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tiporn.p\Desktop\งบพี่กี๋ ล่าสุด-ส่งตลาด\"/>
    </mc:Choice>
  </mc:AlternateContent>
  <xr:revisionPtr revIDLastSave="0" documentId="13_ncr:1_{15D1730C-DE24-466A-97B0-F7257ABAC362}" xr6:coauthVersionLast="45" xr6:coauthVersionMax="45" xr10:uidLastSave="{00000000-0000-0000-0000-000000000000}"/>
  <bookViews>
    <workbookView xWindow="600" yWindow="420" windowWidth="15630" windowHeight="14820" tabRatio="630" activeTab="1" xr2:uid="{00000000-000D-0000-FFFF-FFFF00000000}"/>
  </bookViews>
  <sheets>
    <sheet name="2-4" sheetId="29" r:id="rId1"/>
    <sheet name=" 5-6 (3M)" sheetId="54" r:id="rId2"/>
    <sheet name="7-8 (6M)" sheetId="55" r:id="rId3"/>
    <sheet name="9" sheetId="60" r:id="rId4"/>
    <sheet name="10" sheetId="57" r:id="rId5"/>
    <sheet name="11" sheetId="58" r:id="rId6"/>
    <sheet name="12-13" sheetId="59" r:id="rId7"/>
  </sheets>
  <definedNames>
    <definedName name="_xlnm._FilterDatabase" localSheetId="0" hidden="1">'2-4'!$A$11:$L$149</definedName>
    <definedName name="_Order1">255</definedName>
    <definedName name="_Order2">255</definedName>
    <definedName name="aa" localSheetId="6">{"'Sheet1'!$A$1:$Y$6"}</definedName>
    <definedName name="aa">{"'Sheet1'!$A$1:$Y$6"}</definedName>
    <definedName name="AccessDatabase">"D:\DATA\CBS\99CBS.mdb"</definedName>
    <definedName name="Cashflow" localSheetId="6">{"'Sheet1'!$L$16"}</definedName>
    <definedName name="Cashflow">{"'Sheet1'!$L$16"}</definedName>
    <definedName name="CHASHFLOW" localSheetId="6">{"'Sheet1'!$L$16"}</definedName>
    <definedName name="CHASHFLOW">{"'Sheet1'!$L$16"}</definedName>
    <definedName name="h" localSheetId="6">{"'Sheet1'!$L$16"}</definedName>
    <definedName name="h">{"'Sheet1'!$L$16"}</definedName>
    <definedName name="hay" localSheetId="6">{"'Sheet1'!$L$16"}</definedName>
    <definedName name="hay">{"'Sheet1'!$L$16"}</definedName>
    <definedName name="hey" localSheetId="6">{"'Sheet1'!$L$16"}</definedName>
    <definedName name="hey">{"'Sheet1'!$L$16"}</definedName>
    <definedName name="HTML_CodePage">874</definedName>
    <definedName name="HTML_Control" localSheetId="6">{"'Sheet1'!$A$1:$Y$6"}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 localSheetId="6">{"'Sheet1'!$L$16"}</definedName>
    <definedName name="huy">{"'Sheet1'!$L$16"}</definedName>
    <definedName name="J" localSheetId="6">{"'Sheet1'!$A$1:$Y$6"}</definedName>
    <definedName name="J">{"'Sheet1'!$A$1:$Y$6"}</definedName>
    <definedName name="N" localSheetId="6">{"'Sheet1'!$L$16"}</definedName>
    <definedName name="N">{"'Sheet1'!$L$16"}</definedName>
    <definedName name="_xlnm.Print_Area" localSheetId="6">'12-13'!$A$1:$J$118</definedName>
    <definedName name="_xlnm.Print_Area" localSheetId="0">'2-4'!$A$1:$L$159</definedName>
    <definedName name="TaxTV">10%</definedName>
    <definedName name="TaxXL">5%</definedName>
    <definedName name="資金繰り表" localSheetId="6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8" i="54" l="1"/>
  <c r="L101" i="54" s="1"/>
  <c r="J98" i="54"/>
  <c r="J101" i="54" s="1"/>
  <c r="H98" i="54"/>
  <c r="H101" i="54" s="1"/>
  <c r="F98" i="54"/>
  <c r="F101" i="54" s="1"/>
  <c r="L88" i="54"/>
  <c r="L91" i="54" s="1"/>
  <c r="J88" i="54"/>
  <c r="J91" i="54" s="1"/>
  <c r="H88" i="54"/>
  <c r="H91" i="54" s="1"/>
  <c r="F88" i="54"/>
  <c r="F91" i="54" s="1"/>
  <c r="L105" i="55"/>
  <c r="L108" i="55" s="1"/>
  <c r="J105" i="55"/>
  <c r="J108" i="55" s="1"/>
  <c r="H105" i="55"/>
  <c r="H108" i="55" s="1"/>
  <c r="F105" i="55"/>
  <c r="F108" i="55" s="1"/>
  <c r="L95" i="55"/>
  <c r="L98" i="55" s="1"/>
  <c r="J95" i="55"/>
  <c r="J98" i="55" s="1"/>
  <c r="H95" i="55"/>
  <c r="H98" i="55" s="1"/>
  <c r="F95" i="55"/>
  <c r="F98" i="55" s="1"/>
  <c r="T28" i="57" l="1"/>
  <c r="T27" i="57"/>
  <c r="T30" i="57" l="1"/>
  <c r="J17" i="59"/>
  <c r="J31" i="59" s="1"/>
  <c r="H17" i="59"/>
  <c r="H31" i="59" s="1"/>
  <c r="F17" i="59"/>
  <c r="F31" i="59" s="1"/>
  <c r="D17" i="59"/>
  <c r="D31" i="59" s="1"/>
  <c r="N25" i="58" l="1"/>
  <c r="N24" i="58"/>
  <c r="N20" i="58"/>
  <c r="N19" i="58"/>
  <c r="X28" i="57"/>
  <c r="X27" i="57"/>
  <c r="X24" i="57"/>
  <c r="X20" i="57"/>
  <c r="X18" i="57"/>
  <c r="L33" i="55"/>
  <c r="L37" i="55" s="1"/>
  <c r="J33" i="55"/>
  <c r="J37" i="55" s="1"/>
  <c r="H33" i="55"/>
  <c r="H37" i="55" s="1"/>
  <c r="F33" i="55"/>
  <c r="F37" i="55" s="1"/>
  <c r="F89" i="55" s="1"/>
  <c r="J89" i="55" l="1"/>
  <c r="N26" i="58"/>
  <c r="L79" i="54"/>
  <c r="J79" i="54"/>
  <c r="L22" i="29" l="1"/>
  <c r="J22" i="29"/>
  <c r="H22" i="29"/>
  <c r="F22" i="29"/>
  <c r="J91" i="59" l="1"/>
  <c r="J57" i="59"/>
  <c r="J42" i="59"/>
  <c r="J46" i="59" s="1"/>
  <c r="F91" i="59"/>
  <c r="F57" i="59"/>
  <c r="F42" i="59"/>
  <c r="F46" i="59" s="1"/>
  <c r="L28" i="58"/>
  <c r="J28" i="58"/>
  <c r="H28" i="58"/>
  <c r="F28" i="58"/>
  <c r="N22" i="58"/>
  <c r="N28" i="58" s="1"/>
  <c r="V26" i="60"/>
  <c r="P26" i="60"/>
  <c r="N26" i="60"/>
  <c r="L26" i="60"/>
  <c r="J26" i="60"/>
  <c r="H26" i="60"/>
  <c r="F26" i="60"/>
  <c r="X23" i="60"/>
  <c r="R22" i="60"/>
  <c r="T22" i="60" s="1"/>
  <c r="X22" i="60" s="1"/>
  <c r="R18" i="60"/>
  <c r="T18" i="60" s="1"/>
  <c r="L78" i="55"/>
  <c r="L86" i="55" s="1"/>
  <c r="L89" i="55" s="1"/>
  <c r="L17" i="55"/>
  <c r="L26" i="55" s="1"/>
  <c r="H83" i="55"/>
  <c r="H78" i="55"/>
  <c r="H17" i="55"/>
  <c r="H26" i="55" s="1"/>
  <c r="L17" i="54"/>
  <c r="L26" i="54" s="1"/>
  <c r="L29" i="54" s="1"/>
  <c r="H76" i="54"/>
  <c r="H79" i="54" s="1"/>
  <c r="H17" i="54"/>
  <c r="H26" i="54" s="1"/>
  <c r="H29" i="54" s="1"/>
  <c r="H91" i="59"/>
  <c r="D91" i="59"/>
  <c r="A64" i="59"/>
  <c r="H57" i="59"/>
  <c r="D57" i="59"/>
  <c r="H42" i="59"/>
  <c r="H46" i="59" s="1"/>
  <c r="D42" i="59"/>
  <c r="D46" i="59" s="1"/>
  <c r="L16" i="58"/>
  <c r="J16" i="58"/>
  <c r="H16" i="58"/>
  <c r="F16" i="58"/>
  <c r="N14" i="58"/>
  <c r="N12" i="58"/>
  <c r="A3" i="58"/>
  <c r="V32" i="57"/>
  <c r="P32" i="57"/>
  <c r="N32" i="57"/>
  <c r="L32" i="57"/>
  <c r="J32" i="57"/>
  <c r="H32" i="57"/>
  <c r="F32" i="57"/>
  <c r="X30" i="57"/>
  <c r="R32" i="57"/>
  <c r="T23" i="57"/>
  <c r="F83" i="55"/>
  <c r="J78" i="55"/>
  <c r="J86" i="55" s="1"/>
  <c r="F78" i="55"/>
  <c r="A61" i="55"/>
  <c r="A3" i="60" s="1"/>
  <c r="A3" i="57" s="1"/>
  <c r="J17" i="55"/>
  <c r="J26" i="55" s="1"/>
  <c r="F17" i="55"/>
  <c r="F26" i="55" s="1"/>
  <c r="F76" i="54"/>
  <c r="F79" i="54" s="1"/>
  <c r="A62" i="54"/>
  <c r="J17" i="54"/>
  <c r="J26" i="54" s="1"/>
  <c r="J29" i="54" s="1"/>
  <c r="F17" i="54"/>
  <c r="F26" i="54" s="1"/>
  <c r="F29" i="54" s="1"/>
  <c r="F86" i="55" l="1"/>
  <c r="H33" i="54"/>
  <c r="H37" i="54" s="1"/>
  <c r="H82" i="54" s="1"/>
  <c r="F33" i="54"/>
  <c r="F37" i="54" s="1"/>
  <c r="F82" i="54" s="1"/>
  <c r="L33" i="54"/>
  <c r="L37" i="54" s="1"/>
  <c r="L82" i="54" s="1"/>
  <c r="J33" i="54"/>
  <c r="J37" i="54" s="1"/>
  <c r="J82" i="54" s="1"/>
  <c r="F93" i="59"/>
  <c r="F101" i="59" s="1"/>
  <c r="H86" i="55"/>
  <c r="H89" i="55" s="1"/>
  <c r="R26" i="60"/>
  <c r="T26" i="60"/>
  <c r="J93" i="59"/>
  <c r="J101" i="59" s="1"/>
  <c r="H93" i="59"/>
  <c r="H101" i="59" s="1"/>
  <c r="D93" i="59"/>
  <c r="D101" i="59" s="1"/>
  <c r="N16" i="58"/>
  <c r="X18" i="60"/>
  <c r="X26" i="60" s="1"/>
  <c r="X32" i="57"/>
  <c r="T32" i="57"/>
  <c r="H144" i="29"/>
  <c r="H147" i="29" s="1"/>
  <c r="J144" i="29"/>
  <c r="J147" i="29" s="1"/>
  <c r="L144" i="29"/>
  <c r="L147" i="29" s="1"/>
  <c r="F144" i="29"/>
  <c r="F147" i="29" s="1"/>
  <c r="L91" i="29"/>
  <c r="J91" i="29"/>
  <c r="J81" i="29"/>
  <c r="H91" i="29"/>
  <c r="H81" i="29"/>
  <c r="F91" i="29"/>
  <c r="F81" i="29"/>
  <c r="A106" i="29"/>
  <c r="L81" i="29"/>
  <c r="L36" i="29"/>
  <c r="J36" i="29"/>
  <c r="F36" i="29"/>
  <c r="H36" i="29"/>
  <c r="A56" i="29"/>
  <c r="A109" i="29" s="1"/>
  <c r="A159" i="29"/>
  <c r="A54" i="29"/>
  <c r="A107" i="29" s="1"/>
  <c r="A118" i="59" l="1"/>
  <c r="A36" i="57"/>
  <c r="A33" i="58"/>
  <c r="A36" i="60"/>
  <c r="A117" i="55"/>
  <c r="A58" i="55"/>
  <c r="A117" i="54"/>
  <c r="A61" i="59"/>
  <c r="F38" i="29"/>
  <c r="J38" i="29"/>
  <c r="L38" i="29"/>
  <c r="H93" i="29"/>
  <c r="H149" i="29" s="1"/>
  <c r="H38" i="29"/>
  <c r="F93" i="29"/>
  <c r="F149" i="29" s="1"/>
  <c r="L93" i="29"/>
  <c r="L149" i="29" s="1"/>
  <c r="J93" i="29"/>
  <c r="J149" i="29" s="1"/>
</calcChain>
</file>

<file path=xl/sharedStrings.xml><?xml version="1.0" encoding="utf-8"?>
<sst xmlns="http://schemas.openxmlformats.org/spreadsheetml/2006/main" count="576" uniqueCount="263">
  <si>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</si>
  <si>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</si>
  <si>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</si>
  <si>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</si>
  <si>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</si>
  <si>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</si>
  <si>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</si>
  <si>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</si>
  <si>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</si>
  <si>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</si>
  <si>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</si>
  <si>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</si>
  <si>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</si>
  <si>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</si>
  <si>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</si>
  <si>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</si>
  <si>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</si>
  <si>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</si>
  <si>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</si>
  <si>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</si>
  <si>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</si>
  <si>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</si>
  <si>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</si>
  <si>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</si>
  <si>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</si>
  <si>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</si>
  <si>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</si>
  <si>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</si>
  <si>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</si>
  <si>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</si>
  <si>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</si>
  <si>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</si>
  <si>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</si>
  <si>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</si>
  <si>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</si>
  <si>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</si>
  <si>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</si>
  <si>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</si>
  <si>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</si>
  <si>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</si>
  <si>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</si>
  <si>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</si>
  <si>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</si>
  <si>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</si>
  <si>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</si>
  <si>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</si>
  <si>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</si>
  <si>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</si>
  <si>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</si>
  <si>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</si>
  <si>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</si>
  <si>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</si>
  <si>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</si>
  <si>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</si>
  <si>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</si>
  <si>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Investment in subsidiaries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</si>
  <si>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</si>
  <si>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</si>
  <si>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</si>
  <si>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</si>
  <si>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</si>
  <si>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</si>
  <si>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</si>
  <si>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</si>
  <si>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</si>
  <si>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</si>
  <si>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</si>
  <si>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</si>
  <si>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</si>
  <si>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</si>
  <si>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</si>
  <si>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</si>
  <si>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</si>
  <si>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</si>
  <si>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Long-term loans to a subsidiary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</si>
  <si>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</si>
  <si>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</si>
  <si>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</si>
  <si>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</si>
  <si>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</si>
  <si>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</si>
  <si>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</si>
  <si>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 xml:space="preserve">Owners of the parent </t>
  </si>
  <si>
    <t>Non-controlling interests</t>
  </si>
  <si>
    <t>Owners of the parent</t>
  </si>
  <si>
    <t>controlling</t>
  </si>
  <si>
    <t xml:space="preserve">   Other non-current assets</t>
  </si>
  <si>
    <t>Equity</t>
  </si>
  <si>
    <t xml:space="preserve"> attributable</t>
  </si>
  <si>
    <t>the parent</t>
  </si>
  <si>
    <t>to owners of</t>
  </si>
  <si>
    <t>Interest received</t>
  </si>
  <si>
    <t>interests</t>
  </si>
  <si>
    <t>Property, plant and equipment, net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</si>
  <si>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</si>
  <si>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</si>
  <si>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</si>
  <si>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</si>
  <si>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</si>
  <si>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Current-portion of long-term borrowings</t>
  </si>
  <si>
    <t xml:space="preserve">Long-term borrowings from </t>
  </si>
  <si>
    <t>Equity attributable to owners</t>
  </si>
  <si>
    <t>of the parent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</si>
  <si>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</si>
  <si>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</si>
  <si>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</si>
  <si>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</si>
  <si>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</si>
  <si>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Translation</t>
  </si>
  <si>
    <t>of financial</t>
  </si>
  <si>
    <t>statements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</si>
  <si>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</si>
  <si>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</si>
  <si>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</si>
  <si>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</si>
  <si>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</si>
  <si>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</si>
  <si>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</si>
  <si>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</si>
  <si>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Consolidated financial information</t>
  </si>
  <si>
    <t>Separate financial information</t>
  </si>
  <si>
    <t>Inventories</t>
  </si>
  <si>
    <t>Short-term loans to subsidiaries</t>
  </si>
  <si>
    <t xml:space="preserve">Shortage arising from business </t>
  </si>
  <si>
    <t>combination under common control</t>
  </si>
  <si>
    <t>at par value of Baht 1 each</t>
  </si>
  <si>
    <t>Cost of sales</t>
  </si>
  <si>
    <t>Income tax</t>
  </si>
  <si>
    <t>Attributable to owners of the parent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</si>
  <si>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</si>
  <si>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</si>
  <si>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</si>
  <si>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</si>
  <si>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</si>
  <si>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</si>
  <si>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</si>
  <si>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</si>
  <si>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</si>
  <si>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</si>
  <si>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>Loans made to subsidiaries</t>
  </si>
  <si>
    <t>Net increase (decrease) in cash and cash equivalents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</si>
  <si>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</si>
  <si>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</si>
  <si>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</si>
  <si>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</si>
  <si>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>Other non-current liabilities</t>
  </si>
  <si>
    <t xml:space="preserve">   Other non-current liabilities</t>
  </si>
  <si>
    <t xml:space="preserve">Proceeds from short-term borrowings from </t>
  </si>
  <si>
    <t>Repayment on short-term borrowings from</t>
  </si>
  <si>
    <t>Purchase of fixed assets on payable</t>
  </si>
  <si>
    <t>1 January 2019</t>
  </si>
  <si>
    <t>Opening balance as at 1 January 2019</t>
  </si>
  <si>
    <t>2019</t>
  </si>
  <si>
    <t>financial institutions</t>
  </si>
  <si>
    <t>from financial institutions</t>
  </si>
  <si>
    <t>Current-portion of debentures</t>
  </si>
  <si>
    <t>Remeasurement of post-employment</t>
  </si>
  <si>
    <t xml:space="preserve">   reclassified subsequently to profit or loss</t>
  </si>
  <si>
    <t xml:space="preserve">   Dividend income</t>
  </si>
  <si>
    <t>Dividend received</t>
  </si>
  <si>
    <t>Item that will be reclassified subsequently to</t>
  </si>
  <si>
    <t xml:space="preserve">Profit (loss) before income tax </t>
  </si>
  <si>
    <t>Profit (loss) for the period</t>
  </si>
  <si>
    <t xml:space="preserve">Item that will not be reclassified  </t>
  </si>
  <si>
    <t xml:space="preserve">Total item that will not be reclassified </t>
  </si>
  <si>
    <t>for the period, net of tax</t>
  </si>
  <si>
    <t>Profit (loss) before income tax</t>
  </si>
  <si>
    <t>Profit (loss) from operating activities before</t>
  </si>
  <si>
    <t>Net cash generated from (used in)</t>
  </si>
  <si>
    <t>Non-</t>
  </si>
  <si>
    <t xml:space="preserve">   Loss on sale and write-off of fixed assets</t>
  </si>
  <si>
    <t xml:space="preserve">   to non-controlling interests</t>
  </si>
  <si>
    <t>Deferred tax assets, net</t>
  </si>
  <si>
    <t>Income tax payable</t>
  </si>
  <si>
    <t xml:space="preserve">Income tax on item that will not be </t>
  </si>
  <si>
    <t>profit or loss</t>
  </si>
  <si>
    <t>Profit (loss) attributable to:</t>
  </si>
  <si>
    <t xml:space="preserve">   changes in operating assets and liabilities</t>
  </si>
  <si>
    <t xml:space="preserve">   financial institutions</t>
  </si>
  <si>
    <t>Exchange gains (losses) on cash and cash equivalents</t>
  </si>
  <si>
    <t>Basic earnings (loss) per share</t>
  </si>
  <si>
    <t>Dissolution of a subsidiary</t>
  </si>
  <si>
    <t>Payment for dissolution of a subsidiary</t>
  </si>
  <si>
    <t>Payment for transaction costs of borrowings</t>
  </si>
  <si>
    <t>2020</t>
  </si>
  <si>
    <t xml:space="preserve">   investing activities</t>
  </si>
  <si>
    <t>Current-portion of lease liabilities</t>
  </si>
  <si>
    <t>Lease liabilities</t>
  </si>
  <si>
    <t xml:space="preserve">   benefit obligations</t>
  </si>
  <si>
    <t>Payment for fixed assets</t>
  </si>
  <si>
    <t>Repayment on long-term borrowings from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</si>
  <si>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</si>
  <si>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</si>
  <si>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</si>
  <si>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>As at 30 June 2020</t>
  </si>
  <si>
    <t>30 June</t>
  </si>
  <si>
    <t>Profit (loss) before share of profit (loss)</t>
  </si>
  <si>
    <t>Share of profit (loss) from a joint venture</t>
  </si>
  <si>
    <t>Statement of Changes in Equity</t>
  </si>
  <si>
    <t>30 June 2019</t>
  </si>
  <si>
    <t>Closing balance as at 30 June 2019</t>
  </si>
  <si>
    <t xml:space="preserve">   (Gains) losses on exchange rate</t>
  </si>
  <si>
    <t>Cash flows generated from (used in) operations</t>
  </si>
  <si>
    <t xml:space="preserve">   operating activities</t>
  </si>
  <si>
    <t xml:space="preserve">   financing activities</t>
  </si>
  <si>
    <t>For the three-month period ended 30 June 2020</t>
  </si>
  <si>
    <t>For the six-month period ended 30 June 2020</t>
  </si>
  <si>
    <t>1 January 2020</t>
  </si>
  <si>
    <t>30 June 2020</t>
  </si>
  <si>
    <t>Closing balance as at 30 June 2020</t>
  </si>
  <si>
    <t>classified as held for sale</t>
  </si>
  <si>
    <t xml:space="preserve"> 608,915,628 ordinary shares</t>
  </si>
  <si>
    <t xml:space="preserve">(31 December 2019 : 691,867,135 </t>
  </si>
  <si>
    <t xml:space="preserve">ordinary shares at par value of </t>
  </si>
  <si>
    <t xml:space="preserve">(31 December 2019 : 553,559,662 </t>
  </si>
  <si>
    <t>from continuing operations</t>
  </si>
  <si>
    <t>discontinued operations</t>
  </si>
  <si>
    <t>from discontinued operations</t>
  </si>
  <si>
    <t>0.0000</t>
  </si>
  <si>
    <t>31 December 2019</t>
  </si>
  <si>
    <t>- restated</t>
  </si>
  <si>
    <t>Opening balance as at 31 December 2019</t>
  </si>
  <si>
    <t>Opening balance as at 1 January 2020 - restated</t>
  </si>
  <si>
    <t xml:space="preserve">   from continuing operations</t>
  </si>
  <si>
    <t xml:space="preserve">   from discontinued operations</t>
  </si>
  <si>
    <t xml:space="preserve">Proceeds from long-term borrowings from </t>
  </si>
  <si>
    <t>Repayment on debentures</t>
  </si>
  <si>
    <t>Payment for lease liabilities</t>
  </si>
  <si>
    <t>Dividends paid</t>
  </si>
  <si>
    <t>Acquisition of right-of-use assets under lease liabilities</t>
  </si>
  <si>
    <t>Stock dividend</t>
  </si>
  <si>
    <t>Profit (loss) before income tax including</t>
  </si>
  <si>
    <t xml:space="preserve">   discontinued operations</t>
  </si>
  <si>
    <t xml:space="preserve">   Share of profit from a joint venture</t>
  </si>
  <si>
    <t>The accompanying condensed notes on pages 14 to 39 are an integral part of this interim financial information.</t>
  </si>
  <si>
    <t xml:space="preserve"> 608,914,791 ordinary shares</t>
  </si>
  <si>
    <t>Other gains (losses), net</t>
  </si>
  <si>
    <t>Profit (loss) before share of profit</t>
  </si>
  <si>
    <t>Share of profit from a joint venture</t>
  </si>
  <si>
    <t xml:space="preserve">Profit for the period from </t>
  </si>
  <si>
    <t>Profit for the period</t>
  </si>
  <si>
    <t xml:space="preserve">   Allowance for doubtful accounts</t>
  </si>
  <si>
    <t>Baht 1 each)</t>
  </si>
  <si>
    <t>Net profit (loss) 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</si>
  <si>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</si>
  <si>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Total basic earnings (loss) per share</t>
  </si>
  <si>
    <r>
      <t xml:space="preserve">Statement of Changes in Equity </t>
    </r>
    <r>
      <rPr>
        <sz val="9"/>
        <rFont val="Arial"/>
        <family val="2"/>
      </rPr>
      <t>(continued)</t>
    </r>
  </si>
  <si>
    <r>
      <t xml:space="preserve">Statement of Changes in Equity </t>
    </r>
    <r>
      <rPr>
        <sz val="10"/>
        <rFont val="Arial"/>
        <family val="2"/>
      </rPr>
      <t>(continued)</t>
    </r>
  </si>
  <si>
    <t>Dividend paid</t>
  </si>
  <si>
    <t>Impact of changes in</t>
  </si>
  <si>
    <t>accounting policies</t>
  </si>
  <si>
    <t>Impact of changes in accounting policies</t>
  </si>
  <si>
    <t>Increase in share capital</t>
  </si>
  <si>
    <t xml:space="preserve">   Fair value losses on derivatives</t>
  </si>
  <si>
    <t>Proceeds from repayment of loans to subsidiaries</t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</si>
  <si>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</si>
  <si>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</si>
  <si>
    <t>Right-of-use assets</t>
  </si>
  <si>
    <t>Group of assets classified as held for sale</t>
  </si>
  <si>
    <t>Cash and cash equivalents of group of assets</t>
  </si>
  <si>
    <t xml:space="preserve">   classified as held for sale</t>
  </si>
  <si>
    <t xml:space="preserve">Liabilities directly associate with group of assets </t>
  </si>
  <si>
    <t>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</si>
</sst>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#,##0.000000;\(#,##0.000000\);\-"/>
    <numFmt numFmtId="170" formatCode="#,##0.00000;\(#,##0.00000\);\-"/>
    <numFmt numFmtId="171" formatCode="_(* #,##0_);_(* \(#,##0\);_(* &quot;-&quot;??_);_(@_)"/>
    <numFmt numFmtId="172" formatCode="#,##0.00000000;\(#,##0.00000000\);\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4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2" fillId="2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2" xfId="4" applyNumberFormat="1" applyFont="1" applyFill="1" applyBorder="1" applyAlignment="1">
      <alignment vertical="center"/>
    </xf>
    <xf numFmtId="165" fontId="2" fillId="2" borderId="1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2" borderId="5" xfId="0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16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3" fillId="0" borderId="0" xfId="1" applyNumberFormat="1" applyFont="1" applyAlignment="1">
      <alignment vertical="center"/>
    </xf>
    <xf numFmtId="168" fontId="5" fillId="0" borderId="0" xfId="0" quotePrefix="1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2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quotePrefix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horizontal="right" vertical="center"/>
    </xf>
    <xf numFmtId="165" fontId="1" fillId="2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1" fontId="2" fillId="2" borderId="1" xfId="3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7" fillId="0" borderId="0" xfId="0" applyFont="1"/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8" fillId="0" borderId="1" xfId="0" applyFont="1" applyBorder="1" applyAlignment="1">
      <alignment vertical="center"/>
    </xf>
    <xf numFmtId="165" fontId="1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7" fillId="2" borderId="0" xfId="0" applyNumberFormat="1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5" fontId="2" fillId="2" borderId="0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72" fontId="2" fillId="2" borderId="6" xfId="0" quotePrefix="1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1" fontId="2" fillId="2" borderId="0" xfId="3" applyNumberFormat="1" applyFont="1" applyFill="1" applyBorder="1" applyAlignment="1">
      <alignment horizontal="right" vertical="center"/>
    </xf>
    <xf numFmtId="171" fontId="2" fillId="0" borderId="0" xfId="3" applyNumberFormat="1" applyFont="1" applyFill="1" applyBorder="1" applyAlignment="1">
      <alignment horizontal="right" vertical="center"/>
    </xf>
    <xf numFmtId="165" fontId="2" fillId="0" borderId="0" xfId="1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167" fontId="2" fillId="2" borderId="0" xfId="0" applyNumberFormat="1" applyFont="1" applyFill="1" applyBorder="1" applyAlignment="1">
      <alignment vertical="center"/>
    </xf>
    <xf numFmtId="167" fontId="2" fillId="0" borderId="0" xfId="0" applyNumberFormat="1" applyFont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72" fontId="2" fillId="2" borderId="0" xfId="0" quotePrefix="1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2 2 4" xfId="3" xr:uid="{00000000-0005-0000-0000-000002000000}"/>
    <cellStyle name="Comma 3" xfId="4" xr:uid="{00000000-0005-0000-0000-000003000000}"/>
    <cellStyle name="Normal" xfId="0" builtinId="0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opLeftCell="A131" zoomScaleNormal="100" zoomScaleSheetLayoutView="100" workbookViewId="0">
      <selection activeCell="O143" sqref="O143"/>
    </sheetView>
  </sheetViews>
  <sheetFormatPr defaultColWidth="9.140625" defaultRowHeight="16.5" customHeight="1" x14ac:dyDescent="0.25"/>
  <cols>
    <col min="1" max="2" width="1.7109375" style="3" customWidth="1"/>
    <col min="3" max="3" width="34.140625" style="3" customWidth="1"/>
    <col min="4" max="4" width="5.42578125" style="11" customWidth="1"/>
    <col min="5" max="5" width="0.85546875" style="3" customWidth="1"/>
    <col min="6" max="6" width="13.28515625" style="6" customWidth="1"/>
    <col min="7" max="7" width="0.85546875" style="6" customWidth="1"/>
    <col min="8" max="8" width="13.28515625" style="51" customWidth="1"/>
    <col min="9" max="9" width="0.85546875" style="51" customWidth="1"/>
    <col min="10" max="10" width="13.28515625" style="51" customWidth="1"/>
    <col min="11" max="11" width="0.85546875" style="51" customWidth="1"/>
    <col min="12" max="12" width="13.28515625" style="51" customWidth="1"/>
    <col min="13" max="16384" width="9.140625" style="3"/>
  </cols>
  <sheetData>
    <row r="1" spans="1:12" ht="16.5" customHeight="1" x14ac:dyDescent="0.25">
      <c r="A1" s="14" t="s">
        <v>54</v>
      </c>
      <c r="B1" s="15"/>
      <c r="C1" s="15"/>
      <c r="D1" s="16"/>
      <c r="E1" s="15"/>
      <c r="F1" s="17"/>
      <c r="G1" s="17"/>
      <c r="H1" s="46"/>
      <c r="I1" s="46"/>
      <c r="J1" s="46"/>
      <c r="K1" s="46"/>
      <c r="L1" s="46"/>
    </row>
    <row r="2" spans="1:12" ht="16.5" customHeight="1" x14ac:dyDescent="0.25">
      <c r="A2" s="14" t="s">
        <v>12</v>
      </c>
      <c r="B2" s="15"/>
      <c r="C2" s="15"/>
      <c r="D2" s="16"/>
      <c r="E2" s="15"/>
      <c r="F2" s="17"/>
      <c r="G2" s="17"/>
      <c r="H2" s="46"/>
      <c r="I2" s="46"/>
      <c r="J2" s="46"/>
      <c r="K2" s="46"/>
      <c r="L2" s="46"/>
    </row>
    <row r="3" spans="1:12" ht="16.5" customHeight="1" x14ac:dyDescent="0.25">
      <c r="A3" s="18" t="s">
        <v>194</v>
      </c>
      <c r="B3" s="19"/>
      <c r="C3" s="19"/>
      <c r="D3" s="20"/>
      <c r="E3" s="19"/>
      <c r="F3" s="21"/>
      <c r="G3" s="21"/>
      <c r="H3" s="47"/>
      <c r="I3" s="47"/>
      <c r="J3" s="47"/>
      <c r="K3" s="47"/>
      <c r="L3" s="47"/>
    </row>
    <row r="6" spans="1:12" ht="16.5" customHeight="1" x14ac:dyDescent="0.25">
      <c r="D6" s="22"/>
      <c r="E6" s="4"/>
      <c r="F6" s="199" t="s">
        <v>119</v>
      </c>
      <c r="G6" s="199"/>
      <c r="H6" s="199"/>
      <c r="I6" s="48"/>
      <c r="J6" s="198" t="s">
        <v>120</v>
      </c>
      <c r="K6" s="198"/>
      <c r="L6" s="198"/>
    </row>
    <row r="7" spans="1:12" ht="16.5" customHeight="1" x14ac:dyDescent="0.25">
      <c r="D7" s="22"/>
      <c r="E7" s="4"/>
      <c r="F7" s="5" t="s">
        <v>61</v>
      </c>
      <c r="G7" s="5"/>
      <c r="H7" s="48" t="s">
        <v>62</v>
      </c>
      <c r="I7" s="48"/>
      <c r="J7" s="48" t="s">
        <v>61</v>
      </c>
      <c r="K7" s="48"/>
      <c r="L7" s="48" t="s">
        <v>62</v>
      </c>
    </row>
    <row r="8" spans="1:12" ht="16.5" customHeight="1" x14ac:dyDescent="0.25">
      <c r="D8" s="22"/>
      <c r="E8" s="4"/>
      <c r="F8" s="8" t="s">
        <v>195</v>
      </c>
      <c r="G8" s="5"/>
      <c r="H8" s="48" t="s">
        <v>39</v>
      </c>
      <c r="I8" s="48"/>
      <c r="J8" s="8" t="s">
        <v>195</v>
      </c>
      <c r="K8" s="48"/>
      <c r="L8" s="48" t="s">
        <v>39</v>
      </c>
    </row>
    <row r="9" spans="1:12" ht="16.5" customHeight="1" x14ac:dyDescent="0.25">
      <c r="D9" s="22"/>
      <c r="E9" s="4"/>
      <c r="F9" s="23">
        <v>2020</v>
      </c>
      <c r="G9" s="5"/>
      <c r="H9" s="49">
        <v>2019</v>
      </c>
      <c r="I9" s="48"/>
      <c r="J9" s="49">
        <v>2020</v>
      </c>
      <c r="K9" s="48"/>
      <c r="L9" s="49">
        <v>2019</v>
      </c>
    </row>
    <row r="10" spans="1:12" ht="16.5" customHeight="1" x14ac:dyDescent="0.25">
      <c r="D10" s="9" t="s">
        <v>13</v>
      </c>
      <c r="E10" s="4"/>
      <c r="F10" s="7" t="s">
        <v>8</v>
      </c>
      <c r="G10" s="5"/>
      <c r="H10" s="50" t="s">
        <v>8</v>
      </c>
      <c r="I10" s="48"/>
      <c r="J10" s="50" t="s">
        <v>8</v>
      </c>
      <c r="K10" s="48"/>
      <c r="L10" s="50" t="s">
        <v>8</v>
      </c>
    </row>
    <row r="11" spans="1:12" ht="16.5" customHeight="1" x14ac:dyDescent="0.25">
      <c r="A11" s="1" t="s">
        <v>0</v>
      </c>
      <c r="F11" s="66"/>
      <c r="J11" s="71"/>
    </row>
    <row r="12" spans="1:12" ht="16.5" customHeight="1" x14ac:dyDescent="0.25">
      <c r="F12" s="66"/>
      <c r="J12" s="71"/>
    </row>
    <row r="13" spans="1:12" ht="16.5" customHeight="1" x14ac:dyDescent="0.25">
      <c r="A13" s="1" t="s">
        <v>14</v>
      </c>
      <c r="F13" s="66"/>
      <c r="J13" s="71"/>
    </row>
    <row r="14" spans="1:12" ht="16.5" customHeight="1" x14ac:dyDescent="0.25">
      <c r="F14" s="66"/>
      <c r="J14" s="71"/>
    </row>
    <row r="15" spans="1:12" ht="16.5" customHeight="1" x14ac:dyDescent="0.25">
      <c r="A15" s="3" t="s">
        <v>1</v>
      </c>
      <c r="F15" s="67">
        <v>291105786</v>
      </c>
      <c r="G15" s="24"/>
      <c r="H15" s="51">
        <v>198089896</v>
      </c>
      <c r="I15" s="52"/>
      <c r="J15" s="71">
        <v>27413291</v>
      </c>
      <c r="K15" s="53"/>
      <c r="L15" s="51">
        <v>31826500</v>
      </c>
    </row>
    <row r="16" spans="1:12" ht="16.5" customHeight="1" x14ac:dyDescent="0.25">
      <c r="A16" s="3" t="s">
        <v>47</v>
      </c>
      <c r="D16" s="11">
        <v>10</v>
      </c>
      <c r="F16" s="67">
        <v>312269965</v>
      </c>
      <c r="G16" s="24"/>
      <c r="H16" s="51">
        <v>784190850</v>
      </c>
      <c r="I16" s="52"/>
      <c r="J16" s="71">
        <v>148528896</v>
      </c>
      <c r="K16" s="53"/>
      <c r="L16" s="51">
        <v>202794735</v>
      </c>
    </row>
    <row r="17" spans="1:12" ht="16.5" customHeight="1" x14ac:dyDescent="0.25">
      <c r="A17" s="3" t="s">
        <v>122</v>
      </c>
      <c r="D17" s="11">
        <v>24.5</v>
      </c>
      <c r="F17" s="66">
        <v>0</v>
      </c>
      <c r="H17" s="51">
        <v>0</v>
      </c>
      <c r="I17" s="52"/>
      <c r="J17" s="71">
        <v>262640000</v>
      </c>
      <c r="K17" s="53"/>
      <c r="L17" s="53">
        <v>220000000</v>
      </c>
    </row>
    <row r="18" spans="1:12" ht="16.5" customHeight="1" x14ac:dyDescent="0.25">
      <c r="A18" s="3" t="s">
        <v>121</v>
      </c>
      <c r="F18" s="68">
        <v>22030505</v>
      </c>
      <c r="G18" s="10"/>
      <c r="H18" s="51">
        <v>11198507</v>
      </c>
      <c r="I18" s="52"/>
      <c r="J18" s="71">
        <v>7532274</v>
      </c>
      <c r="K18" s="53"/>
      <c r="L18" s="53">
        <v>148693</v>
      </c>
    </row>
    <row r="19" spans="1:12" ht="16.5" customHeight="1" x14ac:dyDescent="0.25">
      <c r="A19" s="3" t="s">
        <v>2</v>
      </c>
      <c r="F19" s="80">
        <v>30496444</v>
      </c>
      <c r="G19" s="26"/>
      <c r="H19" s="46">
        <v>26667422</v>
      </c>
      <c r="I19" s="61"/>
      <c r="J19" s="164">
        <v>24048927</v>
      </c>
      <c r="K19" s="62"/>
      <c r="L19" s="62">
        <v>18383215</v>
      </c>
    </row>
    <row r="20" spans="1:12" ht="16.5" customHeight="1" x14ac:dyDescent="0.25">
      <c r="A20" s="3" t="s">
        <v>258</v>
      </c>
      <c r="D20" s="11">
        <v>11</v>
      </c>
      <c r="F20" s="69">
        <v>474223233</v>
      </c>
      <c r="G20" s="10"/>
      <c r="H20" s="47">
        <v>0</v>
      </c>
      <c r="I20" s="52"/>
      <c r="J20" s="72">
        <v>0</v>
      </c>
      <c r="K20" s="53"/>
      <c r="L20" s="60">
        <v>0</v>
      </c>
    </row>
    <row r="21" spans="1:12" ht="16.5" customHeight="1" x14ac:dyDescent="0.25">
      <c r="F21" s="68"/>
      <c r="G21" s="10"/>
      <c r="H21" s="54"/>
      <c r="I21" s="54"/>
      <c r="J21" s="73"/>
      <c r="K21" s="54"/>
      <c r="L21" s="54"/>
    </row>
    <row r="22" spans="1:12" ht="16.5" customHeight="1" x14ac:dyDescent="0.25">
      <c r="A22" s="1" t="s">
        <v>15</v>
      </c>
      <c r="F22" s="69">
        <f>SUM(F15:F20)</f>
        <v>1130125933</v>
      </c>
      <c r="G22" s="10"/>
      <c r="H22" s="12">
        <f>SUM(H15:H20)</f>
        <v>1020146675</v>
      </c>
      <c r="I22" s="54"/>
      <c r="J22" s="69">
        <f>SUM(J15:J20)</f>
        <v>470163388</v>
      </c>
      <c r="K22" s="54"/>
      <c r="L22" s="55">
        <f>SUM(L15:L20)</f>
        <v>473153143</v>
      </c>
    </row>
    <row r="23" spans="1:12" ht="16.5" customHeight="1" x14ac:dyDescent="0.25">
      <c r="F23" s="68"/>
      <c r="G23" s="10"/>
      <c r="H23" s="54"/>
      <c r="I23" s="54"/>
      <c r="J23" s="73"/>
      <c r="K23" s="54"/>
      <c r="L23" s="54"/>
    </row>
    <row r="24" spans="1:12" ht="16.5" customHeight="1" x14ac:dyDescent="0.25">
      <c r="A24" s="1" t="s">
        <v>16</v>
      </c>
      <c r="F24" s="68"/>
      <c r="G24" s="10"/>
      <c r="H24" s="54"/>
      <c r="I24" s="54"/>
      <c r="J24" s="73"/>
      <c r="K24" s="54"/>
      <c r="L24" s="54"/>
    </row>
    <row r="25" spans="1:12" ht="16.5" customHeight="1" x14ac:dyDescent="0.25">
      <c r="F25" s="68"/>
      <c r="G25" s="10"/>
      <c r="H25" s="54"/>
      <c r="I25" s="54"/>
      <c r="J25" s="73"/>
      <c r="K25" s="54"/>
      <c r="L25" s="54"/>
    </row>
    <row r="26" spans="1:12" ht="16.5" customHeight="1" x14ac:dyDescent="0.25">
      <c r="A26" s="3" t="s">
        <v>135</v>
      </c>
      <c r="F26" s="68">
        <v>0</v>
      </c>
      <c r="G26" s="10"/>
      <c r="H26" s="51">
        <v>54577</v>
      </c>
      <c r="I26" s="52"/>
      <c r="J26" s="71">
        <v>0</v>
      </c>
      <c r="K26" s="53"/>
      <c r="L26" s="53">
        <v>0</v>
      </c>
    </row>
    <row r="27" spans="1:12" ht="16.5" customHeight="1" x14ac:dyDescent="0.25">
      <c r="A27" s="3" t="s">
        <v>55</v>
      </c>
      <c r="D27" s="11">
        <v>12</v>
      </c>
      <c r="F27" s="68">
        <v>0</v>
      </c>
      <c r="G27" s="10"/>
      <c r="H27" s="51">
        <v>0</v>
      </c>
      <c r="I27" s="52"/>
      <c r="J27" s="71">
        <v>558137057</v>
      </c>
      <c r="K27" s="53"/>
      <c r="L27" s="53">
        <v>558137057</v>
      </c>
    </row>
    <row r="28" spans="1:12" ht="16.5" customHeight="1" x14ac:dyDescent="0.25">
      <c r="A28" s="3" t="s">
        <v>68</v>
      </c>
      <c r="D28" s="11">
        <v>13</v>
      </c>
      <c r="F28" s="68">
        <v>1136906308</v>
      </c>
      <c r="G28" s="10"/>
      <c r="H28" s="51">
        <v>1227160236</v>
      </c>
      <c r="I28" s="52"/>
      <c r="J28" s="71">
        <v>0</v>
      </c>
      <c r="K28" s="53"/>
      <c r="L28" s="53">
        <v>0</v>
      </c>
    </row>
    <row r="29" spans="1:12" ht="16.5" customHeight="1" x14ac:dyDescent="0.25">
      <c r="A29" s="3" t="s">
        <v>74</v>
      </c>
      <c r="D29" s="11">
        <v>24.5</v>
      </c>
      <c r="F29" s="68">
        <v>0</v>
      </c>
      <c r="G29" s="10"/>
      <c r="H29" s="51">
        <v>0</v>
      </c>
      <c r="I29" s="52"/>
      <c r="J29" s="71">
        <v>1387880000</v>
      </c>
      <c r="K29" s="53"/>
      <c r="L29" s="53">
        <v>1387880000</v>
      </c>
    </row>
    <row r="30" spans="1:12" ht="16.5" customHeight="1" x14ac:dyDescent="0.25">
      <c r="A30" s="3" t="s">
        <v>93</v>
      </c>
      <c r="D30" s="11">
        <v>14</v>
      </c>
      <c r="F30" s="68">
        <v>329525040</v>
      </c>
      <c r="G30" s="10"/>
      <c r="H30" s="51">
        <v>654713235</v>
      </c>
      <c r="I30" s="52"/>
      <c r="J30" s="71">
        <v>14702205</v>
      </c>
      <c r="K30" s="53"/>
      <c r="L30" s="53">
        <v>2394626</v>
      </c>
    </row>
    <row r="31" spans="1:12" ht="16.5" customHeight="1" x14ac:dyDescent="0.25">
      <c r="A31" s="3" t="s">
        <v>257</v>
      </c>
      <c r="D31" s="11">
        <v>15</v>
      </c>
      <c r="F31" s="68">
        <v>24010616</v>
      </c>
      <c r="G31" s="10"/>
      <c r="H31" s="51">
        <v>0</v>
      </c>
      <c r="I31" s="52"/>
      <c r="J31" s="71">
        <v>14139813</v>
      </c>
      <c r="K31" s="53"/>
      <c r="L31" s="53">
        <v>0</v>
      </c>
    </row>
    <row r="32" spans="1:12" ht="16.5" customHeight="1" x14ac:dyDescent="0.25">
      <c r="A32" s="3" t="s">
        <v>32</v>
      </c>
      <c r="F32" s="68">
        <v>1696940</v>
      </c>
      <c r="G32" s="10"/>
      <c r="H32" s="51">
        <v>1892941</v>
      </c>
      <c r="I32" s="52"/>
      <c r="J32" s="71">
        <v>578375</v>
      </c>
      <c r="K32" s="53"/>
      <c r="L32" s="53">
        <v>707637</v>
      </c>
    </row>
    <row r="33" spans="1:12" ht="16.5" customHeight="1" x14ac:dyDescent="0.25">
      <c r="A33" s="3" t="s">
        <v>172</v>
      </c>
      <c r="F33" s="68">
        <v>4664521</v>
      </c>
      <c r="G33" s="10"/>
      <c r="H33" s="51">
        <v>4253081</v>
      </c>
      <c r="I33" s="52"/>
      <c r="J33" s="71">
        <v>4726130</v>
      </c>
      <c r="K33" s="53"/>
      <c r="L33" s="53">
        <v>4314690</v>
      </c>
    </row>
    <row r="34" spans="1:12" ht="16.5" customHeight="1" x14ac:dyDescent="0.25">
      <c r="A34" s="3" t="s">
        <v>81</v>
      </c>
      <c r="F34" s="69">
        <v>60177674</v>
      </c>
      <c r="G34" s="10"/>
      <c r="H34" s="47">
        <v>59276247</v>
      </c>
      <c r="I34" s="52"/>
      <c r="J34" s="72">
        <v>0</v>
      </c>
      <c r="K34" s="53"/>
      <c r="L34" s="60">
        <v>0</v>
      </c>
    </row>
    <row r="35" spans="1:12" ht="16.5" customHeight="1" x14ac:dyDescent="0.25">
      <c r="F35" s="68"/>
      <c r="G35" s="10"/>
      <c r="H35" s="54"/>
      <c r="I35" s="54"/>
      <c r="J35" s="73"/>
      <c r="K35" s="54"/>
      <c r="L35" s="54"/>
    </row>
    <row r="36" spans="1:12" ht="16.5" customHeight="1" x14ac:dyDescent="0.25">
      <c r="A36" s="1" t="s">
        <v>17</v>
      </c>
      <c r="F36" s="69">
        <f>SUM(F26:F34)</f>
        <v>1556981099</v>
      </c>
      <c r="G36" s="10"/>
      <c r="H36" s="55">
        <f>SUM(H26:H34)</f>
        <v>1947350317</v>
      </c>
      <c r="I36" s="54"/>
      <c r="J36" s="74">
        <f>SUM(J26:J34)</f>
        <v>1980163580</v>
      </c>
      <c r="K36" s="54"/>
      <c r="L36" s="55">
        <f>SUM(L26:L34)</f>
        <v>1953434010</v>
      </c>
    </row>
    <row r="37" spans="1:12" ht="16.5" customHeight="1" x14ac:dyDescent="0.25">
      <c r="F37" s="68"/>
      <c r="G37" s="10"/>
      <c r="H37" s="54"/>
      <c r="I37" s="54"/>
      <c r="J37" s="73"/>
      <c r="K37" s="54"/>
      <c r="L37" s="54"/>
    </row>
    <row r="38" spans="1:12" ht="16.5" customHeight="1" thickBot="1" x14ac:dyDescent="0.3">
      <c r="A38" s="1" t="s">
        <v>18</v>
      </c>
      <c r="F38" s="70">
        <f>SUM(F22,F36)</f>
        <v>2687107032</v>
      </c>
      <c r="G38" s="10"/>
      <c r="H38" s="56">
        <f>SUM(H22,H36)</f>
        <v>2967496992</v>
      </c>
      <c r="I38" s="54"/>
      <c r="J38" s="75">
        <f>SUM(J22,J36)</f>
        <v>2450326968</v>
      </c>
      <c r="K38" s="54"/>
      <c r="L38" s="56">
        <f>SUM(L22,L36)</f>
        <v>2426587153</v>
      </c>
    </row>
    <row r="39" spans="1:12" ht="16.5" customHeight="1" thickTop="1" x14ac:dyDescent="0.25"/>
    <row r="53" spans="1:12" ht="21.95" customHeight="1" x14ac:dyDescent="0.25">
      <c r="A53" s="19" t="s">
        <v>234</v>
      </c>
      <c r="B53" s="19"/>
      <c r="C53" s="19"/>
      <c r="D53" s="20"/>
      <c r="E53" s="19"/>
      <c r="F53" s="21"/>
      <c r="G53" s="21"/>
      <c r="H53" s="47"/>
      <c r="I53" s="47"/>
      <c r="J53" s="47"/>
      <c r="K53" s="47"/>
      <c r="L53" s="47"/>
    </row>
    <row r="54" spans="1:12" ht="16.5" customHeight="1" x14ac:dyDescent="0.25">
      <c r="A54" s="1" t="str">
        <f>A1</f>
        <v>Sea Oil Public Company Limited</v>
      </c>
      <c r="B54" s="1"/>
      <c r="C54" s="1"/>
      <c r="D54" s="22"/>
      <c r="E54" s="1"/>
      <c r="F54" s="2"/>
      <c r="G54" s="2"/>
      <c r="H54" s="57"/>
      <c r="I54" s="57"/>
      <c r="J54" s="57"/>
      <c r="K54" s="57"/>
      <c r="L54" s="57"/>
    </row>
    <row r="55" spans="1:12" ht="16.5" customHeight="1" x14ac:dyDescent="0.25">
      <c r="A55" s="1" t="s">
        <v>192</v>
      </c>
      <c r="B55" s="1"/>
      <c r="C55" s="1"/>
      <c r="D55" s="22"/>
      <c r="E55" s="1"/>
      <c r="F55" s="2"/>
      <c r="G55" s="2"/>
      <c r="H55" s="57"/>
      <c r="I55" s="57"/>
      <c r="J55" s="57"/>
      <c r="K55" s="57"/>
      <c r="L55" s="57"/>
    </row>
    <row r="56" spans="1:12" ht="16.5" customHeight="1" x14ac:dyDescent="0.25">
      <c r="A56" s="18" t="str">
        <f>3:3</f>
        <v>As at 30 June 2020</v>
      </c>
      <c r="B56" s="18"/>
      <c r="C56" s="18"/>
      <c r="D56" s="9"/>
      <c r="E56" s="18"/>
      <c r="F56" s="25"/>
      <c r="G56" s="25"/>
      <c r="H56" s="58"/>
      <c r="I56" s="58"/>
      <c r="J56" s="58"/>
      <c r="K56" s="58"/>
      <c r="L56" s="58"/>
    </row>
    <row r="57" spans="1:12" ht="16.5" customHeight="1" x14ac:dyDescent="0.25">
      <c r="A57" s="1"/>
      <c r="B57" s="1"/>
      <c r="C57" s="1"/>
      <c r="D57" s="22"/>
      <c r="E57" s="1"/>
      <c r="F57" s="2"/>
      <c r="G57" s="2"/>
      <c r="H57" s="57"/>
      <c r="I57" s="57"/>
      <c r="J57" s="57"/>
      <c r="K57" s="57"/>
      <c r="L57" s="57"/>
    </row>
    <row r="58" spans="1:12" ht="16.5" customHeight="1" x14ac:dyDescent="0.25">
      <c r="A58" s="1"/>
      <c r="B58" s="1"/>
      <c r="C58" s="1"/>
      <c r="D58" s="22"/>
      <c r="E58" s="1"/>
      <c r="F58" s="2"/>
      <c r="G58" s="2"/>
      <c r="H58" s="57"/>
      <c r="I58" s="57"/>
      <c r="J58" s="57"/>
      <c r="K58" s="57"/>
      <c r="L58" s="57"/>
    </row>
    <row r="59" spans="1:12" ht="16.5" customHeight="1" x14ac:dyDescent="0.25">
      <c r="A59" s="1"/>
      <c r="B59" s="1"/>
      <c r="C59" s="1"/>
      <c r="D59" s="22"/>
      <c r="E59" s="1"/>
      <c r="F59" s="199" t="s">
        <v>119</v>
      </c>
      <c r="G59" s="199"/>
      <c r="H59" s="199"/>
      <c r="I59" s="48"/>
      <c r="J59" s="198" t="s">
        <v>120</v>
      </c>
      <c r="K59" s="198"/>
      <c r="L59" s="198"/>
    </row>
    <row r="60" spans="1:12" ht="16.5" customHeight="1" x14ac:dyDescent="0.25">
      <c r="A60" s="1"/>
      <c r="B60" s="1"/>
      <c r="C60" s="1"/>
      <c r="D60" s="22"/>
      <c r="E60" s="1"/>
      <c r="F60" s="5" t="s">
        <v>61</v>
      </c>
      <c r="G60" s="5"/>
      <c r="H60" s="48" t="s">
        <v>62</v>
      </c>
      <c r="I60" s="48"/>
      <c r="J60" s="48" t="s">
        <v>61</v>
      </c>
      <c r="K60" s="48"/>
      <c r="L60" s="48" t="s">
        <v>62</v>
      </c>
    </row>
    <row r="61" spans="1:12" ht="16.5" customHeight="1" x14ac:dyDescent="0.25">
      <c r="A61" s="1"/>
      <c r="B61" s="1"/>
      <c r="C61" s="1"/>
      <c r="D61" s="22"/>
      <c r="E61" s="1"/>
      <c r="F61" s="8" t="s">
        <v>195</v>
      </c>
      <c r="G61" s="5"/>
      <c r="H61" s="48" t="s">
        <v>39</v>
      </c>
      <c r="I61" s="48"/>
      <c r="J61" s="8" t="s">
        <v>195</v>
      </c>
      <c r="K61" s="48"/>
      <c r="L61" s="48" t="s">
        <v>39</v>
      </c>
    </row>
    <row r="62" spans="1:12" ht="16.5" customHeight="1" x14ac:dyDescent="0.25">
      <c r="A62" s="1"/>
      <c r="B62" s="1"/>
      <c r="C62" s="1"/>
      <c r="D62" s="22"/>
      <c r="E62" s="1"/>
      <c r="F62" s="23">
        <v>2020</v>
      </c>
      <c r="G62" s="5"/>
      <c r="H62" s="49">
        <v>2019</v>
      </c>
      <c r="I62" s="48"/>
      <c r="J62" s="49">
        <v>2020</v>
      </c>
      <c r="K62" s="48"/>
      <c r="L62" s="49">
        <v>2019</v>
      </c>
    </row>
    <row r="63" spans="1:12" ht="16.5" customHeight="1" x14ac:dyDescent="0.25">
      <c r="A63" s="1"/>
      <c r="B63" s="1"/>
      <c r="C63" s="1"/>
      <c r="D63" s="9" t="s">
        <v>13</v>
      </c>
      <c r="E63" s="1"/>
      <c r="F63" s="7" t="s">
        <v>8</v>
      </c>
      <c r="G63" s="5"/>
      <c r="H63" s="50" t="s">
        <v>8</v>
      </c>
      <c r="I63" s="48"/>
      <c r="J63" s="50" t="s">
        <v>8</v>
      </c>
      <c r="K63" s="48"/>
      <c r="L63" s="50" t="s">
        <v>8</v>
      </c>
    </row>
    <row r="64" spans="1:12" ht="16.5" customHeight="1" x14ac:dyDescent="0.25">
      <c r="A64" s="1" t="s">
        <v>94</v>
      </c>
      <c r="F64" s="66"/>
      <c r="J64" s="71"/>
    </row>
    <row r="65" spans="1:12" ht="16.5" customHeight="1" x14ac:dyDescent="0.25">
      <c r="A65" s="1"/>
      <c r="F65" s="66"/>
      <c r="J65" s="71"/>
    </row>
    <row r="66" spans="1:12" ht="16.5" customHeight="1" x14ac:dyDescent="0.25">
      <c r="A66" s="1" t="s">
        <v>19</v>
      </c>
      <c r="F66" s="66"/>
      <c r="J66" s="71"/>
    </row>
    <row r="67" spans="1:12" ht="16.5" customHeight="1" x14ac:dyDescent="0.25">
      <c r="F67" s="66"/>
      <c r="J67" s="71"/>
    </row>
    <row r="68" spans="1:12" ht="16.5" customHeight="1" x14ac:dyDescent="0.25">
      <c r="A68" s="3" t="s">
        <v>142</v>
      </c>
      <c r="F68" s="68"/>
      <c r="G68" s="10"/>
      <c r="H68" s="59"/>
      <c r="I68" s="59"/>
      <c r="J68" s="77"/>
      <c r="K68" s="59"/>
      <c r="L68" s="59"/>
    </row>
    <row r="69" spans="1:12" ht="16.5" customHeight="1" x14ac:dyDescent="0.25">
      <c r="B69" s="3" t="s">
        <v>153</v>
      </c>
      <c r="D69" s="11">
        <v>16.100000000000001</v>
      </c>
      <c r="F69" s="68">
        <v>154752392</v>
      </c>
      <c r="G69" s="10"/>
      <c r="H69" s="53">
        <v>224064450</v>
      </c>
      <c r="I69" s="52"/>
      <c r="J69" s="78">
        <v>154752392</v>
      </c>
      <c r="K69" s="53"/>
      <c r="L69" s="53">
        <v>162956450</v>
      </c>
    </row>
    <row r="70" spans="1:12" ht="16.5" customHeight="1" x14ac:dyDescent="0.25">
      <c r="A70" s="3" t="s">
        <v>99</v>
      </c>
      <c r="F70" s="76"/>
      <c r="G70" s="3"/>
      <c r="H70" s="53"/>
      <c r="I70" s="52"/>
      <c r="J70" s="78"/>
      <c r="K70" s="53"/>
      <c r="L70" s="53"/>
    </row>
    <row r="71" spans="1:12" ht="16.5" customHeight="1" x14ac:dyDescent="0.25">
      <c r="B71" s="3" t="s">
        <v>154</v>
      </c>
      <c r="D71" s="11">
        <v>16.2</v>
      </c>
      <c r="F71" s="68">
        <v>128330628</v>
      </c>
      <c r="G71" s="10"/>
      <c r="H71" s="53">
        <v>116326000</v>
      </c>
      <c r="I71" s="52"/>
      <c r="J71" s="78">
        <v>118430628</v>
      </c>
      <c r="K71" s="53"/>
      <c r="L71" s="53">
        <v>60000000</v>
      </c>
    </row>
    <row r="72" spans="1:12" ht="16.5" customHeight="1" x14ac:dyDescent="0.25">
      <c r="A72" s="3" t="s">
        <v>155</v>
      </c>
      <c r="D72" s="11">
        <v>16.2</v>
      </c>
      <c r="F72" s="68">
        <v>0</v>
      </c>
      <c r="G72" s="10"/>
      <c r="H72" s="53">
        <v>399555239</v>
      </c>
      <c r="I72" s="52"/>
      <c r="J72" s="78">
        <v>0</v>
      </c>
      <c r="K72" s="53"/>
      <c r="L72" s="53">
        <v>399555239</v>
      </c>
    </row>
    <row r="73" spans="1:12" ht="16.5" customHeight="1" x14ac:dyDescent="0.25">
      <c r="A73" s="3" t="s">
        <v>75</v>
      </c>
      <c r="D73" s="11">
        <v>17</v>
      </c>
      <c r="F73" s="68">
        <v>246902729</v>
      </c>
      <c r="G73" s="10"/>
      <c r="H73" s="53">
        <v>501641594</v>
      </c>
      <c r="I73" s="52"/>
      <c r="J73" s="78">
        <v>63333531</v>
      </c>
      <c r="K73" s="53"/>
      <c r="L73" s="53">
        <v>32399337</v>
      </c>
    </row>
    <row r="74" spans="1:12" ht="16.5" customHeight="1" x14ac:dyDescent="0.25">
      <c r="A74" s="3" t="s">
        <v>191</v>
      </c>
      <c r="F74" s="68">
        <v>9294</v>
      </c>
      <c r="G74" s="10"/>
      <c r="H74" s="96">
        <v>0</v>
      </c>
      <c r="I74" s="97"/>
      <c r="J74" s="98">
        <v>9294</v>
      </c>
      <c r="K74" s="96"/>
      <c r="L74" s="96">
        <v>0</v>
      </c>
    </row>
    <row r="75" spans="1:12" ht="16.5" customHeight="1" x14ac:dyDescent="0.25">
      <c r="A75" s="3" t="s">
        <v>186</v>
      </c>
      <c r="D75" s="11">
        <v>18</v>
      </c>
      <c r="F75" s="68">
        <v>6566409</v>
      </c>
      <c r="G75" s="10"/>
      <c r="H75" s="96">
        <v>0</v>
      </c>
      <c r="I75" s="97"/>
      <c r="J75" s="98">
        <v>1043593</v>
      </c>
      <c r="K75" s="96"/>
      <c r="L75" s="96">
        <v>0</v>
      </c>
    </row>
    <row r="76" spans="1:12" ht="16.5" customHeight="1" x14ac:dyDescent="0.25">
      <c r="A76" s="3" t="s">
        <v>173</v>
      </c>
      <c r="F76" s="68">
        <v>18232900</v>
      </c>
      <c r="G76" s="10"/>
      <c r="H76" s="53">
        <v>11297049</v>
      </c>
      <c r="I76" s="52"/>
      <c r="J76" s="78">
        <v>232688</v>
      </c>
      <c r="K76" s="53"/>
      <c r="L76" s="53">
        <v>0</v>
      </c>
    </row>
    <row r="77" spans="1:12" ht="16.5" customHeight="1" x14ac:dyDescent="0.25">
      <c r="A77" s="3" t="s">
        <v>4</v>
      </c>
      <c r="F77" s="80">
        <v>6736232</v>
      </c>
      <c r="G77" s="26"/>
      <c r="H77" s="62">
        <v>7014685</v>
      </c>
      <c r="I77" s="61"/>
      <c r="J77" s="82">
        <v>1222535</v>
      </c>
      <c r="K77" s="62"/>
      <c r="L77" s="62">
        <v>815301</v>
      </c>
    </row>
    <row r="78" spans="1:12" ht="16.5" customHeight="1" x14ac:dyDescent="0.25">
      <c r="A78" s="3" t="s">
        <v>261</v>
      </c>
      <c r="F78" s="80"/>
      <c r="G78" s="26"/>
      <c r="H78" s="62"/>
      <c r="I78" s="61"/>
      <c r="J78" s="82"/>
      <c r="K78" s="62"/>
      <c r="L78" s="62"/>
    </row>
    <row r="79" spans="1:12" ht="16.5" customHeight="1" x14ac:dyDescent="0.25">
      <c r="B79" s="3" t="s">
        <v>210</v>
      </c>
      <c r="D79" s="11">
        <v>11</v>
      </c>
      <c r="F79" s="69">
        <v>316094031</v>
      </c>
      <c r="G79" s="10"/>
      <c r="H79" s="60">
        <v>0</v>
      </c>
      <c r="I79" s="52"/>
      <c r="J79" s="79">
        <v>0</v>
      </c>
      <c r="K79" s="53"/>
      <c r="L79" s="60">
        <v>0</v>
      </c>
    </row>
    <row r="80" spans="1:12" ht="16.5" customHeight="1" x14ac:dyDescent="0.25">
      <c r="F80" s="68"/>
      <c r="G80" s="10"/>
      <c r="H80" s="54"/>
      <c r="I80" s="54"/>
      <c r="J80" s="73"/>
      <c r="K80" s="54"/>
      <c r="L80" s="54"/>
    </row>
    <row r="81" spans="1:12" ht="16.5" customHeight="1" x14ac:dyDescent="0.25">
      <c r="A81" s="1" t="s">
        <v>20</v>
      </c>
      <c r="F81" s="69">
        <f>SUM(F68:F80)</f>
        <v>877624615</v>
      </c>
      <c r="G81" s="10"/>
      <c r="H81" s="55">
        <f>SUM(H68:H80)</f>
        <v>1259899017</v>
      </c>
      <c r="I81" s="54"/>
      <c r="J81" s="74">
        <f>SUM(J68:J80)</f>
        <v>339024661</v>
      </c>
      <c r="K81" s="54"/>
      <c r="L81" s="55">
        <f>SUM(L68:L80)</f>
        <v>655726327</v>
      </c>
    </row>
    <row r="82" spans="1:12" ht="16.5" customHeight="1" x14ac:dyDescent="0.25">
      <c r="F82" s="68"/>
      <c r="G82" s="10"/>
      <c r="H82" s="54"/>
      <c r="I82" s="54"/>
      <c r="J82" s="73"/>
      <c r="K82" s="54"/>
      <c r="L82" s="54"/>
    </row>
    <row r="83" spans="1:12" ht="16.5" customHeight="1" x14ac:dyDescent="0.25">
      <c r="A83" s="1" t="s">
        <v>21</v>
      </c>
      <c r="F83" s="68"/>
      <c r="G83" s="10"/>
      <c r="H83" s="54"/>
      <c r="I83" s="54"/>
      <c r="J83" s="73"/>
      <c r="K83" s="54"/>
      <c r="L83" s="54"/>
    </row>
    <row r="84" spans="1:12" ht="16.5" customHeight="1" x14ac:dyDescent="0.25">
      <c r="A84" s="1"/>
      <c r="F84" s="68"/>
      <c r="G84" s="10"/>
      <c r="H84" s="54"/>
      <c r="I84" s="54"/>
      <c r="J84" s="73"/>
      <c r="K84" s="54"/>
      <c r="L84" s="54"/>
    </row>
    <row r="85" spans="1:12" ht="16.5" customHeight="1" x14ac:dyDescent="0.25">
      <c r="A85" s="3" t="s">
        <v>100</v>
      </c>
      <c r="F85" s="68"/>
      <c r="G85" s="10"/>
      <c r="H85" s="59"/>
      <c r="I85" s="59"/>
      <c r="J85" s="77"/>
      <c r="K85" s="59"/>
      <c r="L85" s="59"/>
    </row>
    <row r="86" spans="1:12" ht="16.5" customHeight="1" x14ac:dyDescent="0.25">
      <c r="B86" s="3" t="s">
        <v>153</v>
      </c>
      <c r="D86" s="11">
        <v>16.2</v>
      </c>
      <c r="F86" s="68">
        <v>353911647</v>
      </c>
      <c r="G86" s="10"/>
      <c r="H86" s="53">
        <v>278570000</v>
      </c>
      <c r="I86" s="52"/>
      <c r="J86" s="78">
        <v>353911647</v>
      </c>
      <c r="K86" s="53"/>
      <c r="L86" s="53">
        <v>115000000</v>
      </c>
    </row>
    <row r="87" spans="1:12" ht="16.5" customHeight="1" x14ac:dyDescent="0.25">
      <c r="A87" s="3" t="s">
        <v>187</v>
      </c>
      <c r="D87" s="11">
        <v>18</v>
      </c>
      <c r="F87" s="68">
        <v>17854966</v>
      </c>
      <c r="G87" s="10"/>
      <c r="H87" s="53">
        <v>0</v>
      </c>
      <c r="I87" s="52"/>
      <c r="J87" s="78">
        <v>13284736</v>
      </c>
      <c r="K87" s="53"/>
      <c r="L87" s="53">
        <v>0</v>
      </c>
    </row>
    <row r="88" spans="1:12" ht="16.5" customHeight="1" x14ac:dyDescent="0.25">
      <c r="A88" s="3" t="s">
        <v>3</v>
      </c>
      <c r="F88" s="80">
        <v>13866576</v>
      </c>
      <c r="G88" s="10"/>
      <c r="H88" s="62">
        <v>12704514</v>
      </c>
      <c r="I88" s="61"/>
      <c r="J88" s="82">
        <v>12350828</v>
      </c>
      <c r="K88" s="62"/>
      <c r="L88" s="62">
        <v>11461342</v>
      </c>
    </row>
    <row r="89" spans="1:12" ht="16.5" customHeight="1" x14ac:dyDescent="0.25">
      <c r="A89" s="3" t="s">
        <v>145</v>
      </c>
      <c r="F89" s="81">
        <v>0</v>
      </c>
      <c r="G89" s="10"/>
      <c r="H89" s="60">
        <v>4488872</v>
      </c>
      <c r="I89" s="52"/>
      <c r="J89" s="79">
        <v>0</v>
      </c>
      <c r="K89" s="53"/>
      <c r="L89" s="60">
        <v>0</v>
      </c>
    </row>
    <row r="90" spans="1:12" ht="16.5" customHeight="1" x14ac:dyDescent="0.25">
      <c r="F90" s="68"/>
      <c r="G90" s="26"/>
      <c r="H90" s="54"/>
      <c r="I90" s="54"/>
      <c r="J90" s="73"/>
      <c r="K90" s="54"/>
      <c r="L90" s="54"/>
    </row>
    <row r="91" spans="1:12" ht="16.5" customHeight="1" x14ac:dyDescent="0.25">
      <c r="A91" s="1" t="s">
        <v>22</v>
      </c>
      <c r="F91" s="69">
        <f>SUM(F85:F90)</f>
        <v>385633189</v>
      </c>
      <c r="G91" s="26"/>
      <c r="H91" s="55">
        <f>SUM(H85:H90)</f>
        <v>295763386</v>
      </c>
      <c r="I91" s="54"/>
      <c r="J91" s="74">
        <f>SUM(J85:J90)</f>
        <v>379547211</v>
      </c>
      <c r="K91" s="54"/>
      <c r="L91" s="55">
        <f>SUM(L85:L90)</f>
        <v>126461342</v>
      </c>
    </row>
    <row r="92" spans="1:12" ht="16.5" customHeight="1" x14ac:dyDescent="0.25">
      <c r="F92" s="68"/>
      <c r="G92" s="26"/>
      <c r="H92" s="54"/>
      <c r="I92" s="54"/>
      <c r="J92" s="73"/>
      <c r="K92" s="54"/>
      <c r="L92" s="54"/>
    </row>
    <row r="93" spans="1:12" ht="16.5" customHeight="1" x14ac:dyDescent="0.25">
      <c r="A93" s="1" t="s">
        <v>23</v>
      </c>
      <c r="F93" s="69">
        <f>SUM(F91,F81)</f>
        <v>1263257804</v>
      </c>
      <c r="G93" s="26"/>
      <c r="H93" s="55">
        <f>SUM(H91,H81)</f>
        <v>1555662403</v>
      </c>
      <c r="I93" s="63"/>
      <c r="J93" s="74">
        <f>SUM(J91,J81)</f>
        <v>718571872</v>
      </c>
      <c r="K93" s="63"/>
      <c r="L93" s="55">
        <f>SUM(L91,L81)</f>
        <v>782187669</v>
      </c>
    </row>
    <row r="94" spans="1:12" ht="16.5" customHeight="1" x14ac:dyDescent="0.25">
      <c r="F94" s="10"/>
      <c r="G94" s="26"/>
      <c r="H94" s="54"/>
      <c r="I94" s="54"/>
      <c r="J94" s="54"/>
      <c r="K94" s="54"/>
      <c r="L94" s="54"/>
    </row>
    <row r="95" spans="1:12" ht="16.5" customHeight="1" x14ac:dyDescent="0.25">
      <c r="F95" s="10"/>
      <c r="G95" s="10"/>
      <c r="H95" s="54"/>
      <c r="I95" s="54"/>
      <c r="J95" s="54"/>
      <c r="K95" s="54"/>
      <c r="L95" s="54"/>
    </row>
    <row r="96" spans="1:12" ht="16.5" customHeight="1" x14ac:dyDescent="0.25">
      <c r="F96" s="10"/>
      <c r="G96" s="10"/>
      <c r="H96" s="54"/>
      <c r="I96" s="54"/>
      <c r="J96" s="54"/>
      <c r="K96" s="54"/>
      <c r="L96" s="54"/>
    </row>
    <row r="97" spans="1:12" ht="16.5" customHeight="1" x14ac:dyDescent="0.25">
      <c r="F97" s="10"/>
      <c r="G97" s="10"/>
      <c r="H97" s="54"/>
      <c r="I97" s="54"/>
      <c r="J97" s="54"/>
      <c r="K97" s="54"/>
      <c r="L97" s="54"/>
    </row>
    <row r="98" spans="1:12" ht="16.5" customHeight="1" x14ac:dyDescent="0.25">
      <c r="F98" s="10"/>
      <c r="G98" s="10"/>
      <c r="H98" s="54"/>
      <c r="I98" s="54"/>
      <c r="J98" s="54"/>
      <c r="K98" s="54"/>
      <c r="L98" s="54"/>
    </row>
    <row r="99" spans="1:12" ht="16.5" customHeight="1" x14ac:dyDescent="0.25">
      <c r="F99" s="10"/>
      <c r="G99" s="10"/>
      <c r="H99" s="54"/>
      <c r="I99" s="54"/>
      <c r="J99" s="54"/>
      <c r="K99" s="54"/>
      <c r="L99" s="54"/>
    </row>
    <row r="100" spans="1:12" ht="16.5" customHeight="1" x14ac:dyDescent="0.25">
      <c r="F100" s="10"/>
      <c r="G100" s="10"/>
      <c r="H100" s="54"/>
      <c r="I100" s="54"/>
      <c r="J100" s="54"/>
      <c r="K100" s="54"/>
      <c r="L100" s="54"/>
    </row>
    <row r="101" spans="1:12" ht="15.95" customHeight="1" x14ac:dyDescent="0.25">
      <c r="F101" s="10"/>
      <c r="G101" s="10"/>
      <c r="H101" s="54"/>
      <c r="I101" s="54"/>
      <c r="J101" s="54"/>
      <c r="K101" s="54"/>
      <c r="L101" s="54"/>
    </row>
    <row r="102" spans="1:12" ht="15.95" customHeight="1" x14ac:dyDescent="0.25">
      <c r="F102" s="10"/>
      <c r="G102" s="10"/>
      <c r="H102" s="54"/>
      <c r="I102" s="54"/>
      <c r="J102" s="54"/>
      <c r="K102" s="54"/>
      <c r="L102" s="54"/>
    </row>
    <row r="103" spans="1:12" ht="15.95" customHeight="1" x14ac:dyDescent="0.25">
      <c r="F103" s="10"/>
      <c r="G103" s="10"/>
      <c r="H103" s="54"/>
      <c r="I103" s="54"/>
      <c r="J103" s="54"/>
      <c r="K103" s="54"/>
      <c r="L103" s="54"/>
    </row>
    <row r="104" spans="1:12" ht="15.95" customHeight="1" x14ac:dyDescent="0.25">
      <c r="F104" s="10"/>
      <c r="G104" s="10"/>
      <c r="H104" s="54"/>
      <c r="I104" s="54"/>
      <c r="J104" s="54"/>
      <c r="K104" s="54"/>
      <c r="L104" s="54"/>
    </row>
    <row r="105" spans="1:12" ht="18" customHeight="1" x14ac:dyDescent="0.25">
      <c r="F105" s="10"/>
      <c r="G105" s="10"/>
      <c r="H105" s="54"/>
      <c r="I105" s="54"/>
      <c r="J105" s="54"/>
      <c r="K105" s="54"/>
      <c r="L105" s="54"/>
    </row>
    <row r="106" spans="1:12" ht="21.95" customHeight="1" x14ac:dyDescent="0.25">
      <c r="A106" s="19" t="str">
        <f>A53</f>
        <v>The accompanying condensed notes on pages 14 to 39 are an integral part of this interim financial information.</v>
      </c>
      <c r="B106" s="19"/>
      <c r="C106" s="19"/>
      <c r="D106" s="20"/>
      <c r="E106" s="19"/>
      <c r="F106" s="12"/>
      <c r="G106" s="12"/>
      <c r="H106" s="55"/>
      <c r="I106" s="55"/>
      <c r="J106" s="55"/>
      <c r="K106" s="55"/>
      <c r="L106" s="55"/>
    </row>
    <row r="107" spans="1:12" ht="16.5" customHeight="1" x14ac:dyDescent="0.25">
      <c r="A107" s="1" t="str">
        <f>A54</f>
        <v>Sea Oil Public Company Limited</v>
      </c>
      <c r="B107" s="1"/>
      <c r="C107" s="1"/>
      <c r="D107" s="22"/>
      <c r="E107" s="1"/>
      <c r="F107" s="2"/>
      <c r="G107" s="2"/>
      <c r="H107" s="57"/>
      <c r="I107" s="57"/>
      <c r="J107" s="57"/>
      <c r="K107" s="57"/>
      <c r="L107" s="57"/>
    </row>
    <row r="108" spans="1:12" ht="16.5" customHeight="1" x14ac:dyDescent="0.25">
      <c r="A108" s="1" t="s">
        <v>192</v>
      </c>
      <c r="B108" s="1"/>
      <c r="C108" s="1"/>
      <c r="D108" s="22"/>
      <c r="E108" s="1"/>
      <c r="F108" s="2"/>
      <c r="G108" s="2"/>
      <c r="H108" s="57"/>
      <c r="I108" s="57"/>
      <c r="J108" s="57"/>
      <c r="K108" s="57"/>
      <c r="L108" s="57"/>
    </row>
    <row r="109" spans="1:12" ht="16.5" customHeight="1" x14ac:dyDescent="0.25">
      <c r="A109" s="18" t="str">
        <f>56:56</f>
        <v>As at 30 June 2020</v>
      </c>
      <c r="B109" s="18"/>
      <c r="C109" s="18"/>
      <c r="D109" s="9"/>
      <c r="E109" s="18"/>
      <c r="F109" s="25"/>
      <c r="G109" s="25"/>
      <c r="H109" s="58"/>
      <c r="I109" s="58"/>
      <c r="J109" s="58"/>
      <c r="K109" s="58"/>
      <c r="L109" s="58"/>
    </row>
    <row r="110" spans="1:12" ht="16.5" customHeight="1" x14ac:dyDescent="0.25">
      <c r="A110" s="1"/>
      <c r="B110" s="1"/>
      <c r="C110" s="1"/>
      <c r="D110" s="22"/>
      <c r="E110" s="1"/>
      <c r="F110" s="2"/>
      <c r="G110" s="2"/>
      <c r="H110" s="57"/>
      <c r="I110" s="57"/>
      <c r="J110" s="57"/>
      <c r="K110" s="57"/>
      <c r="L110" s="57"/>
    </row>
    <row r="111" spans="1:12" ht="16.5" customHeight="1" x14ac:dyDescent="0.25">
      <c r="A111" s="1"/>
      <c r="B111" s="1"/>
      <c r="C111" s="1"/>
      <c r="D111" s="22"/>
      <c r="E111" s="1"/>
      <c r="F111" s="2"/>
      <c r="G111" s="2"/>
      <c r="H111" s="57"/>
      <c r="I111" s="57"/>
      <c r="J111" s="57"/>
      <c r="K111" s="57"/>
      <c r="L111" s="57"/>
    </row>
    <row r="112" spans="1:12" ht="16.5" customHeight="1" x14ac:dyDescent="0.25">
      <c r="A112" s="1"/>
      <c r="B112" s="1"/>
      <c r="C112" s="1"/>
      <c r="D112" s="22"/>
      <c r="E112" s="1"/>
      <c r="F112" s="199" t="s">
        <v>119</v>
      </c>
      <c r="G112" s="199"/>
      <c r="H112" s="199"/>
      <c r="I112" s="48"/>
      <c r="J112" s="198" t="s">
        <v>120</v>
      </c>
      <c r="K112" s="198"/>
      <c r="L112" s="198"/>
    </row>
    <row r="113" spans="1:12" ht="16.5" customHeight="1" x14ac:dyDescent="0.25">
      <c r="A113" s="1"/>
      <c r="B113" s="1"/>
      <c r="C113" s="1"/>
      <c r="D113" s="22"/>
      <c r="E113" s="1"/>
      <c r="F113" s="5" t="s">
        <v>61</v>
      </c>
      <c r="G113" s="5"/>
      <c r="H113" s="48" t="s">
        <v>62</v>
      </c>
      <c r="I113" s="48"/>
      <c r="J113" s="48" t="s">
        <v>61</v>
      </c>
      <c r="K113" s="48"/>
      <c r="L113" s="48" t="s">
        <v>62</v>
      </c>
    </row>
    <row r="114" spans="1:12" ht="16.5" customHeight="1" x14ac:dyDescent="0.25">
      <c r="A114" s="1"/>
      <c r="B114" s="1"/>
      <c r="C114" s="1"/>
      <c r="D114" s="22"/>
      <c r="E114" s="1"/>
      <c r="F114" s="8" t="s">
        <v>195</v>
      </c>
      <c r="G114" s="5"/>
      <c r="H114" s="48" t="s">
        <v>39</v>
      </c>
      <c r="I114" s="48"/>
      <c r="J114" s="8" t="s">
        <v>195</v>
      </c>
      <c r="K114" s="48"/>
      <c r="L114" s="48" t="s">
        <v>39</v>
      </c>
    </row>
    <row r="115" spans="1:12" ht="16.5" customHeight="1" x14ac:dyDescent="0.2">
      <c r="A115" s="1"/>
      <c r="B115" s="1"/>
      <c r="C115" s="1"/>
      <c r="D115" s="153"/>
      <c r="E115" s="1"/>
      <c r="F115" s="23">
        <v>2020</v>
      </c>
      <c r="G115" s="5"/>
      <c r="H115" s="49">
        <v>2019</v>
      </c>
      <c r="I115" s="48"/>
      <c r="J115" s="49">
        <v>2020</v>
      </c>
      <c r="K115" s="48"/>
      <c r="L115" s="49">
        <v>2019</v>
      </c>
    </row>
    <row r="116" spans="1:12" ht="16.5" customHeight="1" x14ac:dyDescent="0.2">
      <c r="A116" s="1"/>
      <c r="B116" s="1"/>
      <c r="C116" s="1"/>
      <c r="D116" s="153"/>
      <c r="E116" s="1"/>
      <c r="F116" s="7" t="s">
        <v>8</v>
      </c>
      <c r="G116" s="5"/>
      <c r="H116" s="50" t="s">
        <v>8</v>
      </c>
      <c r="I116" s="48"/>
      <c r="J116" s="50" t="s">
        <v>8</v>
      </c>
      <c r="K116" s="48"/>
      <c r="L116" s="50" t="s">
        <v>8</v>
      </c>
    </row>
    <row r="117" spans="1:12" ht="16.5" customHeight="1" x14ac:dyDescent="0.2">
      <c r="A117" s="1" t="s">
        <v>193</v>
      </c>
      <c r="D117" s="153"/>
      <c r="F117" s="66"/>
      <c r="J117" s="71"/>
    </row>
    <row r="118" spans="1:12" ht="16.5" customHeight="1" x14ac:dyDescent="0.2">
      <c r="A118" s="1"/>
      <c r="D118" s="153"/>
      <c r="F118" s="66"/>
      <c r="J118" s="71"/>
    </row>
    <row r="119" spans="1:12" ht="16.5" customHeight="1" x14ac:dyDescent="0.2">
      <c r="A119" s="1" t="s">
        <v>87</v>
      </c>
      <c r="D119" s="153"/>
      <c r="F119" s="68"/>
      <c r="G119" s="10"/>
      <c r="H119" s="54"/>
      <c r="I119" s="54"/>
      <c r="J119" s="73"/>
      <c r="K119" s="54"/>
      <c r="L119" s="54"/>
    </row>
    <row r="120" spans="1:12" ht="16.5" customHeight="1" x14ac:dyDescent="0.2">
      <c r="D120" s="153"/>
      <c r="F120" s="68"/>
      <c r="G120" s="10"/>
      <c r="H120" s="54"/>
      <c r="I120" s="54"/>
      <c r="J120" s="73"/>
      <c r="K120" s="54"/>
      <c r="L120" s="54"/>
    </row>
    <row r="121" spans="1:12" ht="16.5" customHeight="1" x14ac:dyDescent="0.2">
      <c r="A121" s="3" t="s">
        <v>24</v>
      </c>
      <c r="D121" s="153"/>
      <c r="F121" s="68"/>
      <c r="G121" s="10"/>
      <c r="H121" s="54"/>
      <c r="I121" s="54"/>
      <c r="J121" s="73"/>
      <c r="K121" s="54"/>
      <c r="L121" s="54"/>
    </row>
    <row r="122" spans="1:12" ht="16.5" customHeight="1" x14ac:dyDescent="0.2">
      <c r="A122" s="3" t="s">
        <v>25</v>
      </c>
      <c r="D122" s="153"/>
      <c r="F122" s="68"/>
      <c r="G122" s="10"/>
      <c r="H122" s="54"/>
      <c r="I122" s="54"/>
      <c r="J122" s="73"/>
      <c r="K122" s="54"/>
      <c r="L122" s="54"/>
    </row>
    <row r="123" spans="1:12" ht="16.5" customHeight="1" x14ac:dyDescent="0.2">
      <c r="A123" s="3" t="s">
        <v>211</v>
      </c>
      <c r="D123" s="153"/>
      <c r="F123" s="83"/>
      <c r="G123" s="33"/>
      <c r="H123" s="64"/>
      <c r="I123" s="64"/>
      <c r="J123" s="86"/>
      <c r="K123" s="64"/>
      <c r="L123" s="64"/>
    </row>
    <row r="124" spans="1:12" ht="16.5" customHeight="1" x14ac:dyDescent="0.2">
      <c r="B124" s="3" t="s">
        <v>125</v>
      </c>
      <c r="D124" s="153"/>
      <c r="F124" s="87"/>
      <c r="G124" s="165"/>
      <c r="H124" s="62"/>
      <c r="I124" s="61"/>
      <c r="J124" s="87"/>
      <c r="K124" s="62"/>
      <c r="L124" s="62"/>
    </row>
    <row r="125" spans="1:12" ht="16.5" customHeight="1" x14ac:dyDescent="0.2">
      <c r="B125" s="3" t="s">
        <v>212</v>
      </c>
      <c r="D125" s="153"/>
      <c r="F125" s="87"/>
      <c r="G125" s="165"/>
      <c r="H125" s="62"/>
      <c r="I125" s="61"/>
      <c r="J125" s="87"/>
      <c r="K125" s="62"/>
      <c r="L125" s="62"/>
    </row>
    <row r="126" spans="1:12" ht="16.5" customHeight="1" x14ac:dyDescent="0.2">
      <c r="B126" s="3" t="s">
        <v>213</v>
      </c>
      <c r="D126" s="167"/>
      <c r="F126" s="87"/>
      <c r="G126" s="165"/>
      <c r="H126" s="62"/>
      <c r="I126" s="61"/>
      <c r="J126" s="87"/>
      <c r="K126" s="62"/>
      <c r="L126" s="62"/>
    </row>
    <row r="127" spans="1:12" ht="16.5" customHeight="1" thickBot="1" x14ac:dyDescent="0.3">
      <c r="B127" s="3" t="s">
        <v>242</v>
      </c>
      <c r="D127" s="168">
        <v>19</v>
      </c>
      <c r="F127" s="84">
        <v>608915628</v>
      </c>
      <c r="G127" s="33"/>
      <c r="H127" s="65">
        <v>691867135</v>
      </c>
      <c r="I127" s="52"/>
      <c r="J127" s="84">
        <v>608915628</v>
      </c>
      <c r="K127" s="53"/>
      <c r="L127" s="65">
        <v>691867135</v>
      </c>
    </row>
    <row r="128" spans="1:12" ht="16.5" customHeight="1" thickTop="1" x14ac:dyDescent="0.25">
      <c r="D128" s="166"/>
      <c r="F128" s="66"/>
      <c r="J128" s="71"/>
    </row>
    <row r="129" spans="1:12" ht="16.5" customHeight="1" x14ac:dyDescent="0.25">
      <c r="A129" s="3" t="s">
        <v>5</v>
      </c>
      <c r="D129" s="166"/>
      <c r="F129" s="83"/>
      <c r="G129" s="33"/>
      <c r="H129" s="53"/>
      <c r="I129" s="52"/>
      <c r="J129" s="78"/>
      <c r="K129" s="53"/>
      <c r="L129" s="53"/>
    </row>
    <row r="130" spans="1:12" ht="16.5" customHeight="1" x14ac:dyDescent="0.25">
      <c r="A130" s="3" t="s">
        <v>235</v>
      </c>
      <c r="D130" s="166"/>
      <c r="F130" s="83"/>
      <c r="G130" s="33"/>
      <c r="H130" s="53"/>
      <c r="I130" s="52"/>
      <c r="J130" s="78"/>
      <c r="K130" s="53"/>
      <c r="L130" s="53"/>
    </row>
    <row r="131" spans="1:12" ht="16.5" customHeight="1" x14ac:dyDescent="0.25">
      <c r="B131" s="3" t="s">
        <v>143</v>
      </c>
      <c r="D131" s="166"/>
      <c r="F131" s="83"/>
      <c r="G131" s="33"/>
      <c r="H131" s="53"/>
      <c r="I131" s="52"/>
      <c r="J131" s="78"/>
      <c r="K131" s="53"/>
      <c r="L131" s="53"/>
    </row>
    <row r="132" spans="1:12" ht="16.5" customHeight="1" x14ac:dyDescent="0.25">
      <c r="B132" s="3" t="s">
        <v>214</v>
      </c>
      <c r="D132" s="166"/>
      <c r="F132" s="83"/>
      <c r="G132" s="33"/>
      <c r="H132" s="53"/>
      <c r="I132" s="52"/>
      <c r="J132" s="78"/>
      <c r="K132" s="53"/>
      <c r="L132" s="53"/>
    </row>
    <row r="133" spans="1:12" ht="16.5" customHeight="1" x14ac:dyDescent="0.25">
      <c r="B133" s="3" t="s">
        <v>213</v>
      </c>
      <c r="D133" s="166"/>
      <c r="F133" s="83"/>
      <c r="G133" s="33"/>
      <c r="H133" s="53"/>
      <c r="I133" s="52"/>
      <c r="J133" s="78"/>
      <c r="K133" s="53"/>
      <c r="L133" s="53"/>
    </row>
    <row r="134" spans="1:12" ht="16.5" customHeight="1" x14ac:dyDescent="0.25">
      <c r="B134" s="3" t="s">
        <v>242</v>
      </c>
      <c r="D134" s="168">
        <v>19</v>
      </c>
      <c r="F134" s="83">
        <v>608914791</v>
      </c>
      <c r="G134" s="33"/>
      <c r="H134" s="53">
        <v>553559662</v>
      </c>
      <c r="I134" s="52"/>
      <c r="J134" s="78">
        <v>608914791</v>
      </c>
      <c r="K134" s="53"/>
      <c r="L134" s="53">
        <v>553559662</v>
      </c>
    </row>
    <row r="135" spans="1:12" ht="16.5" customHeight="1" x14ac:dyDescent="0.2">
      <c r="A135" s="3" t="s">
        <v>40</v>
      </c>
      <c r="D135" s="153"/>
      <c r="F135" s="83">
        <v>933170699</v>
      </c>
      <c r="G135" s="33"/>
      <c r="H135" s="53">
        <v>933170699</v>
      </c>
      <c r="I135" s="52"/>
      <c r="J135" s="78">
        <v>933170699</v>
      </c>
      <c r="K135" s="53"/>
      <c r="L135" s="53">
        <v>933170699</v>
      </c>
    </row>
    <row r="136" spans="1:12" ht="16.5" customHeight="1" x14ac:dyDescent="0.2">
      <c r="A136" s="3" t="s">
        <v>123</v>
      </c>
      <c r="D136" s="153"/>
      <c r="F136" s="83"/>
      <c r="G136" s="33"/>
      <c r="H136" s="53"/>
      <c r="I136" s="52"/>
      <c r="J136" s="78"/>
      <c r="K136" s="53"/>
      <c r="L136" s="53"/>
    </row>
    <row r="137" spans="1:12" ht="16.5" customHeight="1" x14ac:dyDescent="0.2">
      <c r="B137" s="3" t="s">
        <v>124</v>
      </c>
      <c r="D137" s="153"/>
      <c r="F137" s="83">
        <v>-74049938</v>
      </c>
      <c r="G137" s="33"/>
      <c r="H137" s="53">
        <v>-74049938</v>
      </c>
      <c r="I137" s="52"/>
      <c r="J137" s="78">
        <v>0</v>
      </c>
      <c r="K137" s="53"/>
      <c r="L137" s="53">
        <v>0</v>
      </c>
    </row>
    <row r="138" spans="1:12" ht="16.5" customHeight="1" x14ac:dyDescent="0.2">
      <c r="A138" s="3" t="s">
        <v>144</v>
      </c>
      <c r="D138" s="153"/>
      <c r="F138" s="83"/>
      <c r="G138" s="33"/>
      <c r="H138" s="53"/>
      <c r="I138" s="52"/>
      <c r="J138" s="78"/>
      <c r="K138" s="53"/>
      <c r="L138" s="53"/>
    </row>
    <row r="139" spans="1:12" ht="16.5" customHeight="1" x14ac:dyDescent="0.2">
      <c r="A139" s="3" t="s">
        <v>46</v>
      </c>
      <c r="D139" s="153"/>
      <c r="F139" s="83">
        <v>27520000</v>
      </c>
      <c r="G139" s="33"/>
      <c r="H139" s="62">
        <v>27520000</v>
      </c>
      <c r="I139" s="52"/>
      <c r="J139" s="82">
        <v>27520000</v>
      </c>
      <c r="K139" s="53"/>
      <c r="L139" s="53">
        <v>27520000</v>
      </c>
    </row>
    <row r="140" spans="1:12" ht="16.5" customHeight="1" x14ac:dyDescent="0.2">
      <c r="A140" s="3" t="s">
        <v>58</v>
      </c>
      <c r="D140" s="153"/>
      <c r="F140" s="83">
        <v>-82251024</v>
      </c>
      <c r="G140" s="33"/>
      <c r="H140" s="62">
        <v>-25962495</v>
      </c>
      <c r="I140" s="52"/>
      <c r="J140" s="82">
        <v>162149606</v>
      </c>
      <c r="K140" s="53"/>
      <c r="L140" s="53">
        <v>130149123</v>
      </c>
    </row>
    <row r="141" spans="1:12" ht="16.5" customHeight="1" x14ac:dyDescent="0.2">
      <c r="A141" s="3" t="s">
        <v>6</v>
      </c>
      <c r="D141" s="153"/>
      <c r="F141" s="85">
        <v>-15233618</v>
      </c>
      <c r="G141" s="33"/>
      <c r="H141" s="60">
        <v>-18748144</v>
      </c>
      <c r="I141" s="52"/>
      <c r="J141" s="79">
        <v>0</v>
      </c>
      <c r="K141" s="53"/>
      <c r="L141" s="60">
        <v>0</v>
      </c>
    </row>
    <row r="142" spans="1:12" ht="16.5" customHeight="1" x14ac:dyDescent="0.2">
      <c r="D142" s="153"/>
      <c r="F142" s="87"/>
      <c r="G142" s="33"/>
      <c r="H142" s="62"/>
      <c r="I142" s="52"/>
      <c r="J142" s="82"/>
      <c r="K142" s="62"/>
      <c r="L142" s="62"/>
    </row>
    <row r="143" spans="1:12" ht="16.5" customHeight="1" x14ac:dyDescent="0.2">
      <c r="A143" s="1" t="s">
        <v>101</v>
      </c>
      <c r="D143" s="153"/>
      <c r="F143" s="68"/>
      <c r="G143" s="10"/>
      <c r="H143" s="59"/>
      <c r="I143" s="59"/>
      <c r="J143" s="77"/>
      <c r="K143" s="59"/>
      <c r="L143" s="59"/>
    </row>
    <row r="144" spans="1:12" ht="16.5" customHeight="1" x14ac:dyDescent="0.2">
      <c r="B144" s="1" t="s">
        <v>102</v>
      </c>
      <c r="C144" s="1"/>
      <c r="D144" s="153"/>
      <c r="F144" s="68">
        <f>SUM(F131:F141)</f>
        <v>1398070910</v>
      </c>
      <c r="G144" s="10"/>
      <c r="H144" s="62">
        <f>SUM(H131:H143)</f>
        <v>1395489784</v>
      </c>
      <c r="I144" s="52"/>
      <c r="J144" s="82">
        <f>SUM(J131:J143)</f>
        <v>1731755096</v>
      </c>
      <c r="K144" s="62"/>
      <c r="L144" s="62">
        <f>SUM(L131:L143)</f>
        <v>1644399484</v>
      </c>
    </row>
    <row r="145" spans="1:12" ht="16.5" customHeight="1" x14ac:dyDescent="0.2">
      <c r="A145" s="3" t="s">
        <v>83</v>
      </c>
      <c r="D145" s="153"/>
      <c r="F145" s="69">
        <v>25778318</v>
      </c>
      <c r="G145" s="10"/>
      <c r="H145" s="60">
        <v>16344805</v>
      </c>
      <c r="I145" s="52"/>
      <c r="J145" s="79">
        <v>0</v>
      </c>
      <c r="K145" s="62"/>
      <c r="L145" s="60">
        <v>0</v>
      </c>
    </row>
    <row r="146" spans="1:12" ht="16.5" customHeight="1" x14ac:dyDescent="0.2">
      <c r="D146" s="153"/>
      <c r="F146" s="68"/>
      <c r="G146" s="10"/>
      <c r="H146" s="54"/>
      <c r="I146" s="54"/>
      <c r="J146" s="73"/>
      <c r="K146" s="54"/>
      <c r="L146" s="54"/>
    </row>
    <row r="147" spans="1:12" ht="16.5" customHeight="1" x14ac:dyDescent="0.2">
      <c r="A147" s="1" t="s">
        <v>95</v>
      </c>
      <c r="D147" s="153"/>
      <c r="F147" s="69">
        <f>SUM(F144:F146)</f>
        <v>1423849228</v>
      </c>
      <c r="G147" s="10"/>
      <c r="H147" s="55">
        <f>SUM(H144:H145)</f>
        <v>1411834589</v>
      </c>
      <c r="I147" s="54"/>
      <c r="J147" s="74">
        <f>SUM(J144:J145)</f>
        <v>1731755096</v>
      </c>
      <c r="K147" s="54"/>
      <c r="L147" s="55">
        <f>SUM(L144:L145)</f>
        <v>1644399484</v>
      </c>
    </row>
    <row r="148" spans="1:12" ht="16.5" customHeight="1" x14ac:dyDescent="0.2">
      <c r="D148" s="153"/>
      <c r="F148" s="68"/>
      <c r="G148" s="10"/>
      <c r="H148" s="54"/>
      <c r="I148" s="54"/>
      <c r="J148" s="73"/>
      <c r="K148" s="54"/>
      <c r="L148" s="54"/>
    </row>
    <row r="149" spans="1:12" ht="16.5" customHeight="1" thickBot="1" x14ac:dyDescent="0.3">
      <c r="A149" s="1" t="s">
        <v>96</v>
      </c>
      <c r="F149" s="70">
        <f>F93+F147</f>
        <v>2687107032</v>
      </c>
      <c r="G149" s="10"/>
      <c r="H149" s="56">
        <f>H93+H147</f>
        <v>2967496992</v>
      </c>
      <c r="I149" s="54"/>
      <c r="J149" s="75">
        <f>J93+J147</f>
        <v>2450326968</v>
      </c>
      <c r="K149" s="54"/>
      <c r="L149" s="56">
        <f>L93+L147</f>
        <v>2426587153</v>
      </c>
    </row>
    <row r="150" spans="1:12" ht="16.5" customHeight="1" thickTop="1" x14ac:dyDescent="0.25">
      <c r="A150" s="1"/>
      <c r="F150" s="26"/>
      <c r="G150" s="10"/>
      <c r="H150" s="63"/>
      <c r="I150" s="54"/>
      <c r="J150" s="63"/>
      <c r="K150" s="54"/>
      <c r="L150" s="63"/>
    </row>
    <row r="151" spans="1:12" ht="16.5" customHeight="1" x14ac:dyDescent="0.25">
      <c r="A151" s="1"/>
      <c r="F151" s="26"/>
      <c r="G151" s="10"/>
      <c r="H151" s="63"/>
      <c r="I151" s="54"/>
      <c r="J151" s="63"/>
      <c r="K151" s="54"/>
      <c r="L151" s="63"/>
    </row>
    <row r="152" spans="1:12" ht="16.5" customHeight="1" x14ac:dyDescent="0.25">
      <c r="A152" s="1"/>
      <c r="F152" s="26"/>
      <c r="G152" s="10"/>
      <c r="H152" s="63"/>
      <c r="I152" s="54"/>
      <c r="J152" s="63"/>
      <c r="K152" s="54"/>
      <c r="L152" s="63"/>
    </row>
    <row r="153" spans="1:12" ht="16.5" customHeight="1" x14ac:dyDescent="0.25">
      <c r="A153" s="1"/>
      <c r="F153" s="26"/>
      <c r="G153" s="10"/>
      <c r="H153" s="63"/>
      <c r="I153" s="54"/>
      <c r="J153" s="63"/>
      <c r="K153" s="54"/>
      <c r="L153" s="63"/>
    </row>
    <row r="154" spans="1:12" ht="16.5" customHeight="1" x14ac:dyDescent="0.25">
      <c r="A154" s="1"/>
      <c r="F154" s="26"/>
      <c r="G154" s="10"/>
      <c r="H154" s="63"/>
      <c r="I154" s="54"/>
      <c r="J154" s="63"/>
      <c r="K154" s="54"/>
      <c r="L154" s="63"/>
    </row>
    <row r="155" spans="1:12" ht="16.5" customHeight="1" x14ac:dyDescent="0.25">
      <c r="A155" s="1"/>
      <c r="F155" s="26"/>
      <c r="G155" s="10"/>
      <c r="H155" s="63"/>
      <c r="I155" s="54"/>
      <c r="J155" s="63"/>
      <c r="K155" s="54"/>
      <c r="L155" s="63"/>
    </row>
    <row r="156" spans="1:12" ht="16.5" customHeight="1" x14ac:dyDescent="0.25">
      <c r="A156" s="1"/>
      <c r="F156" s="26"/>
      <c r="G156" s="10"/>
      <c r="H156" s="63"/>
      <c r="I156" s="54"/>
      <c r="J156" s="63"/>
      <c r="K156" s="54"/>
      <c r="L156" s="63"/>
    </row>
    <row r="157" spans="1:12" ht="16.5" customHeight="1" x14ac:dyDescent="0.25">
      <c r="A157" s="1"/>
      <c r="F157" s="26"/>
      <c r="G157" s="10"/>
      <c r="H157" s="63"/>
      <c r="I157" s="54"/>
      <c r="J157" s="63"/>
      <c r="K157" s="54"/>
      <c r="L157" s="63"/>
    </row>
    <row r="158" spans="1:12" ht="16.5" customHeight="1" x14ac:dyDescent="0.25">
      <c r="A158" s="1"/>
      <c r="F158" s="26"/>
      <c r="G158" s="10"/>
      <c r="H158" s="63"/>
      <c r="I158" s="54"/>
      <c r="J158" s="63"/>
      <c r="K158" s="54"/>
      <c r="L158" s="63"/>
    </row>
    <row r="159" spans="1:12" ht="21.95" customHeight="1" x14ac:dyDescent="0.25">
      <c r="A159" s="19" t="str">
        <f>A53</f>
        <v>The accompanying condensed notes on pages 14 to 39 are an integral part of this interim financial information.</v>
      </c>
      <c r="B159" s="19"/>
      <c r="C159" s="19"/>
      <c r="D159" s="20"/>
      <c r="E159" s="19"/>
      <c r="F159" s="21"/>
      <c r="G159" s="21"/>
      <c r="H159" s="47"/>
      <c r="I159" s="47"/>
      <c r="J159" s="47"/>
      <c r="K159" s="47"/>
      <c r="L159" s="47"/>
    </row>
  </sheetData>
  <mergeCells count="6">
    <mergeCell ref="J6:L6"/>
    <mergeCell ref="F6:H6"/>
    <mergeCell ref="F59:H59"/>
    <mergeCell ref="J59:L59"/>
    <mergeCell ref="F112:H112"/>
    <mergeCell ref="J112:L112"/>
  </mergeCells>
  <pageMargins left="0.78740157480314998" right="0.511811023622047" top="0.511811023622047" bottom="0.59055118110236204" header="0.47244094488188998" footer="0.39370078740157499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1" man="1"/>
  </rowBreaks>
  <ignoredErrors>
    <ignoredError sqref="I36 K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F1DE-0FE7-498A-AD2C-01B2073F0FA3}">
  <dimension ref="A1:L117"/>
  <sheetViews>
    <sheetView tabSelected="1" topLeftCell="A28" zoomScaleNormal="100" zoomScaleSheetLayoutView="99" workbookViewId="0">
      <selection activeCell="A60" sqref="A60"/>
    </sheetView>
  </sheetViews>
  <sheetFormatPr defaultRowHeight="15" customHeight="1" x14ac:dyDescent="0.25"/>
  <cols>
    <col min="1" max="2" width="1.7109375" style="104" customWidth="1"/>
    <col min="3" max="3" width="34.42578125" style="104" customWidth="1"/>
    <col min="4" max="4" width="5.140625" style="109" customWidth="1"/>
    <col min="5" max="5" width="0.85546875" style="104" customWidth="1"/>
    <col min="6" max="6" width="13.28515625" style="105" customWidth="1"/>
    <col min="7" max="7" width="0.85546875" style="105" customWidth="1"/>
    <col min="8" max="8" width="13.28515625" style="105" customWidth="1"/>
    <col min="9" max="9" width="0.85546875" style="105" customWidth="1"/>
    <col min="10" max="10" width="13.28515625" style="105" customWidth="1"/>
    <col min="11" max="11" width="0.85546875" style="105" customWidth="1"/>
    <col min="12" max="12" width="13.28515625" style="105" customWidth="1"/>
    <col min="13" max="160" width="9.140625" style="104"/>
    <col min="161" max="162" width="1.7109375" style="104" customWidth="1"/>
    <col min="163" max="163" width="27.85546875" style="104" customWidth="1"/>
    <col min="164" max="164" width="4.85546875" style="104" customWidth="1"/>
    <col min="165" max="165" width="0.85546875" style="104" customWidth="1"/>
    <col min="166" max="166" width="13.28515625" style="104" customWidth="1"/>
    <col min="167" max="167" width="0.85546875" style="104" customWidth="1"/>
    <col min="168" max="168" width="12.7109375" style="104" customWidth="1"/>
    <col min="169" max="169" width="0.85546875" style="104" customWidth="1"/>
    <col min="170" max="170" width="11.7109375" style="104" customWidth="1"/>
    <col min="171" max="171" width="0.85546875" style="104" customWidth="1"/>
    <col min="172" max="172" width="12.42578125" style="104" customWidth="1"/>
    <col min="173" max="416" width="9.140625" style="104"/>
    <col min="417" max="418" width="1.7109375" style="104" customWidth="1"/>
    <col min="419" max="419" width="27.85546875" style="104" customWidth="1"/>
    <col min="420" max="420" width="4.85546875" style="104" customWidth="1"/>
    <col min="421" max="421" width="0.85546875" style="104" customWidth="1"/>
    <col min="422" max="422" width="13.28515625" style="104" customWidth="1"/>
    <col min="423" max="423" width="0.85546875" style="104" customWidth="1"/>
    <col min="424" max="424" width="12.7109375" style="104" customWidth="1"/>
    <col min="425" max="425" width="0.85546875" style="104" customWidth="1"/>
    <col min="426" max="426" width="11.7109375" style="104" customWidth="1"/>
    <col min="427" max="427" width="0.85546875" style="104" customWidth="1"/>
    <col min="428" max="428" width="12.42578125" style="104" customWidth="1"/>
    <col min="429" max="672" width="9.140625" style="104"/>
    <col min="673" max="674" width="1.7109375" style="104" customWidth="1"/>
    <col min="675" max="675" width="27.85546875" style="104" customWidth="1"/>
    <col min="676" max="676" width="4.85546875" style="104" customWidth="1"/>
    <col min="677" max="677" width="0.85546875" style="104" customWidth="1"/>
    <col min="678" max="678" width="13.28515625" style="104" customWidth="1"/>
    <col min="679" max="679" width="0.85546875" style="104" customWidth="1"/>
    <col min="680" max="680" width="12.7109375" style="104" customWidth="1"/>
    <col min="681" max="681" width="0.85546875" style="104" customWidth="1"/>
    <col min="682" max="682" width="11.7109375" style="104" customWidth="1"/>
    <col min="683" max="683" width="0.85546875" style="104" customWidth="1"/>
    <col min="684" max="684" width="12.42578125" style="104" customWidth="1"/>
    <col min="685" max="928" width="9.140625" style="104"/>
    <col min="929" max="930" width="1.7109375" style="104" customWidth="1"/>
    <col min="931" max="931" width="27.85546875" style="104" customWidth="1"/>
    <col min="932" max="932" width="4.85546875" style="104" customWidth="1"/>
    <col min="933" max="933" width="0.85546875" style="104" customWidth="1"/>
    <col min="934" max="934" width="13.28515625" style="104" customWidth="1"/>
    <col min="935" max="935" width="0.85546875" style="104" customWidth="1"/>
    <col min="936" max="936" width="12.7109375" style="104" customWidth="1"/>
    <col min="937" max="937" width="0.85546875" style="104" customWidth="1"/>
    <col min="938" max="938" width="11.7109375" style="104" customWidth="1"/>
    <col min="939" max="939" width="0.85546875" style="104" customWidth="1"/>
    <col min="940" max="940" width="12.42578125" style="104" customWidth="1"/>
    <col min="941" max="1184" width="9.140625" style="104"/>
    <col min="1185" max="1186" width="1.7109375" style="104" customWidth="1"/>
    <col min="1187" max="1187" width="27.85546875" style="104" customWidth="1"/>
    <col min="1188" max="1188" width="4.85546875" style="104" customWidth="1"/>
    <col min="1189" max="1189" width="0.85546875" style="104" customWidth="1"/>
    <col min="1190" max="1190" width="13.28515625" style="104" customWidth="1"/>
    <col min="1191" max="1191" width="0.85546875" style="104" customWidth="1"/>
    <col min="1192" max="1192" width="12.7109375" style="104" customWidth="1"/>
    <col min="1193" max="1193" width="0.85546875" style="104" customWidth="1"/>
    <col min="1194" max="1194" width="11.7109375" style="104" customWidth="1"/>
    <col min="1195" max="1195" width="0.85546875" style="104" customWidth="1"/>
    <col min="1196" max="1196" width="12.42578125" style="104" customWidth="1"/>
    <col min="1197" max="1440" width="9.140625" style="104"/>
    <col min="1441" max="1442" width="1.7109375" style="104" customWidth="1"/>
    <col min="1443" max="1443" width="27.85546875" style="104" customWidth="1"/>
    <col min="1444" max="1444" width="4.85546875" style="104" customWidth="1"/>
    <col min="1445" max="1445" width="0.85546875" style="104" customWidth="1"/>
    <col min="1446" max="1446" width="13.28515625" style="104" customWidth="1"/>
    <col min="1447" max="1447" width="0.85546875" style="104" customWidth="1"/>
    <col min="1448" max="1448" width="12.7109375" style="104" customWidth="1"/>
    <col min="1449" max="1449" width="0.85546875" style="104" customWidth="1"/>
    <col min="1450" max="1450" width="11.7109375" style="104" customWidth="1"/>
    <col min="1451" max="1451" width="0.85546875" style="104" customWidth="1"/>
    <col min="1452" max="1452" width="12.42578125" style="104" customWidth="1"/>
    <col min="1453" max="1696" width="9.140625" style="104"/>
    <col min="1697" max="1698" width="1.7109375" style="104" customWidth="1"/>
    <col min="1699" max="1699" width="27.85546875" style="104" customWidth="1"/>
    <col min="1700" max="1700" width="4.85546875" style="104" customWidth="1"/>
    <col min="1701" max="1701" width="0.85546875" style="104" customWidth="1"/>
    <col min="1702" max="1702" width="13.28515625" style="104" customWidth="1"/>
    <col min="1703" max="1703" width="0.85546875" style="104" customWidth="1"/>
    <col min="1704" max="1704" width="12.7109375" style="104" customWidth="1"/>
    <col min="1705" max="1705" width="0.85546875" style="104" customWidth="1"/>
    <col min="1706" max="1706" width="11.7109375" style="104" customWidth="1"/>
    <col min="1707" max="1707" width="0.85546875" style="104" customWidth="1"/>
    <col min="1708" max="1708" width="12.42578125" style="104" customWidth="1"/>
    <col min="1709" max="1952" width="9.140625" style="104"/>
    <col min="1953" max="1954" width="1.7109375" style="104" customWidth="1"/>
    <col min="1955" max="1955" width="27.85546875" style="104" customWidth="1"/>
    <col min="1956" max="1956" width="4.85546875" style="104" customWidth="1"/>
    <col min="1957" max="1957" width="0.85546875" style="104" customWidth="1"/>
    <col min="1958" max="1958" width="13.28515625" style="104" customWidth="1"/>
    <col min="1959" max="1959" width="0.85546875" style="104" customWidth="1"/>
    <col min="1960" max="1960" width="12.7109375" style="104" customWidth="1"/>
    <col min="1961" max="1961" width="0.85546875" style="104" customWidth="1"/>
    <col min="1962" max="1962" width="11.7109375" style="104" customWidth="1"/>
    <col min="1963" max="1963" width="0.85546875" style="104" customWidth="1"/>
    <col min="1964" max="1964" width="12.42578125" style="104" customWidth="1"/>
    <col min="1965" max="2208" width="9.140625" style="104"/>
    <col min="2209" max="2210" width="1.7109375" style="104" customWidth="1"/>
    <col min="2211" max="2211" width="27.85546875" style="104" customWidth="1"/>
    <col min="2212" max="2212" width="4.85546875" style="104" customWidth="1"/>
    <col min="2213" max="2213" width="0.85546875" style="104" customWidth="1"/>
    <col min="2214" max="2214" width="13.28515625" style="104" customWidth="1"/>
    <col min="2215" max="2215" width="0.85546875" style="104" customWidth="1"/>
    <col min="2216" max="2216" width="12.7109375" style="104" customWidth="1"/>
    <col min="2217" max="2217" width="0.85546875" style="104" customWidth="1"/>
    <col min="2218" max="2218" width="11.7109375" style="104" customWidth="1"/>
    <col min="2219" max="2219" width="0.85546875" style="104" customWidth="1"/>
    <col min="2220" max="2220" width="12.42578125" style="104" customWidth="1"/>
    <col min="2221" max="2464" width="9.140625" style="104"/>
    <col min="2465" max="2466" width="1.7109375" style="104" customWidth="1"/>
    <col min="2467" max="2467" width="27.85546875" style="104" customWidth="1"/>
    <col min="2468" max="2468" width="4.85546875" style="104" customWidth="1"/>
    <col min="2469" max="2469" width="0.85546875" style="104" customWidth="1"/>
    <col min="2470" max="2470" width="13.28515625" style="104" customWidth="1"/>
    <col min="2471" max="2471" width="0.85546875" style="104" customWidth="1"/>
    <col min="2472" max="2472" width="12.7109375" style="104" customWidth="1"/>
    <col min="2473" max="2473" width="0.85546875" style="104" customWidth="1"/>
    <col min="2474" max="2474" width="11.7109375" style="104" customWidth="1"/>
    <col min="2475" max="2475" width="0.85546875" style="104" customWidth="1"/>
    <col min="2476" max="2476" width="12.42578125" style="104" customWidth="1"/>
    <col min="2477" max="2720" width="9.140625" style="104"/>
    <col min="2721" max="2722" width="1.7109375" style="104" customWidth="1"/>
    <col min="2723" max="2723" width="27.85546875" style="104" customWidth="1"/>
    <col min="2724" max="2724" width="4.85546875" style="104" customWidth="1"/>
    <col min="2725" max="2725" width="0.85546875" style="104" customWidth="1"/>
    <col min="2726" max="2726" width="13.28515625" style="104" customWidth="1"/>
    <col min="2727" max="2727" width="0.85546875" style="104" customWidth="1"/>
    <col min="2728" max="2728" width="12.7109375" style="104" customWidth="1"/>
    <col min="2729" max="2729" width="0.85546875" style="104" customWidth="1"/>
    <col min="2730" max="2730" width="11.7109375" style="104" customWidth="1"/>
    <col min="2731" max="2731" width="0.85546875" style="104" customWidth="1"/>
    <col min="2732" max="2732" width="12.42578125" style="104" customWidth="1"/>
    <col min="2733" max="2976" width="9.140625" style="104"/>
    <col min="2977" max="2978" width="1.7109375" style="104" customWidth="1"/>
    <col min="2979" max="2979" width="27.85546875" style="104" customWidth="1"/>
    <col min="2980" max="2980" width="4.85546875" style="104" customWidth="1"/>
    <col min="2981" max="2981" width="0.85546875" style="104" customWidth="1"/>
    <col min="2982" max="2982" width="13.28515625" style="104" customWidth="1"/>
    <col min="2983" max="2983" width="0.85546875" style="104" customWidth="1"/>
    <col min="2984" max="2984" width="12.7109375" style="104" customWidth="1"/>
    <col min="2985" max="2985" width="0.85546875" style="104" customWidth="1"/>
    <col min="2986" max="2986" width="11.7109375" style="104" customWidth="1"/>
    <col min="2987" max="2987" width="0.85546875" style="104" customWidth="1"/>
    <col min="2988" max="2988" width="12.42578125" style="104" customWidth="1"/>
    <col min="2989" max="3232" width="9.140625" style="104"/>
    <col min="3233" max="3234" width="1.7109375" style="104" customWidth="1"/>
    <col min="3235" max="3235" width="27.85546875" style="104" customWidth="1"/>
    <col min="3236" max="3236" width="4.85546875" style="104" customWidth="1"/>
    <col min="3237" max="3237" width="0.85546875" style="104" customWidth="1"/>
    <col min="3238" max="3238" width="13.28515625" style="104" customWidth="1"/>
    <col min="3239" max="3239" width="0.85546875" style="104" customWidth="1"/>
    <col min="3240" max="3240" width="12.7109375" style="104" customWidth="1"/>
    <col min="3241" max="3241" width="0.85546875" style="104" customWidth="1"/>
    <col min="3242" max="3242" width="11.7109375" style="104" customWidth="1"/>
    <col min="3243" max="3243" width="0.85546875" style="104" customWidth="1"/>
    <col min="3244" max="3244" width="12.42578125" style="104" customWidth="1"/>
    <col min="3245" max="3488" width="9.140625" style="104"/>
    <col min="3489" max="3490" width="1.7109375" style="104" customWidth="1"/>
    <col min="3491" max="3491" width="27.85546875" style="104" customWidth="1"/>
    <col min="3492" max="3492" width="4.85546875" style="104" customWidth="1"/>
    <col min="3493" max="3493" width="0.85546875" style="104" customWidth="1"/>
    <col min="3494" max="3494" width="13.28515625" style="104" customWidth="1"/>
    <col min="3495" max="3495" width="0.85546875" style="104" customWidth="1"/>
    <col min="3496" max="3496" width="12.7109375" style="104" customWidth="1"/>
    <col min="3497" max="3497" width="0.85546875" style="104" customWidth="1"/>
    <col min="3498" max="3498" width="11.7109375" style="104" customWidth="1"/>
    <col min="3499" max="3499" width="0.85546875" style="104" customWidth="1"/>
    <col min="3500" max="3500" width="12.42578125" style="104" customWidth="1"/>
    <col min="3501" max="3744" width="9.140625" style="104"/>
    <col min="3745" max="3746" width="1.7109375" style="104" customWidth="1"/>
    <col min="3747" max="3747" width="27.85546875" style="104" customWidth="1"/>
    <col min="3748" max="3748" width="4.85546875" style="104" customWidth="1"/>
    <col min="3749" max="3749" width="0.85546875" style="104" customWidth="1"/>
    <col min="3750" max="3750" width="13.28515625" style="104" customWidth="1"/>
    <col min="3751" max="3751" width="0.85546875" style="104" customWidth="1"/>
    <col min="3752" max="3752" width="12.7109375" style="104" customWidth="1"/>
    <col min="3753" max="3753" width="0.85546875" style="104" customWidth="1"/>
    <col min="3754" max="3754" width="11.7109375" style="104" customWidth="1"/>
    <col min="3755" max="3755" width="0.85546875" style="104" customWidth="1"/>
    <col min="3756" max="3756" width="12.42578125" style="104" customWidth="1"/>
    <col min="3757" max="4000" width="9.140625" style="104"/>
    <col min="4001" max="4002" width="1.7109375" style="104" customWidth="1"/>
    <col min="4003" max="4003" width="27.85546875" style="104" customWidth="1"/>
    <col min="4004" max="4004" width="4.85546875" style="104" customWidth="1"/>
    <col min="4005" max="4005" width="0.85546875" style="104" customWidth="1"/>
    <col min="4006" max="4006" width="13.28515625" style="104" customWidth="1"/>
    <col min="4007" max="4007" width="0.85546875" style="104" customWidth="1"/>
    <col min="4008" max="4008" width="12.7109375" style="104" customWidth="1"/>
    <col min="4009" max="4009" width="0.85546875" style="104" customWidth="1"/>
    <col min="4010" max="4010" width="11.7109375" style="104" customWidth="1"/>
    <col min="4011" max="4011" width="0.85546875" style="104" customWidth="1"/>
    <col min="4012" max="4012" width="12.42578125" style="104" customWidth="1"/>
    <col min="4013" max="4256" width="9.140625" style="104"/>
    <col min="4257" max="4258" width="1.7109375" style="104" customWidth="1"/>
    <col min="4259" max="4259" width="27.85546875" style="104" customWidth="1"/>
    <col min="4260" max="4260" width="4.85546875" style="104" customWidth="1"/>
    <col min="4261" max="4261" width="0.85546875" style="104" customWidth="1"/>
    <col min="4262" max="4262" width="13.28515625" style="104" customWidth="1"/>
    <col min="4263" max="4263" width="0.85546875" style="104" customWidth="1"/>
    <col min="4264" max="4264" width="12.7109375" style="104" customWidth="1"/>
    <col min="4265" max="4265" width="0.85546875" style="104" customWidth="1"/>
    <col min="4266" max="4266" width="11.7109375" style="104" customWidth="1"/>
    <col min="4267" max="4267" width="0.85546875" style="104" customWidth="1"/>
    <col min="4268" max="4268" width="12.42578125" style="104" customWidth="1"/>
    <col min="4269" max="4512" width="9.140625" style="104"/>
    <col min="4513" max="4514" width="1.7109375" style="104" customWidth="1"/>
    <col min="4515" max="4515" width="27.85546875" style="104" customWidth="1"/>
    <col min="4516" max="4516" width="4.85546875" style="104" customWidth="1"/>
    <col min="4517" max="4517" width="0.85546875" style="104" customWidth="1"/>
    <col min="4518" max="4518" width="13.28515625" style="104" customWidth="1"/>
    <col min="4519" max="4519" width="0.85546875" style="104" customWidth="1"/>
    <col min="4520" max="4520" width="12.7109375" style="104" customWidth="1"/>
    <col min="4521" max="4521" width="0.85546875" style="104" customWidth="1"/>
    <col min="4522" max="4522" width="11.7109375" style="104" customWidth="1"/>
    <col min="4523" max="4523" width="0.85546875" style="104" customWidth="1"/>
    <col min="4524" max="4524" width="12.42578125" style="104" customWidth="1"/>
    <col min="4525" max="4768" width="9.140625" style="104"/>
    <col min="4769" max="4770" width="1.7109375" style="104" customWidth="1"/>
    <col min="4771" max="4771" width="27.85546875" style="104" customWidth="1"/>
    <col min="4772" max="4772" width="4.85546875" style="104" customWidth="1"/>
    <col min="4773" max="4773" width="0.85546875" style="104" customWidth="1"/>
    <col min="4774" max="4774" width="13.28515625" style="104" customWidth="1"/>
    <col min="4775" max="4775" width="0.85546875" style="104" customWidth="1"/>
    <col min="4776" max="4776" width="12.7109375" style="104" customWidth="1"/>
    <col min="4777" max="4777" width="0.85546875" style="104" customWidth="1"/>
    <col min="4778" max="4778" width="11.7109375" style="104" customWidth="1"/>
    <col min="4779" max="4779" width="0.85546875" style="104" customWidth="1"/>
    <col min="4780" max="4780" width="12.42578125" style="104" customWidth="1"/>
    <col min="4781" max="5024" width="9.140625" style="104"/>
    <col min="5025" max="5026" width="1.7109375" style="104" customWidth="1"/>
    <col min="5027" max="5027" width="27.85546875" style="104" customWidth="1"/>
    <col min="5028" max="5028" width="4.85546875" style="104" customWidth="1"/>
    <col min="5029" max="5029" width="0.85546875" style="104" customWidth="1"/>
    <col min="5030" max="5030" width="13.28515625" style="104" customWidth="1"/>
    <col min="5031" max="5031" width="0.85546875" style="104" customWidth="1"/>
    <col min="5032" max="5032" width="12.7109375" style="104" customWidth="1"/>
    <col min="5033" max="5033" width="0.85546875" style="104" customWidth="1"/>
    <col min="5034" max="5034" width="11.7109375" style="104" customWidth="1"/>
    <col min="5035" max="5035" width="0.85546875" style="104" customWidth="1"/>
    <col min="5036" max="5036" width="12.42578125" style="104" customWidth="1"/>
    <col min="5037" max="5280" width="9.140625" style="104"/>
    <col min="5281" max="5282" width="1.7109375" style="104" customWidth="1"/>
    <col min="5283" max="5283" width="27.85546875" style="104" customWidth="1"/>
    <col min="5284" max="5284" width="4.85546875" style="104" customWidth="1"/>
    <col min="5285" max="5285" width="0.85546875" style="104" customWidth="1"/>
    <col min="5286" max="5286" width="13.28515625" style="104" customWidth="1"/>
    <col min="5287" max="5287" width="0.85546875" style="104" customWidth="1"/>
    <col min="5288" max="5288" width="12.7109375" style="104" customWidth="1"/>
    <col min="5289" max="5289" width="0.85546875" style="104" customWidth="1"/>
    <col min="5290" max="5290" width="11.7109375" style="104" customWidth="1"/>
    <col min="5291" max="5291" width="0.85546875" style="104" customWidth="1"/>
    <col min="5292" max="5292" width="12.42578125" style="104" customWidth="1"/>
    <col min="5293" max="5536" width="9.140625" style="104"/>
    <col min="5537" max="5538" width="1.7109375" style="104" customWidth="1"/>
    <col min="5539" max="5539" width="27.85546875" style="104" customWidth="1"/>
    <col min="5540" max="5540" width="4.85546875" style="104" customWidth="1"/>
    <col min="5541" max="5541" width="0.85546875" style="104" customWidth="1"/>
    <col min="5542" max="5542" width="13.28515625" style="104" customWidth="1"/>
    <col min="5543" max="5543" width="0.85546875" style="104" customWidth="1"/>
    <col min="5544" max="5544" width="12.7109375" style="104" customWidth="1"/>
    <col min="5545" max="5545" width="0.85546875" style="104" customWidth="1"/>
    <col min="5546" max="5546" width="11.7109375" style="104" customWidth="1"/>
    <col min="5547" max="5547" width="0.85546875" style="104" customWidth="1"/>
    <col min="5548" max="5548" width="12.42578125" style="104" customWidth="1"/>
    <col min="5549" max="5792" width="9.140625" style="104"/>
    <col min="5793" max="5794" width="1.7109375" style="104" customWidth="1"/>
    <col min="5795" max="5795" width="27.85546875" style="104" customWidth="1"/>
    <col min="5796" max="5796" width="4.85546875" style="104" customWidth="1"/>
    <col min="5797" max="5797" width="0.85546875" style="104" customWidth="1"/>
    <col min="5798" max="5798" width="13.28515625" style="104" customWidth="1"/>
    <col min="5799" max="5799" width="0.85546875" style="104" customWidth="1"/>
    <col min="5800" max="5800" width="12.7109375" style="104" customWidth="1"/>
    <col min="5801" max="5801" width="0.85546875" style="104" customWidth="1"/>
    <col min="5802" max="5802" width="11.7109375" style="104" customWidth="1"/>
    <col min="5803" max="5803" width="0.85546875" style="104" customWidth="1"/>
    <col min="5804" max="5804" width="12.42578125" style="104" customWidth="1"/>
    <col min="5805" max="6048" width="9.140625" style="104"/>
    <col min="6049" max="6050" width="1.7109375" style="104" customWidth="1"/>
    <col min="6051" max="6051" width="27.85546875" style="104" customWidth="1"/>
    <col min="6052" max="6052" width="4.85546875" style="104" customWidth="1"/>
    <col min="6053" max="6053" width="0.85546875" style="104" customWidth="1"/>
    <col min="6054" max="6054" width="13.28515625" style="104" customWidth="1"/>
    <col min="6055" max="6055" width="0.85546875" style="104" customWidth="1"/>
    <col min="6056" max="6056" width="12.7109375" style="104" customWidth="1"/>
    <col min="6057" max="6057" width="0.85546875" style="104" customWidth="1"/>
    <col min="6058" max="6058" width="11.7109375" style="104" customWidth="1"/>
    <col min="6059" max="6059" width="0.85546875" style="104" customWidth="1"/>
    <col min="6060" max="6060" width="12.42578125" style="104" customWidth="1"/>
    <col min="6061" max="6304" width="9.140625" style="104"/>
    <col min="6305" max="6306" width="1.7109375" style="104" customWidth="1"/>
    <col min="6307" max="6307" width="27.85546875" style="104" customWidth="1"/>
    <col min="6308" max="6308" width="4.85546875" style="104" customWidth="1"/>
    <col min="6309" max="6309" width="0.85546875" style="104" customWidth="1"/>
    <col min="6310" max="6310" width="13.28515625" style="104" customWidth="1"/>
    <col min="6311" max="6311" width="0.85546875" style="104" customWidth="1"/>
    <col min="6312" max="6312" width="12.7109375" style="104" customWidth="1"/>
    <col min="6313" max="6313" width="0.85546875" style="104" customWidth="1"/>
    <col min="6314" max="6314" width="11.7109375" style="104" customWidth="1"/>
    <col min="6315" max="6315" width="0.85546875" style="104" customWidth="1"/>
    <col min="6316" max="6316" width="12.42578125" style="104" customWidth="1"/>
    <col min="6317" max="6560" width="9.140625" style="104"/>
    <col min="6561" max="6562" width="1.7109375" style="104" customWidth="1"/>
    <col min="6563" max="6563" width="27.85546875" style="104" customWidth="1"/>
    <col min="6564" max="6564" width="4.85546875" style="104" customWidth="1"/>
    <col min="6565" max="6565" width="0.85546875" style="104" customWidth="1"/>
    <col min="6566" max="6566" width="13.28515625" style="104" customWidth="1"/>
    <col min="6567" max="6567" width="0.85546875" style="104" customWidth="1"/>
    <col min="6568" max="6568" width="12.7109375" style="104" customWidth="1"/>
    <col min="6569" max="6569" width="0.85546875" style="104" customWidth="1"/>
    <col min="6570" max="6570" width="11.7109375" style="104" customWidth="1"/>
    <col min="6571" max="6571" width="0.85546875" style="104" customWidth="1"/>
    <col min="6572" max="6572" width="12.42578125" style="104" customWidth="1"/>
    <col min="6573" max="6816" width="9.140625" style="104"/>
    <col min="6817" max="6818" width="1.7109375" style="104" customWidth="1"/>
    <col min="6819" max="6819" width="27.85546875" style="104" customWidth="1"/>
    <col min="6820" max="6820" width="4.85546875" style="104" customWidth="1"/>
    <col min="6821" max="6821" width="0.85546875" style="104" customWidth="1"/>
    <col min="6822" max="6822" width="13.28515625" style="104" customWidth="1"/>
    <col min="6823" max="6823" width="0.85546875" style="104" customWidth="1"/>
    <col min="6824" max="6824" width="12.7109375" style="104" customWidth="1"/>
    <col min="6825" max="6825" width="0.85546875" style="104" customWidth="1"/>
    <col min="6826" max="6826" width="11.7109375" style="104" customWidth="1"/>
    <col min="6827" max="6827" width="0.85546875" style="104" customWidth="1"/>
    <col min="6828" max="6828" width="12.42578125" style="104" customWidth="1"/>
    <col min="6829" max="7072" width="9.140625" style="104"/>
    <col min="7073" max="7074" width="1.7109375" style="104" customWidth="1"/>
    <col min="7075" max="7075" width="27.85546875" style="104" customWidth="1"/>
    <col min="7076" max="7076" width="4.85546875" style="104" customWidth="1"/>
    <col min="7077" max="7077" width="0.85546875" style="104" customWidth="1"/>
    <col min="7078" max="7078" width="13.28515625" style="104" customWidth="1"/>
    <col min="7079" max="7079" width="0.85546875" style="104" customWidth="1"/>
    <col min="7080" max="7080" width="12.7109375" style="104" customWidth="1"/>
    <col min="7081" max="7081" width="0.85546875" style="104" customWidth="1"/>
    <col min="7082" max="7082" width="11.7109375" style="104" customWidth="1"/>
    <col min="7083" max="7083" width="0.85546875" style="104" customWidth="1"/>
    <col min="7084" max="7084" width="12.42578125" style="104" customWidth="1"/>
    <col min="7085" max="7328" width="9.140625" style="104"/>
    <col min="7329" max="7330" width="1.7109375" style="104" customWidth="1"/>
    <col min="7331" max="7331" width="27.85546875" style="104" customWidth="1"/>
    <col min="7332" max="7332" width="4.85546875" style="104" customWidth="1"/>
    <col min="7333" max="7333" width="0.85546875" style="104" customWidth="1"/>
    <col min="7334" max="7334" width="13.28515625" style="104" customWidth="1"/>
    <col min="7335" max="7335" width="0.85546875" style="104" customWidth="1"/>
    <col min="7336" max="7336" width="12.7109375" style="104" customWidth="1"/>
    <col min="7337" max="7337" width="0.85546875" style="104" customWidth="1"/>
    <col min="7338" max="7338" width="11.7109375" style="104" customWidth="1"/>
    <col min="7339" max="7339" width="0.85546875" style="104" customWidth="1"/>
    <col min="7340" max="7340" width="12.42578125" style="104" customWidth="1"/>
    <col min="7341" max="7584" width="9.140625" style="104"/>
    <col min="7585" max="7586" width="1.7109375" style="104" customWidth="1"/>
    <col min="7587" max="7587" width="27.85546875" style="104" customWidth="1"/>
    <col min="7588" max="7588" width="4.85546875" style="104" customWidth="1"/>
    <col min="7589" max="7589" width="0.85546875" style="104" customWidth="1"/>
    <col min="7590" max="7590" width="13.28515625" style="104" customWidth="1"/>
    <col min="7591" max="7591" width="0.85546875" style="104" customWidth="1"/>
    <col min="7592" max="7592" width="12.7109375" style="104" customWidth="1"/>
    <col min="7593" max="7593" width="0.85546875" style="104" customWidth="1"/>
    <col min="7594" max="7594" width="11.7109375" style="104" customWidth="1"/>
    <col min="7595" max="7595" width="0.85546875" style="104" customWidth="1"/>
    <col min="7596" max="7596" width="12.42578125" style="104" customWidth="1"/>
    <col min="7597" max="7840" width="9.140625" style="104"/>
    <col min="7841" max="7842" width="1.7109375" style="104" customWidth="1"/>
    <col min="7843" max="7843" width="27.85546875" style="104" customWidth="1"/>
    <col min="7844" max="7844" width="4.85546875" style="104" customWidth="1"/>
    <col min="7845" max="7845" width="0.85546875" style="104" customWidth="1"/>
    <col min="7846" max="7846" width="13.28515625" style="104" customWidth="1"/>
    <col min="7847" max="7847" width="0.85546875" style="104" customWidth="1"/>
    <col min="7848" max="7848" width="12.7109375" style="104" customWidth="1"/>
    <col min="7849" max="7849" width="0.85546875" style="104" customWidth="1"/>
    <col min="7850" max="7850" width="11.7109375" style="104" customWidth="1"/>
    <col min="7851" max="7851" width="0.85546875" style="104" customWidth="1"/>
    <col min="7852" max="7852" width="12.42578125" style="104" customWidth="1"/>
    <col min="7853" max="8096" width="9.140625" style="104"/>
    <col min="8097" max="8098" width="1.7109375" style="104" customWidth="1"/>
    <col min="8099" max="8099" width="27.85546875" style="104" customWidth="1"/>
    <col min="8100" max="8100" width="4.85546875" style="104" customWidth="1"/>
    <col min="8101" max="8101" width="0.85546875" style="104" customWidth="1"/>
    <col min="8102" max="8102" width="13.28515625" style="104" customWidth="1"/>
    <col min="8103" max="8103" width="0.85546875" style="104" customWidth="1"/>
    <col min="8104" max="8104" width="12.7109375" style="104" customWidth="1"/>
    <col min="8105" max="8105" width="0.85546875" style="104" customWidth="1"/>
    <col min="8106" max="8106" width="11.7109375" style="104" customWidth="1"/>
    <col min="8107" max="8107" width="0.85546875" style="104" customWidth="1"/>
    <col min="8108" max="8108" width="12.42578125" style="104" customWidth="1"/>
    <col min="8109" max="8352" width="9.140625" style="104"/>
    <col min="8353" max="8354" width="1.7109375" style="104" customWidth="1"/>
    <col min="8355" max="8355" width="27.85546875" style="104" customWidth="1"/>
    <col min="8356" max="8356" width="4.85546875" style="104" customWidth="1"/>
    <col min="8357" max="8357" width="0.85546875" style="104" customWidth="1"/>
    <col min="8358" max="8358" width="13.28515625" style="104" customWidth="1"/>
    <col min="8359" max="8359" width="0.85546875" style="104" customWidth="1"/>
    <col min="8360" max="8360" width="12.7109375" style="104" customWidth="1"/>
    <col min="8361" max="8361" width="0.85546875" style="104" customWidth="1"/>
    <col min="8362" max="8362" width="11.7109375" style="104" customWidth="1"/>
    <col min="8363" max="8363" width="0.85546875" style="104" customWidth="1"/>
    <col min="8364" max="8364" width="12.42578125" style="104" customWidth="1"/>
    <col min="8365" max="8608" width="9.140625" style="104"/>
    <col min="8609" max="8610" width="1.7109375" style="104" customWidth="1"/>
    <col min="8611" max="8611" width="27.85546875" style="104" customWidth="1"/>
    <col min="8612" max="8612" width="4.85546875" style="104" customWidth="1"/>
    <col min="8613" max="8613" width="0.85546875" style="104" customWidth="1"/>
    <col min="8614" max="8614" width="13.28515625" style="104" customWidth="1"/>
    <col min="8615" max="8615" width="0.85546875" style="104" customWidth="1"/>
    <col min="8616" max="8616" width="12.7109375" style="104" customWidth="1"/>
    <col min="8617" max="8617" width="0.85546875" style="104" customWidth="1"/>
    <col min="8618" max="8618" width="11.7109375" style="104" customWidth="1"/>
    <col min="8619" max="8619" width="0.85546875" style="104" customWidth="1"/>
    <col min="8620" max="8620" width="12.42578125" style="104" customWidth="1"/>
    <col min="8621" max="8864" width="9.140625" style="104"/>
    <col min="8865" max="8866" width="1.7109375" style="104" customWidth="1"/>
    <col min="8867" max="8867" width="27.85546875" style="104" customWidth="1"/>
    <col min="8868" max="8868" width="4.85546875" style="104" customWidth="1"/>
    <col min="8869" max="8869" width="0.85546875" style="104" customWidth="1"/>
    <col min="8870" max="8870" width="13.28515625" style="104" customWidth="1"/>
    <col min="8871" max="8871" width="0.85546875" style="104" customWidth="1"/>
    <col min="8872" max="8872" width="12.7109375" style="104" customWidth="1"/>
    <col min="8873" max="8873" width="0.85546875" style="104" customWidth="1"/>
    <col min="8874" max="8874" width="11.7109375" style="104" customWidth="1"/>
    <col min="8875" max="8875" width="0.85546875" style="104" customWidth="1"/>
    <col min="8876" max="8876" width="12.42578125" style="104" customWidth="1"/>
    <col min="8877" max="9120" width="9.140625" style="104"/>
    <col min="9121" max="9122" width="1.7109375" style="104" customWidth="1"/>
    <col min="9123" max="9123" width="27.85546875" style="104" customWidth="1"/>
    <col min="9124" max="9124" width="4.85546875" style="104" customWidth="1"/>
    <col min="9125" max="9125" width="0.85546875" style="104" customWidth="1"/>
    <col min="9126" max="9126" width="13.28515625" style="104" customWidth="1"/>
    <col min="9127" max="9127" width="0.85546875" style="104" customWidth="1"/>
    <col min="9128" max="9128" width="12.7109375" style="104" customWidth="1"/>
    <col min="9129" max="9129" width="0.85546875" style="104" customWidth="1"/>
    <col min="9130" max="9130" width="11.7109375" style="104" customWidth="1"/>
    <col min="9131" max="9131" width="0.85546875" style="104" customWidth="1"/>
    <col min="9132" max="9132" width="12.42578125" style="104" customWidth="1"/>
    <col min="9133" max="9376" width="9.140625" style="104"/>
    <col min="9377" max="9378" width="1.7109375" style="104" customWidth="1"/>
    <col min="9379" max="9379" width="27.85546875" style="104" customWidth="1"/>
    <col min="9380" max="9380" width="4.85546875" style="104" customWidth="1"/>
    <col min="9381" max="9381" width="0.85546875" style="104" customWidth="1"/>
    <col min="9382" max="9382" width="13.28515625" style="104" customWidth="1"/>
    <col min="9383" max="9383" width="0.85546875" style="104" customWidth="1"/>
    <col min="9384" max="9384" width="12.7109375" style="104" customWidth="1"/>
    <col min="9385" max="9385" width="0.85546875" style="104" customWidth="1"/>
    <col min="9386" max="9386" width="11.7109375" style="104" customWidth="1"/>
    <col min="9387" max="9387" width="0.85546875" style="104" customWidth="1"/>
    <col min="9388" max="9388" width="12.42578125" style="104" customWidth="1"/>
    <col min="9389" max="9632" width="9.140625" style="104"/>
    <col min="9633" max="9634" width="1.7109375" style="104" customWidth="1"/>
    <col min="9635" max="9635" width="27.85546875" style="104" customWidth="1"/>
    <col min="9636" max="9636" width="4.85546875" style="104" customWidth="1"/>
    <col min="9637" max="9637" width="0.85546875" style="104" customWidth="1"/>
    <col min="9638" max="9638" width="13.28515625" style="104" customWidth="1"/>
    <col min="9639" max="9639" width="0.85546875" style="104" customWidth="1"/>
    <col min="9640" max="9640" width="12.7109375" style="104" customWidth="1"/>
    <col min="9641" max="9641" width="0.85546875" style="104" customWidth="1"/>
    <col min="9642" max="9642" width="11.7109375" style="104" customWidth="1"/>
    <col min="9643" max="9643" width="0.85546875" style="104" customWidth="1"/>
    <col min="9644" max="9644" width="12.42578125" style="104" customWidth="1"/>
    <col min="9645" max="9888" width="9.140625" style="104"/>
    <col min="9889" max="9890" width="1.7109375" style="104" customWidth="1"/>
    <col min="9891" max="9891" width="27.85546875" style="104" customWidth="1"/>
    <col min="9892" max="9892" width="4.85546875" style="104" customWidth="1"/>
    <col min="9893" max="9893" width="0.85546875" style="104" customWidth="1"/>
    <col min="9894" max="9894" width="13.28515625" style="104" customWidth="1"/>
    <col min="9895" max="9895" width="0.85546875" style="104" customWidth="1"/>
    <col min="9896" max="9896" width="12.7109375" style="104" customWidth="1"/>
    <col min="9897" max="9897" width="0.85546875" style="104" customWidth="1"/>
    <col min="9898" max="9898" width="11.7109375" style="104" customWidth="1"/>
    <col min="9899" max="9899" width="0.85546875" style="104" customWidth="1"/>
    <col min="9900" max="9900" width="12.42578125" style="104" customWidth="1"/>
    <col min="9901" max="10144" width="9.140625" style="104"/>
    <col min="10145" max="10146" width="1.7109375" style="104" customWidth="1"/>
    <col min="10147" max="10147" width="27.85546875" style="104" customWidth="1"/>
    <col min="10148" max="10148" width="4.85546875" style="104" customWidth="1"/>
    <col min="10149" max="10149" width="0.85546875" style="104" customWidth="1"/>
    <col min="10150" max="10150" width="13.28515625" style="104" customWidth="1"/>
    <col min="10151" max="10151" width="0.85546875" style="104" customWidth="1"/>
    <col min="10152" max="10152" width="12.7109375" style="104" customWidth="1"/>
    <col min="10153" max="10153" width="0.85546875" style="104" customWidth="1"/>
    <col min="10154" max="10154" width="11.7109375" style="104" customWidth="1"/>
    <col min="10155" max="10155" width="0.85546875" style="104" customWidth="1"/>
    <col min="10156" max="10156" width="12.42578125" style="104" customWidth="1"/>
    <col min="10157" max="10400" width="9.140625" style="104"/>
    <col min="10401" max="10402" width="1.7109375" style="104" customWidth="1"/>
    <col min="10403" max="10403" width="27.85546875" style="104" customWidth="1"/>
    <col min="10404" max="10404" width="4.85546875" style="104" customWidth="1"/>
    <col min="10405" max="10405" width="0.85546875" style="104" customWidth="1"/>
    <col min="10406" max="10406" width="13.28515625" style="104" customWidth="1"/>
    <col min="10407" max="10407" width="0.85546875" style="104" customWidth="1"/>
    <col min="10408" max="10408" width="12.7109375" style="104" customWidth="1"/>
    <col min="10409" max="10409" width="0.85546875" style="104" customWidth="1"/>
    <col min="10410" max="10410" width="11.7109375" style="104" customWidth="1"/>
    <col min="10411" max="10411" width="0.85546875" style="104" customWidth="1"/>
    <col min="10412" max="10412" width="12.42578125" style="104" customWidth="1"/>
    <col min="10413" max="10656" width="9.140625" style="104"/>
    <col min="10657" max="10658" width="1.7109375" style="104" customWidth="1"/>
    <col min="10659" max="10659" width="27.85546875" style="104" customWidth="1"/>
    <col min="10660" max="10660" width="4.85546875" style="104" customWidth="1"/>
    <col min="10661" max="10661" width="0.85546875" style="104" customWidth="1"/>
    <col min="10662" max="10662" width="13.28515625" style="104" customWidth="1"/>
    <col min="10663" max="10663" width="0.85546875" style="104" customWidth="1"/>
    <col min="10664" max="10664" width="12.7109375" style="104" customWidth="1"/>
    <col min="10665" max="10665" width="0.85546875" style="104" customWidth="1"/>
    <col min="10666" max="10666" width="11.7109375" style="104" customWidth="1"/>
    <col min="10667" max="10667" width="0.85546875" style="104" customWidth="1"/>
    <col min="10668" max="10668" width="12.42578125" style="104" customWidth="1"/>
    <col min="10669" max="10912" width="9.140625" style="104"/>
    <col min="10913" max="10914" width="1.7109375" style="104" customWidth="1"/>
    <col min="10915" max="10915" width="27.85546875" style="104" customWidth="1"/>
    <col min="10916" max="10916" width="4.85546875" style="104" customWidth="1"/>
    <col min="10917" max="10917" width="0.85546875" style="104" customWidth="1"/>
    <col min="10918" max="10918" width="13.28515625" style="104" customWidth="1"/>
    <col min="10919" max="10919" width="0.85546875" style="104" customWidth="1"/>
    <col min="10920" max="10920" width="12.7109375" style="104" customWidth="1"/>
    <col min="10921" max="10921" width="0.85546875" style="104" customWidth="1"/>
    <col min="10922" max="10922" width="11.7109375" style="104" customWidth="1"/>
    <col min="10923" max="10923" width="0.85546875" style="104" customWidth="1"/>
    <col min="10924" max="10924" width="12.42578125" style="104" customWidth="1"/>
    <col min="10925" max="11168" width="9.140625" style="104"/>
    <col min="11169" max="11170" width="1.7109375" style="104" customWidth="1"/>
    <col min="11171" max="11171" width="27.85546875" style="104" customWidth="1"/>
    <col min="11172" max="11172" width="4.85546875" style="104" customWidth="1"/>
    <col min="11173" max="11173" width="0.85546875" style="104" customWidth="1"/>
    <col min="11174" max="11174" width="13.28515625" style="104" customWidth="1"/>
    <col min="11175" max="11175" width="0.85546875" style="104" customWidth="1"/>
    <col min="11176" max="11176" width="12.7109375" style="104" customWidth="1"/>
    <col min="11177" max="11177" width="0.85546875" style="104" customWidth="1"/>
    <col min="11178" max="11178" width="11.7109375" style="104" customWidth="1"/>
    <col min="11179" max="11179" width="0.85546875" style="104" customWidth="1"/>
    <col min="11180" max="11180" width="12.42578125" style="104" customWidth="1"/>
    <col min="11181" max="11424" width="9.140625" style="104"/>
    <col min="11425" max="11426" width="1.7109375" style="104" customWidth="1"/>
    <col min="11427" max="11427" width="27.85546875" style="104" customWidth="1"/>
    <col min="11428" max="11428" width="4.85546875" style="104" customWidth="1"/>
    <col min="11429" max="11429" width="0.85546875" style="104" customWidth="1"/>
    <col min="11430" max="11430" width="13.28515625" style="104" customWidth="1"/>
    <col min="11431" max="11431" width="0.85546875" style="104" customWidth="1"/>
    <col min="11432" max="11432" width="12.7109375" style="104" customWidth="1"/>
    <col min="11433" max="11433" width="0.85546875" style="104" customWidth="1"/>
    <col min="11434" max="11434" width="11.7109375" style="104" customWidth="1"/>
    <col min="11435" max="11435" width="0.85546875" style="104" customWidth="1"/>
    <col min="11436" max="11436" width="12.42578125" style="104" customWidth="1"/>
    <col min="11437" max="11680" width="9.140625" style="104"/>
    <col min="11681" max="11682" width="1.7109375" style="104" customWidth="1"/>
    <col min="11683" max="11683" width="27.85546875" style="104" customWidth="1"/>
    <col min="11684" max="11684" width="4.85546875" style="104" customWidth="1"/>
    <col min="11685" max="11685" width="0.85546875" style="104" customWidth="1"/>
    <col min="11686" max="11686" width="13.28515625" style="104" customWidth="1"/>
    <col min="11687" max="11687" width="0.85546875" style="104" customWidth="1"/>
    <col min="11688" max="11688" width="12.7109375" style="104" customWidth="1"/>
    <col min="11689" max="11689" width="0.85546875" style="104" customWidth="1"/>
    <col min="11690" max="11690" width="11.7109375" style="104" customWidth="1"/>
    <col min="11691" max="11691" width="0.85546875" style="104" customWidth="1"/>
    <col min="11692" max="11692" width="12.42578125" style="104" customWidth="1"/>
    <col min="11693" max="11936" width="9.140625" style="104"/>
    <col min="11937" max="11938" width="1.7109375" style="104" customWidth="1"/>
    <col min="11939" max="11939" width="27.85546875" style="104" customWidth="1"/>
    <col min="11940" max="11940" width="4.85546875" style="104" customWidth="1"/>
    <col min="11941" max="11941" width="0.85546875" style="104" customWidth="1"/>
    <col min="11942" max="11942" width="13.28515625" style="104" customWidth="1"/>
    <col min="11943" max="11943" width="0.85546875" style="104" customWidth="1"/>
    <col min="11944" max="11944" width="12.7109375" style="104" customWidth="1"/>
    <col min="11945" max="11945" width="0.85546875" style="104" customWidth="1"/>
    <col min="11946" max="11946" width="11.7109375" style="104" customWidth="1"/>
    <col min="11947" max="11947" width="0.85546875" style="104" customWidth="1"/>
    <col min="11948" max="11948" width="12.42578125" style="104" customWidth="1"/>
    <col min="11949" max="12192" width="9.140625" style="104"/>
    <col min="12193" max="12194" width="1.7109375" style="104" customWidth="1"/>
    <col min="12195" max="12195" width="27.85546875" style="104" customWidth="1"/>
    <col min="12196" max="12196" width="4.85546875" style="104" customWidth="1"/>
    <col min="12197" max="12197" width="0.85546875" style="104" customWidth="1"/>
    <col min="12198" max="12198" width="13.28515625" style="104" customWidth="1"/>
    <col min="12199" max="12199" width="0.85546875" style="104" customWidth="1"/>
    <col min="12200" max="12200" width="12.7109375" style="104" customWidth="1"/>
    <col min="12201" max="12201" width="0.85546875" style="104" customWidth="1"/>
    <col min="12202" max="12202" width="11.7109375" style="104" customWidth="1"/>
    <col min="12203" max="12203" width="0.85546875" style="104" customWidth="1"/>
    <col min="12204" max="12204" width="12.42578125" style="104" customWidth="1"/>
    <col min="12205" max="12448" width="9.140625" style="104"/>
    <col min="12449" max="12450" width="1.7109375" style="104" customWidth="1"/>
    <col min="12451" max="12451" width="27.85546875" style="104" customWidth="1"/>
    <col min="12452" max="12452" width="4.85546875" style="104" customWidth="1"/>
    <col min="12453" max="12453" width="0.85546875" style="104" customWidth="1"/>
    <col min="12454" max="12454" width="13.28515625" style="104" customWidth="1"/>
    <col min="12455" max="12455" width="0.85546875" style="104" customWidth="1"/>
    <col min="12456" max="12456" width="12.7109375" style="104" customWidth="1"/>
    <col min="12457" max="12457" width="0.85546875" style="104" customWidth="1"/>
    <col min="12458" max="12458" width="11.7109375" style="104" customWidth="1"/>
    <col min="12459" max="12459" width="0.85546875" style="104" customWidth="1"/>
    <col min="12460" max="12460" width="12.42578125" style="104" customWidth="1"/>
    <col min="12461" max="12704" width="9.140625" style="104"/>
    <col min="12705" max="12706" width="1.7109375" style="104" customWidth="1"/>
    <col min="12707" max="12707" width="27.85546875" style="104" customWidth="1"/>
    <col min="12708" max="12708" width="4.85546875" style="104" customWidth="1"/>
    <col min="12709" max="12709" width="0.85546875" style="104" customWidth="1"/>
    <col min="12710" max="12710" width="13.28515625" style="104" customWidth="1"/>
    <col min="12711" max="12711" width="0.85546875" style="104" customWidth="1"/>
    <col min="12712" max="12712" width="12.7109375" style="104" customWidth="1"/>
    <col min="12713" max="12713" width="0.85546875" style="104" customWidth="1"/>
    <col min="12714" max="12714" width="11.7109375" style="104" customWidth="1"/>
    <col min="12715" max="12715" width="0.85546875" style="104" customWidth="1"/>
    <col min="12716" max="12716" width="12.42578125" style="104" customWidth="1"/>
    <col min="12717" max="12960" width="9.140625" style="104"/>
    <col min="12961" max="12962" width="1.7109375" style="104" customWidth="1"/>
    <col min="12963" max="12963" width="27.85546875" style="104" customWidth="1"/>
    <col min="12964" max="12964" width="4.85546875" style="104" customWidth="1"/>
    <col min="12965" max="12965" width="0.85546875" style="104" customWidth="1"/>
    <col min="12966" max="12966" width="13.28515625" style="104" customWidth="1"/>
    <col min="12967" max="12967" width="0.85546875" style="104" customWidth="1"/>
    <col min="12968" max="12968" width="12.7109375" style="104" customWidth="1"/>
    <col min="12969" max="12969" width="0.85546875" style="104" customWidth="1"/>
    <col min="12970" max="12970" width="11.7109375" style="104" customWidth="1"/>
    <col min="12971" max="12971" width="0.85546875" style="104" customWidth="1"/>
    <col min="12972" max="12972" width="12.42578125" style="104" customWidth="1"/>
    <col min="12973" max="13216" width="9.140625" style="104"/>
    <col min="13217" max="13218" width="1.7109375" style="104" customWidth="1"/>
    <col min="13219" max="13219" width="27.85546875" style="104" customWidth="1"/>
    <col min="13220" max="13220" width="4.85546875" style="104" customWidth="1"/>
    <col min="13221" max="13221" width="0.85546875" style="104" customWidth="1"/>
    <col min="13222" max="13222" width="13.28515625" style="104" customWidth="1"/>
    <col min="13223" max="13223" width="0.85546875" style="104" customWidth="1"/>
    <col min="13224" max="13224" width="12.7109375" style="104" customWidth="1"/>
    <col min="13225" max="13225" width="0.85546875" style="104" customWidth="1"/>
    <col min="13226" max="13226" width="11.7109375" style="104" customWidth="1"/>
    <col min="13227" max="13227" width="0.85546875" style="104" customWidth="1"/>
    <col min="13228" max="13228" width="12.42578125" style="104" customWidth="1"/>
    <col min="13229" max="13472" width="9.140625" style="104"/>
    <col min="13473" max="13474" width="1.7109375" style="104" customWidth="1"/>
    <col min="13475" max="13475" width="27.85546875" style="104" customWidth="1"/>
    <col min="13476" max="13476" width="4.85546875" style="104" customWidth="1"/>
    <col min="13477" max="13477" width="0.85546875" style="104" customWidth="1"/>
    <col min="13478" max="13478" width="13.28515625" style="104" customWidth="1"/>
    <col min="13479" max="13479" width="0.85546875" style="104" customWidth="1"/>
    <col min="13480" max="13480" width="12.7109375" style="104" customWidth="1"/>
    <col min="13481" max="13481" width="0.85546875" style="104" customWidth="1"/>
    <col min="13482" max="13482" width="11.7109375" style="104" customWidth="1"/>
    <col min="13483" max="13483" width="0.85546875" style="104" customWidth="1"/>
    <col min="13484" max="13484" width="12.42578125" style="104" customWidth="1"/>
    <col min="13485" max="13728" width="9.140625" style="104"/>
    <col min="13729" max="13730" width="1.7109375" style="104" customWidth="1"/>
    <col min="13731" max="13731" width="27.85546875" style="104" customWidth="1"/>
    <col min="13732" max="13732" width="4.85546875" style="104" customWidth="1"/>
    <col min="13733" max="13733" width="0.85546875" style="104" customWidth="1"/>
    <col min="13734" max="13734" width="13.28515625" style="104" customWidth="1"/>
    <col min="13735" max="13735" width="0.85546875" style="104" customWidth="1"/>
    <col min="13736" max="13736" width="12.7109375" style="104" customWidth="1"/>
    <col min="13737" max="13737" width="0.85546875" style="104" customWidth="1"/>
    <col min="13738" max="13738" width="11.7109375" style="104" customWidth="1"/>
    <col min="13739" max="13739" width="0.85546875" style="104" customWidth="1"/>
    <col min="13740" max="13740" width="12.42578125" style="104" customWidth="1"/>
    <col min="13741" max="13984" width="9.140625" style="104"/>
    <col min="13985" max="13986" width="1.7109375" style="104" customWidth="1"/>
    <col min="13987" max="13987" width="27.85546875" style="104" customWidth="1"/>
    <col min="13988" max="13988" width="4.85546875" style="104" customWidth="1"/>
    <col min="13989" max="13989" width="0.85546875" style="104" customWidth="1"/>
    <col min="13990" max="13990" width="13.28515625" style="104" customWidth="1"/>
    <col min="13991" max="13991" width="0.85546875" style="104" customWidth="1"/>
    <col min="13992" max="13992" width="12.7109375" style="104" customWidth="1"/>
    <col min="13993" max="13993" width="0.85546875" style="104" customWidth="1"/>
    <col min="13994" max="13994" width="11.7109375" style="104" customWidth="1"/>
    <col min="13995" max="13995" width="0.85546875" style="104" customWidth="1"/>
    <col min="13996" max="13996" width="12.42578125" style="104" customWidth="1"/>
    <col min="13997" max="14240" width="9.140625" style="104"/>
    <col min="14241" max="14242" width="1.7109375" style="104" customWidth="1"/>
    <col min="14243" max="14243" width="27.85546875" style="104" customWidth="1"/>
    <col min="14244" max="14244" width="4.85546875" style="104" customWidth="1"/>
    <col min="14245" max="14245" width="0.85546875" style="104" customWidth="1"/>
    <col min="14246" max="14246" width="13.28515625" style="104" customWidth="1"/>
    <col min="14247" max="14247" width="0.85546875" style="104" customWidth="1"/>
    <col min="14248" max="14248" width="12.7109375" style="104" customWidth="1"/>
    <col min="14249" max="14249" width="0.85546875" style="104" customWidth="1"/>
    <col min="14250" max="14250" width="11.7109375" style="104" customWidth="1"/>
    <col min="14251" max="14251" width="0.85546875" style="104" customWidth="1"/>
    <col min="14252" max="14252" width="12.42578125" style="104" customWidth="1"/>
    <col min="14253" max="14496" width="9.140625" style="104"/>
    <col min="14497" max="14498" width="1.7109375" style="104" customWidth="1"/>
    <col min="14499" max="14499" width="27.85546875" style="104" customWidth="1"/>
    <col min="14500" max="14500" width="4.85546875" style="104" customWidth="1"/>
    <col min="14501" max="14501" width="0.85546875" style="104" customWidth="1"/>
    <col min="14502" max="14502" width="13.28515625" style="104" customWidth="1"/>
    <col min="14503" max="14503" width="0.85546875" style="104" customWidth="1"/>
    <col min="14504" max="14504" width="12.7109375" style="104" customWidth="1"/>
    <col min="14505" max="14505" width="0.85546875" style="104" customWidth="1"/>
    <col min="14506" max="14506" width="11.7109375" style="104" customWidth="1"/>
    <col min="14507" max="14507" width="0.85546875" style="104" customWidth="1"/>
    <col min="14508" max="14508" width="12.42578125" style="104" customWidth="1"/>
    <col min="14509" max="14752" width="9.140625" style="104"/>
    <col min="14753" max="14754" width="1.7109375" style="104" customWidth="1"/>
    <col min="14755" max="14755" width="27.85546875" style="104" customWidth="1"/>
    <col min="14756" max="14756" width="4.85546875" style="104" customWidth="1"/>
    <col min="14757" max="14757" width="0.85546875" style="104" customWidth="1"/>
    <col min="14758" max="14758" width="13.28515625" style="104" customWidth="1"/>
    <col min="14759" max="14759" width="0.85546875" style="104" customWidth="1"/>
    <col min="14760" max="14760" width="12.7109375" style="104" customWidth="1"/>
    <col min="14761" max="14761" width="0.85546875" style="104" customWidth="1"/>
    <col min="14762" max="14762" width="11.7109375" style="104" customWidth="1"/>
    <col min="14763" max="14763" width="0.85546875" style="104" customWidth="1"/>
    <col min="14764" max="14764" width="12.42578125" style="104" customWidth="1"/>
    <col min="14765" max="15008" width="9.140625" style="104"/>
    <col min="15009" max="15010" width="1.7109375" style="104" customWidth="1"/>
    <col min="15011" max="15011" width="27.85546875" style="104" customWidth="1"/>
    <col min="15012" max="15012" width="4.85546875" style="104" customWidth="1"/>
    <col min="15013" max="15013" width="0.85546875" style="104" customWidth="1"/>
    <col min="15014" max="15014" width="13.28515625" style="104" customWidth="1"/>
    <col min="15015" max="15015" width="0.85546875" style="104" customWidth="1"/>
    <col min="15016" max="15016" width="12.7109375" style="104" customWidth="1"/>
    <col min="15017" max="15017" width="0.85546875" style="104" customWidth="1"/>
    <col min="15018" max="15018" width="11.7109375" style="104" customWidth="1"/>
    <col min="15019" max="15019" width="0.85546875" style="104" customWidth="1"/>
    <col min="15020" max="15020" width="12.42578125" style="104" customWidth="1"/>
    <col min="15021" max="15264" width="9.140625" style="104"/>
    <col min="15265" max="15266" width="1.7109375" style="104" customWidth="1"/>
    <col min="15267" max="15267" width="27.85546875" style="104" customWidth="1"/>
    <col min="15268" max="15268" width="4.85546875" style="104" customWidth="1"/>
    <col min="15269" max="15269" width="0.85546875" style="104" customWidth="1"/>
    <col min="15270" max="15270" width="13.28515625" style="104" customWidth="1"/>
    <col min="15271" max="15271" width="0.85546875" style="104" customWidth="1"/>
    <col min="15272" max="15272" width="12.7109375" style="104" customWidth="1"/>
    <col min="15273" max="15273" width="0.85546875" style="104" customWidth="1"/>
    <col min="15274" max="15274" width="11.7109375" style="104" customWidth="1"/>
    <col min="15275" max="15275" width="0.85546875" style="104" customWidth="1"/>
    <col min="15276" max="15276" width="12.42578125" style="104" customWidth="1"/>
    <col min="15277" max="15520" width="9.140625" style="104"/>
    <col min="15521" max="15522" width="1.7109375" style="104" customWidth="1"/>
    <col min="15523" max="15523" width="27.85546875" style="104" customWidth="1"/>
    <col min="15524" max="15524" width="4.85546875" style="104" customWidth="1"/>
    <col min="15525" max="15525" width="0.85546875" style="104" customWidth="1"/>
    <col min="15526" max="15526" width="13.28515625" style="104" customWidth="1"/>
    <col min="15527" max="15527" width="0.85546875" style="104" customWidth="1"/>
    <col min="15528" max="15528" width="12.7109375" style="104" customWidth="1"/>
    <col min="15529" max="15529" width="0.85546875" style="104" customWidth="1"/>
    <col min="15530" max="15530" width="11.7109375" style="104" customWidth="1"/>
    <col min="15531" max="15531" width="0.85546875" style="104" customWidth="1"/>
    <col min="15532" max="15532" width="12.42578125" style="104" customWidth="1"/>
    <col min="15533" max="15776" width="9.140625" style="104"/>
    <col min="15777" max="15778" width="1.7109375" style="104" customWidth="1"/>
    <col min="15779" max="15779" width="27.85546875" style="104" customWidth="1"/>
    <col min="15780" max="15780" width="4.85546875" style="104" customWidth="1"/>
    <col min="15781" max="15781" width="0.85546875" style="104" customWidth="1"/>
    <col min="15782" max="15782" width="13.28515625" style="104" customWidth="1"/>
    <col min="15783" max="15783" width="0.85546875" style="104" customWidth="1"/>
    <col min="15784" max="15784" width="12.7109375" style="104" customWidth="1"/>
    <col min="15785" max="15785" width="0.85546875" style="104" customWidth="1"/>
    <col min="15786" max="15786" width="11.7109375" style="104" customWidth="1"/>
    <col min="15787" max="15787" width="0.85546875" style="104" customWidth="1"/>
    <col min="15788" max="15788" width="12.42578125" style="104" customWidth="1"/>
    <col min="15789" max="16032" width="9.140625" style="104"/>
    <col min="16033" max="16034" width="1.7109375" style="104" customWidth="1"/>
    <col min="16035" max="16035" width="27.85546875" style="104" customWidth="1"/>
    <col min="16036" max="16036" width="4.85546875" style="104" customWidth="1"/>
    <col min="16037" max="16037" width="0.85546875" style="104" customWidth="1"/>
    <col min="16038" max="16038" width="13.28515625" style="104" customWidth="1"/>
    <col min="16039" max="16039" width="0.85546875" style="104" customWidth="1"/>
    <col min="16040" max="16040" width="12.7109375" style="104" customWidth="1"/>
    <col min="16041" max="16041" width="0.85546875" style="104" customWidth="1"/>
    <col min="16042" max="16042" width="11.7109375" style="104" customWidth="1"/>
    <col min="16043" max="16043" width="0.85546875" style="104" customWidth="1"/>
    <col min="16044" max="16044" width="12.42578125" style="104" customWidth="1"/>
    <col min="16045" max="16384" width="9.140625" style="104"/>
  </cols>
  <sheetData>
    <row r="1" spans="1:12" ht="16.5" customHeight="1" x14ac:dyDescent="0.25">
      <c r="A1" s="101" t="s">
        <v>54</v>
      </c>
      <c r="B1" s="101"/>
      <c r="C1" s="101"/>
      <c r="D1" s="102"/>
      <c r="E1" s="101"/>
      <c r="F1" s="117"/>
      <c r="G1" s="117"/>
      <c r="H1" s="117"/>
      <c r="I1" s="117"/>
      <c r="J1" s="117"/>
      <c r="K1" s="117"/>
      <c r="L1" s="117"/>
    </row>
    <row r="2" spans="1:12" ht="16.5" customHeight="1" x14ac:dyDescent="0.25">
      <c r="A2" s="101" t="s">
        <v>26</v>
      </c>
      <c r="B2" s="101"/>
      <c r="C2" s="101"/>
      <c r="D2" s="102"/>
      <c r="E2" s="101"/>
      <c r="F2" s="117"/>
      <c r="G2" s="117"/>
      <c r="H2" s="117"/>
      <c r="I2" s="117"/>
      <c r="J2" s="117"/>
      <c r="K2" s="117"/>
      <c r="L2" s="117"/>
    </row>
    <row r="3" spans="1:12" ht="16.5" customHeight="1" x14ac:dyDescent="0.25">
      <c r="A3" s="154" t="s">
        <v>205</v>
      </c>
      <c r="B3" s="154"/>
      <c r="C3" s="154"/>
      <c r="D3" s="107"/>
      <c r="E3" s="154"/>
      <c r="F3" s="155"/>
      <c r="G3" s="155"/>
      <c r="H3" s="155"/>
      <c r="I3" s="155"/>
      <c r="J3" s="155"/>
      <c r="K3" s="155"/>
      <c r="L3" s="155"/>
    </row>
    <row r="4" spans="1:12" ht="15" customHeight="1" x14ac:dyDescent="0.25">
      <c r="A4" s="101"/>
      <c r="B4" s="101"/>
      <c r="C4" s="101"/>
      <c r="D4" s="102"/>
      <c r="E4" s="101"/>
      <c r="F4" s="117"/>
      <c r="G4" s="117"/>
      <c r="H4" s="117"/>
      <c r="I4" s="117"/>
      <c r="J4" s="117"/>
      <c r="K4" s="117"/>
      <c r="L4" s="117"/>
    </row>
    <row r="5" spans="1:12" ht="15" customHeight="1" x14ac:dyDescent="0.25">
      <c r="A5" s="101"/>
      <c r="B5" s="101"/>
      <c r="C5" s="101"/>
      <c r="D5" s="102"/>
      <c r="E5" s="101"/>
      <c r="F5" s="117"/>
      <c r="G5" s="117"/>
      <c r="H5" s="117"/>
      <c r="I5" s="117"/>
      <c r="J5" s="117"/>
      <c r="K5" s="117"/>
      <c r="L5" s="117"/>
    </row>
    <row r="6" spans="1:12" ht="15" customHeight="1" x14ac:dyDescent="0.25">
      <c r="A6" s="101"/>
      <c r="B6" s="101"/>
      <c r="C6" s="101"/>
      <c r="D6" s="102"/>
      <c r="E6" s="101"/>
      <c r="F6" s="200" t="s">
        <v>119</v>
      </c>
      <c r="G6" s="200"/>
      <c r="H6" s="200"/>
      <c r="I6" s="103"/>
      <c r="J6" s="200" t="s">
        <v>120</v>
      </c>
      <c r="K6" s="200"/>
      <c r="L6" s="200"/>
    </row>
    <row r="7" spans="1:12" ht="15" customHeight="1" x14ac:dyDescent="0.25">
      <c r="A7" s="101"/>
      <c r="B7" s="101"/>
      <c r="C7" s="101"/>
      <c r="D7" s="102"/>
      <c r="E7" s="101"/>
      <c r="F7" s="103" t="s">
        <v>61</v>
      </c>
      <c r="G7" s="103"/>
      <c r="H7" s="103" t="s">
        <v>61</v>
      </c>
      <c r="J7" s="103" t="s">
        <v>61</v>
      </c>
      <c r="K7" s="103"/>
      <c r="L7" s="5" t="s">
        <v>61</v>
      </c>
    </row>
    <row r="8" spans="1:12" ht="15" customHeight="1" x14ac:dyDescent="0.25">
      <c r="A8" s="101"/>
      <c r="B8" s="101"/>
      <c r="C8" s="101"/>
      <c r="D8" s="102"/>
      <c r="E8" s="101"/>
      <c r="F8" s="106" t="s">
        <v>195</v>
      </c>
      <c r="G8" s="103"/>
      <c r="H8" s="106" t="s">
        <v>195</v>
      </c>
      <c r="J8" s="106" t="s">
        <v>195</v>
      </c>
      <c r="K8" s="103"/>
      <c r="L8" s="8" t="s">
        <v>195</v>
      </c>
    </row>
    <row r="9" spans="1:12" ht="15" customHeight="1" x14ac:dyDescent="0.25">
      <c r="A9" s="101"/>
      <c r="B9" s="101"/>
      <c r="C9" s="101"/>
      <c r="D9" s="102"/>
      <c r="E9" s="101"/>
      <c r="F9" s="106" t="s">
        <v>184</v>
      </c>
      <c r="G9" s="103"/>
      <c r="H9" s="8" t="s">
        <v>152</v>
      </c>
      <c r="I9" s="103"/>
      <c r="J9" s="106" t="s">
        <v>184</v>
      </c>
      <c r="K9" s="103"/>
      <c r="L9" s="8" t="s">
        <v>152</v>
      </c>
    </row>
    <row r="10" spans="1:12" ht="15" customHeight="1" x14ac:dyDescent="0.25">
      <c r="A10" s="101"/>
      <c r="B10" s="101"/>
      <c r="C10" s="101"/>
      <c r="D10" s="107" t="s">
        <v>13</v>
      </c>
      <c r="E10" s="101"/>
      <c r="F10" s="108" t="s">
        <v>8</v>
      </c>
      <c r="G10" s="103"/>
      <c r="H10" s="7" t="s">
        <v>8</v>
      </c>
      <c r="I10" s="103"/>
      <c r="J10" s="108" t="s">
        <v>8</v>
      </c>
      <c r="K10" s="103"/>
      <c r="L10" s="7" t="s">
        <v>8</v>
      </c>
    </row>
    <row r="11" spans="1:12" ht="15" customHeight="1" x14ac:dyDescent="0.25">
      <c r="D11" s="102"/>
      <c r="F11" s="66"/>
      <c r="H11" s="6"/>
      <c r="J11" s="66"/>
      <c r="L11" s="6"/>
    </row>
    <row r="12" spans="1:12" ht="15" customHeight="1" x14ac:dyDescent="0.25">
      <c r="A12" s="104" t="s">
        <v>63</v>
      </c>
      <c r="F12" s="66">
        <v>851521161</v>
      </c>
      <c r="H12" s="6">
        <v>1612550389</v>
      </c>
      <c r="J12" s="66">
        <v>259750483</v>
      </c>
      <c r="L12" s="6">
        <v>335558743</v>
      </c>
    </row>
    <row r="13" spans="1:12" ht="15" customHeight="1" x14ac:dyDescent="0.25">
      <c r="A13" s="104" t="s">
        <v>64</v>
      </c>
      <c r="F13" s="66">
        <v>7636945</v>
      </c>
      <c r="H13" s="6">
        <v>14883056</v>
      </c>
      <c r="J13" s="66">
        <v>7636945</v>
      </c>
      <c r="L13" s="6">
        <v>14883056</v>
      </c>
    </row>
    <row r="14" spans="1:12" ht="15" customHeight="1" x14ac:dyDescent="0.25">
      <c r="A14" s="104" t="s">
        <v>126</v>
      </c>
      <c r="F14" s="66">
        <v>-810481209</v>
      </c>
      <c r="H14" s="6">
        <v>-1564210455</v>
      </c>
      <c r="J14" s="66">
        <v>-239583251</v>
      </c>
      <c r="L14" s="6">
        <v>-319821909</v>
      </c>
    </row>
    <row r="15" spans="1:12" ht="15" customHeight="1" x14ac:dyDescent="0.25">
      <c r="A15" s="104" t="s">
        <v>57</v>
      </c>
      <c r="F15" s="66">
        <v>-12173877</v>
      </c>
      <c r="H15" s="6">
        <v>-13645081</v>
      </c>
      <c r="J15" s="66">
        <v>-12173877</v>
      </c>
      <c r="L15" s="6">
        <v>-13645081</v>
      </c>
    </row>
    <row r="16" spans="1:12" ht="15" customHeight="1" x14ac:dyDescent="0.25">
      <c r="F16" s="88"/>
      <c r="H16" s="27"/>
      <c r="J16" s="88"/>
      <c r="L16" s="27"/>
    </row>
    <row r="17" spans="1:12" ht="15" customHeight="1" x14ac:dyDescent="0.25">
      <c r="A17" s="101" t="s">
        <v>52</v>
      </c>
      <c r="F17" s="66">
        <f>SUM(F12:F16)</f>
        <v>36503020</v>
      </c>
      <c r="H17" s="6">
        <f>SUM(H12:H16)</f>
        <v>49577909</v>
      </c>
      <c r="J17" s="66">
        <f>SUM(J12:J16)</f>
        <v>15630300</v>
      </c>
      <c r="L17" s="6">
        <f>SUM(L12:L16)</f>
        <v>16974809</v>
      </c>
    </row>
    <row r="18" spans="1:12" ht="15" customHeight="1" x14ac:dyDescent="0.25">
      <c r="F18" s="66"/>
      <c r="H18" s="6"/>
      <c r="J18" s="66"/>
      <c r="L18" s="6"/>
    </row>
    <row r="19" spans="1:12" ht="15" customHeight="1" x14ac:dyDescent="0.25">
      <c r="A19" s="104" t="s">
        <v>56</v>
      </c>
      <c r="D19" s="109">
        <v>21</v>
      </c>
      <c r="F19" s="66">
        <v>4093167</v>
      </c>
      <c r="H19" s="6">
        <v>38275524</v>
      </c>
      <c r="J19" s="66">
        <v>17472195</v>
      </c>
      <c r="L19" s="6">
        <v>2631204</v>
      </c>
    </row>
    <row r="20" spans="1:12" ht="15" customHeight="1" x14ac:dyDescent="0.25">
      <c r="A20" s="104" t="s">
        <v>9</v>
      </c>
      <c r="F20" s="66">
        <v>-20204896</v>
      </c>
      <c r="H20" s="6">
        <v>-23913016</v>
      </c>
      <c r="J20" s="66">
        <v>-5746581</v>
      </c>
      <c r="L20" s="6">
        <v>-7416705</v>
      </c>
    </row>
    <row r="21" spans="1:12" ht="15" customHeight="1" x14ac:dyDescent="0.25">
      <c r="A21" s="104" t="s">
        <v>10</v>
      </c>
      <c r="F21" s="66">
        <v>-31753135</v>
      </c>
      <c r="H21" s="6">
        <v>-36066003</v>
      </c>
      <c r="J21" s="66">
        <v>-20058101</v>
      </c>
      <c r="L21" s="6">
        <v>-19232832</v>
      </c>
    </row>
    <row r="22" spans="1:12" ht="15" customHeight="1" x14ac:dyDescent="0.25">
      <c r="A22" s="104" t="s">
        <v>236</v>
      </c>
      <c r="F22" s="66">
        <v>-24701</v>
      </c>
      <c r="H22" s="6">
        <v>-368572</v>
      </c>
      <c r="J22" s="66">
        <v>-177225</v>
      </c>
      <c r="L22" s="6">
        <v>-293913</v>
      </c>
    </row>
    <row r="23" spans="1:12" ht="15" customHeight="1" x14ac:dyDescent="0.25">
      <c r="A23" s="104" t="s">
        <v>27</v>
      </c>
      <c r="F23" s="89">
        <v>-7397723</v>
      </c>
      <c r="H23" s="21">
        <v>-12357744</v>
      </c>
      <c r="J23" s="110">
        <v>-7108136</v>
      </c>
      <c r="L23" s="150">
        <v>-11924298</v>
      </c>
    </row>
    <row r="24" spans="1:12" ht="15" customHeight="1" x14ac:dyDescent="0.25">
      <c r="F24" s="66"/>
      <c r="H24" s="6"/>
      <c r="J24" s="66"/>
      <c r="L24" s="6"/>
    </row>
    <row r="25" spans="1:12" ht="15" customHeight="1" x14ac:dyDescent="0.25">
      <c r="A25" s="101" t="s">
        <v>196</v>
      </c>
      <c r="F25" s="66"/>
      <c r="H25" s="6"/>
      <c r="J25" s="66"/>
      <c r="L25" s="6"/>
    </row>
    <row r="26" spans="1:12" ht="15" customHeight="1" x14ac:dyDescent="0.25">
      <c r="B26" s="101" t="s">
        <v>103</v>
      </c>
      <c r="F26" s="66">
        <f>SUM(F17:F24)</f>
        <v>-18784268</v>
      </c>
      <c r="H26" s="6">
        <f>SUM(H17:H24)</f>
        <v>15148098</v>
      </c>
      <c r="J26" s="66">
        <f>SUM(J17:J24)</f>
        <v>12452</v>
      </c>
      <c r="L26" s="6">
        <f>SUM(L17:L24)</f>
        <v>-19261735</v>
      </c>
    </row>
    <row r="27" spans="1:12" ht="15" customHeight="1" x14ac:dyDescent="0.25">
      <c r="A27" s="104" t="s">
        <v>197</v>
      </c>
      <c r="F27" s="89">
        <v>-3157087</v>
      </c>
      <c r="H27" s="21">
        <v>39364317</v>
      </c>
      <c r="J27" s="110">
        <v>0</v>
      </c>
      <c r="L27" s="150">
        <v>0</v>
      </c>
    </row>
    <row r="28" spans="1:12" ht="15" customHeight="1" x14ac:dyDescent="0.25">
      <c r="F28" s="66"/>
      <c r="H28" s="6"/>
      <c r="J28" s="66"/>
      <c r="L28" s="6"/>
    </row>
    <row r="29" spans="1:12" ht="15" customHeight="1" x14ac:dyDescent="0.25">
      <c r="A29" s="101" t="s">
        <v>161</v>
      </c>
      <c r="F29" s="66">
        <f>SUM(F26:F27)</f>
        <v>-21941355</v>
      </c>
      <c r="H29" s="6">
        <f>SUM(H26:H27)</f>
        <v>54512415</v>
      </c>
      <c r="J29" s="66">
        <f>SUM(J26:J27)</f>
        <v>12452</v>
      </c>
      <c r="L29" s="6">
        <f>SUM(L26:L27)</f>
        <v>-19261735</v>
      </c>
    </row>
    <row r="30" spans="1:12" ht="15" customHeight="1" x14ac:dyDescent="0.25">
      <c r="A30" s="104" t="s">
        <v>127</v>
      </c>
      <c r="F30" s="89">
        <v>-1913517</v>
      </c>
      <c r="H30" s="21">
        <v>-4914156</v>
      </c>
      <c r="J30" s="110">
        <v>13800</v>
      </c>
      <c r="L30" s="150">
        <v>856906</v>
      </c>
    </row>
    <row r="31" spans="1:12" ht="15" customHeight="1" x14ac:dyDescent="0.25">
      <c r="F31" s="66"/>
      <c r="H31" s="6"/>
      <c r="J31" s="66"/>
      <c r="L31" s="6"/>
    </row>
    <row r="32" spans="1:12" ht="15" customHeight="1" x14ac:dyDescent="0.25">
      <c r="A32" s="101" t="s">
        <v>162</v>
      </c>
      <c r="F32" s="169"/>
      <c r="G32" s="170"/>
      <c r="H32" s="17"/>
      <c r="I32" s="170"/>
      <c r="J32" s="169"/>
      <c r="K32" s="170"/>
      <c r="L32" s="17"/>
    </row>
    <row r="33" spans="1:12" ht="15" customHeight="1" x14ac:dyDescent="0.2">
      <c r="B33" s="188" t="s">
        <v>215</v>
      </c>
      <c r="F33" s="169">
        <f>SUM(F29:F30)</f>
        <v>-23854872</v>
      </c>
      <c r="G33" s="170"/>
      <c r="H33" s="17">
        <f>SUM(H29:H30)</f>
        <v>49598259</v>
      </c>
      <c r="I33" s="170"/>
      <c r="J33" s="169">
        <f>SUM(J29:J30)</f>
        <v>26252</v>
      </c>
      <c r="K33" s="170"/>
      <c r="L33" s="17">
        <f>SUM(L29:L30)</f>
        <v>-18404829</v>
      </c>
    </row>
    <row r="34" spans="1:12" ht="15" customHeight="1" x14ac:dyDescent="0.25">
      <c r="A34" s="166" t="s">
        <v>239</v>
      </c>
      <c r="F34" s="66"/>
      <c r="H34" s="6"/>
      <c r="J34" s="66"/>
      <c r="L34" s="6"/>
    </row>
    <row r="35" spans="1:12" ht="15" customHeight="1" x14ac:dyDescent="0.25">
      <c r="B35" s="166" t="s">
        <v>216</v>
      </c>
      <c r="D35" s="109">
        <v>11</v>
      </c>
      <c r="F35" s="89">
        <v>24101103</v>
      </c>
      <c r="H35" s="21">
        <v>4718490</v>
      </c>
      <c r="J35" s="89">
        <v>0</v>
      </c>
      <c r="L35" s="21">
        <v>0</v>
      </c>
    </row>
    <row r="36" spans="1:12" ht="15" customHeight="1" x14ac:dyDescent="0.25">
      <c r="F36" s="66"/>
      <c r="H36" s="6"/>
      <c r="J36" s="66"/>
      <c r="L36" s="6"/>
    </row>
    <row r="37" spans="1:12" ht="15" customHeight="1" thickBot="1" x14ac:dyDescent="0.3">
      <c r="A37" s="101" t="s">
        <v>243</v>
      </c>
      <c r="F37" s="90">
        <f>SUM(F33:F35)</f>
        <v>246231</v>
      </c>
      <c r="H37" s="171">
        <f>SUM(H33:H35)</f>
        <v>54316749</v>
      </c>
      <c r="J37" s="90">
        <f>SUM(J33:J35)</f>
        <v>26252</v>
      </c>
      <c r="L37" s="171">
        <f>SUM(L33:L35)</f>
        <v>-18404829</v>
      </c>
    </row>
    <row r="38" spans="1:12" ht="15" customHeight="1" thickTop="1" x14ac:dyDescent="0.25">
      <c r="H38" s="6"/>
      <c r="L38" s="6"/>
    </row>
    <row r="39" spans="1:12" ht="15" customHeight="1" x14ac:dyDescent="0.25">
      <c r="H39" s="6"/>
      <c r="L39" s="6"/>
    </row>
    <row r="40" spans="1:12" ht="15" customHeight="1" x14ac:dyDescent="0.25">
      <c r="H40" s="6"/>
    </row>
    <row r="41" spans="1:12" ht="15" customHeight="1" x14ac:dyDescent="0.25">
      <c r="H41" s="6"/>
    </row>
    <row r="42" spans="1:12" ht="15" customHeight="1" x14ac:dyDescent="0.25">
      <c r="H42" s="6"/>
    </row>
    <row r="43" spans="1:12" ht="15" customHeight="1" x14ac:dyDescent="0.25">
      <c r="H43" s="6"/>
    </row>
    <row r="44" spans="1:12" ht="15" customHeight="1" x14ac:dyDescent="0.25">
      <c r="H44" s="6"/>
    </row>
    <row r="57" spans="1:12" ht="10.5" customHeight="1" x14ac:dyDescent="0.25"/>
    <row r="58" spans="1:12" ht="7.5" customHeight="1" x14ac:dyDescent="0.25"/>
    <row r="59" spans="1:12" ht="21.75" customHeight="1" x14ac:dyDescent="0.25">
      <c r="A59" s="156" t="s">
        <v>234</v>
      </c>
      <c r="B59" s="156"/>
      <c r="C59" s="156"/>
      <c r="D59" s="157"/>
      <c r="E59" s="156"/>
      <c r="F59" s="158"/>
      <c r="G59" s="158"/>
      <c r="H59" s="158"/>
      <c r="I59" s="158"/>
      <c r="J59" s="158"/>
      <c r="K59" s="158"/>
      <c r="L59" s="158"/>
    </row>
    <row r="60" spans="1:12" ht="15" customHeight="1" x14ac:dyDescent="0.25">
      <c r="A60" s="101" t="s">
        <v>54</v>
      </c>
      <c r="B60" s="101"/>
      <c r="C60" s="101"/>
      <c r="D60" s="102"/>
      <c r="E60" s="101"/>
      <c r="F60" s="117"/>
      <c r="G60" s="117"/>
      <c r="H60" s="117"/>
      <c r="I60" s="117"/>
      <c r="J60" s="117"/>
      <c r="K60" s="117"/>
      <c r="L60" s="117"/>
    </row>
    <row r="61" spans="1:12" ht="15" customHeight="1" x14ac:dyDescent="0.25">
      <c r="A61" s="101" t="s">
        <v>244</v>
      </c>
      <c r="B61" s="101"/>
      <c r="C61" s="101"/>
      <c r="D61" s="102"/>
      <c r="E61" s="101"/>
      <c r="F61" s="117"/>
      <c r="G61" s="117"/>
      <c r="H61" s="117"/>
      <c r="I61" s="117"/>
      <c r="J61" s="117"/>
      <c r="K61" s="117"/>
      <c r="L61" s="117"/>
    </row>
    <row r="62" spans="1:12" ht="15" customHeight="1" x14ac:dyDescent="0.25">
      <c r="A62" s="154" t="str">
        <f>A3</f>
        <v>For the three-month period ended 30 June 2020</v>
      </c>
      <c r="B62" s="154"/>
      <c r="C62" s="154"/>
      <c r="D62" s="107"/>
      <c r="E62" s="154"/>
      <c r="F62" s="155"/>
      <c r="G62" s="155"/>
      <c r="H62" s="155"/>
      <c r="I62" s="155"/>
      <c r="J62" s="155"/>
      <c r="K62" s="155"/>
      <c r="L62" s="155"/>
    </row>
    <row r="63" spans="1:12" ht="15" customHeight="1" x14ac:dyDescent="0.25">
      <c r="A63" s="101"/>
      <c r="B63" s="101"/>
      <c r="C63" s="101"/>
      <c r="D63" s="102"/>
      <c r="E63" s="101"/>
      <c r="F63" s="117"/>
      <c r="G63" s="117"/>
      <c r="H63" s="117"/>
      <c r="I63" s="117"/>
      <c r="J63" s="117"/>
      <c r="K63" s="117"/>
      <c r="L63" s="117"/>
    </row>
    <row r="64" spans="1:12" ht="15" customHeight="1" x14ac:dyDescent="0.25">
      <c r="A64" s="101"/>
      <c r="B64" s="101"/>
      <c r="C64" s="101"/>
      <c r="D64" s="102"/>
      <c r="E64" s="101"/>
      <c r="F64" s="117"/>
      <c r="G64" s="117"/>
      <c r="H64" s="117"/>
      <c r="I64" s="117"/>
      <c r="J64" s="117"/>
      <c r="K64" s="117"/>
      <c r="L64" s="117"/>
    </row>
    <row r="65" spans="1:12" ht="15" customHeight="1" x14ac:dyDescent="0.25">
      <c r="A65" s="101"/>
      <c r="B65" s="101"/>
      <c r="C65" s="101"/>
      <c r="D65" s="102"/>
      <c r="E65" s="101"/>
      <c r="F65" s="200" t="s">
        <v>119</v>
      </c>
      <c r="G65" s="200"/>
      <c r="H65" s="200"/>
      <c r="I65" s="103"/>
      <c r="J65" s="200" t="s">
        <v>120</v>
      </c>
      <c r="K65" s="200"/>
      <c r="L65" s="200"/>
    </row>
    <row r="66" spans="1:12" ht="15" customHeight="1" x14ac:dyDescent="0.25">
      <c r="A66" s="101"/>
      <c r="B66" s="101"/>
      <c r="C66" s="101"/>
      <c r="D66" s="102"/>
      <c r="E66" s="101"/>
      <c r="F66" s="103" t="s">
        <v>61</v>
      </c>
      <c r="G66" s="103"/>
      <c r="H66" s="103" t="s">
        <v>61</v>
      </c>
      <c r="I66" s="103"/>
      <c r="J66" s="103" t="s">
        <v>61</v>
      </c>
      <c r="K66" s="103"/>
      <c r="L66" s="103" t="s">
        <v>61</v>
      </c>
    </row>
    <row r="67" spans="1:12" ht="15" customHeight="1" x14ac:dyDescent="0.25">
      <c r="A67" s="101"/>
      <c r="B67" s="101"/>
      <c r="C67" s="101"/>
      <c r="D67" s="102"/>
      <c r="E67" s="101"/>
      <c r="F67" s="106" t="s">
        <v>195</v>
      </c>
      <c r="G67" s="103"/>
      <c r="H67" s="106" t="s">
        <v>195</v>
      </c>
      <c r="J67" s="106" t="s">
        <v>195</v>
      </c>
      <c r="K67" s="103"/>
      <c r="L67" s="8" t="s">
        <v>195</v>
      </c>
    </row>
    <row r="68" spans="1:12" ht="15" customHeight="1" x14ac:dyDescent="0.25">
      <c r="A68" s="101"/>
      <c r="B68" s="101"/>
      <c r="C68" s="101"/>
      <c r="D68" s="102"/>
      <c r="E68" s="101"/>
      <c r="F68" s="106" t="s">
        <v>184</v>
      </c>
      <c r="G68" s="103"/>
      <c r="H68" s="8" t="s">
        <v>152</v>
      </c>
      <c r="I68" s="103"/>
      <c r="J68" s="106" t="s">
        <v>184</v>
      </c>
      <c r="K68" s="103"/>
      <c r="L68" s="8" t="s">
        <v>152</v>
      </c>
    </row>
    <row r="69" spans="1:12" ht="15" customHeight="1" x14ac:dyDescent="0.2">
      <c r="A69" s="101"/>
      <c r="B69" s="101"/>
      <c r="C69" s="101"/>
      <c r="D69" s="153"/>
      <c r="E69" s="101"/>
      <c r="F69" s="108" t="s">
        <v>8</v>
      </c>
      <c r="G69" s="103"/>
      <c r="H69" s="7" t="s">
        <v>8</v>
      </c>
      <c r="I69" s="103"/>
      <c r="J69" s="108" t="s">
        <v>8</v>
      </c>
      <c r="K69" s="103"/>
      <c r="L69" s="7" t="s">
        <v>8</v>
      </c>
    </row>
    <row r="70" spans="1:12" ht="15" customHeight="1" x14ac:dyDescent="0.25">
      <c r="D70" s="102"/>
      <c r="F70" s="66"/>
      <c r="H70" s="6"/>
      <c r="J70" s="66"/>
      <c r="L70" s="6"/>
    </row>
    <row r="71" spans="1:12" ht="15" customHeight="1" x14ac:dyDescent="0.25">
      <c r="A71" s="101" t="s">
        <v>77</v>
      </c>
      <c r="D71" s="102"/>
      <c r="F71" s="66"/>
      <c r="H71" s="6"/>
      <c r="J71" s="66"/>
      <c r="L71" s="6"/>
    </row>
    <row r="72" spans="1:12" ht="15" customHeight="1" x14ac:dyDescent="0.25">
      <c r="A72" s="104" t="s">
        <v>160</v>
      </c>
      <c r="F72" s="66"/>
      <c r="H72" s="6"/>
      <c r="J72" s="66"/>
      <c r="L72" s="6"/>
    </row>
    <row r="73" spans="1:12" ht="15" customHeight="1" x14ac:dyDescent="0.25">
      <c r="B73" s="104" t="s">
        <v>175</v>
      </c>
      <c r="F73" s="66"/>
      <c r="H73" s="6"/>
      <c r="J73" s="66"/>
      <c r="L73" s="6"/>
    </row>
    <row r="74" spans="1:12" ht="15" customHeight="1" x14ac:dyDescent="0.25">
      <c r="B74" s="104" t="s">
        <v>105</v>
      </c>
      <c r="F74" s="89">
        <v>-14557993</v>
      </c>
      <c r="H74" s="21">
        <v>-7944893</v>
      </c>
      <c r="J74" s="110">
        <v>0</v>
      </c>
      <c r="L74" s="150">
        <v>0</v>
      </c>
    </row>
    <row r="75" spans="1:12" ht="15" customHeight="1" x14ac:dyDescent="0.25">
      <c r="B75" s="104" t="s">
        <v>141</v>
      </c>
      <c r="F75" s="66"/>
      <c r="H75" s="6"/>
      <c r="J75" s="66"/>
      <c r="L75" s="6"/>
    </row>
    <row r="76" spans="1:12" ht="15" customHeight="1" x14ac:dyDescent="0.25">
      <c r="C76" s="104" t="s">
        <v>104</v>
      </c>
      <c r="F76" s="89">
        <f>+F74</f>
        <v>-14557993</v>
      </c>
      <c r="H76" s="21">
        <f>+H74</f>
        <v>-7944893</v>
      </c>
      <c r="J76" s="89">
        <v>0</v>
      </c>
      <c r="L76" s="21">
        <v>0</v>
      </c>
    </row>
    <row r="77" spans="1:12" ht="15" customHeight="1" x14ac:dyDescent="0.25">
      <c r="F77" s="66"/>
      <c r="H77" s="6"/>
      <c r="J77" s="66"/>
      <c r="L77" s="6"/>
    </row>
    <row r="78" spans="1:12" ht="15" customHeight="1" x14ac:dyDescent="0.25">
      <c r="A78" s="101" t="s">
        <v>78</v>
      </c>
      <c r="F78" s="66"/>
      <c r="H78" s="6"/>
      <c r="J78" s="66"/>
      <c r="L78" s="6"/>
    </row>
    <row r="79" spans="1:12" ht="15" customHeight="1" x14ac:dyDescent="0.25">
      <c r="B79" s="101" t="s">
        <v>165</v>
      </c>
      <c r="F79" s="89">
        <f>SUM(F76)</f>
        <v>-14557993</v>
      </c>
      <c r="H79" s="21">
        <f>SUM(H76)</f>
        <v>-7944893</v>
      </c>
      <c r="J79" s="89">
        <f>SUM(J76)</f>
        <v>0</v>
      </c>
      <c r="L79" s="21">
        <f>SUM(L76)</f>
        <v>0</v>
      </c>
    </row>
    <row r="80" spans="1:12" ht="15" customHeight="1" x14ac:dyDescent="0.25">
      <c r="F80" s="66"/>
      <c r="H80" s="6"/>
      <c r="J80" s="66"/>
      <c r="L80" s="6"/>
    </row>
    <row r="81" spans="1:12" ht="15" customHeight="1" x14ac:dyDescent="0.25">
      <c r="A81" s="101" t="s">
        <v>65</v>
      </c>
      <c r="B81" s="101"/>
      <c r="F81" s="66"/>
      <c r="H81" s="6"/>
      <c r="J81" s="66"/>
      <c r="L81" s="6"/>
    </row>
    <row r="82" spans="1:12" ht="15" customHeight="1" thickBot="1" x14ac:dyDescent="0.3">
      <c r="B82" s="101" t="s">
        <v>45</v>
      </c>
      <c r="F82" s="90">
        <f>F37+F79</f>
        <v>-14311762</v>
      </c>
      <c r="H82" s="28">
        <f>H37+H79</f>
        <v>46371856</v>
      </c>
      <c r="J82" s="90">
        <f>J37+J79</f>
        <v>26252</v>
      </c>
      <c r="L82" s="28">
        <f>L37+L79</f>
        <v>-18404829</v>
      </c>
    </row>
    <row r="83" spans="1:12" ht="15" customHeight="1" thickTop="1" x14ac:dyDescent="0.25">
      <c r="F83" s="66"/>
      <c r="H83" s="6"/>
      <c r="J83" s="66"/>
      <c r="L83" s="6"/>
    </row>
    <row r="84" spans="1:12" ht="15" customHeight="1" x14ac:dyDescent="0.25">
      <c r="A84" s="114" t="s">
        <v>176</v>
      </c>
      <c r="F84" s="66"/>
      <c r="H84" s="6"/>
      <c r="J84" s="66"/>
      <c r="L84" s="6"/>
    </row>
    <row r="85" spans="1:12" ht="15" customHeight="1" x14ac:dyDescent="0.25">
      <c r="B85" s="104" t="s">
        <v>82</v>
      </c>
      <c r="F85" s="66"/>
      <c r="H85" s="6"/>
      <c r="J85" s="66"/>
      <c r="L85" s="6"/>
    </row>
    <row r="86" spans="1:12" ht="15" customHeight="1" x14ac:dyDescent="0.25">
      <c r="C86" s="104" t="s">
        <v>215</v>
      </c>
      <c r="F86" s="66">
        <v>-25510621</v>
      </c>
      <c r="H86" s="6">
        <v>44185776</v>
      </c>
      <c r="J86" s="66">
        <v>26252</v>
      </c>
      <c r="L86" s="6">
        <v>-18404829</v>
      </c>
    </row>
    <row r="87" spans="1:12" ht="15" customHeight="1" x14ac:dyDescent="0.25">
      <c r="C87" s="166" t="s">
        <v>217</v>
      </c>
      <c r="F87" s="89">
        <v>24100856</v>
      </c>
      <c r="H87" s="21">
        <v>4718418</v>
      </c>
      <c r="J87" s="89">
        <v>0</v>
      </c>
      <c r="L87" s="21">
        <v>0</v>
      </c>
    </row>
    <row r="88" spans="1:12" ht="15" customHeight="1" x14ac:dyDescent="0.25">
      <c r="C88" s="166"/>
      <c r="F88" s="169">
        <f>SUM(F86:F87)</f>
        <v>-1409765</v>
      </c>
      <c r="H88" s="17">
        <f>SUM(H86:H87)</f>
        <v>48904194</v>
      </c>
      <c r="J88" s="169">
        <f>SUM(J86:J87)</f>
        <v>26252</v>
      </c>
      <c r="L88" s="17">
        <f>SUM(L86:L87)</f>
        <v>-18404829</v>
      </c>
    </row>
    <row r="89" spans="1:12" ht="15" customHeight="1" x14ac:dyDescent="0.25">
      <c r="B89" s="104" t="s">
        <v>83</v>
      </c>
      <c r="F89" s="110">
        <v>1655996</v>
      </c>
      <c r="H89" s="150">
        <v>5412555</v>
      </c>
      <c r="J89" s="110">
        <v>0</v>
      </c>
      <c r="L89" s="150">
        <v>0</v>
      </c>
    </row>
    <row r="90" spans="1:12" ht="15" customHeight="1" x14ac:dyDescent="0.25">
      <c r="F90" s="66"/>
      <c r="H90" s="6"/>
      <c r="J90" s="66"/>
      <c r="L90" s="6"/>
    </row>
    <row r="91" spans="1:12" ht="15" customHeight="1" thickBot="1" x14ac:dyDescent="0.3">
      <c r="A91" s="114"/>
      <c r="F91" s="90">
        <f>SUM(F88:F89)</f>
        <v>246231</v>
      </c>
      <c r="H91" s="28">
        <f>SUM(H88:H89)</f>
        <v>54316749</v>
      </c>
      <c r="J91" s="90">
        <f>SUM(J88:J89)</f>
        <v>26252</v>
      </c>
      <c r="L91" s="28">
        <f>SUM(L88:L89)</f>
        <v>-18404829</v>
      </c>
    </row>
    <row r="92" spans="1:12" ht="15" customHeight="1" thickTop="1" x14ac:dyDescent="0.25">
      <c r="A92" s="114"/>
      <c r="F92" s="66"/>
      <c r="H92" s="6"/>
      <c r="J92" s="66"/>
      <c r="L92" s="6"/>
    </row>
    <row r="93" spans="1:12" ht="15" customHeight="1" x14ac:dyDescent="0.25">
      <c r="A93" s="101" t="s">
        <v>106</v>
      </c>
      <c r="F93" s="66"/>
      <c r="H93" s="6"/>
      <c r="J93" s="66"/>
      <c r="L93" s="6"/>
    </row>
    <row r="94" spans="1:12" ht="15" customHeight="1" x14ac:dyDescent="0.25">
      <c r="A94" s="101"/>
      <c r="B94" s="101" t="s">
        <v>107</v>
      </c>
      <c r="F94" s="66"/>
      <c r="H94" s="6"/>
      <c r="J94" s="66"/>
      <c r="L94" s="6"/>
    </row>
    <row r="95" spans="1:12" ht="15" customHeight="1" x14ac:dyDescent="0.25">
      <c r="B95" s="104" t="s">
        <v>84</v>
      </c>
      <c r="F95" s="66"/>
      <c r="H95" s="6"/>
      <c r="J95" s="66"/>
      <c r="L95" s="6"/>
    </row>
    <row r="96" spans="1:12" ht="15" customHeight="1" x14ac:dyDescent="0.25">
      <c r="C96" s="104" t="s">
        <v>215</v>
      </c>
      <c r="F96" s="66">
        <v>-36443065.380000003</v>
      </c>
      <c r="H96" s="6">
        <v>38036001</v>
      </c>
      <c r="J96" s="66">
        <v>26252</v>
      </c>
      <c r="L96" s="6">
        <v>-18404829</v>
      </c>
    </row>
    <row r="97" spans="1:12" ht="15" customHeight="1" x14ac:dyDescent="0.25">
      <c r="C97" s="166" t="s">
        <v>217</v>
      </c>
      <c r="F97" s="89">
        <v>24100856</v>
      </c>
      <c r="H97" s="21">
        <v>4718418</v>
      </c>
      <c r="J97" s="89">
        <v>0</v>
      </c>
      <c r="L97" s="21">
        <v>0</v>
      </c>
    </row>
    <row r="98" spans="1:12" ht="15" customHeight="1" x14ac:dyDescent="0.25">
      <c r="C98" s="166"/>
      <c r="F98" s="169">
        <f>SUM(F96:F97)</f>
        <v>-12342209.380000003</v>
      </c>
      <c r="H98" s="17">
        <f>0+(SUM(H96:H97))</f>
        <v>42754419</v>
      </c>
      <c r="J98" s="169">
        <f>0+(SUM(J96:J97))</f>
        <v>26252</v>
      </c>
      <c r="L98" s="17">
        <f>0+(SUM(L96:L97))</f>
        <v>-18404829</v>
      </c>
    </row>
    <row r="99" spans="1:12" ht="15" customHeight="1" x14ac:dyDescent="0.25">
      <c r="B99" s="104" t="s">
        <v>83</v>
      </c>
      <c r="F99" s="110">
        <v>-1969553</v>
      </c>
      <c r="H99" s="150">
        <v>3617437</v>
      </c>
      <c r="J99" s="110">
        <v>0</v>
      </c>
      <c r="L99" s="150">
        <v>0</v>
      </c>
    </row>
    <row r="100" spans="1:12" ht="15" customHeight="1" x14ac:dyDescent="0.25">
      <c r="F100" s="66"/>
      <c r="H100" s="6"/>
      <c r="J100" s="66"/>
      <c r="L100" s="6"/>
    </row>
    <row r="101" spans="1:12" ht="15" customHeight="1" thickBot="1" x14ac:dyDescent="0.3">
      <c r="A101" s="115"/>
      <c r="F101" s="90">
        <f>SUM(F98:F99)</f>
        <v>-14311762.380000003</v>
      </c>
      <c r="H101" s="28">
        <f>SUM(H98:H99)</f>
        <v>46371856</v>
      </c>
      <c r="J101" s="90">
        <f>SUM(J98:J99)</f>
        <v>26252</v>
      </c>
      <c r="L101" s="28">
        <f>SUM(L98:L99)</f>
        <v>-18404829</v>
      </c>
    </row>
    <row r="102" spans="1:12" ht="15" customHeight="1" thickTop="1" x14ac:dyDescent="0.25">
      <c r="F102" s="66"/>
      <c r="H102" s="6"/>
      <c r="J102" s="66"/>
      <c r="L102" s="6"/>
    </row>
    <row r="103" spans="1:12" ht="15" customHeight="1" x14ac:dyDescent="0.25">
      <c r="A103" s="101" t="s">
        <v>180</v>
      </c>
      <c r="F103" s="173"/>
      <c r="G103" s="119"/>
      <c r="H103" s="30"/>
      <c r="I103" s="119"/>
      <c r="J103" s="173"/>
      <c r="K103" s="119"/>
      <c r="L103" s="30"/>
    </row>
    <row r="104" spans="1:12" ht="15" customHeight="1" x14ac:dyDescent="0.25">
      <c r="A104" s="101"/>
      <c r="C104" s="104" t="s">
        <v>215</v>
      </c>
      <c r="F104" s="189">
        <v>-4.19E-2</v>
      </c>
      <c r="G104" s="190"/>
      <c r="H104" s="191">
        <v>7.2599999999999998E-2</v>
      </c>
      <c r="I104" s="190"/>
      <c r="J104" s="192" t="s">
        <v>218</v>
      </c>
      <c r="K104" s="190"/>
      <c r="L104" s="191">
        <v>-3.32E-2</v>
      </c>
    </row>
    <row r="105" spans="1:12" ht="15" customHeight="1" x14ac:dyDescent="0.25">
      <c r="B105" s="101"/>
      <c r="C105" s="166" t="s">
        <v>217</v>
      </c>
      <c r="F105" s="193">
        <v>3.9600000000000003E-2</v>
      </c>
      <c r="G105" s="119"/>
      <c r="H105" s="194">
        <v>7.7000000000000002E-3</v>
      </c>
      <c r="I105" s="119"/>
      <c r="J105" s="195">
        <v>0</v>
      </c>
      <c r="K105" s="119"/>
      <c r="L105" s="196">
        <v>0</v>
      </c>
    </row>
    <row r="106" spans="1:12" ht="15" customHeight="1" thickBot="1" x14ac:dyDescent="0.3">
      <c r="A106" s="104" t="s">
        <v>245</v>
      </c>
      <c r="B106" s="101"/>
      <c r="D106" s="109">
        <v>23</v>
      </c>
      <c r="F106" s="175">
        <v>-2.3E-3</v>
      </c>
      <c r="G106" s="119"/>
      <c r="H106" s="174">
        <v>8.0299999999999996E-2</v>
      </c>
      <c r="I106" s="119"/>
      <c r="J106" s="172" t="s">
        <v>218</v>
      </c>
      <c r="K106" s="119"/>
      <c r="L106" s="176">
        <v>-3.0200000000000001E-2</v>
      </c>
    </row>
    <row r="107" spans="1:12" ht="15" customHeight="1" thickTop="1" x14ac:dyDescent="0.25">
      <c r="F107" s="119"/>
      <c r="G107" s="119"/>
      <c r="H107" s="30"/>
      <c r="I107" s="119"/>
      <c r="J107" s="119"/>
      <c r="K107" s="119"/>
      <c r="L107" s="119"/>
    </row>
    <row r="108" spans="1:12" ht="15" customHeight="1" x14ac:dyDescent="0.25">
      <c r="F108" s="159"/>
      <c r="G108" s="119"/>
      <c r="H108" s="160"/>
      <c r="I108" s="119"/>
      <c r="J108" s="119"/>
      <c r="K108" s="119"/>
      <c r="L108" s="119"/>
    </row>
    <row r="109" spans="1:12" ht="15" customHeight="1" x14ac:dyDescent="0.25">
      <c r="F109" s="119"/>
      <c r="G109" s="119"/>
      <c r="H109" s="119"/>
      <c r="I109" s="119"/>
      <c r="J109" s="119"/>
      <c r="K109" s="119"/>
      <c r="L109" s="119"/>
    </row>
    <row r="110" spans="1:12" ht="15" customHeight="1" x14ac:dyDescent="0.25">
      <c r="F110" s="119"/>
      <c r="G110" s="119"/>
      <c r="H110" s="119"/>
      <c r="I110" s="119"/>
      <c r="J110" s="119"/>
      <c r="K110" s="119"/>
      <c r="L110" s="119"/>
    </row>
    <row r="111" spans="1:12" ht="15" customHeight="1" x14ac:dyDescent="0.25">
      <c r="F111" s="119"/>
      <c r="G111" s="119"/>
      <c r="H111" s="119"/>
      <c r="I111" s="119"/>
      <c r="J111" s="119"/>
      <c r="K111" s="119"/>
      <c r="L111" s="119"/>
    </row>
    <row r="112" spans="1:12" ht="15" customHeight="1" x14ac:dyDescent="0.25">
      <c r="F112" s="119"/>
      <c r="G112" s="119"/>
      <c r="H112" s="119"/>
      <c r="I112" s="119"/>
      <c r="J112" s="119"/>
      <c r="K112" s="119"/>
      <c r="L112" s="119"/>
    </row>
    <row r="113" spans="1:12" ht="15" customHeight="1" x14ac:dyDescent="0.25">
      <c r="F113" s="119"/>
      <c r="G113" s="119"/>
      <c r="H113" s="119"/>
      <c r="I113" s="119"/>
      <c r="J113" s="119"/>
      <c r="K113" s="119"/>
      <c r="L113" s="119"/>
    </row>
    <row r="114" spans="1:12" ht="15" customHeight="1" x14ac:dyDescent="0.25">
      <c r="F114" s="119"/>
      <c r="G114" s="119"/>
      <c r="H114" s="119"/>
      <c r="I114" s="119"/>
      <c r="J114" s="119"/>
      <c r="K114" s="119"/>
      <c r="L114" s="119"/>
    </row>
    <row r="115" spans="1:12" ht="17.25" customHeight="1" x14ac:dyDescent="0.25">
      <c r="F115" s="119"/>
      <c r="G115" s="119"/>
      <c r="H115" s="119"/>
      <c r="I115" s="119"/>
      <c r="J115" s="119"/>
      <c r="K115" s="119"/>
      <c r="L115" s="119"/>
    </row>
    <row r="116" spans="1:12" ht="17.25" customHeight="1" x14ac:dyDescent="0.25">
      <c r="F116" s="119"/>
      <c r="G116" s="119"/>
      <c r="H116" s="119"/>
      <c r="I116" s="119"/>
      <c r="J116" s="119"/>
      <c r="K116" s="119"/>
      <c r="L116" s="119"/>
    </row>
    <row r="117" spans="1:12" ht="21.95" customHeight="1" x14ac:dyDescent="0.25">
      <c r="A117" s="156" t="str">
        <f>+'2-4'!A159</f>
        <v>The accompanying condensed notes on pages 14 to 39 are an integral part of this interim financial information.</v>
      </c>
      <c r="B117" s="156"/>
      <c r="C117" s="156"/>
      <c r="D117" s="157"/>
      <c r="E117" s="156"/>
      <c r="F117" s="158"/>
      <c r="G117" s="158"/>
      <c r="H117" s="158"/>
      <c r="I117" s="158"/>
      <c r="J117" s="158"/>
      <c r="K117" s="158"/>
      <c r="L117" s="158"/>
    </row>
  </sheetData>
  <mergeCells count="4">
    <mergeCell ref="F6:H6"/>
    <mergeCell ref="J6:L6"/>
    <mergeCell ref="F65:H65"/>
    <mergeCell ref="J65:L65"/>
  </mergeCells>
  <pageMargins left="0.78740157480314965" right="0.51181102362204722" top="0.51181102362204722" bottom="0.59055118110236227" header="0.47244094488188981" footer="0.39370078740157483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J106 J103:J104 F9:L9 F68:L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28FF-AA61-4F4D-93A2-F15AB66EA61C}">
  <dimension ref="A1:L117"/>
  <sheetViews>
    <sheetView topLeftCell="A37" zoomScaleNormal="100" zoomScaleSheetLayoutView="85" workbookViewId="0">
      <selection activeCell="C47" sqref="C47"/>
    </sheetView>
  </sheetViews>
  <sheetFormatPr defaultRowHeight="12" x14ac:dyDescent="0.25"/>
  <cols>
    <col min="1" max="2" width="1.7109375" style="104" customWidth="1"/>
    <col min="3" max="3" width="34.140625" style="104" customWidth="1"/>
    <col min="4" max="4" width="5.28515625" style="109" customWidth="1"/>
    <col min="5" max="5" width="0.85546875" style="104" customWidth="1"/>
    <col min="6" max="6" width="13.28515625" style="105" customWidth="1"/>
    <col min="7" max="7" width="0.85546875" style="105" customWidth="1"/>
    <col min="8" max="8" width="13.28515625" style="105" customWidth="1"/>
    <col min="9" max="9" width="0.85546875" style="105" customWidth="1"/>
    <col min="10" max="10" width="13.28515625" style="105" customWidth="1"/>
    <col min="11" max="11" width="0.85546875" style="105" customWidth="1"/>
    <col min="12" max="12" width="13.28515625" style="105" customWidth="1"/>
    <col min="13" max="152" width="9.140625" style="104"/>
    <col min="153" max="154" width="1.7109375" style="104" customWidth="1"/>
    <col min="155" max="155" width="28.85546875" style="104" customWidth="1"/>
    <col min="156" max="156" width="4.85546875" style="104" customWidth="1"/>
    <col min="157" max="157" width="0.85546875" style="104" customWidth="1"/>
    <col min="158" max="158" width="13.28515625" style="104" customWidth="1"/>
    <col min="159" max="159" width="0.85546875" style="104" customWidth="1"/>
    <col min="160" max="160" width="13.140625" style="104" customWidth="1"/>
    <col min="161" max="161" width="0.85546875" style="104" customWidth="1"/>
    <col min="162" max="162" width="11.85546875" style="104" customWidth="1"/>
    <col min="163" max="163" width="0.85546875" style="104" customWidth="1"/>
    <col min="164" max="164" width="11.7109375" style="104" customWidth="1"/>
    <col min="165" max="408" width="9.140625" style="104"/>
    <col min="409" max="410" width="1.7109375" style="104" customWidth="1"/>
    <col min="411" max="411" width="28.85546875" style="104" customWidth="1"/>
    <col min="412" max="412" width="4.85546875" style="104" customWidth="1"/>
    <col min="413" max="413" width="0.85546875" style="104" customWidth="1"/>
    <col min="414" max="414" width="13.28515625" style="104" customWidth="1"/>
    <col min="415" max="415" width="0.85546875" style="104" customWidth="1"/>
    <col min="416" max="416" width="13.140625" style="104" customWidth="1"/>
    <col min="417" max="417" width="0.85546875" style="104" customWidth="1"/>
    <col min="418" max="418" width="11.85546875" style="104" customWidth="1"/>
    <col min="419" max="419" width="0.85546875" style="104" customWidth="1"/>
    <col min="420" max="420" width="11.7109375" style="104" customWidth="1"/>
    <col min="421" max="664" width="9.140625" style="104"/>
    <col min="665" max="666" width="1.7109375" style="104" customWidth="1"/>
    <col min="667" max="667" width="28.85546875" style="104" customWidth="1"/>
    <col min="668" max="668" width="4.85546875" style="104" customWidth="1"/>
    <col min="669" max="669" width="0.85546875" style="104" customWidth="1"/>
    <col min="670" max="670" width="13.28515625" style="104" customWidth="1"/>
    <col min="671" max="671" width="0.85546875" style="104" customWidth="1"/>
    <col min="672" max="672" width="13.140625" style="104" customWidth="1"/>
    <col min="673" max="673" width="0.85546875" style="104" customWidth="1"/>
    <col min="674" max="674" width="11.85546875" style="104" customWidth="1"/>
    <col min="675" max="675" width="0.85546875" style="104" customWidth="1"/>
    <col min="676" max="676" width="11.7109375" style="104" customWidth="1"/>
    <col min="677" max="920" width="9.140625" style="104"/>
    <col min="921" max="922" width="1.7109375" style="104" customWidth="1"/>
    <col min="923" max="923" width="28.85546875" style="104" customWidth="1"/>
    <col min="924" max="924" width="4.85546875" style="104" customWidth="1"/>
    <col min="925" max="925" width="0.85546875" style="104" customWidth="1"/>
    <col min="926" max="926" width="13.28515625" style="104" customWidth="1"/>
    <col min="927" max="927" width="0.85546875" style="104" customWidth="1"/>
    <col min="928" max="928" width="13.140625" style="104" customWidth="1"/>
    <col min="929" max="929" width="0.85546875" style="104" customWidth="1"/>
    <col min="930" max="930" width="11.85546875" style="104" customWidth="1"/>
    <col min="931" max="931" width="0.85546875" style="104" customWidth="1"/>
    <col min="932" max="932" width="11.7109375" style="104" customWidth="1"/>
    <col min="933" max="1176" width="9.140625" style="104"/>
    <col min="1177" max="1178" width="1.7109375" style="104" customWidth="1"/>
    <col min="1179" max="1179" width="28.85546875" style="104" customWidth="1"/>
    <col min="1180" max="1180" width="4.85546875" style="104" customWidth="1"/>
    <col min="1181" max="1181" width="0.85546875" style="104" customWidth="1"/>
    <col min="1182" max="1182" width="13.28515625" style="104" customWidth="1"/>
    <col min="1183" max="1183" width="0.85546875" style="104" customWidth="1"/>
    <col min="1184" max="1184" width="13.140625" style="104" customWidth="1"/>
    <col min="1185" max="1185" width="0.85546875" style="104" customWidth="1"/>
    <col min="1186" max="1186" width="11.85546875" style="104" customWidth="1"/>
    <col min="1187" max="1187" width="0.85546875" style="104" customWidth="1"/>
    <col min="1188" max="1188" width="11.7109375" style="104" customWidth="1"/>
    <col min="1189" max="1432" width="9.140625" style="104"/>
    <col min="1433" max="1434" width="1.7109375" style="104" customWidth="1"/>
    <col min="1435" max="1435" width="28.85546875" style="104" customWidth="1"/>
    <col min="1436" max="1436" width="4.85546875" style="104" customWidth="1"/>
    <col min="1437" max="1437" width="0.85546875" style="104" customWidth="1"/>
    <col min="1438" max="1438" width="13.28515625" style="104" customWidth="1"/>
    <col min="1439" max="1439" width="0.85546875" style="104" customWidth="1"/>
    <col min="1440" max="1440" width="13.140625" style="104" customWidth="1"/>
    <col min="1441" max="1441" width="0.85546875" style="104" customWidth="1"/>
    <col min="1442" max="1442" width="11.85546875" style="104" customWidth="1"/>
    <col min="1443" max="1443" width="0.85546875" style="104" customWidth="1"/>
    <col min="1444" max="1444" width="11.7109375" style="104" customWidth="1"/>
    <col min="1445" max="1688" width="9.140625" style="104"/>
    <col min="1689" max="1690" width="1.7109375" style="104" customWidth="1"/>
    <col min="1691" max="1691" width="28.85546875" style="104" customWidth="1"/>
    <col min="1692" max="1692" width="4.85546875" style="104" customWidth="1"/>
    <col min="1693" max="1693" width="0.85546875" style="104" customWidth="1"/>
    <col min="1694" max="1694" width="13.28515625" style="104" customWidth="1"/>
    <col min="1695" max="1695" width="0.85546875" style="104" customWidth="1"/>
    <col min="1696" max="1696" width="13.140625" style="104" customWidth="1"/>
    <col min="1697" max="1697" width="0.85546875" style="104" customWidth="1"/>
    <col min="1698" max="1698" width="11.85546875" style="104" customWidth="1"/>
    <col min="1699" max="1699" width="0.85546875" style="104" customWidth="1"/>
    <col min="1700" max="1700" width="11.7109375" style="104" customWidth="1"/>
    <col min="1701" max="1944" width="9.140625" style="104"/>
    <col min="1945" max="1946" width="1.7109375" style="104" customWidth="1"/>
    <col min="1947" max="1947" width="28.85546875" style="104" customWidth="1"/>
    <col min="1948" max="1948" width="4.85546875" style="104" customWidth="1"/>
    <col min="1949" max="1949" width="0.85546875" style="104" customWidth="1"/>
    <col min="1950" max="1950" width="13.28515625" style="104" customWidth="1"/>
    <col min="1951" max="1951" width="0.85546875" style="104" customWidth="1"/>
    <col min="1952" max="1952" width="13.140625" style="104" customWidth="1"/>
    <col min="1953" max="1953" width="0.85546875" style="104" customWidth="1"/>
    <col min="1954" max="1954" width="11.85546875" style="104" customWidth="1"/>
    <col min="1955" max="1955" width="0.85546875" style="104" customWidth="1"/>
    <col min="1956" max="1956" width="11.7109375" style="104" customWidth="1"/>
    <col min="1957" max="2200" width="9.140625" style="104"/>
    <col min="2201" max="2202" width="1.7109375" style="104" customWidth="1"/>
    <col min="2203" max="2203" width="28.85546875" style="104" customWidth="1"/>
    <col min="2204" max="2204" width="4.85546875" style="104" customWidth="1"/>
    <col min="2205" max="2205" width="0.85546875" style="104" customWidth="1"/>
    <col min="2206" max="2206" width="13.28515625" style="104" customWidth="1"/>
    <col min="2207" max="2207" width="0.85546875" style="104" customWidth="1"/>
    <col min="2208" max="2208" width="13.140625" style="104" customWidth="1"/>
    <col min="2209" max="2209" width="0.85546875" style="104" customWidth="1"/>
    <col min="2210" max="2210" width="11.85546875" style="104" customWidth="1"/>
    <col min="2211" max="2211" width="0.85546875" style="104" customWidth="1"/>
    <col min="2212" max="2212" width="11.7109375" style="104" customWidth="1"/>
    <col min="2213" max="2456" width="9.140625" style="104"/>
    <col min="2457" max="2458" width="1.7109375" style="104" customWidth="1"/>
    <col min="2459" max="2459" width="28.85546875" style="104" customWidth="1"/>
    <col min="2460" max="2460" width="4.85546875" style="104" customWidth="1"/>
    <col min="2461" max="2461" width="0.85546875" style="104" customWidth="1"/>
    <col min="2462" max="2462" width="13.28515625" style="104" customWidth="1"/>
    <col min="2463" max="2463" width="0.85546875" style="104" customWidth="1"/>
    <col min="2464" max="2464" width="13.140625" style="104" customWidth="1"/>
    <col min="2465" max="2465" width="0.85546875" style="104" customWidth="1"/>
    <col min="2466" max="2466" width="11.85546875" style="104" customWidth="1"/>
    <col min="2467" max="2467" width="0.85546875" style="104" customWidth="1"/>
    <col min="2468" max="2468" width="11.7109375" style="104" customWidth="1"/>
    <col min="2469" max="2712" width="9.140625" style="104"/>
    <col min="2713" max="2714" width="1.7109375" style="104" customWidth="1"/>
    <col min="2715" max="2715" width="28.85546875" style="104" customWidth="1"/>
    <col min="2716" max="2716" width="4.85546875" style="104" customWidth="1"/>
    <col min="2717" max="2717" width="0.85546875" style="104" customWidth="1"/>
    <col min="2718" max="2718" width="13.28515625" style="104" customWidth="1"/>
    <col min="2719" max="2719" width="0.85546875" style="104" customWidth="1"/>
    <col min="2720" max="2720" width="13.140625" style="104" customWidth="1"/>
    <col min="2721" max="2721" width="0.85546875" style="104" customWidth="1"/>
    <col min="2722" max="2722" width="11.85546875" style="104" customWidth="1"/>
    <col min="2723" max="2723" width="0.85546875" style="104" customWidth="1"/>
    <col min="2724" max="2724" width="11.7109375" style="104" customWidth="1"/>
    <col min="2725" max="2968" width="9.140625" style="104"/>
    <col min="2969" max="2970" width="1.7109375" style="104" customWidth="1"/>
    <col min="2971" max="2971" width="28.85546875" style="104" customWidth="1"/>
    <col min="2972" max="2972" width="4.85546875" style="104" customWidth="1"/>
    <col min="2973" max="2973" width="0.85546875" style="104" customWidth="1"/>
    <col min="2974" max="2974" width="13.28515625" style="104" customWidth="1"/>
    <col min="2975" max="2975" width="0.85546875" style="104" customWidth="1"/>
    <col min="2976" max="2976" width="13.140625" style="104" customWidth="1"/>
    <col min="2977" max="2977" width="0.85546875" style="104" customWidth="1"/>
    <col min="2978" max="2978" width="11.85546875" style="104" customWidth="1"/>
    <col min="2979" max="2979" width="0.85546875" style="104" customWidth="1"/>
    <col min="2980" max="2980" width="11.7109375" style="104" customWidth="1"/>
    <col min="2981" max="3224" width="9.140625" style="104"/>
    <col min="3225" max="3226" width="1.7109375" style="104" customWidth="1"/>
    <col min="3227" max="3227" width="28.85546875" style="104" customWidth="1"/>
    <col min="3228" max="3228" width="4.85546875" style="104" customWidth="1"/>
    <col min="3229" max="3229" width="0.85546875" style="104" customWidth="1"/>
    <col min="3230" max="3230" width="13.28515625" style="104" customWidth="1"/>
    <col min="3231" max="3231" width="0.85546875" style="104" customWidth="1"/>
    <col min="3232" max="3232" width="13.140625" style="104" customWidth="1"/>
    <col min="3233" max="3233" width="0.85546875" style="104" customWidth="1"/>
    <col min="3234" max="3234" width="11.85546875" style="104" customWidth="1"/>
    <col min="3235" max="3235" width="0.85546875" style="104" customWidth="1"/>
    <col min="3236" max="3236" width="11.7109375" style="104" customWidth="1"/>
    <col min="3237" max="3480" width="9.140625" style="104"/>
    <col min="3481" max="3482" width="1.7109375" style="104" customWidth="1"/>
    <col min="3483" max="3483" width="28.85546875" style="104" customWidth="1"/>
    <col min="3484" max="3484" width="4.85546875" style="104" customWidth="1"/>
    <col min="3485" max="3485" width="0.85546875" style="104" customWidth="1"/>
    <col min="3486" max="3486" width="13.28515625" style="104" customWidth="1"/>
    <col min="3487" max="3487" width="0.85546875" style="104" customWidth="1"/>
    <col min="3488" max="3488" width="13.140625" style="104" customWidth="1"/>
    <col min="3489" max="3489" width="0.85546875" style="104" customWidth="1"/>
    <col min="3490" max="3490" width="11.85546875" style="104" customWidth="1"/>
    <col min="3491" max="3491" width="0.85546875" style="104" customWidth="1"/>
    <col min="3492" max="3492" width="11.7109375" style="104" customWidth="1"/>
    <col min="3493" max="3736" width="9.140625" style="104"/>
    <col min="3737" max="3738" width="1.7109375" style="104" customWidth="1"/>
    <col min="3739" max="3739" width="28.85546875" style="104" customWidth="1"/>
    <col min="3740" max="3740" width="4.85546875" style="104" customWidth="1"/>
    <col min="3741" max="3741" width="0.85546875" style="104" customWidth="1"/>
    <col min="3742" max="3742" width="13.28515625" style="104" customWidth="1"/>
    <col min="3743" max="3743" width="0.85546875" style="104" customWidth="1"/>
    <col min="3744" max="3744" width="13.140625" style="104" customWidth="1"/>
    <col min="3745" max="3745" width="0.85546875" style="104" customWidth="1"/>
    <col min="3746" max="3746" width="11.85546875" style="104" customWidth="1"/>
    <col min="3747" max="3747" width="0.85546875" style="104" customWidth="1"/>
    <col min="3748" max="3748" width="11.7109375" style="104" customWidth="1"/>
    <col min="3749" max="3992" width="9.140625" style="104"/>
    <col min="3993" max="3994" width="1.7109375" style="104" customWidth="1"/>
    <col min="3995" max="3995" width="28.85546875" style="104" customWidth="1"/>
    <col min="3996" max="3996" width="4.85546875" style="104" customWidth="1"/>
    <col min="3997" max="3997" width="0.85546875" style="104" customWidth="1"/>
    <col min="3998" max="3998" width="13.28515625" style="104" customWidth="1"/>
    <col min="3999" max="3999" width="0.85546875" style="104" customWidth="1"/>
    <col min="4000" max="4000" width="13.140625" style="104" customWidth="1"/>
    <col min="4001" max="4001" width="0.85546875" style="104" customWidth="1"/>
    <col min="4002" max="4002" width="11.85546875" style="104" customWidth="1"/>
    <col min="4003" max="4003" width="0.85546875" style="104" customWidth="1"/>
    <col min="4004" max="4004" width="11.7109375" style="104" customWidth="1"/>
    <col min="4005" max="4248" width="9.140625" style="104"/>
    <col min="4249" max="4250" width="1.7109375" style="104" customWidth="1"/>
    <col min="4251" max="4251" width="28.85546875" style="104" customWidth="1"/>
    <col min="4252" max="4252" width="4.85546875" style="104" customWidth="1"/>
    <col min="4253" max="4253" width="0.85546875" style="104" customWidth="1"/>
    <col min="4254" max="4254" width="13.28515625" style="104" customWidth="1"/>
    <col min="4255" max="4255" width="0.85546875" style="104" customWidth="1"/>
    <col min="4256" max="4256" width="13.140625" style="104" customWidth="1"/>
    <col min="4257" max="4257" width="0.85546875" style="104" customWidth="1"/>
    <col min="4258" max="4258" width="11.85546875" style="104" customWidth="1"/>
    <col min="4259" max="4259" width="0.85546875" style="104" customWidth="1"/>
    <col min="4260" max="4260" width="11.7109375" style="104" customWidth="1"/>
    <col min="4261" max="4504" width="9.140625" style="104"/>
    <col min="4505" max="4506" width="1.7109375" style="104" customWidth="1"/>
    <col min="4507" max="4507" width="28.85546875" style="104" customWidth="1"/>
    <col min="4508" max="4508" width="4.85546875" style="104" customWidth="1"/>
    <col min="4509" max="4509" width="0.85546875" style="104" customWidth="1"/>
    <col min="4510" max="4510" width="13.28515625" style="104" customWidth="1"/>
    <col min="4511" max="4511" width="0.85546875" style="104" customWidth="1"/>
    <col min="4512" max="4512" width="13.140625" style="104" customWidth="1"/>
    <col min="4513" max="4513" width="0.85546875" style="104" customWidth="1"/>
    <col min="4514" max="4514" width="11.85546875" style="104" customWidth="1"/>
    <col min="4515" max="4515" width="0.85546875" style="104" customWidth="1"/>
    <col min="4516" max="4516" width="11.7109375" style="104" customWidth="1"/>
    <col min="4517" max="4760" width="9.140625" style="104"/>
    <col min="4761" max="4762" width="1.7109375" style="104" customWidth="1"/>
    <col min="4763" max="4763" width="28.85546875" style="104" customWidth="1"/>
    <col min="4764" max="4764" width="4.85546875" style="104" customWidth="1"/>
    <col min="4765" max="4765" width="0.85546875" style="104" customWidth="1"/>
    <col min="4766" max="4766" width="13.28515625" style="104" customWidth="1"/>
    <col min="4767" max="4767" width="0.85546875" style="104" customWidth="1"/>
    <col min="4768" max="4768" width="13.140625" style="104" customWidth="1"/>
    <col min="4769" max="4769" width="0.85546875" style="104" customWidth="1"/>
    <col min="4770" max="4770" width="11.85546875" style="104" customWidth="1"/>
    <col min="4771" max="4771" width="0.85546875" style="104" customWidth="1"/>
    <col min="4772" max="4772" width="11.7109375" style="104" customWidth="1"/>
    <col min="4773" max="5016" width="9.140625" style="104"/>
    <col min="5017" max="5018" width="1.7109375" style="104" customWidth="1"/>
    <col min="5019" max="5019" width="28.85546875" style="104" customWidth="1"/>
    <col min="5020" max="5020" width="4.85546875" style="104" customWidth="1"/>
    <col min="5021" max="5021" width="0.85546875" style="104" customWidth="1"/>
    <col min="5022" max="5022" width="13.28515625" style="104" customWidth="1"/>
    <col min="5023" max="5023" width="0.85546875" style="104" customWidth="1"/>
    <col min="5024" max="5024" width="13.140625" style="104" customWidth="1"/>
    <col min="5025" max="5025" width="0.85546875" style="104" customWidth="1"/>
    <col min="5026" max="5026" width="11.85546875" style="104" customWidth="1"/>
    <col min="5027" max="5027" width="0.85546875" style="104" customWidth="1"/>
    <col min="5028" max="5028" width="11.7109375" style="104" customWidth="1"/>
    <col min="5029" max="5272" width="9.140625" style="104"/>
    <col min="5273" max="5274" width="1.7109375" style="104" customWidth="1"/>
    <col min="5275" max="5275" width="28.85546875" style="104" customWidth="1"/>
    <col min="5276" max="5276" width="4.85546875" style="104" customWidth="1"/>
    <col min="5277" max="5277" width="0.85546875" style="104" customWidth="1"/>
    <col min="5278" max="5278" width="13.28515625" style="104" customWidth="1"/>
    <col min="5279" max="5279" width="0.85546875" style="104" customWidth="1"/>
    <col min="5280" max="5280" width="13.140625" style="104" customWidth="1"/>
    <col min="5281" max="5281" width="0.85546875" style="104" customWidth="1"/>
    <col min="5282" max="5282" width="11.85546875" style="104" customWidth="1"/>
    <col min="5283" max="5283" width="0.85546875" style="104" customWidth="1"/>
    <col min="5284" max="5284" width="11.7109375" style="104" customWidth="1"/>
    <col min="5285" max="5528" width="9.140625" style="104"/>
    <col min="5529" max="5530" width="1.7109375" style="104" customWidth="1"/>
    <col min="5531" max="5531" width="28.85546875" style="104" customWidth="1"/>
    <col min="5532" max="5532" width="4.85546875" style="104" customWidth="1"/>
    <col min="5533" max="5533" width="0.85546875" style="104" customWidth="1"/>
    <col min="5534" max="5534" width="13.28515625" style="104" customWidth="1"/>
    <col min="5535" max="5535" width="0.85546875" style="104" customWidth="1"/>
    <col min="5536" max="5536" width="13.140625" style="104" customWidth="1"/>
    <col min="5537" max="5537" width="0.85546875" style="104" customWidth="1"/>
    <col min="5538" max="5538" width="11.85546875" style="104" customWidth="1"/>
    <col min="5539" max="5539" width="0.85546875" style="104" customWidth="1"/>
    <col min="5540" max="5540" width="11.7109375" style="104" customWidth="1"/>
    <col min="5541" max="5784" width="9.140625" style="104"/>
    <col min="5785" max="5786" width="1.7109375" style="104" customWidth="1"/>
    <col min="5787" max="5787" width="28.85546875" style="104" customWidth="1"/>
    <col min="5788" max="5788" width="4.85546875" style="104" customWidth="1"/>
    <col min="5789" max="5789" width="0.85546875" style="104" customWidth="1"/>
    <col min="5790" max="5790" width="13.28515625" style="104" customWidth="1"/>
    <col min="5791" max="5791" width="0.85546875" style="104" customWidth="1"/>
    <col min="5792" max="5792" width="13.140625" style="104" customWidth="1"/>
    <col min="5793" max="5793" width="0.85546875" style="104" customWidth="1"/>
    <col min="5794" max="5794" width="11.85546875" style="104" customWidth="1"/>
    <col min="5795" max="5795" width="0.85546875" style="104" customWidth="1"/>
    <col min="5796" max="5796" width="11.7109375" style="104" customWidth="1"/>
    <col min="5797" max="6040" width="9.140625" style="104"/>
    <col min="6041" max="6042" width="1.7109375" style="104" customWidth="1"/>
    <col min="6043" max="6043" width="28.85546875" style="104" customWidth="1"/>
    <col min="6044" max="6044" width="4.85546875" style="104" customWidth="1"/>
    <col min="6045" max="6045" width="0.85546875" style="104" customWidth="1"/>
    <col min="6046" max="6046" width="13.28515625" style="104" customWidth="1"/>
    <col min="6047" max="6047" width="0.85546875" style="104" customWidth="1"/>
    <col min="6048" max="6048" width="13.140625" style="104" customWidth="1"/>
    <col min="6049" max="6049" width="0.85546875" style="104" customWidth="1"/>
    <col min="6050" max="6050" width="11.85546875" style="104" customWidth="1"/>
    <col min="6051" max="6051" width="0.85546875" style="104" customWidth="1"/>
    <col min="6052" max="6052" width="11.7109375" style="104" customWidth="1"/>
    <col min="6053" max="6296" width="9.140625" style="104"/>
    <col min="6297" max="6298" width="1.7109375" style="104" customWidth="1"/>
    <col min="6299" max="6299" width="28.85546875" style="104" customWidth="1"/>
    <col min="6300" max="6300" width="4.85546875" style="104" customWidth="1"/>
    <col min="6301" max="6301" width="0.85546875" style="104" customWidth="1"/>
    <col min="6302" max="6302" width="13.28515625" style="104" customWidth="1"/>
    <col min="6303" max="6303" width="0.85546875" style="104" customWidth="1"/>
    <col min="6304" max="6304" width="13.140625" style="104" customWidth="1"/>
    <col min="6305" max="6305" width="0.85546875" style="104" customWidth="1"/>
    <col min="6306" max="6306" width="11.85546875" style="104" customWidth="1"/>
    <col min="6307" max="6307" width="0.85546875" style="104" customWidth="1"/>
    <col min="6308" max="6308" width="11.7109375" style="104" customWidth="1"/>
    <col min="6309" max="6552" width="9.140625" style="104"/>
    <col min="6553" max="6554" width="1.7109375" style="104" customWidth="1"/>
    <col min="6555" max="6555" width="28.85546875" style="104" customWidth="1"/>
    <col min="6556" max="6556" width="4.85546875" style="104" customWidth="1"/>
    <col min="6557" max="6557" width="0.85546875" style="104" customWidth="1"/>
    <col min="6558" max="6558" width="13.28515625" style="104" customWidth="1"/>
    <col min="6559" max="6559" width="0.85546875" style="104" customWidth="1"/>
    <col min="6560" max="6560" width="13.140625" style="104" customWidth="1"/>
    <col min="6561" max="6561" width="0.85546875" style="104" customWidth="1"/>
    <col min="6562" max="6562" width="11.85546875" style="104" customWidth="1"/>
    <col min="6563" max="6563" width="0.85546875" style="104" customWidth="1"/>
    <col min="6564" max="6564" width="11.7109375" style="104" customWidth="1"/>
    <col min="6565" max="6808" width="9.140625" style="104"/>
    <col min="6809" max="6810" width="1.7109375" style="104" customWidth="1"/>
    <col min="6811" max="6811" width="28.85546875" style="104" customWidth="1"/>
    <col min="6812" max="6812" width="4.85546875" style="104" customWidth="1"/>
    <col min="6813" max="6813" width="0.85546875" style="104" customWidth="1"/>
    <col min="6814" max="6814" width="13.28515625" style="104" customWidth="1"/>
    <col min="6815" max="6815" width="0.85546875" style="104" customWidth="1"/>
    <col min="6816" max="6816" width="13.140625" style="104" customWidth="1"/>
    <col min="6817" max="6817" width="0.85546875" style="104" customWidth="1"/>
    <col min="6818" max="6818" width="11.85546875" style="104" customWidth="1"/>
    <col min="6819" max="6819" width="0.85546875" style="104" customWidth="1"/>
    <col min="6820" max="6820" width="11.7109375" style="104" customWidth="1"/>
    <col min="6821" max="7064" width="9.140625" style="104"/>
    <col min="7065" max="7066" width="1.7109375" style="104" customWidth="1"/>
    <col min="7067" max="7067" width="28.85546875" style="104" customWidth="1"/>
    <col min="7068" max="7068" width="4.85546875" style="104" customWidth="1"/>
    <col min="7069" max="7069" width="0.85546875" style="104" customWidth="1"/>
    <col min="7070" max="7070" width="13.28515625" style="104" customWidth="1"/>
    <col min="7071" max="7071" width="0.85546875" style="104" customWidth="1"/>
    <col min="7072" max="7072" width="13.140625" style="104" customWidth="1"/>
    <col min="7073" max="7073" width="0.85546875" style="104" customWidth="1"/>
    <col min="7074" max="7074" width="11.85546875" style="104" customWidth="1"/>
    <col min="7075" max="7075" width="0.85546875" style="104" customWidth="1"/>
    <col min="7076" max="7076" width="11.7109375" style="104" customWidth="1"/>
    <col min="7077" max="7320" width="9.140625" style="104"/>
    <col min="7321" max="7322" width="1.7109375" style="104" customWidth="1"/>
    <col min="7323" max="7323" width="28.85546875" style="104" customWidth="1"/>
    <col min="7324" max="7324" width="4.85546875" style="104" customWidth="1"/>
    <col min="7325" max="7325" width="0.85546875" style="104" customWidth="1"/>
    <col min="7326" max="7326" width="13.28515625" style="104" customWidth="1"/>
    <col min="7327" max="7327" width="0.85546875" style="104" customWidth="1"/>
    <col min="7328" max="7328" width="13.140625" style="104" customWidth="1"/>
    <col min="7329" max="7329" width="0.85546875" style="104" customWidth="1"/>
    <col min="7330" max="7330" width="11.85546875" style="104" customWidth="1"/>
    <col min="7331" max="7331" width="0.85546875" style="104" customWidth="1"/>
    <col min="7332" max="7332" width="11.7109375" style="104" customWidth="1"/>
    <col min="7333" max="7576" width="9.140625" style="104"/>
    <col min="7577" max="7578" width="1.7109375" style="104" customWidth="1"/>
    <col min="7579" max="7579" width="28.85546875" style="104" customWidth="1"/>
    <col min="7580" max="7580" width="4.85546875" style="104" customWidth="1"/>
    <col min="7581" max="7581" width="0.85546875" style="104" customWidth="1"/>
    <col min="7582" max="7582" width="13.28515625" style="104" customWidth="1"/>
    <col min="7583" max="7583" width="0.85546875" style="104" customWidth="1"/>
    <col min="7584" max="7584" width="13.140625" style="104" customWidth="1"/>
    <col min="7585" max="7585" width="0.85546875" style="104" customWidth="1"/>
    <col min="7586" max="7586" width="11.85546875" style="104" customWidth="1"/>
    <col min="7587" max="7587" width="0.85546875" style="104" customWidth="1"/>
    <col min="7588" max="7588" width="11.7109375" style="104" customWidth="1"/>
    <col min="7589" max="7832" width="9.140625" style="104"/>
    <col min="7833" max="7834" width="1.7109375" style="104" customWidth="1"/>
    <col min="7835" max="7835" width="28.85546875" style="104" customWidth="1"/>
    <col min="7836" max="7836" width="4.85546875" style="104" customWidth="1"/>
    <col min="7837" max="7837" width="0.85546875" style="104" customWidth="1"/>
    <col min="7838" max="7838" width="13.28515625" style="104" customWidth="1"/>
    <col min="7839" max="7839" width="0.85546875" style="104" customWidth="1"/>
    <col min="7840" max="7840" width="13.140625" style="104" customWidth="1"/>
    <col min="7841" max="7841" width="0.85546875" style="104" customWidth="1"/>
    <col min="7842" max="7842" width="11.85546875" style="104" customWidth="1"/>
    <col min="7843" max="7843" width="0.85546875" style="104" customWidth="1"/>
    <col min="7844" max="7844" width="11.7109375" style="104" customWidth="1"/>
    <col min="7845" max="8088" width="9.140625" style="104"/>
    <col min="8089" max="8090" width="1.7109375" style="104" customWidth="1"/>
    <col min="8091" max="8091" width="28.85546875" style="104" customWidth="1"/>
    <col min="8092" max="8092" width="4.85546875" style="104" customWidth="1"/>
    <col min="8093" max="8093" width="0.85546875" style="104" customWidth="1"/>
    <col min="8094" max="8094" width="13.28515625" style="104" customWidth="1"/>
    <col min="8095" max="8095" width="0.85546875" style="104" customWidth="1"/>
    <col min="8096" max="8096" width="13.140625" style="104" customWidth="1"/>
    <col min="8097" max="8097" width="0.85546875" style="104" customWidth="1"/>
    <col min="8098" max="8098" width="11.85546875" style="104" customWidth="1"/>
    <col min="8099" max="8099" width="0.85546875" style="104" customWidth="1"/>
    <col min="8100" max="8100" width="11.7109375" style="104" customWidth="1"/>
    <col min="8101" max="8344" width="9.140625" style="104"/>
    <col min="8345" max="8346" width="1.7109375" style="104" customWidth="1"/>
    <col min="8347" max="8347" width="28.85546875" style="104" customWidth="1"/>
    <col min="8348" max="8348" width="4.85546875" style="104" customWidth="1"/>
    <col min="8349" max="8349" width="0.85546875" style="104" customWidth="1"/>
    <col min="8350" max="8350" width="13.28515625" style="104" customWidth="1"/>
    <col min="8351" max="8351" width="0.85546875" style="104" customWidth="1"/>
    <col min="8352" max="8352" width="13.140625" style="104" customWidth="1"/>
    <col min="8353" max="8353" width="0.85546875" style="104" customWidth="1"/>
    <col min="8354" max="8354" width="11.85546875" style="104" customWidth="1"/>
    <col min="8355" max="8355" width="0.85546875" style="104" customWidth="1"/>
    <col min="8356" max="8356" width="11.7109375" style="104" customWidth="1"/>
    <col min="8357" max="8600" width="9.140625" style="104"/>
    <col min="8601" max="8602" width="1.7109375" style="104" customWidth="1"/>
    <col min="8603" max="8603" width="28.85546875" style="104" customWidth="1"/>
    <col min="8604" max="8604" width="4.85546875" style="104" customWidth="1"/>
    <col min="8605" max="8605" width="0.85546875" style="104" customWidth="1"/>
    <col min="8606" max="8606" width="13.28515625" style="104" customWidth="1"/>
    <col min="8607" max="8607" width="0.85546875" style="104" customWidth="1"/>
    <col min="8608" max="8608" width="13.140625" style="104" customWidth="1"/>
    <col min="8609" max="8609" width="0.85546875" style="104" customWidth="1"/>
    <col min="8610" max="8610" width="11.85546875" style="104" customWidth="1"/>
    <col min="8611" max="8611" width="0.85546875" style="104" customWidth="1"/>
    <col min="8612" max="8612" width="11.7109375" style="104" customWidth="1"/>
    <col min="8613" max="8856" width="9.140625" style="104"/>
    <col min="8857" max="8858" width="1.7109375" style="104" customWidth="1"/>
    <col min="8859" max="8859" width="28.85546875" style="104" customWidth="1"/>
    <col min="8860" max="8860" width="4.85546875" style="104" customWidth="1"/>
    <col min="8861" max="8861" width="0.85546875" style="104" customWidth="1"/>
    <col min="8862" max="8862" width="13.28515625" style="104" customWidth="1"/>
    <col min="8863" max="8863" width="0.85546875" style="104" customWidth="1"/>
    <col min="8864" max="8864" width="13.140625" style="104" customWidth="1"/>
    <col min="8865" max="8865" width="0.85546875" style="104" customWidth="1"/>
    <col min="8866" max="8866" width="11.85546875" style="104" customWidth="1"/>
    <col min="8867" max="8867" width="0.85546875" style="104" customWidth="1"/>
    <col min="8868" max="8868" width="11.7109375" style="104" customWidth="1"/>
    <col min="8869" max="9112" width="9.140625" style="104"/>
    <col min="9113" max="9114" width="1.7109375" style="104" customWidth="1"/>
    <col min="9115" max="9115" width="28.85546875" style="104" customWidth="1"/>
    <col min="9116" max="9116" width="4.85546875" style="104" customWidth="1"/>
    <col min="9117" max="9117" width="0.85546875" style="104" customWidth="1"/>
    <col min="9118" max="9118" width="13.28515625" style="104" customWidth="1"/>
    <col min="9119" max="9119" width="0.85546875" style="104" customWidth="1"/>
    <col min="9120" max="9120" width="13.140625" style="104" customWidth="1"/>
    <col min="9121" max="9121" width="0.85546875" style="104" customWidth="1"/>
    <col min="9122" max="9122" width="11.85546875" style="104" customWidth="1"/>
    <col min="9123" max="9123" width="0.85546875" style="104" customWidth="1"/>
    <col min="9124" max="9124" width="11.7109375" style="104" customWidth="1"/>
    <col min="9125" max="9368" width="9.140625" style="104"/>
    <col min="9369" max="9370" width="1.7109375" style="104" customWidth="1"/>
    <col min="9371" max="9371" width="28.85546875" style="104" customWidth="1"/>
    <col min="9372" max="9372" width="4.85546875" style="104" customWidth="1"/>
    <col min="9373" max="9373" width="0.85546875" style="104" customWidth="1"/>
    <col min="9374" max="9374" width="13.28515625" style="104" customWidth="1"/>
    <col min="9375" max="9375" width="0.85546875" style="104" customWidth="1"/>
    <col min="9376" max="9376" width="13.140625" style="104" customWidth="1"/>
    <col min="9377" max="9377" width="0.85546875" style="104" customWidth="1"/>
    <col min="9378" max="9378" width="11.85546875" style="104" customWidth="1"/>
    <col min="9379" max="9379" width="0.85546875" style="104" customWidth="1"/>
    <col min="9380" max="9380" width="11.7109375" style="104" customWidth="1"/>
    <col min="9381" max="9624" width="9.140625" style="104"/>
    <col min="9625" max="9626" width="1.7109375" style="104" customWidth="1"/>
    <col min="9627" max="9627" width="28.85546875" style="104" customWidth="1"/>
    <col min="9628" max="9628" width="4.85546875" style="104" customWidth="1"/>
    <col min="9629" max="9629" width="0.85546875" style="104" customWidth="1"/>
    <col min="9630" max="9630" width="13.28515625" style="104" customWidth="1"/>
    <col min="9631" max="9631" width="0.85546875" style="104" customWidth="1"/>
    <col min="9632" max="9632" width="13.140625" style="104" customWidth="1"/>
    <col min="9633" max="9633" width="0.85546875" style="104" customWidth="1"/>
    <col min="9634" max="9634" width="11.85546875" style="104" customWidth="1"/>
    <col min="9635" max="9635" width="0.85546875" style="104" customWidth="1"/>
    <col min="9636" max="9636" width="11.7109375" style="104" customWidth="1"/>
    <col min="9637" max="9880" width="9.140625" style="104"/>
    <col min="9881" max="9882" width="1.7109375" style="104" customWidth="1"/>
    <col min="9883" max="9883" width="28.85546875" style="104" customWidth="1"/>
    <col min="9884" max="9884" width="4.85546875" style="104" customWidth="1"/>
    <col min="9885" max="9885" width="0.85546875" style="104" customWidth="1"/>
    <col min="9886" max="9886" width="13.28515625" style="104" customWidth="1"/>
    <col min="9887" max="9887" width="0.85546875" style="104" customWidth="1"/>
    <col min="9888" max="9888" width="13.140625" style="104" customWidth="1"/>
    <col min="9889" max="9889" width="0.85546875" style="104" customWidth="1"/>
    <col min="9890" max="9890" width="11.85546875" style="104" customWidth="1"/>
    <col min="9891" max="9891" width="0.85546875" style="104" customWidth="1"/>
    <col min="9892" max="9892" width="11.7109375" style="104" customWidth="1"/>
    <col min="9893" max="10136" width="9.140625" style="104"/>
    <col min="10137" max="10138" width="1.7109375" style="104" customWidth="1"/>
    <col min="10139" max="10139" width="28.85546875" style="104" customWidth="1"/>
    <col min="10140" max="10140" width="4.85546875" style="104" customWidth="1"/>
    <col min="10141" max="10141" width="0.85546875" style="104" customWidth="1"/>
    <col min="10142" max="10142" width="13.28515625" style="104" customWidth="1"/>
    <col min="10143" max="10143" width="0.85546875" style="104" customWidth="1"/>
    <col min="10144" max="10144" width="13.140625" style="104" customWidth="1"/>
    <col min="10145" max="10145" width="0.85546875" style="104" customWidth="1"/>
    <col min="10146" max="10146" width="11.85546875" style="104" customWidth="1"/>
    <col min="10147" max="10147" width="0.85546875" style="104" customWidth="1"/>
    <col min="10148" max="10148" width="11.7109375" style="104" customWidth="1"/>
    <col min="10149" max="10392" width="9.140625" style="104"/>
    <col min="10393" max="10394" width="1.7109375" style="104" customWidth="1"/>
    <col min="10395" max="10395" width="28.85546875" style="104" customWidth="1"/>
    <col min="10396" max="10396" width="4.85546875" style="104" customWidth="1"/>
    <col min="10397" max="10397" width="0.85546875" style="104" customWidth="1"/>
    <col min="10398" max="10398" width="13.28515625" style="104" customWidth="1"/>
    <col min="10399" max="10399" width="0.85546875" style="104" customWidth="1"/>
    <col min="10400" max="10400" width="13.140625" style="104" customWidth="1"/>
    <col min="10401" max="10401" width="0.85546875" style="104" customWidth="1"/>
    <col min="10402" max="10402" width="11.85546875" style="104" customWidth="1"/>
    <col min="10403" max="10403" width="0.85546875" style="104" customWidth="1"/>
    <col min="10404" max="10404" width="11.7109375" style="104" customWidth="1"/>
    <col min="10405" max="10648" width="9.140625" style="104"/>
    <col min="10649" max="10650" width="1.7109375" style="104" customWidth="1"/>
    <col min="10651" max="10651" width="28.85546875" style="104" customWidth="1"/>
    <col min="10652" max="10652" width="4.85546875" style="104" customWidth="1"/>
    <col min="10653" max="10653" width="0.85546875" style="104" customWidth="1"/>
    <col min="10654" max="10654" width="13.28515625" style="104" customWidth="1"/>
    <col min="10655" max="10655" width="0.85546875" style="104" customWidth="1"/>
    <col min="10656" max="10656" width="13.140625" style="104" customWidth="1"/>
    <col min="10657" max="10657" width="0.85546875" style="104" customWidth="1"/>
    <col min="10658" max="10658" width="11.85546875" style="104" customWidth="1"/>
    <col min="10659" max="10659" width="0.85546875" style="104" customWidth="1"/>
    <col min="10660" max="10660" width="11.7109375" style="104" customWidth="1"/>
    <col min="10661" max="10904" width="9.140625" style="104"/>
    <col min="10905" max="10906" width="1.7109375" style="104" customWidth="1"/>
    <col min="10907" max="10907" width="28.85546875" style="104" customWidth="1"/>
    <col min="10908" max="10908" width="4.85546875" style="104" customWidth="1"/>
    <col min="10909" max="10909" width="0.85546875" style="104" customWidth="1"/>
    <col min="10910" max="10910" width="13.28515625" style="104" customWidth="1"/>
    <col min="10911" max="10911" width="0.85546875" style="104" customWidth="1"/>
    <col min="10912" max="10912" width="13.140625" style="104" customWidth="1"/>
    <col min="10913" max="10913" width="0.85546875" style="104" customWidth="1"/>
    <col min="10914" max="10914" width="11.85546875" style="104" customWidth="1"/>
    <col min="10915" max="10915" width="0.85546875" style="104" customWidth="1"/>
    <col min="10916" max="10916" width="11.7109375" style="104" customWidth="1"/>
    <col min="10917" max="11160" width="9.140625" style="104"/>
    <col min="11161" max="11162" width="1.7109375" style="104" customWidth="1"/>
    <col min="11163" max="11163" width="28.85546875" style="104" customWidth="1"/>
    <col min="11164" max="11164" width="4.85546875" style="104" customWidth="1"/>
    <col min="11165" max="11165" width="0.85546875" style="104" customWidth="1"/>
    <col min="11166" max="11166" width="13.28515625" style="104" customWidth="1"/>
    <col min="11167" max="11167" width="0.85546875" style="104" customWidth="1"/>
    <col min="11168" max="11168" width="13.140625" style="104" customWidth="1"/>
    <col min="11169" max="11169" width="0.85546875" style="104" customWidth="1"/>
    <col min="11170" max="11170" width="11.85546875" style="104" customWidth="1"/>
    <col min="11171" max="11171" width="0.85546875" style="104" customWidth="1"/>
    <col min="11172" max="11172" width="11.7109375" style="104" customWidth="1"/>
    <col min="11173" max="11416" width="9.140625" style="104"/>
    <col min="11417" max="11418" width="1.7109375" style="104" customWidth="1"/>
    <col min="11419" max="11419" width="28.85546875" style="104" customWidth="1"/>
    <col min="11420" max="11420" width="4.85546875" style="104" customWidth="1"/>
    <col min="11421" max="11421" width="0.85546875" style="104" customWidth="1"/>
    <col min="11422" max="11422" width="13.28515625" style="104" customWidth="1"/>
    <col min="11423" max="11423" width="0.85546875" style="104" customWidth="1"/>
    <col min="11424" max="11424" width="13.140625" style="104" customWidth="1"/>
    <col min="11425" max="11425" width="0.85546875" style="104" customWidth="1"/>
    <col min="11426" max="11426" width="11.85546875" style="104" customWidth="1"/>
    <col min="11427" max="11427" width="0.85546875" style="104" customWidth="1"/>
    <col min="11428" max="11428" width="11.7109375" style="104" customWidth="1"/>
    <col min="11429" max="11672" width="9.140625" style="104"/>
    <col min="11673" max="11674" width="1.7109375" style="104" customWidth="1"/>
    <col min="11675" max="11675" width="28.85546875" style="104" customWidth="1"/>
    <col min="11676" max="11676" width="4.85546875" style="104" customWidth="1"/>
    <col min="11677" max="11677" width="0.85546875" style="104" customWidth="1"/>
    <col min="11678" max="11678" width="13.28515625" style="104" customWidth="1"/>
    <col min="11679" max="11679" width="0.85546875" style="104" customWidth="1"/>
    <col min="11680" max="11680" width="13.140625" style="104" customWidth="1"/>
    <col min="11681" max="11681" width="0.85546875" style="104" customWidth="1"/>
    <col min="11682" max="11682" width="11.85546875" style="104" customWidth="1"/>
    <col min="11683" max="11683" width="0.85546875" style="104" customWidth="1"/>
    <col min="11684" max="11684" width="11.7109375" style="104" customWidth="1"/>
    <col min="11685" max="11928" width="9.140625" style="104"/>
    <col min="11929" max="11930" width="1.7109375" style="104" customWidth="1"/>
    <col min="11931" max="11931" width="28.85546875" style="104" customWidth="1"/>
    <col min="11932" max="11932" width="4.85546875" style="104" customWidth="1"/>
    <col min="11933" max="11933" width="0.85546875" style="104" customWidth="1"/>
    <col min="11934" max="11934" width="13.28515625" style="104" customWidth="1"/>
    <col min="11935" max="11935" width="0.85546875" style="104" customWidth="1"/>
    <col min="11936" max="11936" width="13.140625" style="104" customWidth="1"/>
    <col min="11937" max="11937" width="0.85546875" style="104" customWidth="1"/>
    <col min="11938" max="11938" width="11.85546875" style="104" customWidth="1"/>
    <col min="11939" max="11939" width="0.85546875" style="104" customWidth="1"/>
    <col min="11940" max="11940" width="11.7109375" style="104" customWidth="1"/>
    <col min="11941" max="12184" width="9.140625" style="104"/>
    <col min="12185" max="12186" width="1.7109375" style="104" customWidth="1"/>
    <col min="12187" max="12187" width="28.85546875" style="104" customWidth="1"/>
    <col min="12188" max="12188" width="4.85546875" style="104" customWidth="1"/>
    <col min="12189" max="12189" width="0.85546875" style="104" customWidth="1"/>
    <col min="12190" max="12190" width="13.28515625" style="104" customWidth="1"/>
    <col min="12191" max="12191" width="0.85546875" style="104" customWidth="1"/>
    <col min="12192" max="12192" width="13.140625" style="104" customWidth="1"/>
    <col min="12193" max="12193" width="0.85546875" style="104" customWidth="1"/>
    <col min="12194" max="12194" width="11.85546875" style="104" customWidth="1"/>
    <col min="12195" max="12195" width="0.85546875" style="104" customWidth="1"/>
    <col min="12196" max="12196" width="11.7109375" style="104" customWidth="1"/>
    <col min="12197" max="12440" width="9.140625" style="104"/>
    <col min="12441" max="12442" width="1.7109375" style="104" customWidth="1"/>
    <col min="12443" max="12443" width="28.85546875" style="104" customWidth="1"/>
    <col min="12444" max="12444" width="4.85546875" style="104" customWidth="1"/>
    <col min="12445" max="12445" width="0.85546875" style="104" customWidth="1"/>
    <col min="12446" max="12446" width="13.28515625" style="104" customWidth="1"/>
    <col min="12447" max="12447" width="0.85546875" style="104" customWidth="1"/>
    <col min="12448" max="12448" width="13.140625" style="104" customWidth="1"/>
    <col min="12449" max="12449" width="0.85546875" style="104" customWidth="1"/>
    <col min="12450" max="12450" width="11.85546875" style="104" customWidth="1"/>
    <col min="12451" max="12451" width="0.85546875" style="104" customWidth="1"/>
    <col min="12452" max="12452" width="11.7109375" style="104" customWidth="1"/>
    <col min="12453" max="12696" width="9.140625" style="104"/>
    <col min="12697" max="12698" width="1.7109375" style="104" customWidth="1"/>
    <col min="12699" max="12699" width="28.85546875" style="104" customWidth="1"/>
    <col min="12700" max="12700" width="4.85546875" style="104" customWidth="1"/>
    <col min="12701" max="12701" width="0.85546875" style="104" customWidth="1"/>
    <col min="12702" max="12702" width="13.28515625" style="104" customWidth="1"/>
    <col min="12703" max="12703" width="0.85546875" style="104" customWidth="1"/>
    <col min="12704" max="12704" width="13.140625" style="104" customWidth="1"/>
    <col min="12705" max="12705" width="0.85546875" style="104" customWidth="1"/>
    <col min="12706" max="12706" width="11.85546875" style="104" customWidth="1"/>
    <col min="12707" max="12707" width="0.85546875" style="104" customWidth="1"/>
    <col min="12708" max="12708" width="11.7109375" style="104" customWidth="1"/>
    <col min="12709" max="12952" width="9.140625" style="104"/>
    <col min="12953" max="12954" width="1.7109375" style="104" customWidth="1"/>
    <col min="12955" max="12955" width="28.85546875" style="104" customWidth="1"/>
    <col min="12956" max="12956" width="4.85546875" style="104" customWidth="1"/>
    <col min="12957" max="12957" width="0.85546875" style="104" customWidth="1"/>
    <col min="12958" max="12958" width="13.28515625" style="104" customWidth="1"/>
    <col min="12959" max="12959" width="0.85546875" style="104" customWidth="1"/>
    <col min="12960" max="12960" width="13.140625" style="104" customWidth="1"/>
    <col min="12961" max="12961" width="0.85546875" style="104" customWidth="1"/>
    <col min="12962" max="12962" width="11.85546875" style="104" customWidth="1"/>
    <col min="12963" max="12963" width="0.85546875" style="104" customWidth="1"/>
    <col min="12964" max="12964" width="11.7109375" style="104" customWidth="1"/>
    <col min="12965" max="13208" width="9.140625" style="104"/>
    <col min="13209" max="13210" width="1.7109375" style="104" customWidth="1"/>
    <col min="13211" max="13211" width="28.85546875" style="104" customWidth="1"/>
    <col min="13212" max="13212" width="4.85546875" style="104" customWidth="1"/>
    <col min="13213" max="13213" width="0.85546875" style="104" customWidth="1"/>
    <col min="13214" max="13214" width="13.28515625" style="104" customWidth="1"/>
    <col min="13215" max="13215" width="0.85546875" style="104" customWidth="1"/>
    <col min="13216" max="13216" width="13.140625" style="104" customWidth="1"/>
    <col min="13217" max="13217" width="0.85546875" style="104" customWidth="1"/>
    <col min="13218" max="13218" width="11.85546875" style="104" customWidth="1"/>
    <col min="13219" max="13219" width="0.85546875" style="104" customWidth="1"/>
    <col min="13220" max="13220" width="11.7109375" style="104" customWidth="1"/>
    <col min="13221" max="13464" width="9.140625" style="104"/>
    <col min="13465" max="13466" width="1.7109375" style="104" customWidth="1"/>
    <col min="13467" max="13467" width="28.85546875" style="104" customWidth="1"/>
    <col min="13468" max="13468" width="4.85546875" style="104" customWidth="1"/>
    <col min="13469" max="13469" width="0.85546875" style="104" customWidth="1"/>
    <col min="13470" max="13470" width="13.28515625" style="104" customWidth="1"/>
    <col min="13471" max="13471" width="0.85546875" style="104" customWidth="1"/>
    <col min="13472" max="13472" width="13.140625" style="104" customWidth="1"/>
    <col min="13473" max="13473" width="0.85546875" style="104" customWidth="1"/>
    <col min="13474" max="13474" width="11.85546875" style="104" customWidth="1"/>
    <col min="13475" max="13475" width="0.85546875" style="104" customWidth="1"/>
    <col min="13476" max="13476" width="11.7109375" style="104" customWidth="1"/>
    <col min="13477" max="13720" width="9.140625" style="104"/>
    <col min="13721" max="13722" width="1.7109375" style="104" customWidth="1"/>
    <col min="13723" max="13723" width="28.85546875" style="104" customWidth="1"/>
    <col min="13724" max="13724" width="4.85546875" style="104" customWidth="1"/>
    <col min="13725" max="13725" width="0.85546875" style="104" customWidth="1"/>
    <col min="13726" max="13726" width="13.28515625" style="104" customWidth="1"/>
    <col min="13727" max="13727" width="0.85546875" style="104" customWidth="1"/>
    <col min="13728" max="13728" width="13.140625" style="104" customWidth="1"/>
    <col min="13729" max="13729" width="0.85546875" style="104" customWidth="1"/>
    <col min="13730" max="13730" width="11.85546875" style="104" customWidth="1"/>
    <col min="13731" max="13731" width="0.85546875" style="104" customWidth="1"/>
    <col min="13732" max="13732" width="11.7109375" style="104" customWidth="1"/>
    <col min="13733" max="13976" width="9.140625" style="104"/>
    <col min="13977" max="13978" width="1.7109375" style="104" customWidth="1"/>
    <col min="13979" max="13979" width="28.85546875" style="104" customWidth="1"/>
    <col min="13980" max="13980" width="4.85546875" style="104" customWidth="1"/>
    <col min="13981" max="13981" width="0.85546875" style="104" customWidth="1"/>
    <col min="13982" max="13982" width="13.28515625" style="104" customWidth="1"/>
    <col min="13983" max="13983" width="0.85546875" style="104" customWidth="1"/>
    <col min="13984" max="13984" width="13.140625" style="104" customWidth="1"/>
    <col min="13985" max="13985" width="0.85546875" style="104" customWidth="1"/>
    <col min="13986" max="13986" width="11.85546875" style="104" customWidth="1"/>
    <col min="13987" max="13987" width="0.85546875" style="104" customWidth="1"/>
    <col min="13988" max="13988" width="11.7109375" style="104" customWidth="1"/>
    <col min="13989" max="14232" width="9.140625" style="104"/>
    <col min="14233" max="14234" width="1.7109375" style="104" customWidth="1"/>
    <col min="14235" max="14235" width="28.85546875" style="104" customWidth="1"/>
    <col min="14236" max="14236" width="4.85546875" style="104" customWidth="1"/>
    <col min="14237" max="14237" width="0.85546875" style="104" customWidth="1"/>
    <col min="14238" max="14238" width="13.28515625" style="104" customWidth="1"/>
    <col min="14239" max="14239" width="0.85546875" style="104" customWidth="1"/>
    <col min="14240" max="14240" width="13.140625" style="104" customWidth="1"/>
    <col min="14241" max="14241" width="0.85546875" style="104" customWidth="1"/>
    <col min="14242" max="14242" width="11.85546875" style="104" customWidth="1"/>
    <col min="14243" max="14243" width="0.85546875" style="104" customWidth="1"/>
    <col min="14244" max="14244" width="11.7109375" style="104" customWidth="1"/>
    <col min="14245" max="14488" width="9.140625" style="104"/>
    <col min="14489" max="14490" width="1.7109375" style="104" customWidth="1"/>
    <col min="14491" max="14491" width="28.85546875" style="104" customWidth="1"/>
    <col min="14492" max="14492" width="4.85546875" style="104" customWidth="1"/>
    <col min="14493" max="14493" width="0.85546875" style="104" customWidth="1"/>
    <col min="14494" max="14494" width="13.28515625" style="104" customWidth="1"/>
    <col min="14495" max="14495" width="0.85546875" style="104" customWidth="1"/>
    <col min="14496" max="14496" width="13.140625" style="104" customWidth="1"/>
    <col min="14497" max="14497" width="0.85546875" style="104" customWidth="1"/>
    <col min="14498" max="14498" width="11.85546875" style="104" customWidth="1"/>
    <col min="14499" max="14499" width="0.85546875" style="104" customWidth="1"/>
    <col min="14500" max="14500" width="11.7109375" style="104" customWidth="1"/>
    <col min="14501" max="14744" width="9.140625" style="104"/>
    <col min="14745" max="14746" width="1.7109375" style="104" customWidth="1"/>
    <col min="14747" max="14747" width="28.85546875" style="104" customWidth="1"/>
    <col min="14748" max="14748" width="4.85546875" style="104" customWidth="1"/>
    <col min="14749" max="14749" width="0.85546875" style="104" customWidth="1"/>
    <col min="14750" max="14750" width="13.28515625" style="104" customWidth="1"/>
    <col min="14751" max="14751" width="0.85546875" style="104" customWidth="1"/>
    <col min="14752" max="14752" width="13.140625" style="104" customWidth="1"/>
    <col min="14753" max="14753" width="0.85546875" style="104" customWidth="1"/>
    <col min="14754" max="14754" width="11.85546875" style="104" customWidth="1"/>
    <col min="14755" max="14755" width="0.85546875" style="104" customWidth="1"/>
    <col min="14756" max="14756" width="11.7109375" style="104" customWidth="1"/>
    <col min="14757" max="15000" width="9.140625" style="104"/>
    <col min="15001" max="15002" width="1.7109375" style="104" customWidth="1"/>
    <col min="15003" max="15003" width="28.85546875" style="104" customWidth="1"/>
    <col min="15004" max="15004" width="4.85546875" style="104" customWidth="1"/>
    <col min="15005" max="15005" width="0.85546875" style="104" customWidth="1"/>
    <col min="15006" max="15006" width="13.28515625" style="104" customWidth="1"/>
    <col min="15007" max="15007" width="0.85546875" style="104" customWidth="1"/>
    <col min="15008" max="15008" width="13.140625" style="104" customWidth="1"/>
    <col min="15009" max="15009" width="0.85546875" style="104" customWidth="1"/>
    <col min="15010" max="15010" width="11.85546875" style="104" customWidth="1"/>
    <col min="15011" max="15011" width="0.85546875" style="104" customWidth="1"/>
    <col min="15012" max="15012" width="11.7109375" style="104" customWidth="1"/>
    <col min="15013" max="15256" width="9.140625" style="104"/>
    <col min="15257" max="15258" width="1.7109375" style="104" customWidth="1"/>
    <col min="15259" max="15259" width="28.85546875" style="104" customWidth="1"/>
    <col min="15260" max="15260" width="4.85546875" style="104" customWidth="1"/>
    <col min="15261" max="15261" width="0.85546875" style="104" customWidth="1"/>
    <col min="15262" max="15262" width="13.28515625" style="104" customWidth="1"/>
    <col min="15263" max="15263" width="0.85546875" style="104" customWidth="1"/>
    <col min="15264" max="15264" width="13.140625" style="104" customWidth="1"/>
    <col min="15265" max="15265" width="0.85546875" style="104" customWidth="1"/>
    <col min="15266" max="15266" width="11.85546875" style="104" customWidth="1"/>
    <col min="15267" max="15267" width="0.85546875" style="104" customWidth="1"/>
    <col min="15268" max="15268" width="11.7109375" style="104" customWidth="1"/>
    <col min="15269" max="15512" width="9.140625" style="104"/>
    <col min="15513" max="15514" width="1.7109375" style="104" customWidth="1"/>
    <col min="15515" max="15515" width="28.85546875" style="104" customWidth="1"/>
    <col min="15516" max="15516" width="4.85546875" style="104" customWidth="1"/>
    <col min="15517" max="15517" width="0.85546875" style="104" customWidth="1"/>
    <col min="15518" max="15518" width="13.28515625" style="104" customWidth="1"/>
    <col min="15519" max="15519" width="0.85546875" style="104" customWidth="1"/>
    <col min="15520" max="15520" width="13.140625" style="104" customWidth="1"/>
    <col min="15521" max="15521" width="0.85546875" style="104" customWidth="1"/>
    <col min="15522" max="15522" width="11.85546875" style="104" customWidth="1"/>
    <col min="15523" max="15523" width="0.85546875" style="104" customWidth="1"/>
    <col min="15524" max="15524" width="11.7109375" style="104" customWidth="1"/>
    <col min="15525" max="15768" width="9.140625" style="104"/>
    <col min="15769" max="15770" width="1.7109375" style="104" customWidth="1"/>
    <col min="15771" max="15771" width="28.85546875" style="104" customWidth="1"/>
    <col min="15772" max="15772" width="4.85546875" style="104" customWidth="1"/>
    <col min="15773" max="15773" width="0.85546875" style="104" customWidth="1"/>
    <col min="15774" max="15774" width="13.28515625" style="104" customWidth="1"/>
    <col min="15775" max="15775" width="0.85546875" style="104" customWidth="1"/>
    <col min="15776" max="15776" width="13.140625" style="104" customWidth="1"/>
    <col min="15777" max="15777" width="0.85546875" style="104" customWidth="1"/>
    <col min="15778" max="15778" width="11.85546875" style="104" customWidth="1"/>
    <col min="15779" max="15779" width="0.85546875" style="104" customWidth="1"/>
    <col min="15780" max="15780" width="11.7109375" style="104" customWidth="1"/>
    <col min="15781" max="16384" width="9.140625" style="104"/>
  </cols>
  <sheetData>
    <row r="1" spans="1:12" ht="16.5" customHeight="1" x14ac:dyDescent="0.25">
      <c r="A1" s="101" t="s">
        <v>54</v>
      </c>
      <c r="B1" s="101"/>
      <c r="C1" s="101"/>
      <c r="D1" s="102"/>
      <c r="E1" s="101"/>
      <c r="F1" s="117"/>
      <c r="G1" s="117"/>
      <c r="H1" s="117"/>
      <c r="I1" s="117"/>
      <c r="J1" s="117"/>
      <c r="K1" s="117"/>
      <c r="L1" s="117"/>
    </row>
    <row r="2" spans="1:12" ht="16.5" customHeight="1" x14ac:dyDescent="0.25">
      <c r="A2" s="101" t="s">
        <v>26</v>
      </c>
      <c r="B2" s="101"/>
      <c r="C2" s="101"/>
      <c r="D2" s="102"/>
      <c r="E2" s="101"/>
      <c r="F2" s="117"/>
      <c r="G2" s="117"/>
      <c r="H2" s="117"/>
      <c r="I2" s="117"/>
      <c r="J2" s="117"/>
      <c r="K2" s="117"/>
      <c r="L2" s="117"/>
    </row>
    <row r="3" spans="1:12" ht="16.5" customHeight="1" x14ac:dyDescent="0.25">
      <c r="A3" s="161" t="s">
        <v>206</v>
      </c>
      <c r="B3" s="154"/>
      <c r="C3" s="154"/>
      <c r="D3" s="107"/>
      <c r="E3" s="154"/>
      <c r="F3" s="155"/>
      <c r="G3" s="155"/>
      <c r="H3" s="155"/>
      <c r="I3" s="155"/>
      <c r="J3" s="155"/>
      <c r="K3" s="155"/>
      <c r="L3" s="155"/>
    </row>
    <row r="4" spans="1:12" ht="15" customHeight="1" x14ac:dyDescent="0.25">
      <c r="A4" s="101"/>
      <c r="B4" s="101"/>
      <c r="C4" s="101"/>
      <c r="D4" s="102"/>
      <c r="E4" s="101"/>
      <c r="F4" s="117"/>
      <c r="G4" s="117"/>
      <c r="H4" s="117"/>
      <c r="I4" s="117"/>
      <c r="J4" s="117"/>
      <c r="K4" s="117"/>
      <c r="L4" s="117"/>
    </row>
    <row r="5" spans="1:12" ht="15" customHeight="1" x14ac:dyDescent="0.25">
      <c r="A5" s="101"/>
      <c r="B5" s="101"/>
      <c r="C5" s="101"/>
      <c r="D5" s="102"/>
      <c r="E5" s="101"/>
      <c r="F5" s="117"/>
      <c r="G5" s="117"/>
      <c r="H5" s="117"/>
      <c r="I5" s="117"/>
      <c r="J5" s="117"/>
      <c r="K5" s="117"/>
      <c r="L5" s="117"/>
    </row>
    <row r="6" spans="1:12" ht="15" customHeight="1" x14ac:dyDescent="0.25">
      <c r="A6" s="101"/>
      <c r="B6" s="101"/>
      <c r="C6" s="101"/>
      <c r="D6" s="102"/>
      <c r="E6" s="101"/>
      <c r="F6" s="200" t="s">
        <v>119</v>
      </c>
      <c r="G6" s="200"/>
      <c r="H6" s="200"/>
      <c r="I6" s="103"/>
      <c r="J6" s="200" t="s">
        <v>120</v>
      </c>
      <c r="K6" s="200"/>
      <c r="L6" s="200"/>
    </row>
    <row r="7" spans="1:12" ht="15" customHeight="1" x14ac:dyDescent="0.25">
      <c r="A7" s="101"/>
      <c r="B7" s="101"/>
      <c r="C7" s="101"/>
      <c r="D7" s="102"/>
      <c r="E7" s="101"/>
      <c r="F7" s="103" t="s">
        <v>61</v>
      </c>
      <c r="G7" s="103"/>
      <c r="H7" s="103" t="s">
        <v>61</v>
      </c>
      <c r="J7" s="103" t="s">
        <v>61</v>
      </c>
      <c r="K7" s="103"/>
      <c r="L7" s="103" t="s">
        <v>61</v>
      </c>
    </row>
    <row r="8" spans="1:12" ht="15" customHeight="1" x14ac:dyDescent="0.25">
      <c r="A8" s="101"/>
      <c r="B8" s="101"/>
      <c r="C8" s="101"/>
      <c r="D8" s="102"/>
      <c r="E8" s="101"/>
      <c r="F8" s="106" t="s">
        <v>195</v>
      </c>
      <c r="G8" s="103"/>
      <c r="H8" s="106" t="s">
        <v>195</v>
      </c>
      <c r="J8" s="106" t="s">
        <v>195</v>
      </c>
      <c r="K8" s="103"/>
      <c r="L8" s="106" t="s">
        <v>195</v>
      </c>
    </row>
    <row r="9" spans="1:12" ht="15" customHeight="1" x14ac:dyDescent="0.25">
      <c r="A9" s="101"/>
      <c r="B9" s="101"/>
      <c r="C9" s="101"/>
      <c r="D9" s="102"/>
      <c r="E9" s="101"/>
      <c r="F9" s="106" t="s">
        <v>184</v>
      </c>
      <c r="G9" s="103"/>
      <c r="H9" s="8" t="s">
        <v>152</v>
      </c>
      <c r="I9" s="103"/>
      <c r="J9" s="106" t="s">
        <v>184</v>
      </c>
      <c r="K9" s="103"/>
      <c r="L9" s="8" t="s">
        <v>152</v>
      </c>
    </row>
    <row r="10" spans="1:12" ht="15" customHeight="1" x14ac:dyDescent="0.25">
      <c r="A10" s="101"/>
      <c r="B10" s="101"/>
      <c r="C10" s="101"/>
      <c r="D10" s="107" t="s">
        <v>13</v>
      </c>
      <c r="E10" s="101"/>
      <c r="F10" s="108" t="s">
        <v>8</v>
      </c>
      <c r="G10" s="103"/>
      <c r="H10" s="7" t="s">
        <v>8</v>
      </c>
      <c r="I10" s="103"/>
      <c r="J10" s="108" t="s">
        <v>8</v>
      </c>
      <c r="K10" s="103"/>
      <c r="L10" s="7" t="s">
        <v>8</v>
      </c>
    </row>
    <row r="11" spans="1:12" ht="15" customHeight="1" x14ac:dyDescent="0.25">
      <c r="D11" s="102"/>
      <c r="F11" s="66"/>
      <c r="H11" s="6"/>
      <c r="J11" s="66"/>
      <c r="L11" s="6"/>
    </row>
    <row r="12" spans="1:12" ht="15" customHeight="1" x14ac:dyDescent="0.25">
      <c r="A12" s="104" t="s">
        <v>63</v>
      </c>
      <c r="F12" s="66">
        <v>2730785229</v>
      </c>
      <c r="H12" s="6">
        <v>2696661075</v>
      </c>
      <c r="J12" s="66">
        <v>697950306</v>
      </c>
      <c r="L12" s="6">
        <v>596283324</v>
      </c>
    </row>
    <row r="13" spans="1:12" ht="15" customHeight="1" x14ac:dyDescent="0.25">
      <c r="A13" s="104" t="s">
        <v>64</v>
      </c>
      <c r="F13" s="66">
        <v>16135799</v>
      </c>
      <c r="H13" s="6">
        <v>26933334</v>
      </c>
      <c r="J13" s="66">
        <v>16135799</v>
      </c>
      <c r="L13" s="6">
        <v>26933334</v>
      </c>
    </row>
    <row r="14" spans="1:12" ht="15" customHeight="1" x14ac:dyDescent="0.25">
      <c r="A14" s="104" t="s">
        <v>126</v>
      </c>
      <c r="F14" s="66">
        <v>-2614878661</v>
      </c>
      <c r="H14" s="6">
        <v>-2598538556</v>
      </c>
      <c r="J14" s="66">
        <v>-654057541</v>
      </c>
      <c r="L14" s="6">
        <v>-563903387</v>
      </c>
    </row>
    <row r="15" spans="1:12" ht="15" customHeight="1" x14ac:dyDescent="0.25">
      <c r="A15" s="104" t="s">
        <v>57</v>
      </c>
      <c r="F15" s="66">
        <v>-20002759</v>
      </c>
      <c r="H15" s="6">
        <v>-25485311</v>
      </c>
      <c r="J15" s="66">
        <v>-20002759</v>
      </c>
      <c r="L15" s="6">
        <v>-25485311</v>
      </c>
    </row>
    <row r="16" spans="1:12" ht="15" customHeight="1" x14ac:dyDescent="0.25">
      <c r="F16" s="88"/>
      <c r="H16" s="27"/>
      <c r="J16" s="88"/>
      <c r="L16" s="27"/>
    </row>
    <row r="17" spans="1:12" ht="15" customHeight="1" x14ac:dyDescent="0.25">
      <c r="A17" s="101" t="s">
        <v>52</v>
      </c>
      <c r="F17" s="66">
        <f>SUM(F12:F16)</f>
        <v>112039608</v>
      </c>
      <c r="H17" s="6">
        <f>SUM(H12:H16)</f>
        <v>99570542</v>
      </c>
      <c r="J17" s="66">
        <f>SUM(J12:J16)</f>
        <v>40025805</v>
      </c>
      <c r="L17" s="6">
        <f>SUM(L12:L16)</f>
        <v>33827960</v>
      </c>
    </row>
    <row r="18" spans="1:12" ht="15" customHeight="1" x14ac:dyDescent="0.25">
      <c r="F18" s="66"/>
      <c r="H18" s="6"/>
      <c r="J18" s="66"/>
      <c r="L18" s="6"/>
    </row>
    <row r="19" spans="1:12" ht="15" customHeight="1" x14ac:dyDescent="0.25">
      <c r="A19" s="104" t="s">
        <v>56</v>
      </c>
      <c r="D19" s="109">
        <v>21</v>
      </c>
      <c r="F19" s="66">
        <v>11206626</v>
      </c>
      <c r="H19" s="6">
        <v>41430180</v>
      </c>
      <c r="J19" s="66">
        <v>126875131</v>
      </c>
      <c r="L19" s="6">
        <v>7642064</v>
      </c>
    </row>
    <row r="20" spans="1:12" ht="15" customHeight="1" x14ac:dyDescent="0.25">
      <c r="A20" s="104" t="s">
        <v>9</v>
      </c>
      <c r="F20" s="66">
        <v>-48381806</v>
      </c>
      <c r="H20" s="6">
        <v>-45550999</v>
      </c>
      <c r="J20" s="66">
        <v>-12727709</v>
      </c>
      <c r="L20" s="6">
        <v>-14931087</v>
      </c>
    </row>
    <row r="21" spans="1:12" ht="15" customHeight="1" x14ac:dyDescent="0.25">
      <c r="A21" s="104" t="s">
        <v>10</v>
      </c>
      <c r="F21" s="66">
        <v>-63364276</v>
      </c>
      <c r="H21" s="6">
        <v>-63214665</v>
      </c>
      <c r="J21" s="66">
        <v>-38707364</v>
      </c>
      <c r="L21" s="6">
        <v>-35345944</v>
      </c>
    </row>
    <row r="22" spans="1:12" ht="15" customHeight="1" x14ac:dyDescent="0.25">
      <c r="A22" s="104" t="s">
        <v>236</v>
      </c>
      <c r="F22" s="66">
        <v>74329</v>
      </c>
      <c r="H22" s="6">
        <v>-209698</v>
      </c>
      <c r="J22" s="66">
        <v>99820</v>
      </c>
      <c r="L22" s="6">
        <v>-143352</v>
      </c>
    </row>
    <row r="23" spans="1:12" ht="15" customHeight="1" x14ac:dyDescent="0.25">
      <c r="A23" s="104" t="s">
        <v>27</v>
      </c>
      <c r="F23" s="89">
        <v>-18045149</v>
      </c>
      <c r="H23" s="21">
        <v>-21493883</v>
      </c>
      <c r="J23" s="110">
        <v>-16545992</v>
      </c>
      <c r="L23" s="150">
        <v>-23307543</v>
      </c>
    </row>
    <row r="24" spans="1:12" ht="15" customHeight="1" x14ac:dyDescent="0.25">
      <c r="F24" s="66"/>
      <c r="H24" s="6"/>
      <c r="J24" s="66"/>
      <c r="L24" s="6"/>
    </row>
    <row r="25" spans="1:12" ht="15" customHeight="1" x14ac:dyDescent="0.25">
      <c r="A25" s="101" t="s">
        <v>237</v>
      </c>
      <c r="F25" s="66"/>
      <c r="H25" s="6"/>
      <c r="J25" s="66"/>
      <c r="L25" s="6"/>
    </row>
    <row r="26" spans="1:12" ht="15" customHeight="1" x14ac:dyDescent="0.25">
      <c r="B26" s="101" t="s">
        <v>103</v>
      </c>
      <c r="F26" s="66">
        <f>SUM(F17:F24)</f>
        <v>-6470668</v>
      </c>
      <c r="H26" s="6">
        <f>SUM(H17:H24)</f>
        <v>10531477</v>
      </c>
      <c r="J26" s="66">
        <f>SUM(J17:J24)</f>
        <v>99019691</v>
      </c>
      <c r="L26" s="6">
        <f>SUM(L17:L24)</f>
        <v>-32257902</v>
      </c>
    </row>
    <row r="27" spans="1:12" ht="15" customHeight="1" x14ac:dyDescent="0.25">
      <c r="A27" s="104" t="s">
        <v>238</v>
      </c>
      <c r="D27" s="109">
        <v>13</v>
      </c>
      <c r="F27" s="89">
        <v>9046223</v>
      </c>
      <c r="H27" s="21">
        <v>53563048</v>
      </c>
      <c r="J27" s="110">
        <v>0</v>
      </c>
      <c r="L27" s="150">
        <v>0</v>
      </c>
    </row>
    <row r="28" spans="1:12" ht="15" customHeight="1" x14ac:dyDescent="0.25">
      <c r="F28" s="66"/>
      <c r="H28" s="6"/>
      <c r="J28" s="66"/>
      <c r="L28" s="6"/>
    </row>
    <row r="29" spans="1:12" ht="15" customHeight="1" x14ac:dyDescent="0.25">
      <c r="A29" s="101" t="s">
        <v>161</v>
      </c>
      <c r="F29" s="66">
        <v>2575555</v>
      </c>
      <c r="H29" s="6">
        <v>64094525</v>
      </c>
      <c r="J29" s="66">
        <v>99019691</v>
      </c>
      <c r="L29" s="6">
        <v>-32257902</v>
      </c>
    </row>
    <row r="30" spans="1:12" ht="15" customHeight="1" x14ac:dyDescent="0.25">
      <c r="A30" s="104" t="s">
        <v>127</v>
      </c>
      <c r="D30" s="109">
        <v>22</v>
      </c>
      <c r="F30" s="89">
        <v>-11208549</v>
      </c>
      <c r="H30" s="21">
        <v>-6346575</v>
      </c>
      <c r="J30" s="110">
        <v>-1109539</v>
      </c>
      <c r="L30" s="150">
        <v>1081468</v>
      </c>
    </row>
    <row r="31" spans="1:12" ht="15" customHeight="1" x14ac:dyDescent="0.25">
      <c r="F31" s="66"/>
      <c r="H31" s="6"/>
      <c r="J31" s="66"/>
      <c r="L31" s="6"/>
    </row>
    <row r="32" spans="1:12" ht="15" customHeight="1" x14ac:dyDescent="0.25">
      <c r="A32" s="101" t="s">
        <v>162</v>
      </c>
      <c r="F32" s="169"/>
      <c r="G32" s="170"/>
      <c r="H32" s="17"/>
      <c r="I32" s="170"/>
      <c r="J32" s="169"/>
      <c r="K32" s="170"/>
      <c r="L32" s="17"/>
    </row>
    <row r="33" spans="1:12" ht="15" customHeight="1" x14ac:dyDescent="0.25">
      <c r="B33" s="101" t="s">
        <v>215</v>
      </c>
      <c r="F33" s="169">
        <f>SUM(F29:F30)</f>
        <v>-8632994</v>
      </c>
      <c r="G33" s="170"/>
      <c r="H33" s="17">
        <f>SUM(H29:H30)</f>
        <v>57747950</v>
      </c>
      <c r="I33" s="170"/>
      <c r="J33" s="169">
        <f>SUM(J29:J30)</f>
        <v>97910152</v>
      </c>
      <c r="K33" s="170"/>
      <c r="L33" s="17">
        <f>SUM(L29:L30)</f>
        <v>-31176434</v>
      </c>
    </row>
    <row r="34" spans="1:12" ht="15" customHeight="1" x14ac:dyDescent="0.25">
      <c r="A34" s="104" t="s">
        <v>240</v>
      </c>
      <c r="F34" s="66"/>
      <c r="H34" s="6"/>
      <c r="J34" s="66"/>
      <c r="L34" s="6"/>
    </row>
    <row r="35" spans="1:12" ht="15" customHeight="1" x14ac:dyDescent="0.25">
      <c r="B35" s="104" t="s">
        <v>217</v>
      </c>
      <c r="D35" s="109">
        <v>11</v>
      </c>
      <c r="F35" s="89">
        <v>26228114</v>
      </c>
      <c r="H35" s="21">
        <v>9849593</v>
      </c>
      <c r="J35" s="89">
        <v>0</v>
      </c>
      <c r="L35" s="158">
        <v>0</v>
      </c>
    </row>
    <row r="36" spans="1:12" ht="15" customHeight="1" x14ac:dyDescent="0.25">
      <c r="F36" s="66"/>
      <c r="H36" s="6"/>
      <c r="J36" s="66"/>
    </row>
    <row r="37" spans="1:12" ht="15" customHeight="1" thickBot="1" x14ac:dyDescent="0.3">
      <c r="A37" s="101" t="s">
        <v>243</v>
      </c>
      <c r="F37" s="90">
        <f>SUM(F33:F35)</f>
        <v>17595120</v>
      </c>
      <c r="H37" s="171">
        <f>SUM(H33:H35)</f>
        <v>67597543</v>
      </c>
      <c r="J37" s="90">
        <f>SUM(J33:J35)</f>
        <v>97910152</v>
      </c>
      <c r="L37" s="171">
        <f>SUM(L33:L35)</f>
        <v>-31176434</v>
      </c>
    </row>
    <row r="38" spans="1:12" ht="15" customHeight="1" thickTop="1" x14ac:dyDescent="0.25">
      <c r="H38" s="6"/>
    </row>
    <row r="39" spans="1:12" ht="15" customHeight="1" x14ac:dyDescent="0.25">
      <c r="H39" s="6"/>
    </row>
    <row r="40" spans="1:12" ht="15" customHeight="1" x14ac:dyDescent="0.25">
      <c r="H40" s="6"/>
    </row>
    <row r="41" spans="1:12" ht="15" customHeight="1" x14ac:dyDescent="0.25">
      <c r="H41" s="6"/>
    </row>
    <row r="42" spans="1:12" ht="15" customHeight="1" x14ac:dyDescent="0.25">
      <c r="H42" s="6"/>
    </row>
    <row r="43" spans="1:12" ht="15" customHeight="1" x14ac:dyDescent="0.25">
      <c r="H43" s="6"/>
    </row>
    <row r="44" spans="1:12" ht="15" customHeight="1" x14ac:dyDescent="0.25"/>
    <row r="45" spans="1:12" ht="15" customHeight="1" x14ac:dyDescent="0.25"/>
    <row r="46" spans="1:12" ht="15" customHeight="1" x14ac:dyDescent="0.25"/>
    <row r="47" spans="1:12" ht="15" customHeight="1" x14ac:dyDescent="0.25"/>
    <row r="48" spans="1:12" ht="15" customHeight="1" x14ac:dyDescent="0.25"/>
    <row r="49" spans="1:12" ht="15" customHeight="1" x14ac:dyDescent="0.25"/>
    <row r="50" spans="1:12" ht="15" customHeight="1" x14ac:dyDescent="0.25"/>
    <row r="51" spans="1:12" ht="15" customHeight="1" x14ac:dyDescent="0.25"/>
    <row r="52" spans="1:12" ht="15" customHeight="1" x14ac:dyDescent="0.25"/>
    <row r="53" spans="1:12" ht="15" customHeight="1" x14ac:dyDescent="0.25"/>
    <row r="54" spans="1:12" ht="15" customHeight="1" x14ac:dyDescent="0.25"/>
    <row r="55" spans="1:12" ht="15" customHeight="1" x14ac:dyDescent="0.25"/>
    <row r="56" spans="1:12" ht="15" customHeight="1" x14ac:dyDescent="0.25"/>
    <row r="57" spans="1:12" ht="15" customHeight="1" x14ac:dyDescent="0.25"/>
    <row r="58" spans="1:12" ht="21.75" customHeight="1" x14ac:dyDescent="0.25">
      <c r="A58" s="156" t="str">
        <f>+'2-4'!A159</f>
        <v>The accompanying condensed notes on pages 14 to 39 are an integral part of this interim financial information.</v>
      </c>
      <c r="B58" s="156"/>
      <c r="C58" s="156"/>
      <c r="D58" s="157"/>
      <c r="E58" s="156"/>
      <c r="F58" s="158"/>
      <c r="G58" s="158"/>
      <c r="H58" s="158"/>
      <c r="I58" s="158"/>
      <c r="J58" s="158"/>
      <c r="K58" s="158"/>
      <c r="L58" s="158"/>
    </row>
    <row r="59" spans="1:12" ht="15" customHeight="1" x14ac:dyDescent="0.25">
      <c r="A59" s="101" t="s">
        <v>54</v>
      </c>
      <c r="B59" s="101"/>
      <c r="C59" s="101"/>
      <c r="D59" s="102"/>
      <c r="E59" s="101"/>
      <c r="F59" s="117"/>
      <c r="G59" s="117"/>
      <c r="H59" s="117"/>
      <c r="I59" s="117"/>
      <c r="J59" s="117"/>
      <c r="K59" s="117"/>
      <c r="L59" s="117"/>
    </row>
    <row r="60" spans="1:12" ht="15" customHeight="1" x14ac:dyDescent="0.25">
      <c r="A60" s="101" t="s">
        <v>244</v>
      </c>
      <c r="B60" s="101"/>
      <c r="C60" s="101"/>
      <c r="D60" s="102"/>
      <c r="E60" s="101"/>
      <c r="F60" s="117"/>
      <c r="G60" s="117"/>
      <c r="H60" s="117"/>
      <c r="I60" s="117"/>
      <c r="J60" s="117"/>
      <c r="K60" s="117"/>
      <c r="L60" s="117"/>
    </row>
    <row r="61" spans="1:12" ht="15" customHeight="1" x14ac:dyDescent="0.25">
      <c r="A61" s="154" t="str">
        <f>A3</f>
        <v>For the six-month period ended 30 June 2020</v>
      </c>
      <c r="B61" s="154"/>
      <c r="C61" s="154"/>
      <c r="D61" s="107"/>
      <c r="E61" s="154"/>
      <c r="F61" s="155"/>
      <c r="G61" s="155"/>
      <c r="H61" s="155"/>
      <c r="I61" s="155"/>
      <c r="J61" s="155"/>
      <c r="K61" s="155"/>
      <c r="L61" s="155"/>
    </row>
    <row r="62" spans="1:12" ht="15" customHeight="1" x14ac:dyDescent="0.25">
      <c r="A62" s="101"/>
      <c r="B62" s="101"/>
      <c r="C62" s="101"/>
      <c r="D62" s="102"/>
      <c r="E62" s="101"/>
      <c r="F62" s="117"/>
      <c r="G62" s="117"/>
      <c r="H62" s="117"/>
      <c r="I62" s="117"/>
      <c r="J62" s="117"/>
      <c r="K62" s="117"/>
      <c r="L62" s="117"/>
    </row>
    <row r="63" spans="1:12" ht="15" customHeight="1" x14ac:dyDescent="0.25">
      <c r="A63" s="101"/>
      <c r="B63" s="101"/>
      <c r="C63" s="101"/>
      <c r="D63" s="102"/>
      <c r="E63" s="101"/>
      <c r="F63" s="117"/>
      <c r="G63" s="117"/>
      <c r="H63" s="117"/>
      <c r="I63" s="117"/>
      <c r="J63" s="117"/>
      <c r="K63" s="117"/>
      <c r="L63" s="117"/>
    </row>
    <row r="64" spans="1:12" ht="15" customHeight="1" x14ac:dyDescent="0.25">
      <c r="A64" s="101"/>
      <c r="B64" s="101"/>
      <c r="C64" s="101"/>
      <c r="D64" s="102"/>
      <c r="E64" s="101"/>
      <c r="F64" s="200" t="s">
        <v>119</v>
      </c>
      <c r="G64" s="200"/>
      <c r="H64" s="200"/>
      <c r="I64" s="103"/>
      <c r="J64" s="200" t="s">
        <v>120</v>
      </c>
      <c r="K64" s="200"/>
      <c r="L64" s="200"/>
    </row>
    <row r="65" spans="1:12" ht="15" customHeight="1" x14ac:dyDescent="0.25">
      <c r="A65" s="101"/>
      <c r="B65" s="101"/>
      <c r="C65" s="101"/>
      <c r="D65" s="102"/>
      <c r="E65" s="101"/>
      <c r="F65" s="103" t="s">
        <v>61</v>
      </c>
      <c r="G65" s="103"/>
      <c r="H65" s="103" t="s">
        <v>61</v>
      </c>
      <c r="I65" s="103"/>
      <c r="J65" s="103" t="s">
        <v>61</v>
      </c>
      <c r="K65" s="103"/>
      <c r="L65" s="103" t="s">
        <v>61</v>
      </c>
    </row>
    <row r="66" spans="1:12" ht="15" customHeight="1" x14ac:dyDescent="0.25">
      <c r="A66" s="101"/>
      <c r="B66" s="101"/>
      <c r="C66" s="101"/>
      <c r="D66" s="102"/>
      <c r="E66" s="101"/>
      <c r="F66" s="106" t="s">
        <v>195</v>
      </c>
      <c r="G66" s="103"/>
      <c r="H66" s="106" t="s">
        <v>195</v>
      </c>
      <c r="J66" s="106" t="s">
        <v>195</v>
      </c>
      <c r="K66" s="103"/>
      <c r="L66" s="106" t="s">
        <v>195</v>
      </c>
    </row>
    <row r="67" spans="1:12" ht="15" customHeight="1" x14ac:dyDescent="0.25">
      <c r="A67" s="101"/>
      <c r="B67" s="101"/>
      <c r="C67" s="101"/>
      <c r="D67" s="102"/>
      <c r="E67" s="101"/>
      <c r="F67" s="106" t="s">
        <v>184</v>
      </c>
      <c r="G67" s="103"/>
      <c r="H67" s="8" t="s">
        <v>152</v>
      </c>
      <c r="I67" s="103"/>
      <c r="J67" s="106" t="s">
        <v>184</v>
      </c>
      <c r="K67" s="103"/>
      <c r="L67" s="8" t="s">
        <v>152</v>
      </c>
    </row>
    <row r="68" spans="1:12" ht="15" customHeight="1" x14ac:dyDescent="0.25">
      <c r="A68" s="101"/>
      <c r="B68" s="101"/>
      <c r="C68" s="101"/>
      <c r="D68" s="107" t="s">
        <v>13</v>
      </c>
      <c r="E68" s="101"/>
      <c r="F68" s="108" t="s">
        <v>8</v>
      </c>
      <c r="G68" s="103"/>
      <c r="H68" s="7" t="s">
        <v>8</v>
      </c>
      <c r="I68" s="103"/>
      <c r="J68" s="108" t="s">
        <v>8</v>
      </c>
      <c r="K68" s="103"/>
      <c r="L68" s="7" t="s">
        <v>8</v>
      </c>
    </row>
    <row r="69" spans="1:12" ht="12" customHeight="1" x14ac:dyDescent="0.25">
      <c r="D69" s="102"/>
      <c r="F69" s="66"/>
      <c r="H69" s="6"/>
      <c r="J69" s="66"/>
      <c r="L69" s="6"/>
    </row>
    <row r="70" spans="1:12" ht="15" customHeight="1" x14ac:dyDescent="0.25">
      <c r="A70" s="101" t="s">
        <v>77</v>
      </c>
      <c r="D70" s="102"/>
      <c r="F70" s="66"/>
      <c r="H70" s="6"/>
      <c r="J70" s="66"/>
      <c r="L70" s="6"/>
    </row>
    <row r="71" spans="1:12" ht="15" customHeight="1" x14ac:dyDescent="0.25">
      <c r="A71" s="104" t="s">
        <v>163</v>
      </c>
      <c r="F71" s="66"/>
      <c r="H71" s="6"/>
      <c r="J71" s="66"/>
      <c r="L71" s="6"/>
    </row>
    <row r="72" spans="1:12" ht="15" customHeight="1" x14ac:dyDescent="0.25">
      <c r="B72" s="104" t="s">
        <v>104</v>
      </c>
      <c r="F72" s="66"/>
      <c r="H72" s="6"/>
      <c r="J72" s="66"/>
      <c r="L72" s="6"/>
    </row>
    <row r="73" spans="1:12" ht="15" customHeight="1" x14ac:dyDescent="0.25">
      <c r="B73" s="104" t="s">
        <v>156</v>
      </c>
      <c r="F73" s="66"/>
      <c r="H73" s="6"/>
      <c r="J73" s="66"/>
      <c r="L73" s="6"/>
    </row>
    <row r="74" spans="1:12" ht="15" customHeight="1" x14ac:dyDescent="0.25">
      <c r="B74" s="104" t="s">
        <v>188</v>
      </c>
      <c r="F74" s="66">
        <v>0</v>
      </c>
      <c r="H74" s="6">
        <v>1026110</v>
      </c>
      <c r="J74" s="66">
        <v>0</v>
      </c>
      <c r="L74" s="6">
        <v>718064</v>
      </c>
    </row>
    <row r="75" spans="1:12" ht="15" customHeight="1" x14ac:dyDescent="0.25">
      <c r="B75" s="104" t="s">
        <v>174</v>
      </c>
      <c r="F75" s="66"/>
      <c r="H75" s="6"/>
      <c r="J75" s="66"/>
      <c r="L75" s="6"/>
    </row>
    <row r="76" spans="1:12" ht="15" customHeight="1" x14ac:dyDescent="0.25">
      <c r="B76" s="104" t="s">
        <v>157</v>
      </c>
      <c r="F76" s="89">
        <v>0</v>
      </c>
      <c r="H76" s="21">
        <v>-205222</v>
      </c>
      <c r="J76" s="89">
        <v>0</v>
      </c>
      <c r="L76" s="21">
        <v>-143613</v>
      </c>
    </row>
    <row r="77" spans="1:12" ht="15" customHeight="1" x14ac:dyDescent="0.25">
      <c r="B77" s="104" t="s">
        <v>164</v>
      </c>
      <c r="F77" s="66"/>
      <c r="H77" s="6"/>
      <c r="J77" s="66"/>
      <c r="L77" s="6"/>
    </row>
    <row r="78" spans="1:12" ht="15" customHeight="1" x14ac:dyDescent="0.25">
      <c r="C78" s="104" t="s">
        <v>104</v>
      </c>
      <c r="F78" s="89">
        <f>SUM(F74:F76)</f>
        <v>0</v>
      </c>
      <c r="H78" s="21">
        <f>SUM(H74:H76)</f>
        <v>820888</v>
      </c>
      <c r="J78" s="89">
        <f>SUM(J74:J76)</f>
        <v>0</v>
      </c>
      <c r="L78" s="21">
        <f>SUM(L74:L76)</f>
        <v>574451</v>
      </c>
    </row>
    <row r="79" spans="1:12" ht="15" customHeight="1" x14ac:dyDescent="0.25">
      <c r="A79" s="104" t="s">
        <v>160</v>
      </c>
      <c r="F79" s="66"/>
      <c r="H79" s="6"/>
      <c r="J79" s="66"/>
      <c r="L79" s="6"/>
    </row>
    <row r="80" spans="1:12" ht="15" customHeight="1" x14ac:dyDescent="0.25">
      <c r="B80" s="104" t="s">
        <v>175</v>
      </c>
      <c r="F80" s="66"/>
      <c r="H80" s="6"/>
      <c r="J80" s="66"/>
      <c r="L80" s="6"/>
    </row>
    <row r="81" spans="1:12" ht="15" customHeight="1" x14ac:dyDescent="0.25">
      <c r="B81" s="104" t="s">
        <v>105</v>
      </c>
      <c r="F81" s="89">
        <v>4669322</v>
      </c>
      <c r="H81" s="21">
        <v>-11765040</v>
      </c>
      <c r="J81" s="110">
        <v>0</v>
      </c>
      <c r="L81" s="150">
        <v>0</v>
      </c>
    </row>
    <row r="82" spans="1:12" ht="15" customHeight="1" x14ac:dyDescent="0.25">
      <c r="B82" s="104" t="s">
        <v>141</v>
      </c>
      <c r="F82" s="66"/>
      <c r="H82" s="6"/>
      <c r="J82" s="66"/>
      <c r="L82" s="6"/>
    </row>
    <row r="83" spans="1:12" ht="15" customHeight="1" x14ac:dyDescent="0.25">
      <c r="C83" s="104" t="s">
        <v>104</v>
      </c>
      <c r="F83" s="89">
        <f>+F81</f>
        <v>4669322</v>
      </c>
      <c r="H83" s="21">
        <f>+H81</f>
        <v>-11765040</v>
      </c>
      <c r="J83" s="89">
        <v>0</v>
      </c>
      <c r="L83" s="21">
        <v>0</v>
      </c>
    </row>
    <row r="84" spans="1:12" ht="12" customHeight="1" x14ac:dyDescent="0.25">
      <c r="F84" s="66"/>
      <c r="H84" s="6"/>
      <c r="J84" s="66"/>
      <c r="L84" s="6"/>
    </row>
    <row r="85" spans="1:12" ht="15" customHeight="1" x14ac:dyDescent="0.25">
      <c r="A85" s="101" t="s">
        <v>78</v>
      </c>
      <c r="F85" s="66"/>
      <c r="H85" s="6"/>
      <c r="J85" s="66"/>
      <c r="L85" s="6"/>
    </row>
    <row r="86" spans="1:12" ht="15" customHeight="1" x14ac:dyDescent="0.25">
      <c r="B86" s="101" t="s">
        <v>165</v>
      </c>
      <c r="F86" s="89">
        <f>F83+F78</f>
        <v>4669322</v>
      </c>
      <c r="H86" s="21">
        <f>H83+H78</f>
        <v>-10944152</v>
      </c>
      <c r="J86" s="89">
        <f>J78</f>
        <v>0</v>
      </c>
      <c r="L86" s="21">
        <f>L78</f>
        <v>574451</v>
      </c>
    </row>
    <row r="87" spans="1:12" ht="12" customHeight="1" x14ac:dyDescent="0.25">
      <c r="F87" s="66"/>
      <c r="H87" s="6"/>
      <c r="J87" s="66"/>
      <c r="L87" s="6"/>
    </row>
    <row r="88" spans="1:12" ht="15" customHeight="1" x14ac:dyDescent="0.25">
      <c r="A88" s="101" t="s">
        <v>65</v>
      </c>
      <c r="B88" s="101"/>
      <c r="F88" s="66"/>
      <c r="H88" s="6"/>
      <c r="J88" s="66"/>
      <c r="L88" s="6"/>
    </row>
    <row r="89" spans="1:12" ht="15" customHeight="1" thickBot="1" x14ac:dyDescent="0.3">
      <c r="B89" s="101" t="s">
        <v>45</v>
      </c>
      <c r="F89" s="90">
        <f>F37+F81</f>
        <v>22264442</v>
      </c>
      <c r="H89" s="28">
        <f>H86+H37</f>
        <v>56653391</v>
      </c>
      <c r="J89" s="90">
        <f>J37+J81</f>
        <v>97910152</v>
      </c>
      <c r="L89" s="28">
        <f>L86+L37</f>
        <v>-30601983</v>
      </c>
    </row>
    <row r="90" spans="1:12" ht="12" customHeight="1" thickTop="1" x14ac:dyDescent="0.25">
      <c r="F90" s="66"/>
      <c r="H90" s="6"/>
      <c r="J90" s="66"/>
      <c r="L90" s="6"/>
    </row>
    <row r="91" spans="1:12" ht="15" customHeight="1" x14ac:dyDescent="0.25">
      <c r="A91" s="114" t="s">
        <v>176</v>
      </c>
      <c r="F91" s="66"/>
      <c r="H91" s="6"/>
      <c r="J91" s="66"/>
      <c r="L91" s="6"/>
    </row>
    <row r="92" spans="1:12" ht="15" customHeight="1" x14ac:dyDescent="0.25">
      <c r="B92" s="104" t="s">
        <v>82</v>
      </c>
      <c r="F92" s="66"/>
      <c r="H92" s="6"/>
      <c r="J92" s="66"/>
      <c r="L92" s="6"/>
    </row>
    <row r="93" spans="1:12" ht="15" customHeight="1" x14ac:dyDescent="0.25">
      <c r="C93" s="104" t="s">
        <v>215</v>
      </c>
      <c r="F93" s="66">
        <v>-16835240</v>
      </c>
      <c r="H93" s="6">
        <v>49775265</v>
      </c>
      <c r="J93" s="66">
        <v>97910152</v>
      </c>
      <c r="L93" s="6">
        <v>-31176434</v>
      </c>
    </row>
    <row r="94" spans="1:12" ht="15" customHeight="1" x14ac:dyDescent="0.25">
      <c r="C94" s="166" t="s">
        <v>217</v>
      </c>
      <c r="F94" s="89">
        <v>26227829</v>
      </c>
      <c r="H94" s="21">
        <v>9849439</v>
      </c>
      <c r="J94" s="89">
        <v>0</v>
      </c>
      <c r="L94" s="21">
        <v>0</v>
      </c>
    </row>
    <row r="95" spans="1:12" ht="15" customHeight="1" x14ac:dyDescent="0.25">
      <c r="C95" s="166"/>
      <c r="F95" s="169">
        <f>SUM(F93:F94)</f>
        <v>9392589</v>
      </c>
      <c r="H95" s="17">
        <f>SUM(H93:H94)</f>
        <v>59624704</v>
      </c>
      <c r="J95" s="169">
        <f>SUM(J93:J94)</f>
        <v>97910152</v>
      </c>
      <c r="L95" s="17">
        <f>SUM(L93:L94)</f>
        <v>-31176434</v>
      </c>
    </row>
    <row r="96" spans="1:12" ht="15" customHeight="1" x14ac:dyDescent="0.25">
      <c r="B96" s="104" t="s">
        <v>83</v>
      </c>
      <c r="F96" s="89">
        <v>8202531</v>
      </c>
      <c r="H96" s="21">
        <v>7972839</v>
      </c>
      <c r="J96" s="110">
        <v>0</v>
      </c>
      <c r="L96" s="150">
        <v>0</v>
      </c>
    </row>
    <row r="97" spans="1:12" ht="12" customHeight="1" x14ac:dyDescent="0.25">
      <c r="F97" s="66"/>
      <c r="H97" s="6"/>
      <c r="J97" s="66"/>
      <c r="L97" s="6"/>
    </row>
    <row r="98" spans="1:12" ht="15" customHeight="1" thickBot="1" x14ac:dyDescent="0.3">
      <c r="A98" s="114"/>
      <c r="F98" s="90">
        <f>SUM(F95:F96)</f>
        <v>17595120</v>
      </c>
      <c r="H98" s="28">
        <f>SUM(H95:H96)</f>
        <v>67597543</v>
      </c>
      <c r="J98" s="90">
        <f>SUM(J95:J96)</f>
        <v>97910152</v>
      </c>
      <c r="L98" s="28">
        <f>SUM(L95:L96)</f>
        <v>-31176434</v>
      </c>
    </row>
    <row r="99" spans="1:12" ht="12" customHeight="1" thickTop="1" x14ac:dyDescent="0.25">
      <c r="A99" s="114"/>
      <c r="F99" s="66"/>
      <c r="H99" s="6"/>
      <c r="J99" s="66"/>
      <c r="L99" s="6"/>
    </row>
    <row r="100" spans="1:12" ht="15" customHeight="1" x14ac:dyDescent="0.25">
      <c r="A100" s="101" t="s">
        <v>106</v>
      </c>
      <c r="F100" s="66"/>
      <c r="H100" s="6"/>
      <c r="J100" s="66"/>
      <c r="L100" s="6"/>
    </row>
    <row r="101" spans="1:12" ht="15" customHeight="1" x14ac:dyDescent="0.25">
      <c r="A101" s="101"/>
      <c r="B101" s="101" t="s">
        <v>107</v>
      </c>
      <c r="F101" s="66"/>
      <c r="H101" s="6"/>
      <c r="J101" s="66"/>
      <c r="L101" s="6"/>
    </row>
    <row r="102" spans="1:12" ht="15" customHeight="1" x14ac:dyDescent="0.25">
      <c r="B102" s="104" t="s">
        <v>84</v>
      </c>
      <c r="F102" s="66"/>
      <c r="H102" s="6"/>
      <c r="J102" s="66"/>
      <c r="L102" s="6"/>
    </row>
    <row r="103" spans="1:12" ht="15" customHeight="1" x14ac:dyDescent="0.25">
      <c r="C103" s="104" t="s">
        <v>215</v>
      </c>
      <c r="F103" s="66">
        <v>-13320714</v>
      </c>
      <c r="H103" s="6">
        <v>41497122</v>
      </c>
      <c r="J103" s="66">
        <v>97910152</v>
      </c>
      <c r="L103" s="6">
        <v>-30601983</v>
      </c>
    </row>
    <row r="104" spans="1:12" ht="15" customHeight="1" x14ac:dyDescent="0.25">
      <c r="C104" s="166" t="s">
        <v>217</v>
      </c>
      <c r="F104" s="89">
        <v>26227829</v>
      </c>
      <c r="H104" s="21">
        <v>9849439</v>
      </c>
      <c r="J104" s="89">
        <v>0</v>
      </c>
      <c r="L104" s="21">
        <v>0</v>
      </c>
    </row>
    <row r="105" spans="1:12" ht="15" customHeight="1" x14ac:dyDescent="0.25">
      <c r="C105" s="166"/>
      <c r="F105" s="169">
        <f>SUM(F103:F104)</f>
        <v>12907115</v>
      </c>
      <c r="H105" s="17">
        <f>SUM(H103:H104)</f>
        <v>51346561</v>
      </c>
      <c r="J105" s="169">
        <f>SUM(J103:J104)</f>
        <v>97910152</v>
      </c>
      <c r="L105" s="17">
        <f>SUM(L103:L104)</f>
        <v>-30601983</v>
      </c>
    </row>
    <row r="106" spans="1:12" ht="15" customHeight="1" x14ac:dyDescent="0.25">
      <c r="B106" s="104" t="s">
        <v>83</v>
      </c>
      <c r="F106" s="89">
        <v>9357327</v>
      </c>
      <c r="H106" s="21">
        <v>5306830</v>
      </c>
      <c r="J106" s="110">
        <v>0</v>
      </c>
      <c r="L106" s="150">
        <v>0</v>
      </c>
    </row>
    <row r="107" spans="1:12" ht="12" customHeight="1" x14ac:dyDescent="0.25">
      <c r="F107" s="66"/>
      <c r="H107" s="6"/>
      <c r="J107" s="66"/>
      <c r="L107" s="6"/>
    </row>
    <row r="108" spans="1:12" ht="15" customHeight="1" thickBot="1" x14ac:dyDescent="0.3">
      <c r="A108" s="115"/>
      <c r="F108" s="90">
        <f>SUM(F105:F106)</f>
        <v>22264442</v>
      </c>
      <c r="H108" s="28">
        <f>SUM(H105:H106)</f>
        <v>56653391</v>
      </c>
      <c r="J108" s="90">
        <f>SUM(J105:J106)</f>
        <v>97910152</v>
      </c>
      <c r="L108" s="28">
        <f>SUM(L105:L106)</f>
        <v>-30601983</v>
      </c>
    </row>
    <row r="109" spans="1:12" ht="12" customHeight="1" thickTop="1" x14ac:dyDescent="0.25">
      <c r="F109" s="66"/>
      <c r="H109" s="6"/>
      <c r="J109" s="66"/>
      <c r="L109" s="6"/>
    </row>
    <row r="110" spans="1:12" ht="15" customHeight="1" x14ac:dyDescent="0.25">
      <c r="A110" s="101" t="s">
        <v>180</v>
      </c>
      <c r="F110" s="66"/>
      <c r="H110" s="6"/>
      <c r="J110" s="66"/>
      <c r="L110" s="6"/>
    </row>
    <row r="111" spans="1:12" ht="15" customHeight="1" x14ac:dyDescent="0.25">
      <c r="C111" s="104" t="s">
        <v>215</v>
      </c>
      <c r="F111" s="189">
        <v>-2.7699999999999999E-2</v>
      </c>
      <c r="G111" s="116"/>
      <c r="H111" s="191">
        <v>8.1699999999999995E-2</v>
      </c>
      <c r="I111" s="116"/>
      <c r="J111" s="189">
        <v>0.1608</v>
      </c>
      <c r="K111" s="190"/>
      <c r="L111" s="191">
        <v>-5.1200000000000002E-2</v>
      </c>
    </row>
    <row r="112" spans="1:12" ht="15" customHeight="1" x14ac:dyDescent="0.25">
      <c r="C112" s="166" t="s">
        <v>217</v>
      </c>
      <c r="F112" s="193">
        <v>4.3099999999999999E-2</v>
      </c>
      <c r="G112" s="116"/>
      <c r="H112" s="194">
        <v>1.6199999999999999E-2</v>
      </c>
      <c r="I112" s="116"/>
      <c r="J112" s="193">
        <v>0</v>
      </c>
      <c r="K112" s="116"/>
      <c r="L112" s="194">
        <v>0</v>
      </c>
    </row>
    <row r="113" spans="1:12" ht="19.5" customHeight="1" thickBot="1" x14ac:dyDescent="0.3">
      <c r="A113" s="104" t="s">
        <v>245</v>
      </c>
      <c r="D113" s="109">
        <v>23</v>
      </c>
      <c r="F113" s="175">
        <v>1.54E-2</v>
      </c>
      <c r="G113" s="119"/>
      <c r="H113" s="174">
        <v>9.7900000000000001E-2</v>
      </c>
      <c r="I113" s="119"/>
      <c r="J113" s="175">
        <v>0.1608</v>
      </c>
      <c r="K113" s="119"/>
      <c r="L113" s="174">
        <v>-5.1200000000000002E-2</v>
      </c>
    </row>
    <row r="114" spans="1:12" ht="19.5" customHeight="1" thickTop="1" x14ac:dyDescent="0.25">
      <c r="F114" s="191"/>
      <c r="G114" s="30"/>
      <c r="H114" s="191"/>
      <c r="I114" s="30"/>
      <c r="J114" s="191"/>
      <c r="K114" s="119"/>
      <c r="L114" s="191"/>
    </row>
    <row r="115" spans="1:12" ht="15.95" customHeight="1" x14ac:dyDescent="0.25">
      <c r="F115" s="118"/>
      <c r="G115" s="119"/>
      <c r="H115" s="118"/>
      <c r="I115" s="119"/>
      <c r="J115" s="119"/>
      <c r="K115" s="119"/>
      <c r="L115" s="119"/>
    </row>
    <row r="116" spans="1:12" ht="18" customHeight="1" x14ac:dyDescent="0.25">
      <c r="F116" s="119"/>
      <c r="G116" s="119"/>
      <c r="H116" s="119"/>
      <c r="I116" s="119"/>
      <c r="J116" s="119"/>
      <c r="K116" s="119"/>
      <c r="L116" s="119"/>
    </row>
    <row r="117" spans="1:12" ht="21.95" customHeight="1" x14ac:dyDescent="0.25">
      <c r="A117" s="156" t="str">
        <f>+'2-4'!A159</f>
        <v>The accompanying condensed notes on pages 14 to 39 are an integral part of this interim financial information.</v>
      </c>
      <c r="B117" s="156"/>
      <c r="C117" s="156"/>
      <c r="D117" s="157"/>
      <c r="E117" s="156"/>
      <c r="F117" s="158"/>
      <c r="G117" s="158"/>
      <c r="H117" s="158"/>
      <c r="I117" s="158"/>
      <c r="J117" s="158"/>
      <c r="K117" s="158"/>
      <c r="L117" s="158"/>
    </row>
  </sheetData>
  <mergeCells count="4">
    <mergeCell ref="F6:H6"/>
    <mergeCell ref="J6:L6"/>
    <mergeCell ref="F64:H64"/>
    <mergeCell ref="J64:L64"/>
  </mergeCells>
  <pageMargins left="0.78740157480314965" right="0.51181102362204722" top="0.51181102362204722" bottom="0.59055118110236227" header="0.47244094488188981" footer="0.39370078740157483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9:L9 F67:L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3589-0FB3-43FE-BA4D-EE8E9AF402AD}">
  <dimension ref="A1:AC36"/>
  <sheetViews>
    <sheetView topLeftCell="A7" zoomScale="120" zoomScaleNormal="120" zoomScaleSheetLayoutView="98" zoomScalePageLayoutView="85" workbookViewId="0">
      <selection activeCell="L13" sqref="L13"/>
    </sheetView>
  </sheetViews>
  <sheetFormatPr defaultRowHeight="15.95" customHeight="1" x14ac:dyDescent="0.25"/>
  <cols>
    <col min="1" max="2" width="0.85546875" style="104" customWidth="1"/>
    <col min="3" max="3" width="19" style="104" customWidth="1"/>
    <col min="4" max="4" width="4.28515625" style="104" customWidth="1"/>
    <col min="5" max="5" width="0.5703125" style="104" customWidth="1"/>
    <col min="6" max="6" width="10.85546875" style="105" customWidth="1"/>
    <col min="7" max="7" width="0.85546875" style="105" customWidth="1"/>
    <col min="8" max="8" width="9.140625" style="105" customWidth="1"/>
    <col min="9" max="9" width="0.85546875" style="105" customWidth="1"/>
    <col min="10" max="10" width="12.140625" style="105" customWidth="1"/>
    <col min="11" max="11" width="0.85546875" style="105" customWidth="1"/>
    <col min="12" max="12" width="11.7109375" style="105" customWidth="1"/>
    <col min="13" max="13" width="0.85546875" style="105" customWidth="1"/>
    <col min="14" max="14" width="12.7109375" style="105" customWidth="1"/>
    <col min="15" max="15" width="0.85546875" style="105" customWidth="1"/>
    <col min="16" max="16" width="12.42578125" style="105" customWidth="1"/>
    <col min="17" max="17" width="0.85546875" style="105" customWidth="1"/>
    <col min="18" max="18" width="10.42578125" style="105" customWidth="1"/>
    <col min="19" max="19" width="0.85546875" style="105" customWidth="1"/>
    <col min="20" max="20" width="10.7109375" style="105" customWidth="1"/>
    <col min="21" max="21" width="0.85546875" style="105" customWidth="1"/>
    <col min="22" max="22" width="10.140625" style="105" customWidth="1"/>
    <col min="23" max="23" width="0.85546875" style="105" customWidth="1"/>
    <col min="24" max="24" width="10.85546875" style="105" bestFit="1" customWidth="1"/>
    <col min="25" max="25" width="8.7109375" style="105" customWidth="1"/>
    <col min="26" max="26" width="4.28515625" style="105" customWidth="1"/>
    <col min="27" max="27" width="11.85546875" style="105" customWidth="1"/>
    <col min="28" max="28" width="2.7109375" style="105" customWidth="1"/>
    <col min="29" max="29" width="9.140625" style="104"/>
    <col min="30" max="30" width="12.28515625" style="104" bestFit="1" customWidth="1"/>
    <col min="31" max="256" width="9.140625" style="104"/>
    <col min="257" max="258" width="0.85546875" style="104" customWidth="1"/>
    <col min="259" max="259" width="16.5703125" style="104" customWidth="1"/>
    <col min="260" max="260" width="3.7109375" style="104" customWidth="1"/>
    <col min="261" max="261" width="0.5703125" style="104" customWidth="1"/>
    <col min="262" max="262" width="10.5703125" style="104" customWidth="1"/>
    <col min="263" max="263" width="0.85546875" style="104" customWidth="1"/>
    <col min="264" max="264" width="10.42578125" style="104" customWidth="1"/>
    <col min="265" max="265" width="0.85546875" style="104" customWidth="1"/>
    <col min="266" max="266" width="12.140625" style="104" customWidth="1"/>
    <col min="267" max="267" width="0.85546875" style="104" customWidth="1"/>
    <col min="268" max="268" width="11.7109375" style="104" customWidth="1"/>
    <col min="269" max="269" width="0.85546875" style="104" customWidth="1"/>
    <col min="270" max="270" width="12.28515625" style="104" customWidth="1"/>
    <col min="271" max="271" width="0.85546875" style="104" customWidth="1"/>
    <col min="272" max="272" width="12.140625" style="104" customWidth="1"/>
    <col min="273" max="273" width="0.85546875" style="104" customWidth="1"/>
    <col min="274" max="274" width="10.42578125" style="104" customWidth="1"/>
    <col min="275" max="275" width="0.85546875" style="104" customWidth="1"/>
    <col min="276" max="276" width="11.28515625" style="104" customWidth="1"/>
    <col min="277" max="277" width="0.85546875" style="104" customWidth="1"/>
    <col min="278" max="278" width="10.140625" style="104" customWidth="1"/>
    <col min="279" max="279" width="0.85546875" style="104" customWidth="1"/>
    <col min="280" max="280" width="10.85546875" style="104" bestFit="1" customWidth="1"/>
    <col min="281" max="281" width="8.7109375" style="104" customWidth="1"/>
    <col min="282" max="282" width="0.5703125" style="104" customWidth="1"/>
    <col min="283" max="283" width="11.85546875" style="104" customWidth="1"/>
    <col min="284" max="284" width="0.42578125" style="104" customWidth="1"/>
    <col min="285" max="285" width="9.140625" style="104"/>
    <col min="286" max="286" width="12.28515625" style="104" bestFit="1" customWidth="1"/>
    <col min="287" max="512" width="9.140625" style="104"/>
    <col min="513" max="514" width="0.85546875" style="104" customWidth="1"/>
    <col min="515" max="515" width="16.5703125" style="104" customWidth="1"/>
    <col min="516" max="516" width="3.7109375" style="104" customWidth="1"/>
    <col min="517" max="517" width="0.5703125" style="104" customWidth="1"/>
    <col min="518" max="518" width="10.5703125" style="104" customWidth="1"/>
    <col min="519" max="519" width="0.85546875" style="104" customWidth="1"/>
    <col min="520" max="520" width="10.42578125" style="104" customWidth="1"/>
    <col min="521" max="521" width="0.85546875" style="104" customWidth="1"/>
    <col min="522" max="522" width="12.140625" style="104" customWidth="1"/>
    <col min="523" max="523" width="0.85546875" style="104" customWidth="1"/>
    <col min="524" max="524" width="11.7109375" style="104" customWidth="1"/>
    <col min="525" max="525" width="0.85546875" style="104" customWidth="1"/>
    <col min="526" max="526" width="12.28515625" style="104" customWidth="1"/>
    <col min="527" max="527" width="0.85546875" style="104" customWidth="1"/>
    <col min="528" max="528" width="12.140625" style="104" customWidth="1"/>
    <col min="529" max="529" width="0.85546875" style="104" customWidth="1"/>
    <col min="530" max="530" width="10.42578125" style="104" customWidth="1"/>
    <col min="531" max="531" width="0.85546875" style="104" customWidth="1"/>
    <col min="532" max="532" width="11.28515625" style="104" customWidth="1"/>
    <col min="533" max="533" width="0.85546875" style="104" customWidth="1"/>
    <col min="534" max="534" width="10.140625" style="104" customWidth="1"/>
    <col min="535" max="535" width="0.85546875" style="104" customWidth="1"/>
    <col min="536" max="536" width="10.85546875" style="104" bestFit="1" customWidth="1"/>
    <col min="537" max="537" width="8.7109375" style="104" customWidth="1"/>
    <col min="538" max="538" width="0.5703125" style="104" customWidth="1"/>
    <col min="539" max="539" width="11.85546875" style="104" customWidth="1"/>
    <col min="540" max="540" width="0.42578125" style="104" customWidth="1"/>
    <col min="541" max="541" width="9.140625" style="104"/>
    <col min="542" max="542" width="12.28515625" style="104" bestFit="1" customWidth="1"/>
    <col min="543" max="768" width="9.140625" style="104"/>
    <col min="769" max="770" width="0.85546875" style="104" customWidth="1"/>
    <col min="771" max="771" width="16.5703125" style="104" customWidth="1"/>
    <col min="772" max="772" width="3.7109375" style="104" customWidth="1"/>
    <col min="773" max="773" width="0.5703125" style="104" customWidth="1"/>
    <col min="774" max="774" width="10.5703125" style="104" customWidth="1"/>
    <col min="775" max="775" width="0.85546875" style="104" customWidth="1"/>
    <col min="776" max="776" width="10.42578125" style="104" customWidth="1"/>
    <col min="777" max="777" width="0.85546875" style="104" customWidth="1"/>
    <col min="778" max="778" width="12.140625" style="104" customWidth="1"/>
    <col min="779" max="779" width="0.85546875" style="104" customWidth="1"/>
    <col min="780" max="780" width="11.7109375" style="104" customWidth="1"/>
    <col min="781" max="781" width="0.85546875" style="104" customWidth="1"/>
    <col min="782" max="782" width="12.28515625" style="104" customWidth="1"/>
    <col min="783" max="783" width="0.85546875" style="104" customWidth="1"/>
    <col min="784" max="784" width="12.140625" style="104" customWidth="1"/>
    <col min="785" max="785" width="0.85546875" style="104" customWidth="1"/>
    <col min="786" max="786" width="10.42578125" style="104" customWidth="1"/>
    <col min="787" max="787" width="0.85546875" style="104" customWidth="1"/>
    <col min="788" max="788" width="11.28515625" style="104" customWidth="1"/>
    <col min="789" max="789" width="0.85546875" style="104" customWidth="1"/>
    <col min="790" max="790" width="10.140625" style="104" customWidth="1"/>
    <col min="791" max="791" width="0.85546875" style="104" customWidth="1"/>
    <col min="792" max="792" width="10.85546875" style="104" bestFit="1" customWidth="1"/>
    <col min="793" max="793" width="8.7109375" style="104" customWidth="1"/>
    <col min="794" max="794" width="0.5703125" style="104" customWidth="1"/>
    <col min="795" max="795" width="11.85546875" style="104" customWidth="1"/>
    <col min="796" max="796" width="0.42578125" style="104" customWidth="1"/>
    <col min="797" max="797" width="9.140625" style="104"/>
    <col min="798" max="798" width="12.28515625" style="104" bestFit="1" customWidth="1"/>
    <col min="799" max="1024" width="9.140625" style="104"/>
    <col min="1025" max="1026" width="0.85546875" style="104" customWidth="1"/>
    <col min="1027" max="1027" width="16.5703125" style="104" customWidth="1"/>
    <col min="1028" max="1028" width="3.7109375" style="104" customWidth="1"/>
    <col min="1029" max="1029" width="0.5703125" style="104" customWidth="1"/>
    <col min="1030" max="1030" width="10.5703125" style="104" customWidth="1"/>
    <col min="1031" max="1031" width="0.85546875" style="104" customWidth="1"/>
    <col min="1032" max="1032" width="10.42578125" style="104" customWidth="1"/>
    <col min="1033" max="1033" width="0.85546875" style="104" customWidth="1"/>
    <col min="1034" max="1034" width="12.140625" style="104" customWidth="1"/>
    <col min="1035" max="1035" width="0.85546875" style="104" customWidth="1"/>
    <col min="1036" max="1036" width="11.7109375" style="104" customWidth="1"/>
    <col min="1037" max="1037" width="0.85546875" style="104" customWidth="1"/>
    <col min="1038" max="1038" width="12.28515625" style="104" customWidth="1"/>
    <col min="1039" max="1039" width="0.85546875" style="104" customWidth="1"/>
    <col min="1040" max="1040" width="12.140625" style="104" customWidth="1"/>
    <col min="1041" max="1041" width="0.85546875" style="104" customWidth="1"/>
    <col min="1042" max="1042" width="10.42578125" style="104" customWidth="1"/>
    <col min="1043" max="1043" width="0.85546875" style="104" customWidth="1"/>
    <col min="1044" max="1044" width="11.28515625" style="104" customWidth="1"/>
    <col min="1045" max="1045" width="0.85546875" style="104" customWidth="1"/>
    <col min="1046" max="1046" width="10.140625" style="104" customWidth="1"/>
    <col min="1047" max="1047" width="0.85546875" style="104" customWidth="1"/>
    <col min="1048" max="1048" width="10.85546875" style="104" bestFit="1" customWidth="1"/>
    <col min="1049" max="1049" width="8.7109375" style="104" customWidth="1"/>
    <col min="1050" max="1050" width="0.5703125" style="104" customWidth="1"/>
    <col min="1051" max="1051" width="11.85546875" style="104" customWidth="1"/>
    <col min="1052" max="1052" width="0.42578125" style="104" customWidth="1"/>
    <col min="1053" max="1053" width="9.140625" style="104"/>
    <col min="1054" max="1054" width="12.28515625" style="104" bestFit="1" customWidth="1"/>
    <col min="1055" max="1280" width="9.140625" style="104"/>
    <col min="1281" max="1282" width="0.85546875" style="104" customWidth="1"/>
    <col min="1283" max="1283" width="16.5703125" style="104" customWidth="1"/>
    <col min="1284" max="1284" width="3.7109375" style="104" customWidth="1"/>
    <col min="1285" max="1285" width="0.5703125" style="104" customWidth="1"/>
    <col min="1286" max="1286" width="10.5703125" style="104" customWidth="1"/>
    <col min="1287" max="1287" width="0.85546875" style="104" customWidth="1"/>
    <col min="1288" max="1288" width="10.42578125" style="104" customWidth="1"/>
    <col min="1289" max="1289" width="0.85546875" style="104" customWidth="1"/>
    <col min="1290" max="1290" width="12.140625" style="104" customWidth="1"/>
    <col min="1291" max="1291" width="0.85546875" style="104" customWidth="1"/>
    <col min="1292" max="1292" width="11.7109375" style="104" customWidth="1"/>
    <col min="1293" max="1293" width="0.85546875" style="104" customWidth="1"/>
    <col min="1294" max="1294" width="12.28515625" style="104" customWidth="1"/>
    <col min="1295" max="1295" width="0.85546875" style="104" customWidth="1"/>
    <col min="1296" max="1296" width="12.140625" style="104" customWidth="1"/>
    <col min="1297" max="1297" width="0.85546875" style="104" customWidth="1"/>
    <col min="1298" max="1298" width="10.42578125" style="104" customWidth="1"/>
    <col min="1299" max="1299" width="0.85546875" style="104" customWidth="1"/>
    <col min="1300" max="1300" width="11.28515625" style="104" customWidth="1"/>
    <col min="1301" max="1301" width="0.85546875" style="104" customWidth="1"/>
    <col min="1302" max="1302" width="10.140625" style="104" customWidth="1"/>
    <col min="1303" max="1303" width="0.85546875" style="104" customWidth="1"/>
    <col min="1304" max="1304" width="10.85546875" style="104" bestFit="1" customWidth="1"/>
    <col min="1305" max="1305" width="8.7109375" style="104" customWidth="1"/>
    <col min="1306" max="1306" width="0.5703125" style="104" customWidth="1"/>
    <col min="1307" max="1307" width="11.85546875" style="104" customWidth="1"/>
    <col min="1308" max="1308" width="0.42578125" style="104" customWidth="1"/>
    <col min="1309" max="1309" width="9.140625" style="104"/>
    <col min="1310" max="1310" width="12.28515625" style="104" bestFit="1" customWidth="1"/>
    <col min="1311" max="1536" width="9.140625" style="104"/>
    <col min="1537" max="1538" width="0.85546875" style="104" customWidth="1"/>
    <col min="1539" max="1539" width="16.5703125" style="104" customWidth="1"/>
    <col min="1540" max="1540" width="3.7109375" style="104" customWidth="1"/>
    <col min="1541" max="1541" width="0.5703125" style="104" customWidth="1"/>
    <col min="1542" max="1542" width="10.5703125" style="104" customWidth="1"/>
    <col min="1543" max="1543" width="0.85546875" style="104" customWidth="1"/>
    <col min="1544" max="1544" width="10.42578125" style="104" customWidth="1"/>
    <col min="1545" max="1545" width="0.85546875" style="104" customWidth="1"/>
    <col min="1546" max="1546" width="12.140625" style="104" customWidth="1"/>
    <col min="1547" max="1547" width="0.85546875" style="104" customWidth="1"/>
    <col min="1548" max="1548" width="11.7109375" style="104" customWidth="1"/>
    <col min="1549" max="1549" width="0.85546875" style="104" customWidth="1"/>
    <col min="1550" max="1550" width="12.28515625" style="104" customWidth="1"/>
    <col min="1551" max="1551" width="0.85546875" style="104" customWidth="1"/>
    <col min="1552" max="1552" width="12.140625" style="104" customWidth="1"/>
    <col min="1553" max="1553" width="0.85546875" style="104" customWidth="1"/>
    <col min="1554" max="1554" width="10.42578125" style="104" customWidth="1"/>
    <col min="1555" max="1555" width="0.85546875" style="104" customWidth="1"/>
    <col min="1556" max="1556" width="11.28515625" style="104" customWidth="1"/>
    <col min="1557" max="1557" width="0.85546875" style="104" customWidth="1"/>
    <col min="1558" max="1558" width="10.140625" style="104" customWidth="1"/>
    <col min="1559" max="1559" width="0.85546875" style="104" customWidth="1"/>
    <col min="1560" max="1560" width="10.85546875" style="104" bestFit="1" customWidth="1"/>
    <col min="1561" max="1561" width="8.7109375" style="104" customWidth="1"/>
    <col min="1562" max="1562" width="0.5703125" style="104" customWidth="1"/>
    <col min="1563" max="1563" width="11.85546875" style="104" customWidth="1"/>
    <col min="1564" max="1564" width="0.42578125" style="104" customWidth="1"/>
    <col min="1565" max="1565" width="9.140625" style="104"/>
    <col min="1566" max="1566" width="12.28515625" style="104" bestFit="1" customWidth="1"/>
    <col min="1567" max="1792" width="9.140625" style="104"/>
    <col min="1793" max="1794" width="0.85546875" style="104" customWidth="1"/>
    <col min="1795" max="1795" width="16.5703125" style="104" customWidth="1"/>
    <col min="1796" max="1796" width="3.7109375" style="104" customWidth="1"/>
    <col min="1797" max="1797" width="0.5703125" style="104" customWidth="1"/>
    <col min="1798" max="1798" width="10.5703125" style="104" customWidth="1"/>
    <col min="1799" max="1799" width="0.85546875" style="104" customWidth="1"/>
    <col min="1800" max="1800" width="10.42578125" style="104" customWidth="1"/>
    <col min="1801" max="1801" width="0.85546875" style="104" customWidth="1"/>
    <col min="1802" max="1802" width="12.140625" style="104" customWidth="1"/>
    <col min="1803" max="1803" width="0.85546875" style="104" customWidth="1"/>
    <col min="1804" max="1804" width="11.7109375" style="104" customWidth="1"/>
    <col min="1805" max="1805" width="0.85546875" style="104" customWidth="1"/>
    <col min="1806" max="1806" width="12.28515625" style="104" customWidth="1"/>
    <col min="1807" max="1807" width="0.85546875" style="104" customWidth="1"/>
    <col min="1808" max="1808" width="12.140625" style="104" customWidth="1"/>
    <col min="1809" max="1809" width="0.85546875" style="104" customWidth="1"/>
    <col min="1810" max="1810" width="10.42578125" style="104" customWidth="1"/>
    <col min="1811" max="1811" width="0.85546875" style="104" customWidth="1"/>
    <col min="1812" max="1812" width="11.28515625" style="104" customWidth="1"/>
    <col min="1813" max="1813" width="0.85546875" style="104" customWidth="1"/>
    <col min="1814" max="1814" width="10.140625" style="104" customWidth="1"/>
    <col min="1815" max="1815" width="0.85546875" style="104" customWidth="1"/>
    <col min="1816" max="1816" width="10.85546875" style="104" bestFit="1" customWidth="1"/>
    <col min="1817" max="1817" width="8.7109375" style="104" customWidth="1"/>
    <col min="1818" max="1818" width="0.5703125" style="104" customWidth="1"/>
    <col min="1819" max="1819" width="11.85546875" style="104" customWidth="1"/>
    <col min="1820" max="1820" width="0.42578125" style="104" customWidth="1"/>
    <col min="1821" max="1821" width="9.140625" style="104"/>
    <col min="1822" max="1822" width="12.28515625" style="104" bestFit="1" customWidth="1"/>
    <col min="1823" max="2048" width="9.140625" style="104"/>
    <col min="2049" max="2050" width="0.85546875" style="104" customWidth="1"/>
    <col min="2051" max="2051" width="16.5703125" style="104" customWidth="1"/>
    <col min="2052" max="2052" width="3.7109375" style="104" customWidth="1"/>
    <col min="2053" max="2053" width="0.5703125" style="104" customWidth="1"/>
    <col min="2054" max="2054" width="10.5703125" style="104" customWidth="1"/>
    <col min="2055" max="2055" width="0.85546875" style="104" customWidth="1"/>
    <col min="2056" max="2056" width="10.42578125" style="104" customWidth="1"/>
    <col min="2057" max="2057" width="0.85546875" style="104" customWidth="1"/>
    <col min="2058" max="2058" width="12.140625" style="104" customWidth="1"/>
    <col min="2059" max="2059" width="0.85546875" style="104" customWidth="1"/>
    <col min="2060" max="2060" width="11.7109375" style="104" customWidth="1"/>
    <col min="2061" max="2061" width="0.85546875" style="104" customWidth="1"/>
    <col min="2062" max="2062" width="12.28515625" style="104" customWidth="1"/>
    <col min="2063" max="2063" width="0.85546875" style="104" customWidth="1"/>
    <col min="2064" max="2064" width="12.140625" style="104" customWidth="1"/>
    <col min="2065" max="2065" width="0.85546875" style="104" customWidth="1"/>
    <col min="2066" max="2066" width="10.42578125" style="104" customWidth="1"/>
    <col min="2067" max="2067" width="0.85546875" style="104" customWidth="1"/>
    <col min="2068" max="2068" width="11.28515625" style="104" customWidth="1"/>
    <col min="2069" max="2069" width="0.85546875" style="104" customWidth="1"/>
    <col min="2070" max="2070" width="10.140625" style="104" customWidth="1"/>
    <col min="2071" max="2071" width="0.85546875" style="104" customWidth="1"/>
    <col min="2072" max="2072" width="10.85546875" style="104" bestFit="1" customWidth="1"/>
    <col min="2073" max="2073" width="8.7109375" style="104" customWidth="1"/>
    <col min="2074" max="2074" width="0.5703125" style="104" customWidth="1"/>
    <col min="2075" max="2075" width="11.85546875" style="104" customWidth="1"/>
    <col min="2076" max="2076" width="0.42578125" style="104" customWidth="1"/>
    <col min="2077" max="2077" width="9.140625" style="104"/>
    <col min="2078" max="2078" width="12.28515625" style="104" bestFit="1" customWidth="1"/>
    <col min="2079" max="2304" width="9.140625" style="104"/>
    <col min="2305" max="2306" width="0.85546875" style="104" customWidth="1"/>
    <col min="2307" max="2307" width="16.5703125" style="104" customWidth="1"/>
    <col min="2308" max="2308" width="3.7109375" style="104" customWidth="1"/>
    <col min="2309" max="2309" width="0.5703125" style="104" customWidth="1"/>
    <col min="2310" max="2310" width="10.5703125" style="104" customWidth="1"/>
    <col min="2311" max="2311" width="0.85546875" style="104" customWidth="1"/>
    <col min="2312" max="2312" width="10.42578125" style="104" customWidth="1"/>
    <col min="2313" max="2313" width="0.85546875" style="104" customWidth="1"/>
    <col min="2314" max="2314" width="12.140625" style="104" customWidth="1"/>
    <col min="2315" max="2315" width="0.85546875" style="104" customWidth="1"/>
    <col min="2316" max="2316" width="11.7109375" style="104" customWidth="1"/>
    <col min="2317" max="2317" width="0.85546875" style="104" customWidth="1"/>
    <col min="2318" max="2318" width="12.28515625" style="104" customWidth="1"/>
    <col min="2319" max="2319" width="0.85546875" style="104" customWidth="1"/>
    <col min="2320" max="2320" width="12.140625" style="104" customWidth="1"/>
    <col min="2321" max="2321" width="0.85546875" style="104" customWidth="1"/>
    <col min="2322" max="2322" width="10.42578125" style="104" customWidth="1"/>
    <col min="2323" max="2323" width="0.85546875" style="104" customWidth="1"/>
    <col min="2324" max="2324" width="11.28515625" style="104" customWidth="1"/>
    <col min="2325" max="2325" width="0.85546875" style="104" customWidth="1"/>
    <col min="2326" max="2326" width="10.140625" style="104" customWidth="1"/>
    <col min="2327" max="2327" width="0.85546875" style="104" customWidth="1"/>
    <col min="2328" max="2328" width="10.85546875" style="104" bestFit="1" customWidth="1"/>
    <col min="2329" max="2329" width="8.7109375" style="104" customWidth="1"/>
    <col min="2330" max="2330" width="0.5703125" style="104" customWidth="1"/>
    <col min="2331" max="2331" width="11.85546875" style="104" customWidth="1"/>
    <col min="2332" max="2332" width="0.42578125" style="104" customWidth="1"/>
    <col min="2333" max="2333" width="9.140625" style="104"/>
    <col min="2334" max="2334" width="12.28515625" style="104" bestFit="1" customWidth="1"/>
    <col min="2335" max="2560" width="9.140625" style="104"/>
    <col min="2561" max="2562" width="0.85546875" style="104" customWidth="1"/>
    <col min="2563" max="2563" width="16.5703125" style="104" customWidth="1"/>
    <col min="2564" max="2564" width="3.7109375" style="104" customWidth="1"/>
    <col min="2565" max="2565" width="0.5703125" style="104" customWidth="1"/>
    <col min="2566" max="2566" width="10.5703125" style="104" customWidth="1"/>
    <col min="2567" max="2567" width="0.85546875" style="104" customWidth="1"/>
    <col min="2568" max="2568" width="10.42578125" style="104" customWidth="1"/>
    <col min="2569" max="2569" width="0.85546875" style="104" customWidth="1"/>
    <col min="2570" max="2570" width="12.140625" style="104" customWidth="1"/>
    <col min="2571" max="2571" width="0.85546875" style="104" customWidth="1"/>
    <col min="2572" max="2572" width="11.7109375" style="104" customWidth="1"/>
    <col min="2573" max="2573" width="0.85546875" style="104" customWidth="1"/>
    <col min="2574" max="2574" width="12.28515625" style="104" customWidth="1"/>
    <col min="2575" max="2575" width="0.85546875" style="104" customWidth="1"/>
    <col min="2576" max="2576" width="12.140625" style="104" customWidth="1"/>
    <col min="2577" max="2577" width="0.85546875" style="104" customWidth="1"/>
    <col min="2578" max="2578" width="10.42578125" style="104" customWidth="1"/>
    <col min="2579" max="2579" width="0.85546875" style="104" customWidth="1"/>
    <col min="2580" max="2580" width="11.28515625" style="104" customWidth="1"/>
    <col min="2581" max="2581" width="0.85546875" style="104" customWidth="1"/>
    <col min="2582" max="2582" width="10.140625" style="104" customWidth="1"/>
    <col min="2583" max="2583" width="0.85546875" style="104" customWidth="1"/>
    <col min="2584" max="2584" width="10.85546875" style="104" bestFit="1" customWidth="1"/>
    <col min="2585" max="2585" width="8.7109375" style="104" customWidth="1"/>
    <col min="2586" max="2586" width="0.5703125" style="104" customWidth="1"/>
    <col min="2587" max="2587" width="11.85546875" style="104" customWidth="1"/>
    <col min="2588" max="2588" width="0.42578125" style="104" customWidth="1"/>
    <col min="2589" max="2589" width="9.140625" style="104"/>
    <col min="2590" max="2590" width="12.28515625" style="104" bestFit="1" customWidth="1"/>
    <col min="2591" max="2816" width="9.140625" style="104"/>
    <col min="2817" max="2818" width="0.85546875" style="104" customWidth="1"/>
    <col min="2819" max="2819" width="16.5703125" style="104" customWidth="1"/>
    <col min="2820" max="2820" width="3.7109375" style="104" customWidth="1"/>
    <col min="2821" max="2821" width="0.5703125" style="104" customWidth="1"/>
    <col min="2822" max="2822" width="10.5703125" style="104" customWidth="1"/>
    <col min="2823" max="2823" width="0.85546875" style="104" customWidth="1"/>
    <col min="2824" max="2824" width="10.42578125" style="104" customWidth="1"/>
    <col min="2825" max="2825" width="0.85546875" style="104" customWidth="1"/>
    <col min="2826" max="2826" width="12.140625" style="104" customWidth="1"/>
    <col min="2827" max="2827" width="0.85546875" style="104" customWidth="1"/>
    <col min="2828" max="2828" width="11.7109375" style="104" customWidth="1"/>
    <col min="2829" max="2829" width="0.85546875" style="104" customWidth="1"/>
    <col min="2830" max="2830" width="12.28515625" style="104" customWidth="1"/>
    <col min="2831" max="2831" width="0.85546875" style="104" customWidth="1"/>
    <col min="2832" max="2832" width="12.140625" style="104" customWidth="1"/>
    <col min="2833" max="2833" width="0.85546875" style="104" customWidth="1"/>
    <col min="2834" max="2834" width="10.42578125" style="104" customWidth="1"/>
    <col min="2835" max="2835" width="0.85546875" style="104" customWidth="1"/>
    <col min="2836" max="2836" width="11.28515625" style="104" customWidth="1"/>
    <col min="2837" max="2837" width="0.85546875" style="104" customWidth="1"/>
    <col min="2838" max="2838" width="10.140625" style="104" customWidth="1"/>
    <col min="2839" max="2839" width="0.85546875" style="104" customWidth="1"/>
    <col min="2840" max="2840" width="10.85546875" style="104" bestFit="1" customWidth="1"/>
    <col min="2841" max="2841" width="8.7109375" style="104" customWidth="1"/>
    <col min="2842" max="2842" width="0.5703125" style="104" customWidth="1"/>
    <col min="2843" max="2843" width="11.85546875" style="104" customWidth="1"/>
    <col min="2844" max="2844" width="0.42578125" style="104" customWidth="1"/>
    <col min="2845" max="2845" width="9.140625" style="104"/>
    <col min="2846" max="2846" width="12.28515625" style="104" bestFit="1" customWidth="1"/>
    <col min="2847" max="3072" width="9.140625" style="104"/>
    <col min="3073" max="3074" width="0.85546875" style="104" customWidth="1"/>
    <col min="3075" max="3075" width="16.5703125" style="104" customWidth="1"/>
    <col min="3076" max="3076" width="3.7109375" style="104" customWidth="1"/>
    <col min="3077" max="3077" width="0.5703125" style="104" customWidth="1"/>
    <col min="3078" max="3078" width="10.5703125" style="104" customWidth="1"/>
    <col min="3079" max="3079" width="0.85546875" style="104" customWidth="1"/>
    <col min="3080" max="3080" width="10.42578125" style="104" customWidth="1"/>
    <col min="3081" max="3081" width="0.85546875" style="104" customWidth="1"/>
    <col min="3082" max="3082" width="12.140625" style="104" customWidth="1"/>
    <col min="3083" max="3083" width="0.85546875" style="104" customWidth="1"/>
    <col min="3084" max="3084" width="11.7109375" style="104" customWidth="1"/>
    <col min="3085" max="3085" width="0.85546875" style="104" customWidth="1"/>
    <col min="3086" max="3086" width="12.28515625" style="104" customWidth="1"/>
    <col min="3087" max="3087" width="0.85546875" style="104" customWidth="1"/>
    <col min="3088" max="3088" width="12.140625" style="104" customWidth="1"/>
    <col min="3089" max="3089" width="0.85546875" style="104" customWidth="1"/>
    <col min="3090" max="3090" width="10.42578125" style="104" customWidth="1"/>
    <col min="3091" max="3091" width="0.85546875" style="104" customWidth="1"/>
    <col min="3092" max="3092" width="11.28515625" style="104" customWidth="1"/>
    <col min="3093" max="3093" width="0.85546875" style="104" customWidth="1"/>
    <col min="3094" max="3094" width="10.140625" style="104" customWidth="1"/>
    <col min="3095" max="3095" width="0.85546875" style="104" customWidth="1"/>
    <col min="3096" max="3096" width="10.85546875" style="104" bestFit="1" customWidth="1"/>
    <col min="3097" max="3097" width="8.7109375" style="104" customWidth="1"/>
    <col min="3098" max="3098" width="0.5703125" style="104" customWidth="1"/>
    <col min="3099" max="3099" width="11.85546875" style="104" customWidth="1"/>
    <col min="3100" max="3100" width="0.42578125" style="104" customWidth="1"/>
    <col min="3101" max="3101" width="9.140625" style="104"/>
    <col min="3102" max="3102" width="12.28515625" style="104" bestFit="1" customWidth="1"/>
    <col min="3103" max="3328" width="9.140625" style="104"/>
    <col min="3329" max="3330" width="0.85546875" style="104" customWidth="1"/>
    <col min="3331" max="3331" width="16.5703125" style="104" customWidth="1"/>
    <col min="3332" max="3332" width="3.7109375" style="104" customWidth="1"/>
    <col min="3333" max="3333" width="0.5703125" style="104" customWidth="1"/>
    <col min="3334" max="3334" width="10.5703125" style="104" customWidth="1"/>
    <col min="3335" max="3335" width="0.85546875" style="104" customWidth="1"/>
    <col min="3336" max="3336" width="10.42578125" style="104" customWidth="1"/>
    <col min="3337" max="3337" width="0.85546875" style="104" customWidth="1"/>
    <col min="3338" max="3338" width="12.140625" style="104" customWidth="1"/>
    <col min="3339" max="3339" width="0.85546875" style="104" customWidth="1"/>
    <col min="3340" max="3340" width="11.7109375" style="104" customWidth="1"/>
    <col min="3341" max="3341" width="0.85546875" style="104" customWidth="1"/>
    <col min="3342" max="3342" width="12.28515625" style="104" customWidth="1"/>
    <col min="3343" max="3343" width="0.85546875" style="104" customWidth="1"/>
    <col min="3344" max="3344" width="12.140625" style="104" customWidth="1"/>
    <col min="3345" max="3345" width="0.85546875" style="104" customWidth="1"/>
    <col min="3346" max="3346" width="10.42578125" style="104" customWidth="1"/>
    <col min="3347" max="3347" width="0.85546875" style="104" customWidth="1"/>
    <col min="3348" max="3348" width="11.28515625" style="104" customWidth="1"/>
    <col min="3349" max="3349" width="0.85546875" style="104" customWidth="1"/>
    <col min="3350" max="3350" width="10.140625" style="104" customWidth="1"/>
    <col min="3351" max="3351" width="0.85546875" style="104" customWidth="1"/>
    <col min="3352" max="3352" width="10.85546875" style="104" bestFit="1" customWidth="1"/>
    <col min="3353" max="3353" width="8.7109375" style="104" customWidth="1"/>
    <col min="3354" max="3354" width="0.5703125" style="104" customWidth="1"/>
    <col min="3355" max="3355" width="11.85546875" style="104" customWidth="1"/>
    <col min="3356" max="3356" width="0.42578125" style="104" customWidth="1"/>
    <col min="3357" max="3357" width="9.140625" style="104"/>
    <col min="3358" max="3358" width="12.28515625" style="104" bestFit="1" customWidth="1"/>
    <col min="3359" max="3584" width="9.140625" style="104"/>
    <col min="3585" max="3586" width="0.85546875" style="104" customWidth="1"/>
    <col min="3587" max="3587" width="16.5703125" style="104" customWidth="1"/>
    <col min="3588" max="3588" width="3.7109375" style="104" customWidth="1"/>
    <col min="3589" max="3589" width="0.5703125" style="104" customWidth="1"/>
    <col min="3590" max="3590" width="10.5703125" style="104" customWidth="1"/>
    <col min="3591" max="3591" width="0.85546875" style="104" customWidth="1"/>
    <col min="3592" max="3592" width="10.42578125" style="104" customWidth="1"/>
    <col min="3593" max="3593" width="0.85546875" style="104" customWidth="1"/>
    <col min="3594" max="3594" width="12.140625" style="104" customWidth="1"/>
    <col min="3595" max="3595" width="0.85546875" style="104" customWidth="1"/>
    <col min="3596" max="3596" width="11.7109375" style="104" customWidth="1"/>
    <col min="3597" max="3597" width="0.85546875" style="104" customWidth="1"/>
    <col min="3598" max="3598" width="12.28515625" style="104" customWidth="1"/>
    <col min="3599" max="3599" width="0.85546875" style="104" customWidth="1"/>
    <col min="3600" max="3600" width="12.140625" style="104" customWidth="1"/>
    <col min="3601" max="3601" width="0.85546875" style="104" customWidth="1"/>
    <col min="3602" max="3602" width="10.42578125" style="104" customWidth="1"/>
    <col min="3603" max="3603" width="0.85546875" style="104" customWidth="1"/>
    <col min="3604" max="3604" width="11.28515625" style="104" customWidth="1"/>
    <col min="3605" max="3605" width="0.85546875" style="104" customWidth="1"/>
    <col min="3606" max="3606" width="10.140625" style="104" customWidth="1"/>
    <col min="3607" max="3607" width="0.85546875" style="104" customWidth="1"/>
    <col min="3608" max="3608" width="10.85546875" style="104" bestFit="1" customWidth="1"/>
    <col min="3609" max="3609" width="8.7109375" style="104" customWidth="1"/>
    <col min="3610" max="3610" width="0.5703125" style="104" customWidth="1"/>
    <col min="3611" max="3611" width="11.85546875" style="104" customWidth="1"/>
    <col min="3612" max="3612" width="0.42578125" style="104" customWidth="1"/>
    <col min="3613" max="3613" width="9.140625" style="104"/>
    <col min="3614" max="3614" width="12.28515625" style="104" bestFit="1" customWidth="1"/>
    <col min="3615" max="3840" width="9.140625" style="104"/>
    <col min="3841" max="3842" width="0.85546875" style="104" customWidth="1"/>
    <col min="3843" max="3843" width="16.5703125" style="104" customWidth="1"/>
    <col min="3844" max="3844" width="3.7109375" style="104" customWidth="1"/>
    <col min="3845" max="3845" width="0.5703125" style="104" customWidth="1"/>
    <col min="3846" max="3846" width="10.5703125" style="104" customWidth="1"/>
    <col min="3847" max="3847" width="0.85546875" style="104" customWidth="1"/>
    <col min="3848" max="3848" width="10.42578125" style="104" customWidth="1"/>
    <col min="3849" max="3849" width="0.85546875" style="104" customWidth="1"/>
    <col min="3850" max="3850" width="12.140625" style="104" customWidth="1"/>
    <col min="3851" max="3851" width="0.85546875" style="104" customWidth="1"/>
    <col min="3852" max="3852" width="11.7109375" style="104" customWidth="1"/>
    <col min="3853" max="3853" width="0.85546875" style="104" customWidth="1"/>
    <col min="3854" max="3854" width="12.28515625" style="104" customWidth="1"/>
    <col min="3855" max="3855" width="0.85546875" style="104" customWidth="1"/>
    <col min="3856" max="3856" width="12.140625" style="104" customWidth="1"/>
    <col min="3857" max="3857" width="0.85546875" style="104" customWidth="1"/>
    <col min="3858" max="3858" width="10.42578125" style="104" customWidth="1"/>
    <col min="3859" max="3859" width="0.85546875" style="104" customWidth="1"/>
    <col min="3860" max="3860" width="11.28515625" style="104" customWidth="1"/>
    <col min="3861" max="3861" width="0.85546875" style="104" customWidth="1"/>
    <col min="3862" max="3862" width="10.140625" style="104" customWidth="1"/>
    <col min="3863" max="3863" width="0.85546875" style="104" customWidth="1"/>
    <col min="3864" max="3864" width="10.85546875" style="104" bestFit="1" customWidth="1"/>
    <col min="3865" max="3865" width="8.7109375" style="104" customWidth="1"/>
    <col min="3866" max="3866" width="0.5703125" style="104" customWidth="1"/>
    <col min="3867" max="3867" width="11.85546875" style="104" customWidth="1"/>
    <col min="3868" max="3868" width="0.42578125" style="104" customWidth="1"/>
    <col min="3869" max="3869" width="9.140625" style="104"/>
    <col min="3870" max="3870" width="12.28515625" style="104" bestFit="1" customWidth="1"/>
    <col min="3871" max="4096" width="9.140625" style="104"/>
    <col min="4097" max="4098" width="0.85546875" style="104" customWidth="1"/>
    <col min="4099" max="4099" width="16.5703125" style="104" customWidth="1"/>
    <col min="4100" max="4100" width="3.7109375" style="104" customWidth="1"/>
    <col min="4101" max="4101" width="0.5703125" style="104" customWidth="1"/>
    <col min="4102" max="4102" width="10.5703125" style="104" customWidth="1"/>
    <col min="4103" max="4103" width="0.85546875" style="104" customWidth="1"/>
    <col min="4104" max="4104" width="10.42578125" style="104" customWidth="1"/>
    <col min="4105" max="4105" width="0.85546875" style="104" customWidth="1"/>
    <col min="4106" max="4106" width="12.140625" style="104" customWidth="1"/>
    <col min="4107" max="4107" width="0.85546875" style="104" customWidth="1"/>
    <col min="4108" max="4108" width="11.7109375" style="104" customWidth="1"/>
    <col min="4109" max="4109" width="0.85546875" style="104" customWidth="1"/>
    <col min="4110" max="4110" width="12.28515625" style="104" customWidth="1"/>
    <col min="4111" max="4111" width="0.85546875" style="104" customWidth="1"/>
    <col min="4112" max="4112" width="12.140625" style="104" customWidth="1"/>
    <col min="4113" max="4113" width="0.85546875" style="104" customWidth="1"/>
    <col min="4114" max="4114" width="10.42578125" style="104" customWidth="1"/>
    <col min="4115" max="4115" width="0.85546875" style="104" customWidth="1"/>
    <col min="4116" max="4116" width="11.28515625" style="104" customWidth="1"/>
    <col min="4117" max="4117" width="0.85546875" style="104" customWidth="1"/>
    <col min="4118" max="4118" width="10.140625" style="104" customWidth="1"/>
    <col min="4119" max="4119" width="0.85546875" style="104" customWidth="1"/>
    <col min="4120" max="4120" width="10.85546875" style="104" bestFit="1" customWidth="1"/>
    <col min="4121" max="4121" width="8.7109375" style="104" customWidth="1"/>
    <col min="4122" max="4122" width="0.5703125" style="104" customWidth="1"/>
    <col min="4123" max="4123" width="11.85546875" style="104" customWidth="1"/>
    <col min="4124" max="4124" width="0.42578125" style="104" customWidth="1"/>
    <col min="4125" max="4125" width="9.140625" style="104"/>
    <col min="4126" max="4126" width="12.28515625" style="104" bestFit="1" customWidth="1"/>
    <col min="4127" max="4352" width="9.140625" style="104"/>
    <col min="4353" max="4354" width="0.85546875" style="104" customWidth="1"/>
    <col min="4355" max="4355" width="16.5703125" style="104" customWidth="1"/>
    <col min="4356" max="4356" width="3.7109375" style="104" customWidth="1"/>
    <col min="4357" max="4357" width="0.5703125" style="104" customWidth="1"/>
    <col min="4358" max="4358" width="10.5703125" style="104" customWidth="1"/>
    <col min="4359" max="4359" width="0.85546875" style="104" customWidth="1"/>
    <col min="4360" max="4360" width="10.42578125" style="104" customWidth="1"/>
    <col min="4361" max="4361" width="0.85546875" style="104" customWidth="1"/>
    <col min="4362" max="4362" width="12.140625" style="104" customWidth="1"/>
    <col min="4363" max="4363" width="0.85546875" style="104" customWidth="1"/>
    <col min="4364" max="4364" width="11.7109375" style="104" customWidth="1"/>
    <col min="4365" max="4365" width="0.85546875" style="104" customWidth="1"/>
    <col min="4366" max="4366" width="12.28515625" style="104" customWidth="1"/>
    <col min="4367" max="4367" width="0.85546875" style="104" customWidth="1"/>
    <col min="4368" max="4368" width="12.140625" style="104" customWidth="1"/>
    <col min="4369" max="4369" width="0.85546875" style="104" customWidth="1"/>
    <col min="4370" max="4370" width="10.42578125" style="104" customWidth="1"/>
    <col min="4371" max="4371" width="0.85546875" style="104" customWidth="1"/>
    <col min="4372" max="4372" width="11.28515625" style="104" customWidth="1"/>
    <col min="4373" max="4373" width="0.85546875" style="104" customWidth="1"/>
    <col min="4374" max="4374" width="10.140625" style="104" customWidth="1"/>
    <col min="4375" max="4375" width="0.85546875" style="104" customWidth="1"/>
    <col min="4376" max="4376" width="10.85546875" style="104" bestFit="1" customWidth="1"/>
    <col min="4377" max="4377" width="8.7109375" style="104" customWidth="1"/>
    <col min="4378" max="4378" width="0.5703125" style="104" customWidth="1"/>
    <col min="4379" max="4379" width="11.85546875" style="104" customWidth="1"/>
    <col min="4380" max="4380" width="0.42578125" style="104" customWidth="1"/>
    <col min="4381" max="4381" width="9.140625" style="104"/>
    <col min="4382" max="4382" width="12.28515625" style="104" bestFit="1" customWidth="1"/>
    <col min="4383" max="4608" width="9.140625" style="104"/>
    <col min="4609" max="4610" width="0.85546875" style="104" customWidth="1"/>
    <col min="4611" max="4611" width="16.5703125" style="104" customWidth="1"/>
    <col min="4612" max="4612" width="3.7109375" style="104" customWidth="1"/>
    <col min="4613" max="4613" width="0.5703125" style="104" customWidth="1"/>
    <col min="4614" max="4614" width="10.5703125" style="104" customWidth="1"/>
    <col min="4615" max="4615" width="0.85546875" style="104" customWidth="1"/>
    <col min="4616" max="4616" width="10.42578125" style="104" customWidth="1"/>
    <col min="4617" max="4617" width="0.85546875" style="104" customWidth="1"/>
    <col min="4618" max="4618" width="12.140625" style="104" customWidth="1"/>
    <col min="4619" max="4619" width="0.85546875" style="104" customWidth="1"/>
    <col min="4620" max="4620" width="11.7109375" style="104" customWidth="1"/>
    <col min="4621" max="4621" width="0.85546875" style="104" customWidth="1"/>
    <col min="4622" max="4622" width="12.28515625" style="104" customWidth="1"/>
    <col min="4623" max="4623" width="0.85546875" style="104" customWidth="1"/>
    <col min="4624" max="4624" width="12.140625" style="104" customWidth="1"/>
    <col min="4625" max="4625" width="0.85546875" style="104" customWidth="1"/>
    <col min="4626" max="4626" width="10.42578125" style="104" customWidth="1"/>
    <col min="4627" max="4627" width="0.85546875" style="104" customWidth="1"/>
    <col min="4628" max="4628" width="11.28515625" style="104" customWidth="1"/>
    <col min="4629" max="4629" width="0.85546875" style="104" customWidth="1"/>
    <col min="4630" max="4630" width="10.140625" style="104" customWidth="1"/>
    <col min="4631" max="4631" width="0.85546875" style="104" customWidth="1"/>
    <col min="4632" max="4632" width="10.85546875" style="104" bestFit="1" customWidth="1"/>
    <col min="4633" max="4633" width="8.7109375" style="104" customWidth="1"/>
    <col min="4634" max="4634" width="0.5703125" style="104" customWidth="1"/>
    <col min="4635" max="4635" width="11.85546875" style="104" customWidth="1"/>
    <col min="4636" max="4636" width="0.42578125" style="104" customWidth="1"/>
    <col min="4637" max="4637" width="9.140625" style="104"/>
    <col min="4638" max="4638" width="12.28515625" style="104" bestFit="1" customWidth="1"/>
    <col min="4639" max="4864" width="9.140625" style="104"/>
    <col min="4865" max="4866" width="0.85546875" style="104" customWidth="1"/>
    <col min="4867" max="4867" width="16.5703125" style="104" customWidth="1"/>
    <col min="4868" max="4868" width="3.7109375" style="104" customWidth="1"/>
    <col min="4869" max="4869" width="0.5703125" style="104" customWidth="1"/>
    <col min="4870" max="4870" width="10.5703125" style="104" customWidth="1"/>
    <col min="4871" max="4871" width="0.85546875" style="104" customWidth="1"/>
    <col min="4872" max="4872" width="10.42578125" style="104" customWidth="1"/>
    <col min="4873" max="4873" width="0.85546875" style="104" customWidth="1"/>
    <col min="4874" max="4874" width="12.140625" style="104" customWidth="1"/>
    <col min="4875" max="4875" width="0.85546875" style="104" customWidth="1"/>
    <col min="4876" max="4876" width="11.7109375" style="104" customWidth="1"/>
    <col min="4877" max="4877" width="0.85546875" style="104" customWidth="1"/>
    <col min="4878" max="4878" width="12.28515625" style="104" customWidth="1"/>
    <col min="4879" max="4879" width="0.85546875" style="104" customWidth="1"/>
    <col min="4880" max="4880" width="12.140625" style="104" customWidth="1"/>
    <col min="4881" max="4881" width="0.85546875" style="104" customWidth="1"/>
    <col min="4882" max="4882" width="10.42578125" style="104" customWidth="1"/>
    <col min="4883" max="4883" width="0.85546875" style="104" customWidth="1"/>
    <col min="4884" max="4884" width="11.28515625" style="104" customWidth="1"/>
    <col min="4885" max="4885" width="0.85546875" style="104" customWidth="1"/>
    <col min="4886" max="4886" width="10.140625" style="104" customWidth="1"/>
    <col min="4887" max="4887" width="0.85546875" style="104" customWidth="1"/>
    <col min="4888" max="4888" width="10.85546875" style="104" bestFit="1" customWidth="1"/>
    <col min="4889" max="4889" width="8.7109375" style="104" customWidth="1"/>
    <col min="4890" max="4890" width="0.5703125" style="104" customWidth="1"/>
    <col min="4891" max="4891" width="11.85546875" style="104" customWidth="1"/>
    <col min="4892" max="4892" width="0.42578125" style="104" customWidth="1"/>
    <col min="4893" max="4893" width="9.140625" style="104"/>
    <col min="4894" max="4894" width="12.28515625" style="104" bestFit="1" customWidth="1"/>
    <col min="4895" max="5120" width="9.140625" style="104"/>
    <col min="5121" max="5122" width="0.85546875" style="104" customWidth="1"/>
    <col min="5123" max="5123" width="16.5703125" style="104" customWidth="1"/>
    <col min="5124" max="5124" width="3.7109375" style="104" customWidth="1"/>
    <col min="5125" max="5125" width="0.5703125" style="104" customWidth="1"/>
    <col min="5126" max="5126" width="10.5703125" style="104" customWidth="1"/>
    <col min="5127" max="5127" width="0.85546875" style="104" customWidth="1"/>
    <col min="5128" max="5128" width="10.42578125" style="104" customWidth="1"/>
    <col min="5129" max="5129" width="0.85546875" style="104" customWidth="1"/>
    <col min="5130" max="5130" width="12.140625" style="104" customWidth="1"/>
    <col min="5131" max="5131" width="0.85546875" style="104" customWidth="1"/>
    <col min="5132" max="5132" width="11.7109375" style="104" customWidth="1"/>
    <col min="5133" max="5133" width="0.85546875" style="104" customWidth="1"/>
    <col min="5134" max="5134" width="12.28515625" style="104" customWidth="1"/>
    <col min="5135" max="5135" width="0.85546875" style="104" customWidth="1"/>
    <col min="5136" max="5136" width="12.140625" style="104" customWidth="1"/>
    <col min="5137" max="5137" width="0.85546875" style="104" customWidth="1"/>
    <col min="5138" max="5138" width="10.42578125" style="104" customWidth="1"/>
    <col min="5139" max="5139" width="0.85546875" style="104" customWidth="1"/>
    <col min="5140" max="5140" width="11.28515625" style="104" customWidth="1"/>
    <col min="5141" max="5141" width="0.85546875" style="104" customWidth="1"/>
    <col min="5142" max="5142" width="10.140625" style="104" customWidth="1"/>
    <col min="5143" max="5143" width="0.85546875" style="104" customWidth="1"/>
    <col min="5144" max="5144" width="10.85546875" style="104" bestFit="1" customWidth="1"/>
    <col min="5145" max="5145" width="8.7109375" style="104" customWidth="1"/>
    <col min="5146" max="5146" width="0.5703125" style="104" customWidth="1"/>
    <col min="5147" max="5147" width="11.85546875" style="104" customWidth="1"/>
    <col min="5148" max="5148" width="0.42578125" style="104" customWidth="1"/>
    <col min="5149" max="5149" width="9.140625" style="104"/>
    <col min="5150" max="5150" width="12.28515625" style="104" bestFit="1" customWidth="1"/>
    <col min="5151" max="5376" width="9.140625" style="104"/>
    <col min="5377" max="5378" width="0.85546875" style="104" customWidth="1"/>
    <col min="5379" max="5379" width="16.5703125" style="104" customWidth="1"/>
    <col min="5380" max="5380" width="3.7109375" style="104" customWidth="1"/>
    <col min="5381" max="5381" width="0.5703125" style="104" customWidth="1"/>
    <col min="5382" max="5382" width="10.5703125" style="104" customWidth="1"/>
    <col min="5383" max="5383" width="0.85546875" style="104" customWidth="1"/>
    <col min="5384" max="5384" width="10.42578125" style="104" customWidth="1"/>
    <col min="5385" max="5385" width="0.85546875" style="104" customWidth="1"/>
    <col min="5386" max="5386" width="12.140625" style="104" customWidth="1"/>
    <col min="5387" max="5387" width="0.85546875" style="104" customWidth="1"/>
    <col min="5388" max="5388" width="11.7109375" style="104" customWidth="1"/>
    <col min="5389" max="5389" width="0.85546875" style="104" customWidth="1"/>
    <col min="5390" max="5390" width="12.28515625" style="104" customWidth="1"/>
    <col min="5391" max="5391" width="0.85546875" style="104" customWidth="1"/>
    <col min="5392" max="5392" width="12.140625" style="104" customWidth="1"/>
    <col min="5393" max="5393" width="0.85546875" style="104" customWidth="1"/>
    <col min="5394" max="5394" width="10.42578125" style="104" customWidth="1"/>
    <col min="5395" max="5395" width="0.85546875" style="104" customWidth="1"/>
    <col min="5396" max="5396" width="11.28515625" style="104" customWidth="1"/>
    <col min="5397" max="5397" width="0.85546875" style="104" customWidth="1"/>
    <col min="5398" max="5398" width="10.140625" style="104" customWidth="1"/>
    <col min="5399" max="5399" width="0.85546875" style="104" customWidth="1"/>
    <col min="5400" max="5400" width="10.85546875" style="104" bestFit="1" customWidth="1"/>
    <col min="5401" max="5401" width="8.7109375" style="104" customWidth="1"/>
    <col min="5402" max="5402" width="0.5703125" style="104" customWidth="1"/>
    <col min="5403" max="5403" width="11.85546875" style="104" customWidth="1"/>
    <col min="5404" max="5404" width="0.42578125" style="104" customWidth="1"/>
    <col min="5405" max="5405" width="9.140625" style="104"/>
    <col min="5406" max="5406" width="12.28515625" style="104" bestFit="1" customWidth="1"/>
    <col min="5407" max="5632" width="9.140625" style="104"/>
    <col min="5633" max="5634" width="0.85546875" style="104" customWidth="1"/>
    <col min="5635" max="5635" width="16.5703125" style="104" customWidth="1"/>
    <col min="5636" max="5636" width="3.7109375" style="104" customWidth="1"/>
    <col min="5637" max="5637" width="0.5703125" style="104" customWidth="1"/>
    <col min="5638" max="5638" width="10.5703125" style="104" customWidth="1"/>
    <col min="5639" max="5639" width="0.85546875" style="104" customWidth="1"/>
    <col min="5640" max="5640" width="10.42578125" style="104" customWidth="1"/>
    <col min="5641" max="5641" width="0.85546875" style="104" customWidth="1"/>
    <col min="5642" max="5642" width="12.140625" style="104" customWidth="1"/>
    <col min="5643" max="5643" width="0.85546875" style="104" customWidth="1"/>
    <col min="5644" max="5644" width="11.7109375" style="104" customWidth="1"/>
    <col min="5645" max="5645" width="0.85546875" style="104" customWidth="1"/>
    <col min="5646" max="5646" width="12.28515625" style="104" customWidth="1"/>
    <col min="5647" max="5647" width="0.85546875" style="104" customWidth="1"/>
    <col min="5648" max="5648" width="12.140625" style="104" customWidth="1"/>
    <col min="5649" max="5649" width="0.85546875" style="104" customWidth="1"/>
    <col min="5650" max="5650" width="10.42578125" style="104" customWidth="1"/>
    <col min="5651" max="5651" width="0.85546875" style="104" customWidth="1"/>
    <col min="5652" max="5652" width="11.28515625" style="104" customWidth="1"/>
    <col min="5653" max="5653" width="0.85546875" style="104" customWidth="1"/>
    <col min="5654" max="5654" width="10.140625" style="104" customWidth="1"/>
    <col min="5655" max="5655" width="0.85546875" style="104" customWidth="1"/>
    <col min="5656" max="5656" width="10.85546875" style="104" bestFit="1" customWidth="1"/>
    <col min="5657" max="5657" width="8.7109375" style="104" customWidth="1"/>
    <col min="5658" max="5658" width="0.5703125" style="104" customWidth="1"/>
    <col min="5659" max="5659" width="11.85546875" style="104" customWidth="1"/>
    <col min="5660" max="5660" width="0.42578125" style="104" customWidth="1"/>
    <col min="5661" max="5661" width="9.140625" style="104"/>
    <col min="5662" max="5662" width="12.28515625" style="104" bestFit="1" customWidth="1"/>
    <col min="5663" max="5888" width="9.140625" style="104"/>
    <col min="5889" max="5890" width="0.85546875" style="104" customWidth="1"/>
    <col min="5891" max="5891" width="16.5703125" style="104" customWidth="1"/>
    <col min="5892" max="5892" width="3.7109375" style="104" customWidth="1"/>
    <col min="5893" max="5893" width="0.5703125" style="104" customWidth="1"/>
    <col min="5894" max="5894" width="10.5703125" style="104" customWidth="1"/>
    <col min="5895" max="5895" width="0.85546875" style="104" customWidth="1"/>
    <col min="5896" max="5896" width="10.42578125" style="104" customWidth="1"/>
    <col min="5897" max="5897" width="0.85546875" style="104" customWidth="1"/>
    <col min="5898" max="5898" width="12.140625" style="104" customWidth="1"/>
    <col min="5899" max="5899" width="0.85546875" style="104" customWidth="1"/>
    <col min="5900" max="5900" width="11.7109375" style="104" customWidth="1"/>
    <col min="5901" max="5901" width="0.85546875" style="104" customWidth="1"/>
    <col min="5902" max="5902" width="12.28515625" style="104" customWidth="1"/>
    <col min="5903" max="5903" width="0.85546875" style="104" customWidth="1"/>
    <col min="5904" max="5904" width="12.140625" style="104" customWidth="1"/>
    <col min="5905" max="5905" width="0.85546875" style="104" customWidth="1"/>
    <col min="5906" max="5906" width="10.42578125" style="104" customWidth="1"/>
    <col min="5907" max="5907" width="0.85546875" style="104" customWidth="1"/>
    <col min="5908" max="5908" width="11.28515625" style="104" customWidth="1"/>
    <col min="5909" max="5909" width="0.85546875" style="104" customWidth="1"/>
    <col min="5910" max="5910" width="10.140625" style="104" customWidth="1"/>
    <col min="5911" max="5911" width="0.85546875" style="104" customWidth="1"/>
    <col min="5912" max="5912" width="10.85546875" style="104" bestFit="1" customWidth="1"/>
    <col min="5913" max="5913" width="8.7109375" style="104" customWidth="1"/>
    <col min="5914" max="5914" width="0.5703125" style="104" customWidth="1"/>
    <col min="5915" max="5915" width="11.85546875" style="104" customWidth="1"/>
    <col min="5916" max="5916" width="0.42578125" style="104" customWidth="1"/>
    <col min="5917" max="5917" width="9.140625" style="104"/>
    <col min="5918" max="5918" width="12.28515625" style="104" bestFit="1" customWidth="1"/>
    <col min="5919" max="6144" width="9.140625" style="104"/>
    <col min="6145" max="6146" width="0.85546875" style="104" customWidth="1"/>
    <col min="6147" max="6147" width="16.5703125" style="104" customWidth="1"/>
    <col min="6148" max="6148" width="3.7109375" style="104" customWidth="1"/>
    <col min="6149" max="6149" width="0.5703125" style="104" customWidth="1"/>
    <col min="6150" max="6150" width="10.5703125" style="104" customWidth="1"/>
    <col min="6151" max="6151" width="0.85546875" style="104" customWidth="1"/>
    <col min="6152" max="6152" width="10.42578125" style="104" customWidth="1"/>
    <col min="6153" max="6153" width="0.85546875" style="104" customWidth="1"/>
    <col min="6154" max="6154" width="12.140625" style="104" customWidth="1"/>
    <col min="6155" max="6155" width="0.85546875" style="104" customWidth="1"/>
    <col min="6156" max="6156" width="11.7109375" style="104" customWidth="1"/>
    <col min="6157" max="6157" width="0.85546875" style="104" customWidth="1"/>
    <col min="6158" max="6158" width="12.28515625" style="104" customWidth="1"/>
    <col min="6159" max="6159" width="0.85546875" style="104" customWidth="1"/>
    <col min="6160" max="6160" width="12.140625" style="104" customWidth="1"/>
    <col min="6161" max="6161" width="0.85546875" style="104" customWidth="1"/>
    <col min="6162" max="6162" width="10.42578125" style="104" customWidth="1"/>
    <col min="6163" max="6163" width="0.85546875" style="104" customWidth="1"/>
    <col min="6164" max="6164" width="11.28515625" style="104" customWidth="1"/>
    <col min="6165" max="6165" width="0.85546875" style="104" customWidth="1"/>
    <col min="6166" max="6166" width="10.140625" style="104" customWidth="1"/>
    <col min="6167" max="6167" width="0.85546875" style="104" customWidth="1"/>
    <col min="6168" max="6168" width="10.85546875" style="104" bestFit="1" customWidth="1"/>
    <col min="6169" max="6169" width="8.7109375" style="104" customWidth="1"/>
    <col min="6170" max="6170" width="0.5703125" style="104" customWidth="1"/>
    <col min="6171" max="6171" width="11.85546875" style="104" customWidth="1"/>
    <col min="6172" max="6172" width="0.42578125" style="104" customWidth="1"/>
    <col min="6173" max="6173" width="9.140625" style="104"/>
    <col min="6174" max="6174" width="12.28515625" style="104" bestFit="1" customWidth="1"/>
    <col min="6175" max="6400" width="9.140625" style="104"/>
    <col min="6401" max="6402" width="0.85546875" style="104" customWidth="1"/>
    <col min="6403" max="6403" width="16.5703125" style="104" customWidth="1"/>
    <col min="6404" max="6404" width="3.7109375" style="104" customWidth="1"/>
    <col min="6405" max="6405" width="0.5703125" style="104" customWidth="1"/>
    <col min="6406" max="6406" width="10.5703125" style="104" customWidth="1"/>
    <col min="6407" max="6407" width="0.85546875" style="104" customWidth="1"/>
    <col min="6408" max="6408" width="10.42578125" style="104" customWidth="1"/>
    <col min="6409" max="6409" width="0.85546875" style="104" customWidth="1"/>
    <col min="6410" max="6410" width="12.140625" style="104" customWidth="1"/>
    <col min="6411" max="6411" width="0.85546875" style="104" customWidth="1"/>
    <col min="6412" max="6412" width="11.7109375" style="104" customWidth="1"/>
    <col min="6413" max="6413" width="0.85546875" style="104" customWidth="1"/>
    <col min="6414" max="6414" width="12.28515625" style="104" customWidth="1"/>
    <col min="6415" max="6415" width="0.85546875" style="104" customWidth="1"/>
    <col min="6416" max="6416" width="12.140625" style="104" customWidth="1"/>
    <col min="6417" max="6417" width="0.85546875" style="104" customWidth="1"/>
    <col min="6418" max="6418" width="10.42578125" style="104" customWidth="1"/>
    <col min="6419" max="6419" width="0.85546875" style="104" customWidth="1"/>
    <col min="6420" max="6420" width="11.28515625" style="104" customWidth="1"/>
    <col min="6421" max="6421" width="0.85546875" style="104" customWidth="1"/>
    <col min="6422" max="6422" width="10.140625" style="104" customWidth="1"/>
    <col min="6423" max="6423" width="0.85546875" style="104" customWidth="1"/>
    <col min="6424" max="6424" width="10.85546875" style="104" bestFit="1" customWidth="1"/>
    <col min="6425" max="6425" width="8.7109375" style="104" customWidth="1"/>
    <col min="6426" max="6426" width="0.5703125" style="104" customWidth="1"/>
    <col min="6427" max="6427" width="11.85546875" style="104" customWidth="1"/>
    <col min="6428" max="6428" width="0.42578125" style="104" customWidth="1"/>
    <col min="6429" max="6429" width="9.140625" style="104"/>
    <col min="6430" max="6430" width="12.28515625" style="104" bestFit="1" customWidth="1"/>
    <col min="6431" max="6656" width="9.140625" style="104"/>
    <col min="6657" max="6658" width="0.85546875" style="104" customWidth="1"/>
    <col min="6659" max="6659" width="16.5703125" style="104" customWidth="1"/>
    <col min="6660" max="6660" width="3.7109375" style="104" customWidth="1"/>
    <col min="6661" max="6661" width="0.5703125" style="104" customWidth="1"/>
    <col min="6662" max="6662" width="10.5703125" style="104" customWidth="1"/>
    <col min="6663" max="6663" width="0.85546875" style="104" customWidth="1"/>
    <col min="6664" max="6664" width="10.42578125" style="104" customWidth="1"/>
    <col min="6665" max="6665" width="0.85546875" style="104" customWidth="1"/>
    <col min="6666" max="6666" width="12.140625" style="104" customWidth="1"/>
    <col min="6667" max="6667" width="0.85546875" style="104" customWidth="1"/>
    <col min="6668" max="6668" width="11.7109375" style="104" customWidth="1"/>
    <col min="6669" max="6669" width="0.85546875" style="104" customWidth="1"/>
    <col min="6670" max="6670" width="12.28515625" style="104" customWidth="1"/>
    <col min="6671" max="6671" width="0.85546875" style="104" customWidth="1"/>
    <col min="6672" max="6672" width="12.140625" style="104" customWidth="1"/>
    <col min="6673" max="6673" width="0.85546875" style="104" customWidth="1"/>
    <col min="6674" max="6674" width="10.42578125" style="104" customWidth="1"/>
    <col min="6675" max="6675" width="0.85546875" style="104" customWidth="1"/>
    <col min="6676" max="6676" width="11.28515625" style="104" customWidth="1"/>
    <col min="6677" max="6677" width="0.85546875" style="104" customWidth="1"/>
    <col min="6678" max="6678" width="10.140625" style="104" customWidth="1"/>
    <col min="6679" max="6679" width="0.85546875" style="104" customWidth="1"/>
    <col min="6680" max="6680" width="10.85546875" style="104" bestFit="1" customWidth="1"/>
    <col min="6681" max="6681" width="8.7109375" style="104" customWidth="1"/>
    <col min="6682" max="6682" width="0.5703125" style="104" customWidth="1"/>
    <col min="6683" max="6683" width="11.85546875" style="104" customWidth="1"/>
    <col min="6684" max="6684" width="0.42578125" style="104" customWidth="1"/>
    <col min="6685" max="6685" width="9.140625" style="104"/>
    <col min="6686" max="6686" width="12.28515625" style="104" bestFit="1" customWidth="1"/>
    <col min="6687" max="6912" width="9.140625" style="104"/>
    <col min="6913" max="6914" width="0.85546875" style="104" customWidth="1"/>
    <col min="6915" max="6915" width="16.5703125" style="104" customWidth="1"/>
    <col min="6916" max="6916" width="3.7109375" style="104" customWidth="1"/>
    <col min="6917" max="6917" width="0.5703125" style="104" customWidth="1"/>
    <col min="6918" max="6918" width="10.5703125" style="104" customWidth="1"/>
    <col min="6919" max="6919" width="0.85546875" style="104" customWidth="1"/>
    <col min="6920" max="6920" width="10.42578125" style="104" customWidth="1"/>
    <col min="6921" max="6921" width="0.85546875" style="104" customWidth="1"/>
    <col min="6922" max="6922" width="12.140625" style="104" customWidth="1"/>
    <col min="6923" max="6923" width="0.85546875" style="104" customWidth="1"/>
    <col min="6924" max="6924" width="11.7109375" style="104" customWidth="1"/>
    <col min="6925" max="6925" width="0.85546875" style="104" customWidth="1"/>
    <col min="6926" max="6926" width="12.28515625" style="104" customWidth="1"/>
    <col min="6927" max="6927" width="0.85546875" style="104" customWidth="1"/>
    <col min="6928" max="6928" width="12.140625" style="104" customWidth="1"/>
    <col min="6929" max="6929" width="0.85546875" style="104" customWidth="1"/>
    <col min="6930" max="6930" width="10.42578125" style="104" customWidth="1"/>
    <col min="6931" max="6931" width="0.85546875" style="104" customWidth="1"/>
    <col min="6932" max="6932" width="11.28515625" style="104" customWidth="1"/>
    <col min="6933" max="6933" width="0.85546875" style="104" customWidth="1"/>
    <col min="6934" max="6934" width="10.140625" style="104" customWidth="1"/>
    <col min="6935" max="6935" width="0.85546875" style="104" customWidth="1"/>
    <col min="6936" max="6936" width="10.85546875" style="104" bestFit="1" customWidth="1"/>
    <col min="6937" max="6937" width="8.7109375" style="104" customWidth="1"/>
    <col min="6938" max="6938" width="0.5703125" style="104" customWidth="1"/>
    <col min="6939" max="6939" width="11.85546875" style="104" customWidth="1"/>
    <col min="6940" max="6940" width="0.42578125" style="104" customWidth="1"/>
    <col min="6941" max="6941" width="9.140625" style="104"/>
    <col min="6942" max="6942" width="12.28515625" style="104" bestFit="1" customWidth="1"/>
    <col min="6943" max="7168" width="9.140625" style="104"/>
    <col min="7169" max="7170" width="0.85546875" style="104" customWidth="1"/>
    <col min="7171" max="7171" width="16.5703125" style="104" customWidth="1"/>
    <col min="7172" max="7172" width="3.7109375" style="104" customWidth="1"/>
    <col min="7173" max="7173" width="0.5703125" style="104" customWidth="1"/>
    <col min="7174" max="7174" width="10.5703125" style="104" customWidth="1"/>
    <col min="7175" max="7175" width="0.85546875" style="104" customWidth="1"/>
    <col min="7176" max="7176" width="10.42578125" style="104" customWidth="1"/>
    <col min="7177" max="7177" width="0.85546875" style="104" customWidth="1"/>
    <col min="7178" max="7178" width="12.140625" style="104" customWidth="1"/>
    <col min="7179" max="7179" width="0.85546875" style="104" customWidth="1"/>
    <col min="7180" max="7180" width="11.7109375" style="104" customWidth="1"/>
    <col min="7181" max="7181" width="0.85546875" style="104" customWidth="1"/>
    <col min="7182" max="7182" width="12.28515625" style="104" customWidth="1"/>
    <col min="7183" max="7183" width="0.85546875" style="104" customWidth="1"/>
    <col min="7184" max="7184" width="12.140625" style="104" customWidth="1"/>
    <col min="7185" max="7185" width="0.85546875" style="104" customWidth="1"/>
    <col min="7186" max="7186" width="10.42578125" style="104" customWidth="1"/>
    <col min="7187" max="7187" width="0.85546875" style="104" customWidth="1"/>
    <col min="7188" max="7188" width="11.28515625" style="104" customWidth="1"/>
    <col min="7189" max="7189" width="0.85546875" style="104" customWidth="1"/>
    <col min="7190" max="7190" width="10.140625" style="104" customWidth="1"/>
    <col min="7191" max="7191" width="0.85546875" style="104" customWidth="1"/>
    <col min="7192" max="7192" width="10.85546875" style="104" bestFit="1" customWidth="1"/>
    <col min="7193" max="7193" width="8.7109375" style="104" customWidth="1"/>
    <col min="7194" max="7194" width="0.5703125" style="104" customWidth="1"/>
    <col min="7195" max="7195" width="11.85546875" style="104" customWidth="1"/>
    <col min="7196" max="7196" width="0.42578125" style="104" customWidth="1"/>
    <col min="7197" max="7197" width="9.140625" style="104"/>
    <col min="7198" max="7198" width="12.28515625" style="104" bestFit="1" customWidth="1"/>
    <col min="7199" max="7424" width="9.140625" style="104"/>
    <col min="7425" max="7426" width="0.85546875" style="104" customWidth="1"/>
    <col min="7427" max="7427" width="16.5703125" style="104" customWidth="1"/>
    <col min="7428" max="7428" width="3.7109375" style="104" customWidth="1"/>
    <col min="7429" max="7429" width="0.5703125" style="104" customWidth="1"/>
    <col min="7430" max="7430" width="10.5703125" style="104" customWidth="1"/>
    <col min="7431" max="7431" width="0.85546875" style="104" customWidth="1"/>
    <col min="7432" max="7432" width="10.42578125" style="104" customWidth="1"/>
    <col min="7433" max="7433" width="0.85546875" style="104" customWidth="1"/>
    <col min="7434" max="7434" width="12.140625" style="104" customWidth="1"/>
    <col min="7435" max="7435" width="0.85546875" style="104" customWidth="1"/>
    <col min="7436" max="7436" width="11.7109375" style="104" customWidth="1"/>
    <col min="7437" max="7437" width="0.85546875" style="104" customWidth="1"/>
    <col min="7438" max="7438" width="12.28515625" style="104" customWidth="1"/>
    <col min="7439" max="7439" width="0.85546875" style="104" customWidth="1"/>
    <col min="7440" max="7440" width="12.140625" style="104" customWidth="1"/>
    <col min="7441" max="7441" width="0.85546875" style="104" customWidth="1"/>
    <col min="7442" max="7442" width="10.42578125" style="104" customWidth="1"/>
    <col min="7443" max="7443" width="0.85546875" style="104" customWidth="1"/>
    <col min="7444" max="7444" width="11.28515625" style="104" customWidth="1"/>
    <col min="7445" max="7445" width="0.85546875" style="104" customWidth="1"/>
    <col min="7446" max="7446" width="10.140625" style="104" customWidth="1"/>
    <col min="7447" max="7447" width="0.85546875" style="104" customWidth="1"/>
    <col min="7448" max="7448" width="10.85546875" style="104" bestFit="1" customWidth="1"/>
    <col min="7449" max="7449" width="8.7109375" style="104" customWidth="1"/>
    <col min="7450" max="7450" width="0.5703125" style="104" customWidth="1"/>
    <col min="7451" max="7451" width="11.85546875" style="104" customWidth="1"/>
    <col min="7452" max="7452" width="0.42578125" style="104" customWidth="1"/>
    <col min="7453" max="7453" width="9.140625" style="104"/>
    <col min="7454" max="7454" width="12.28515625" style="104" bestFit="1" customWidth="1"/>
    <col min="7455" max="7680" width="9.140625" style="104"/>
    <col min="7681" max="7682" width="0.85546875" style="104" customWidth="1"/>
    <col min="7683" max="7683" width="16.5703125" style="104" customWidth="1"/>
    <col min="7684" max="7684" width="3.7109375" style="104" customWidth="1"/>
    <col min="7685" max="7685" width="0.5703125" style="104" customWidth="1"/>
    <col min="7686" max="7686" width="10.5703125" style="104" customWidth="1"/>
    <col min="7687" max="7687" width="0.85546875" style="104" customWidth="1"/>
    <col min="7688" max="7688" width="10.42578125" style="104" customWidth="1"/>
    <col min="7689" max="7689" width="0.85546875" style="104" customWidth="1"/>
    <col min="7690" max="7690" width="12.140625" style="104" customWidth="1"/>
    <col min="7691" max="7691" width="0.85546875" style="104" customWidth="1"/>
    <col min="7692" max="7692" width="11.7109375" style="104" customWidth="1"/>
    <col min="7693" max="7693" width="0.85546875" style="104" customWidth="1"/>
    <col min="7694" max="7694" width="12.28515625" style="104" customWidth="1"/>
    <col min="7695" max="7695" width="0.85546875" style="104" customWidth="1"/>
    <col min="7696" max="7696" width="12.140625" style="104" customWidth="1"/>
    <col min="7697" max="7697" width="0.85546875" style="104" customWidth="1"/>
    <col min="7698" max="7698" width="10.42578125" style="104" customWidth="1"/>
    <col min="7699" max="7699" width="0.85546875" style="104" customWidth="1"/>
    <col min="7700" max="7700" width="11.28515625" style="104" customWidth="1"/>
    <col min="7701" max="7701" width="0.85546875" style="104" customWidth="1"/>
    <col min="7702" max="7702" width="10.140625" style="104" customWidth="1"/>
    <col min="7703" max="7703" width="0.85546875" style="104" customWidth="1"/>
    <col min="7704" max="7704" width="10.85546875" style="104" bestFit="1" customWidth="1"/>
    <col min="7705" max="7705" width="8.7109375" style="104" customWidth="1"/>
    <col min="7706" max="7706" width="0.5703125" style="104" customWidth="1"/>
    <col min="7707" max="7707" width="11.85546875" style="104" customWidth="1"/>
    <col min="7708" max="7708" width="0.42578125" style="104" customWidth="1"/>
    <col min="7709" max="7709" width="9.140625" style="104"/>
    <col min="7710" max="7710" width="12.28515625" style="104" bestFit="1" customWidth="1"/>
    <col min="7711" max="7936" width="9.140625" style="104"/>
    <col min="7937" max="7938" width="0.85546875" style="104" customWidth="1"/>
    <col min="7939" max="7939" width="16.5703125" style="104" customWidth="1"/>
    <col min="7940" max="7940" width="3.7109375" style="104" customWidth="1"/>
    <col min="7941" max="7941" width="0.5703125" style="104" customWidth="1"/>
    <col min="7942" max="7942" width="10.5703125" style="104" customWidth="1"/>
    <col min="7943" max="7943" width="0.85546875" style="104" customWidth="1"/>
    <col min="7944" max="7944" width="10.42578125" style="104" customWidth="1"/>
    <col min="7945" max="7945" width="0.85546875" style="104" customWidth="1"/>
    <col min="7946" max="7946" width="12.140625" style="104" customWidth="1"/>
    <col min="7947" max="7947" width="0.85546875" style="104" customWidth="1"/>
    <col min="7948" max="7948" width="11.7109375" style="104" customWidth="1"/>
    <col min="7949" max="7949" width="0.85546875" style="104" customWidth="1"/>
    <col min="7950" max="7950" width="12.28515625" style="104" customWidth="1"/>
    <col min="7951" max="7951" width="0.85546875" style="104" customWidth="1"/>
    <col min="7952" max="7952" width="12.140625" style="104" customWidth="1"/>
    <col min="7953" max="7953" width="0.85546875" style="104" customWidth="1"/>
    <col min="7954" max="7954" width="10.42578125" style="104" customWidth="1"/>
    <col min="7955" max="7955" width="0.85546875" style="104" customWidth="1"/>
    <col min="7956" max="7956" width="11.28515625" style="104" customWidth="1"/>
    <col min="7957" max="7957" width="0.85546875" style="104" customWidth="1"/>
    <col min="7958" max="7958" width="10.140625" style="104" customWidth="1"/>
    <col min="7959" max="7959" width="0.85546875" style="104" customWidth="1"/>
    <col min="7960" max="7960" width="10.85546875" style="104" bestFit="1" customWidth="1"/>
    <col min="7961" max="7961" width="8.7109375" style="104" customWidth="1"/>
    <col min="7962" max="7962" width="0.5703125" style="104" customWidth="1"/>
    <col min="7963" max="7963" width="11.85546875" style="104" customWidth="1"/>
    <col min="7964" max="7964" width="0.42578125" style="104" customWidth="1"/>
    <col min="7965" max="7965" width="9.140625" style="104"/>
    <col min="7966" max="7966" width="12.28515625" style="104" bestFit="1" customWidth="1"/>
    <col min="7967" max="8192" width="9.140625" style="104"/>
    <col min="8193" max="8194" width="0.85546875" style="104" customWidth="1"/>
    <col min="8195" max="8195" width="16.5703125" style="104" customWidth="1"/>
    <col min="8196" max="8196" width="3.7109375" style="104" customWidth="1"/>
    <col min="8197" max="8197" width="0.5703125" style="104" customWidth="1"/>
    <col min="8198" max="8198" width="10.5703125" style="104" customWidth="1"/>
    <col min="8199" max="8199" width="0.85546875" style="104" customWidth="1"/>
    <col min="8200" max="8200" width="10.42578125" style="104" customWidth="1"/>
    <col min="8201" max="8201" width="0.85546875" style="104" customWidth="1"/>
    <col min="8202" max="8202" width="12.140625" style="104" customWidth="1"/>
    <col min="8203" max="8203" width="0.85546875" style="104" customWidth="1"/>
    <col min="8204" max="8204" width="11.7109375" style="104" customWidth="1"/>
    <col min="8205" max="8205" width="0.85546875" style="104" customWidth="1"/>
    <col min="8206" max="8206" width="12.28515625" style="104" customWidth="1"/>
    <col min="8207" max="8207" width="0.85546875" style="104" customWidth="1"/>
    <col min="8208" max="8208" width="12.140625" style="104" customWidth="1"/>
    <col min="8209" max="8209" width="0.85546875" style="104" customWidth="1"/>
    <col min="8210" max="8210" width="10.42578125" style="104" customWidth="1"/>
    <col min="8211" max="8211" width="0.85546875" style="104" customWidth="1"/>
    <col min="8212" max="8212" width="11.28515625" style="104" customWidth="1"/>
    <col min="8213" max="8213" width="0.85546875" style="104" customWidth="1"/>
    <col min="8214" max="8214" width="10.140625" style="104" customWidth="1"/>
    <col min="8215" max="8215" width="0.85546875" style="104" customWidth="1"/>
    <col min="8216" max="8216" width="10.85546875" style="104" bestFit="1" customWidth="1"/>
    <col min="8217" max="8217" width="8.7109375" style="104" customWidth="1"/>
    <col min="8218" max="8218" width="0.5703125" style="104" customWidth="1"/>
    <col min="8219" max="8219" width="11.85546875" style="104" customWidth="1"/>
    <col min="8220" max="8220" width="0.42578125" style="104" customWidth="1"/>
    <col min="8221" max="8221" width="9.140625" style="104"/>
    <col min="8222" max="8222" width="12.28515625" style="104" bestFit="1" customWidth="1"/>
    <col min="8223" max="8448" width="9.140625" style="104"/>
    <col min="8449" max="8450" width="0.85546875" style="104" customWidth="1"/>
    <col min="8451" max="8451" width="16.5703125" style="104" customWidth="1"/>
    <col min="8452" max="8452" width="3.7109375" style="104" customWidth="1"/>
    <col min="8453" max="8453" width="0.5703125" style="104" customWidth="1"/>
    <col min="8454" max="8454" width="10.5703125" style="104" customWidth="1"/>
    <col min="8455" max="8455" width="0.85546875" style="104" customWidth="1"/>
    <col min="8456" max="8456" width="10.42578125" style="104" customWidth="1"/>
    <col min="8457" max="8457" width="0.85546875" style="104" customWidth="1"/>
    <col min="8458" max="8458" width="12.140625" style="104" customWidth="1"/>
    <col min="8459" max="8459" width="0.85546875" style="104" customWidth="1"/>
    <col min="8460" max="8460" width="11.7109375" style="104" customWidth="1"/>
    <col min="8461" max="8461" width="0.85546875" style="104" customWidth="1"/>
    <col min="8462" max="8462" width="12.28515625" style="104" customWidth="1"/>
    <col min="8463" max="8463" width="0.85546875" style="104" customWidth="1"/>
    <col min="8464" max="8464" width="12.140625" style="104" customWidth="1"/>
    <col min="8465" max="8465" width="0.85546875" style="104" customWidth="1"/>
    <col min="8466" max="8466" width="10.42578125" style="104" customWidth="1"/>
    <col min="8467" max="8467" width="0.85546875" style="104" customWidth="1"/>
    <col min="8468" max="8468" width="11.28515625" style="104" customWidth="1"/>
    <col min="8469" max="8469" width="0.85546875" style="104" customWidth="1"/>
    <col min="8470" max="8470" width="10.140625" style="104" customWidth="1"/>
    <col min="8471" max="8471" width="0.85546875" style="104" customWidth="1"/>
    <col min="8472" max="8472" width="10.85546875" style="104" bestFit="1" customWidth="1"/>
    <col min="8473" max="8473" width="8.7109375" style="104" customWidth="1"/>
    <col min="8474" max="8474" width="0.5703125" style="104" customWidth="1"/>
    <col min="8475" max="8475" width="11.85546875" style="104" customWidth="1"/>
    <col min="8476" max="8476" width="0.42578125" style="104" customWidth="1"/>
    <col min="8477" max="8477" width="9.140625" style="104"/>
    <col min="8478" max="8478" width="12.28515625" style="104" bestFit="1" customWidth="1"/>
    <col min="8479" max="8704" width="9.140625" style="104"/>
    <col min="8705" max="8706" width="0.85546875" style="104" customWidth="1"/>
    <col min="8707" max="8707" width="16.5703125" style="104" customWidth="1"/>
    <col min="8708" max="8708" width="3.7109375" style="104" customWidth="1"/>
    <col min="8709" max="8709" width="0.5703125" style="104" customWidth="1"/>
    <col min="8710" max="8710" width="10.5703125" style="104" customWidth="1"/>
    <col min="8711" max="8711" width="0.85546875" style="104" customWidth="1"/>
    <col min="8712" max="8712" width="10.42578125" style="104" customWidth="1"/>
    <col min="8713" max="8713" width="0.85546875" style="104" customWidth="1"/>
    <col min="8714" max="8714" width="12.140625" style="104" customWidth="1"/>
    <col min="8715" max="8715" width="0.85546875" style="104" customWidth="1"/>
    <col min="8716" max="8716" width="11.7109375" style="104" customWidth="1"/>
    <col min="8717" max="8717" width="0.85546875" style="104" customWidth="1"/>
    <col min="8718" max="8718" width="12.28515625" style="104" customWidth="1"/>
    <col min="8719" max="8719" width="0.85546875" style="104" customWidth="1"/>
    <col min="8720" max="8720" width="12.140625" style="104" customWidth="1"/>
    <col min="8721" max="8721" width="0.85546875" style="104" customWidth="1"/>
    <col min="8722" max="8722" width="10.42578125" style="104" customWidth="1"/>
    <col min="8723" max="8723" width="0.85546875" style="104" customWidth="1"/>
    <col min="8724" max="8724" width="11.28515625" style="104" customWidth="1"/>
    <col min="8725" max="8725" width="0.85546875" style="104" customWidth="1"/>
    <col min="8726" max="8726" width="10.140625" style="104" customWidth="1"/>
    <col min="8727" max="8727" width="0.85546875" style="104" customWidth="1"/>
    <col min="8728" max="8728" width="10.85546875" style="104" bestFit="1" customWidth="1"/>
    <col min="8729" max="8729" width="8.7109375" style="104" customWidth="1"/>
    <col min="8730" max="8730" width="0.5703125" style="104" customWidth="1"/>
    <col min="8731" max="8731" width="11.85546875" style="104" customWidth="1"/>
    <col min="8732" max="8732" width="0.42578125" style="104" customWidth="1"/>
    <col min="8733" max="8733" width="9.140625" style="104"/>
    <col min="8734" max="8734" width="12.28515625" style="104" bestFit="1" customWidth="1"/>
    <col min="8735" max="8960" width="9.140625" style="104"/>
    <col min="8961" max="8962" width="0.85546875" style="104" customWidth="1"/>
    <col min="8963" max="8963" width="16.5703125" style="104" customWidth="1"/>
    <col min="8964" max="8964" width="3.7109375" style="104" customWidth="1"/>
    <col min="8965" max="8965" width="0.5703125" style="104" customWidth="1"/>
    <col min="8966" max="8966" width="10.5703125" style="104" customWidth="1"/>
    <col min="8967" max="8967" width="0.85546875" style="104" customWidth="1"/>
    <col min="8968" max="8968" width="10.42578125" style="104" customWidth="1"/>
    <col min="8969" max="8969" width="0.85546875" style="104" customWidth="1"/>
    <col min="8970" max="8970" width="12.140625" style="104" customWidth="1"/>
    <col min="8971" max="8971" width="0.85546875" style="104" customWidth="1"/>
    <col min="8972" max="8972" width="11.7109375" style="104" customWidth="1"/>
    <col min="8973" max="8973" width="0.85546875" style="104" customWidth="1"/>
    <col min="8974" max="8974" width="12.28515625" style="104" customWidth="1"/>
    <col min="8975" max="8975" width="0.85546875" style="104" customWidth="1"/>
    <col min="8976" max="8976" width="12.140625" style="104" customWidth="1"/>
    <col min="8977" max="8977" width="0.85546875" style="104" customWidth="1"/>
    <col min="8978" max="8978" width="10.42578125" style="104" customWidth="1"/>
    <col min="8979" max="8979" width="0.85546875" style="104" customWidth="1"/>
    <col min="8980" max="8980" width="11.28515625" style="104" customWidth="1"/>
    <col min="8981" max="8981" width="0.85546875" style="104" customWidth="1"/>
    <col min="8982" max="8982" width="10.140625" style="104" customWidth="1"/>
    <col min="8983" max="8983" width="0.85546875" style="104" customWidth="1"/>
    <col min="8984" max="8984" width="10.85546875" style="104" bestFit="1" customWidth="1"/>
    <col min="8985" max="8985" width="8.7109375" style="104" customWidth="1"/>
    <col min="8986" max="8986" width="0.5703125" style="104" customWidth="1"/>
    <col min="8987" max="8987" width="11.85546875" style="104" customWidth="1"/>
    <col min="8988" max="8988" width="0.42578125" style="104" customWidth="1"/>
    <col min="8989" max="8989" width="9.140625" style="104"/>
    <col min="8990" max="8990" width="12.28515625" style="104" bestFit="1" customWidth="1"/>
    <col min="8991" max="9216" width="9.140625" style="104"/>
    <col min="9217" max="9218" width="0.85546875" style="104" customWidth="1"/>
    <col min="9219" max="9219" width="16.5703125" style="104" customWidth="1"/>
    <col min="9220" max="9220" width="3.7109375" style="104" customWidth="1"/>
    <col min="9221" max="9221" width="0.5703125" style="104" customWidth="1"/>
    <col min="9222" max="9222" width="10.5703125" style="104" customWidth="1"/>
    <col min="9223" max="9223" width="0.85546875" style="104" customWidth="1"/>
    <col min="9224" max="9224" width="10.42578125" style="104" customWidth="1"/>
    <col min="9225" max="9225" width="0.85546875" style="104" customWidth="1"/>
    <col min="9226" max="9226" width="12.140625" style="104" customWidth="1"/>
    <col min="9227" max="9227" width="0.85546875" style="104" customWidth="1"/>
    <col min="9228" max="9228" width="11.7109375" style="104" customWidth="1"/>
    <col min="9229" max="9229" width="0.85546875" style="104" customWidth="1"/>
    <col min="9230" max="9230" width="12.28515625" style="104" customWidth="1"/>
    <col min="9231" max="9231" width="0.85546875" style="104" customWidth="1"/>
    <col min="9232" max="9232" width="12.140625" style="104" customWidth="1"/>
    <col min="9233" max="9233" width="0.85546875" style="104" customWidth="1"/>
    <col min="9234" max="9234" width="10.42578125" style="104" customWidth="1"/>
    <col min="9235" max="9235" width="0.85546875" style="104" customWidth="1"/>
    <col min="9236" max="9236" width="11.28515625" style="104" customWidth="1"/>
    <col min="9237" max="9237" width="0.85546875" style="104" customWidth="1"/>
    <col min="9238" max="9238" width="10.140625" style="104" customWidth="1"/>
    <col min="9239" max="9239" width="0.85546875" style="104" customWidth="1"/>
    <col min="9240" max="9240" width="10.85546875" style="104" bestFit="1" customWidth="1"/>
    <col min="9241" max="9241" width="8.7109375" style="104" customWidth="1"/>
    <col min="9242" max="9242" width="0.5703125" style="104" customWidth="1"/>
    <col min="9243" max="9243" width="11.85546875" style="104" customWidth="1"/>
    <col min="9244" max="9244" width="0.42578125" style="104" customWidth="1"/>
    <col min="9245" max="9245" width="9.140625" style="104"/>
    <col min="9246" max="9246" width="12.28515625" style="104" bestFit="1" customWidth="1"/>
    <col min="9247" max="9472" width="9.140625" style="104"/>
    <col min="9473" max="9474" width="0.85546875" style="104" customWidth="1"/>
    <col min="9475" max="9475" width="16.5703125" style="104" customWidth="1"/>
    <col min="9476" max="9476" width="3.7109375" style="104" customWidth="1"/>
    <col min="9477" max="9477" width="0.5703125" style="104" customWidth="1"/>
    <col min="9478" max="9478" width="10.5703125" style="104" customWidth="1"/>
    <col min="9479" max="9479" width="0.85546875" style="104" customWidth="1"/>
    <col min="9480" max="9480" width="10.42578125" style="104" customWidth="1"/>
    <col min="9481" max="9481" width="0.85546875" style="104" customWidth="1"/>
    <col min="9482" max="9482" width="12.140625" style="104" customWidth="1"/>
    <col min="9483" max="9483" width="0.85546875" style="104" customWidth="1"/>
    <col min="9484" max="9484" width="11.7109375" style="104" customWidth="1"/>
    <col min="9485" max="9485" width="0.85546875" style="104" customWidth="1"/>
    <col min="9486" max="9486" width="12.28515625" style="104" customWidth="1"/>
    <col min="9487" max="9487" width="0.85546875" style="104" customWidth="1"/>
    <col min="9488" max="9488" width="12.140625" style="104" customWidth="1"/>
    <col min="9489" max="9489" width="0.85546875" style="104" customWidth="1"/>
    <col min="9490" max="9490" width="10.42578125" style="104" customWidth="1"/>
    <col min="9491" max="9491" width="0.85546875" style="104" customWidth="1"/>
    <col min="9492" max="9492" width="11.28515625" style="104" customWidth="1"/>
    <col min="9493" max="9493" width="0.85546875" style="104" customWidth="1"/>
    <col min="9494" max="9494" width="10.140625" style="104" customWidth="1"/>
    <col min="9495" max="9495" width="0.85546875" style="104" customWidth="1"/>
    <col min="9496" max="9496" width="10.85546875" style="104" bestFit="1" customWidth="1"/>
    <col min="9497" max="9497" width="8.7109375" style="104" customWidth="1"/>
    <col min="9498" max="9498" width="0.5703125" style="104" customWidth="1"/>
    <col min="9499" max="9499" width="11.85546875" style="104" customWidth="1"/>
    <col min="9500" max="9500" width="0.42578125" style="104" customWidth="1"/>
    <col min="9501" max="9501" width="9.140625" style="104"/>
    <col min="9502" max="9502" width="12.28515625" style="104" bestFit="1" customWidth="1"/>
    <col min="9503" max="9728" width="9.140625" style="104"/>
    <col min="9729" max="9730" width="0.85546875" style="104" customWidth="1"/>
    <col min="9731" max="9731" width="16.5703125" style="104" customWidth="1"/>
    <col min="9732" max="9732" width="3.7109375" style="104" customWidth="1"/>
    <col min="9733" max="9733" width="0.5703125" style="104" customWidth="1"/>
    <col min="9734" max="9734" width="10.5703125" style="104" customWidth="1"/>
    <col min="9735" max="9735" width="0.85546875" style="104" customWidth="1"/>
    <col min="9736" max="9736" width="10.42578125" style="104" customWidth="1"/>
    <col min="9737" max="9737" width="0.85546875" style="104" customWidth="1"/>
    <col min="9738" max="9738" width="12.140625" style="104" customWidth="1"/>
    <col min="9739" max="9739" width="0.85546875" style="104" customWidth="1"/>
    <col min="9740" max="9740" width="11.7109375" style="104" customWidth="1"/>
    <col min="9741" max="9741" width="0.85546875" style="104" customWidth="1"/>
    <col min="9742" max="9742" width="12.28515625" style="104" customWidth="1"/>
    <col min="9743" max="9743" width="0.85546875" style="104" customWidth="1"/>
    <col min="9744" max="9744" width="12.140625" style="104" customWidth="1"/>
    <col min="9745" max="9745" width="0.85546875" style="104" customWidth="1"/>
    <col min="9746" max="9746" width="10.42578125" style="104" customWidth="1"/>
    <col min="9747" max="9747" width="0.85546875" style="104" customWidth="1"/>
    <col min="9748" max="9748" width="11.28515625" style="104" customWidth="1"/>
    <col min="9749" max="9749" width="0.85546875" style="104" customWidth="1"/>
    <col min="9750" max="9750" width="10.140625" style="104" customWidth="1"/>
    <col min="9751" max="9751" width="0.85546875" style="104" customWidth="1"/>
    <col min="9752" max="9752" width="10.85546875" style="104" bestFit="1" customWidth="1"/>
    <col min="9753" max="9753" width="8.7109375" style="104" customWidth="1"/>
    <col min="9754" max="9754" width="0.5703125" style="104" customWidth="1"/>
    <col min="9755" max="9755" width="11.85546875" style="104" customWidth="1"/>
    <col min="9756" max="9756" width="0.42578125" style="104" customWidth="1"/>
    <col min="9757" max="9757" width="9.140625" style="104"/>
    <col min="9758" max="9758" width="12.28515625" style="104" bestFit="1" customWidth="1"/>
    <col min="9759" max="9984" width="9.140625" style="104"/>
    <col min="9985" max="9986" width="0.85546875" style="104" customWidth="1"/>
    <col min="9987" max="9987" width="16.5703125" style="104" customWidth="1"/>
    <col min="9988" max="9988" width="3.7109375" style="104" customWidth="1"/>
    <col min="9989" max="9989" width="0.5703125" style="104" customWidth="1"/>
    <col min="9990" max="9990" width="10.5703125" style="104" customWidth="1"/>
    <col min="9991" max="9991" width="0.85546875" style="104" customWidth="1"/>
    <col min="9992" max="9992" width="10.42578125" style="104" customWidth="1"/>
    <col min="9993" max="9993" width="0.85546875" style="104" customWidth="1"/>
    <col min="9994" max="9994" width="12.140625" style="104" customWidth="1"/>
    <col min="9995" max="9995" width="0.85546875" style="104" customWidth="1"/>
    <col min="9996" max="9996" width="11.7109375" style="104" customWidth="1"/>
    <col min="9997" max="9997" width="0.85546875" style="104" customWidth="1"/>
    <col min="9998" max="9998" width="12.28515625" style="104" customWidth="1"/>
    <col min="9999" max="9999" width="0.85546875" style="104" customWidth="1"/>
    <col min="10000" max="10000" width="12.140625" style="104" customWidth="1"/>
    <col min="10001" max="10001" width="0.85546875" style="104" customWidth="1"/>
    <col min="10002" max="10002" width="10.42578125" style="104" customWidth="1"/>
    <col min="10003" max="10003" width="0.85546875" style="104" customWidth="1"/>
    <col min="10004" max="10004" width="11.28515625" style="104" customWidth="1"/>
    <col min="10005" max="10005" width="0.85546875" style="104" customWidth="1"/>
    <col min="10006" max="10006" width="10.140625" style="104" customWidth="1"/>
    <col min="10007" max="10007" width="0.85546875" style="104" customWidth="1"/>
    <col min="10008" max="10008" width="10.85546875" style="104" bestFit="1" customWidth="1"/>
    <col min="10009" max="10009" width="8.7109375" style="104" customWidth="1"/>
    <col min="10010" max="10010" width="0.5703125" style="104" customWidth="1"/>
    <col min="10011" max="10011" width="11.85546875" style="104" customWidth="1"/>
    <col min="10012" max="10012" width="0.42578125" style="104" customWidth="1"/>
    <col min="10013" max="10013" width="9.140625" style="104"/>
    <col min="10014" max="10014" width="12.28515625" style="104" bestFit="1" customWidth="1"/>
    <col min="10015" max="10240" width="9.140625" style="104"/>
    <col min="10241" max="10242" width="0.85546875" style="104" customWidth="1"/>
    <col min="10243" max="10243" width="16.5703125" style="104" customWidth="1"/>
    <col min="10244" max="10244" width="3.7109375" style="104" customWidth="1"/>
    <col min="10245" max="10245" width="0.5703125" style="104" customWidth="1"/>
    <col min="10246" max="10246" width="10.5703125" style="104" customWidth="1"/>
    <col min="10247" max="10247" width="0.85546875" style="104" customWidth="1"/>
    <col min="10248" max="10248" width="10.42578125" style="104" customWidth="1"/>
    <col min="10249" max="10249" width="0.85546875" style="104" customWidth="1"/>
    <col min="10250" max="10250" width="12.140625" style="104" customWidth="1"/>
    <col min="10251" max="10251" width="0.85546875" style="104" customWidth="1"/>
    <col min="10252" max="10252" width="11.7109375" style="104" customWidth="1"/>
    <col min="10253" max="10253" width="0.85546875" style="104" customWidth="1"/>
    <col min="10254" max="10254" width="12.28515625" style="104" customWidth="1"/>
    <col min="10255" max="10255" width="0.85546875" style="104" customWidth="1"/>
    <col min="10256" max="10256" width="12.140625" style="104" customWidth="1"/>
    <col min="10257" max="10257" width="0.85546875" style="104" customWidth="1"/>
    <col min="10258" max="10258" width="10.42578125" style="104" customWidth="1"/>
    <col min="10259" max="10259" width="0.85546875" style="104" customWidth="1"/>
    <col min="10260" max="10260" width="11.28515625" style="104" customWidth="1"/>
    <col min="10261" max="10261" width="0.85546875" style="104" customWidth="1"/>
    <col min="10262" max="10262" width="10.140625" style="104" customWidth="1"/>
    <col min="10263" max="10263" width="0.85546875" style="104" customWidth="1"/>
    <col min="10264" max="10264" width="10.85546875" style="104" bestFit="1" customWidth="1"/>
    <col min="10265" max="10265" width="8.7109375" style="104" customWidth="1"/>
    <col min="10266" max="10266" width="0.5703125" style="104" customWidth="1"/>
    <col min="10267" max="10267" width="11.85546875" style="104" customWidth="1"/>
    <col min="10268" max="10268" width="0.42578125" style="104" customWidth="1"/>
    <col min="10269" max="10269" width="9.140625" style="104"/>
    <col min="10270" max="10270" width="12.28515625" style="104" bestFit="1" customWidth="1"/>
    <col min="10271" max="10496" width="9.140625" style="104"/>
    <col min="10497" max="10498" width="0.85546875" style="104" customWidth="1"/>
    <col min="10499" max="10499" width="16.5703125" style="104" customWidth="1"/>
    <col min="10500" max="10500" width="3.7109375" style="104" customWidth="1"/>
    <col min="10501" max="10501" width="0.5703125" style="104" customWidth="1"/>
    <col min="10502" max="10502" width="10.5703125" style="104" customWidth="1"/>
    <col min="10503" max="10503" width="0.85546875" style="104" customWidth="1"/>
    <col min="10504" max="10504" width="10.42578125" style="104" customWidth="1"/>
    <col min="10505" max="10505" width="0.85546875" style="104" customWidth="1"/>
    <col min="10506" max="10506" width="12.140625" style="104" customWidth="1"/>
    <col min="10507" max="10507" width="0.85546875" style="104" customWidth="1"/>
    <col min="10508" max="10508" width="11.7109375" style="104" customWidth="1"/>
    <col min="10509" max="10509" width="0.85546875" style="104" customWidth="1"/>
    <col min="10510" max="10510" width="12.28515625" style="104" customWidth="1"/>
    <col min="10511" max="10511" width="0.85546875" style="104" customWidth="1"/>
    <col min="10512" max="10512" width="12.140625" style="104" customWidth="1"/>
    <col min="10513" max="10513" width="0.85546875" style="104" customWidth="1"/>
    <col min="10514" max="10514" width="10.42578125" style="104" customWidth="1"/>
    <col min="10515" max="10515" width="0.85546875" style="104" customWidth="1"/>
    <col min="10516" max="10516" width="11.28515625" style="104" customWidth="1"/>
    <col min="10517" max="10517" width="0.85546875" style="104" customWidth="1"/>
    <col min="10518" max="10518" width="10.140625" style="104" customWidth="1"/>
    <col min="10519" max="10519" width="0.85546875" style="104" customWidth="1"/>
    <col min="10520" max="10520" width="10.85546875" style="104" bestFit="1" customWidth="1"/>
    <col min="10521" max="10521" width="8.7109375" style="104" customWidth="1"/>
    <col min="10522" max="10522" width="0.5703125" style="104" customWidth="1"/>
    <col min="10523" max="10523" width="11.85546875" style="104" customWidth="1"/>
    <col min="10524" max="10524" width="0.42578125" style="104" customWidth="1"/>
    <col min="10525" max="10525" width="9.140625" style="104"/>
    <col min="10526" max="10526" width="12.28515625" style="104" bestFit="1" customWidth="1"/>
    <col min="10527" max="10752" width="9.140625" style="104"/>
    <col min="10753" max="10754" width="0.85546875" style="104" customWidth="1"/>
    <col min="10755" max="10755" width="16.5703125" style="104" customWidth="1"/>
    <col min="10756" max="10756" width="3.7109375" style="104" customWidth="1"/>
    <col min="10757" max="10757" width="0.5703125" style="104" customWidth="1"/>
    <col min="10758" max="10758" width="10.5703125" style="104" customWidth="1"/>
    <col min="10759" max="10759" width="0.85546875" style="104" customWidth="1"/>
    <col min="10760" max="10760" width="10.42578125" style="104" customWidth="1"/>
    <col min="10761" max="10761" width="0.85546875" style="104" customWidth="1"/>
    <col min="10762" max="10762" width="12.140625" style="104" customWidth="1"/>
    <col min="10763" max="10763" width="0.85546875" style="104" customWidth="1"/>
    <col min="10764" max="10764" width="11.7109375" style="104" customWidth="1"/>
    <col min="10765" max="10765" width="0.85546875" style="104" customWidth="1"/>
    <col min="10766" max="10766" width="12.28515625" style="104" customWidth="1"/>
    <col min="10767" max="10767" width="0.85546875" style="104" customWidth="1"/>
    <col min="10768" max="10768" width="12.140625" style="104" customWidth="1"/>
    <col min="10769" max="10769" width="0.85546875" style="104" customWidth="1"/>
    <col min="10770" max="10770" width="10.42578125" style="104" customWidth="1"/>
    <col min="10771" max="10771" width="0.85546875" style="104" customWidth="1"/>
    <col min="10772" max="10772" width="11.28515625" style="104" customWidth="1"/>
    <col min="10773" max="10773" width="0.85546875" style="104" customWidth="1"/>
    <col min="10774" max="10774" width="10.140625" style="104" customWidth="1"/>
    <col min="10775" max="10775" width="0.85546875" style="104" customWidth="1"/>
    <col min="10776" max="10776" width="10.85546875" style="104" bestFit="1" customWidth="1"/>
    <col min="10777" max="10777" width="8.7109375" style="104" customWidth="1"/>
    <col min="10778" max="10778" width="0.5703125" style="104" customWidth="1"/>
    <col min="10779" max="10779" width="11.85546875" style="104" customWidth="1"/>
    <col min="10780" max="10780" width="0.42578125" style="104" customWidth="1"/>
    <col min="10781" max="10781" width="9.140625" style="104"/>
    <col min="10782" max="10782" width="12.28515625" style="104" bestFit="1" customWidth="1"/>
    <col min="10783" max="11008" width="9.140625" style="104"/>
    <col min="11009" max="11010" width="0.85546875" style="104" customWidth="1"/>
    <col min="11011" max="11011" width="16.5703125" style="104" customWidth="1"/>
    <col min="11012" max="11012" width="3.7109375" style="104" customWidth="1"/>
    <col min="11013" max="11013" width="0.5703125" style="104" customWidth="1"/>
    <col min="11014" max="11014" width="10.5703125" style="104" customWidth="1"/>
    <col min="11015" max="11015" width="0.85546875" style="104" customWidth="1"/>
    <col min="11016" max="11016" width="10.42578125" style="104" customWidth="1"/>
    <col min="11017" max="11017" width="0.85546875" style="104" customWidth="1"/>
    <col min="11018" max="11018" width="12.140625" style="104" customWidth="1"/>
    <col min="11019" max="11019" width="0.85546875" style="104" customWidth="1"/>
    <col min="11020" max="11020" width="11.7109375" style="104" customWidth="1"/>
    <col min="11021" max="11021" width="0.85546875" style="104" customWidth="1"/>
    <col min="11022" max="11022" width="12.28515625" style="104" customWidth="1"/>
    <col min="11023" max="11023" width="0.85546875" style="104" customWidth="1"/>
    <col min="11024" max="11024" width="12.140625" style="104" customWidth="1"/>
    <col min="11025" max="11025" width="0.85546875" style="104" customWidth="1"/>
    <col min="11026" max="11026" width="10.42578125" style="104" customWidth="1"/>
    <col min="11027" max="11027" width="0.85546875" style="104" customWidth="1"/>
    <col min="11028" max="11028" width="11.28515625" style="104" customWidth="1"/>
    <col min="11029" max="11029" width="0.85546875" style="104" customWidth="1"/>
    <col min="11030" max="11030" width="10.140625" style="104" customWidth="1"/>
    <col min="11031" max="11031" width="0.85546875" style="104" customWidth="1"/>
    <col min="11032" max="11032" width="10.85546875" style="104" bestFit="1" customWidth="1"/>
    <col min="11033" max="11033" width="8.7109375" style="104" customWidth="1"/>
    <col min="11034" max="11034" width="0.5703125" style="104" customWidth="1"/>
    <col min="11035" max="11035" width="11.85546875" style="104" customWidth="1"/>
    <col min="11036" max="11036" width="0.42578125" style="104" customWidth="1"/>
    <col min="11037" max="11037" width="9.140625" style="104"/>
    <col min="11038" max="11038" width="12.28515625" style="104" bestFit="1" customWidth="1"/>
    <col min="11039" max="11264" width="9.140625" style="104"/>
    <col min="11265" max="11266" width="0.85546875" style="104" customWidth="1"/>
    <col min="11267" max="11267" width="16.5703125" style="104" customWidth="1"/>
    <col min="11268" max="11268" width="3.7109375" style="104" customWidth="1"/>
    <col min="11269" max="11269" width="0.5703125" style="104" customWidth="1"/>
    <col min="11270" max="11270" width="10.5703125" style="104" customWidth="1"/>
    <col min="11271" max="11271" width="0.85546875" style="104" customWidth="1"/>
    <col min="11272" max="11272" width="10.42578125" style="104" customWidth="1"/>
    <col min="11273" max="11273" width="0.85546875" style="104" customWidth="1"/>
    <col min="11274" max="11274" width="12.140625" style="104" customWidth="1"/>
    <col min="11275" max="11275" width="0.85546875" style="104" customWidth="1"/>
    <col min="11276" max="11276" width="11.7109375" style="104" customWidth="1"/>
    <col min="11277" max="11277" width="0.85546875" style="104" customWidth="1"/>
    <col min="11278" max="11278" width="12.28515625" style="104" customWidth="1"/>
    <col min="11279" max="11279" width="0.85546875" style="104" customWidth="1"/>
    <col min="11280" max="11280" width="12.140625" style="104" customWidth="1"/>
    <col min="11281" max="11281" width="0.85546875" style="104" customWidth="1"/>
    <col min="11282" max="11282" width="10.42578125" style="104" customWidth="1"/>
    <col min="11283" max="11283" width="0.85546875" style="104" customWidth="1"/>
    <col min="11284" max="11284" width="11.28515625" style="104" customWidth="1"/>
    <col min="11285" max="11285" width="0.85546875" style="104" customWidth="1"/>
    <col min="11286" max="11286" width="10.140625" style="104" customWidth="1"/>
    <col min="11287" max="11287" width="0.85546875" style="104" customWidth="1"/>
    <col min="11288" max="11288" width="10.85546875" style="104" bestFit="1" customWidth="1"/>
    <col min="11289" max="11289" width="8.7109375" style="104" customWidth="1"/>
    <col min="11290" max="11290" width="0.5703125" style="104" customWidth="1"/>
    <col min="11291" max="11291" width="11.85546875" style="104" customWidth="1"/>
    <col min="11292" max="11292" width="0.42578125" style="104" customWidth="1"/>
    <col min="11293" max="11293" width="9.140625" style="104"/>
    <col min="11294" max="11294" width="12.28515625" style="104" bestFit="1" customWidth="1"/>
    <col min="11295" max="11520" width="9.140625" style="104"/>
    <col min="11521" max="11522" width="0.85546875" style="104" customWidth="1"/>
    <col min="11523" max="11523" width="16.5703125" style="104" customWidth="1"/>
    <col min="11524" max="11524" width="3.7109375" style="104" customWidth="1"/>
    <col min="11525" max="11525" width="0.5703125" style="104" customWidth="1"/>
    <col min="11526" max="11526" width="10.5703125" style="104" customWidth="1"/>
    <col min="11527" max="11527" width="0.85546875" style="104" customWidth="1"/>
    <col min="11528" max="11528" width="10.42578125" style="104" customWidth="1"/>
    <col min="11529" max="11529" width="0.85546875" style="104" customWidth="1"/>
    <col min="11530" max="11530" width="12.140625" style="104" customWidth="1"/>
    <col min="11531" max="11531" width="0.85546875" style="104" customWidth="1"/>
    <col min="11532" max="11532" width="11.7109375" style="104" customWidth="1"/>
    <col min="11533" max="11533" width="0.85546875" style="104" customWidth="1"/>
    <col min="11534" max="11534" width="12.28515625" style="104" customWidth="1"/>
    <col min="11535" max="11535" width="0.85546875" style="104" customWidth="1"/>
    <col min="11536" max="11536" width="12.140625" style="104" customWidth="1"/>
    <col min="11537" max="11537" width="0.85546875" style="104" customWidth="1"/>
    <col min="11538" max="11538" width="10.42578125" style="104" customWidth="1"/>
    <col min="11539" max="11539" width="0.85546875" style="104" customWidth="1"/>
    <col min="11540" max="11540" width="11.28515625" style="104" customWidth="1"/>
    <col min="11541" max="11541" width="0.85546875" style="104" customWidth="1"/>
    <col min="11542" max="11542" width="10.140625" style="104" customWidth="1"/>
    <col min="11543" max="11543" width="0.85546875" style="104" customWidth="1"/>
    <col min="11544" max="11544" width="10.85546875" style="104" bestFit="1" customWidth="1"/>
    <col min="11545" max="11545" width="8.7109375" style="104" customWidth="1"/>
    <col min="11546" max="11546" width="0.5703125" style="104" customWidth="1"/>
    <col min="11547" max="11547" width="11.85546875" style="104" customWidth="1"/>
    <col min="11548" max="11548" width="0.42578125" style="104" customWidth="1"/>
    <col min="11549" max="11549" width="9.140625" style="104"/>
    <col min="11550" max="11550" width="12.28515625" style="104" bestFit="1" customWidth="1"/>
    <col min="11551" max="11776" width="9.140625" style="104"/>
    <col min="11777" max="11778" width="0.85546875" style="104" customWidth="1"/>
    <col min="11779" max="11779" width="16.5703125" style="104" customWidth="1"/>
    <col min="11780" max="11780" width="3.7109375" style="104" customWidth="1"/>
    <col min="11781" max="11781" width="0.5703125" style="104" customWidth="1"/>
    <col min="11782" max="11782" width="10.5703125" style="104" customWidth="1"/>
    <col min="11783" max="11783" width="0.85546875" style="104" customWidth="1"/>
    <col min="11784" max="11784" width="10.42578125" style="104" customWidth="1"/>
    <col min="11785" max="11785" width="0.85546875" style="104" customWidth="1"/>
    <col min="11786" max="11786" width="12.140625" style="104" customWidth="1"/>
    <col min="11787" max="11787" width="0.85546875" style="104" customWidth="1"/>
    <col min="11788" max="11788" width="11.7109375" style="104" customWidth="1"/>
    <col min="11789" max="11789" width="0.85546875" style="104" customWidth="1"/>
    <col min="11790" max="11790" width="12.28515625" style="104" customWidth="1"/>
    <col min="11791" max="11791" width="0.85546875" style="104" customWidth="1"/>
    <col min="11792" max="11792" width="12.140625" style="104" customWidth="1"/>
    <col min="11793" max="11793" width="0.85546875" style="104" customWidth="1"/>
    <col min="11794" max="11794" width="10.42578125" style="104" customWidth="1"/>
    <col min="11795" max="11795" width="0.85546875" style="104" customWidth="1"/>
    <col min="11796" max="11796" width="11.28515625" style="104" customWidth="1"/>
    <col min="11797" max="11797" width="0.85546875" style="104" customWidth="1"/>
    <col min="11798" max="11798" width="10.140625" style="104" customWidth="1"/>
    <col min="11799" max="11799" width="0.85546875" style="104" customWidth="1"/>
    <col min="11800" max="11800" width="10.85546875" style="104" bestFit="1" customWidth="1"/>
    <col min="11801" max="11801" width="8.7109375" style="104" customWidth="1"/>
    <col min="11802" max="11802" width="0.5703125" style="104" customWidth="1"/>
    <col min="11803" max="11803" width="11.85546875" style="104" customWidth="1"/>
    <col min="11804" max="11804" width="0.42578125" style="104" customWidth="1"/>
    <col min="11805" max="11805" width="9.140625" style="104"/>
    <col min="11806" max="11806" width="12.28515625" style="104" bestFit="1" customWidth="1"/>
    <col min="11807" max="12032" width="9.140625" style="104"/>
    <col min="12033" max="12034" width="0.85546875" style="104" customWidth="1"/>
    <col min="12035" max="12035" width="16.5703125" style="104" customWidth="1"/>
    <col min="12036" max="12036" width="3.7109375" style="104" customWidth="1"/>
    <col min="12037" max="12037" width="0.5703125" style="104" customWidth="1"/>
    <col min="12038" max="12038" width="10.5703125" style="104" customWidth="1"/>
    <col min="12039" max="12039" width="0.85546875" style="104" customWidth="1"/>
    <col min="12040" max="12040" width="10.42578125" style="104" customWidth="1"/>
    <col min="12041" max="12041" width="0.85546875" style="104" customWidth="1"/>
    <col min="12042" max="12042" width="12.140625" style="104" customWidth="1"/>
    <col min="12043" max="12043" width="0.85546875" style="104" customWidth="1"/>
    <col min="12044" max="12044" width="11.7109375" style="104" customWidth="1"/>
    <col min="12045" max="12045" width="0.85546875" style="104" customWidth="1"/>
    <col min="12046" max="12046" width="12.28515625" style="104" customWidth="1"/>
    <col min="12047" max="12047" width="0.85546875" style="104" customWidth="1"/>
    <col min="12048" max="12048" width="12.140625" style="104" customWidth="1"/>
    <col min="12049" max="12049" width="0.85546875" style="104" customWidth="1"/>
    <col min="12050" max="12050" width="10.42578125" style="104" customWidth="1"/>
    <col min="12051" max="12051" width="0.85546875" style="104" customWidth="1"/>
    <col min="12052" max="12052" width="11.28515625" style="104" customWidth="1"/>
    <col min="12053" max="12053" width="0.85546875" style="104" customWidth="1"/>
    <col min="12054" max="12054" width="10.140625" style="104" customWidth="1"/>
    <col min="12055" max="12055" width="0.85546875" style="104" customWidth="1"/>
    <col min="12056" max="12056" width="10.85546875" style="104" bestFit="1" customWidth="1"/>
    <col min="12057" max="12057" width="8.7109375" style="104" customWidth="1"/>
    <col min="12058" max="12058" width="0.5703125" style="104" customWidth="1"/>
    <col min="12059" max="12059" width="11.85546875" style="104" customWidth="1"/>
    <col min="12060" max="12060" width="0.42578125" style="104" customWidth="1"/>
    <col min="12061" max="12061" width="9.140625" style="104"/>
    <col min="12062" max="12062" width="12.28515625" style="104" bestFit="1" customWidth="1"/>
    <col min="12063" max="12288" width="9.140625" style="104"/>
    <col min="12289" max="12290" width="0.85546875" style="104" customWidth="1"/>
    <col min="12291" max="12291" width="16.5703125" style="104" customWidth="1"/>
    <col min="12292" max="12292" width="3.7109375" style="104" customWidth="1"/>
    <col min="12293" max="12293" width="0.5703125" style="104" customWidth="1"/>
    <col min="12294" max="12294" width="10.5703125" style="104" customWidth="1"/>
    <col min="12295" max="12295" width="0.85546875" style="104" customWidth="1"/>
    <col min="12296" max="12296" width="10.42578125" style="104" customWidth="1"/>
    <col min="12297" max="12297" width="0.85546875" style="104" customWidth="1"/>
    <col min="12298" max="12298" width="12.140625" style="104" customWidth="1"/>
    <col min="12299" max="12299" width="0.85546875" style="104" customWidth="1"/>
    <col min="12300" max="12300" width="11.7109375" style="104" customWidth="1"/>
    <col min="12301" max="12301" width="0.85546875" style="104" customWidth="1"/>
    <col min="12302" max="12302" width="12.28515625" style="104" customWidth="1"/>
    <col min="12303" max="12303" width="0.85546875" style="104" customWidth="1"/>
    <col min="12304" max="12304" width="12.140625" style="104" customWidth="1"/>
    <col min="12305" max="12305" width="0.85546875" style="104" customWidth="1"/>
    <col min="12306" max="12306" width="10.42578125" style="104" customWidth="1"/>
    <col min="12307" max="12307" width="0.85546875" style="104" customWidth="1"/>
    <col min="12308" max="12308" width="11.28515625" style="104" customWidth="1"/>
    <col min="12309" max="12309" width="0.85546875" style="104" customWidth="1"/>
    <col min="12310" max="12310" width="10.140625" style="104" customWidth="1"/>
    <col min="12311" max="12311" width="0.85546875" style="104" customWidth="1"/>
    <col min="12312" max="12312" width="10.85546875" style="104" bestFit="1" customWidth="1"/>
    <col min="12313" max="12313" width="8.7109375" style="104" customWidth="1"/>
    <col min="12314" max="12314" width="0.5703125" style="104" customWidth="1"/>
    <col min="12315" max="12315" width="11.85546875" style="104" customWidth="1"/>
    <col min="12316" max="12316" width="0.42578125" style="104" customWidth="1"/>
    <col min="12317" max="12317" width="9.140625" style="104"/>
    <col min="12318" max="12318" width="12.28515625" style="104" bestFit="1" customWidth="1"/>
    <col min="12319" max="12544" width="9.140625" style="104"/>
    <col min="12545" max="12546" width="0.85546875" style="104" customWidth="1"/>
    <col min="12547" max="12547" width="16.5703125" style="104" customWidth="1"/>
    <col min="12548" max="12548" width="3.7109375" style="104" customWidth="1"/>
    <col min="12549" max="12549" width="0.5703125" style="104" customWidth="1"/>
    <col min="12550" max="12550" width="10.5703125" style="104" customWidth="1"/>
    <col min="12551" max="12551" width="0.85546875" style="104" customWidth="1"/>
    <col min="12552" max="12552" width="10.42578125" style="104" customWidth="1"/>
    <col min="12553" max="12553" width="0.85546875" style="104" customWidth="1"/>
    <col min="12554" max="12554" width="12.140625" style="104" customWidth="1"/>
    <col min="12555" max="12555" width="0.85546875" style="104" customWidth="1"/>
    <col min="12556" max="12556" width="11.7109375" style="104" customWidth="1"/>
    <col min="12557" max="12557" width="0.85546875" style="104" customWidth="1"/>
    <col min="12558" max="12558" width="12.28515625" style="104" customWidth="1"/>
    <col min="12559" max="12559" width="0.85546875" style="104" customWidth="1"/>
    <col min="12560" max="12560" width="12.140625" style="104" customWidth="1"/>
    <col min="12561" max="12561" width="0.85546875" style="104" customWidth="1"/>
    <col min="12562" max="12562" width="10.42578125" style="104" customWidth="1"/>
    <col min="12563" max="12563" width="0.85546875" style="104" customWidth="1"/>
    <col min="12564" max="12564" width="11.28515625" style="104" customWidth="1"/>
    <col min="12565" max="12565" width="0.85546875" style="104" customWidth="1"/>
    <col min="12566" max="12566" width="10.140625" style="104" customWidth="1"/>
    <col min="12567" max="12567" width="0.85546875" style="104" customWidth="1"/>
    <col min="12568" max="12568" width="10.85546875" style="104" bestFit="1" customWidth="1"/>
    <col min="12569" max="12569" width="8.7109375" style="104" customWidth="1"/>
    <col min="12570" max="12570" width="0.5703125" style="104" customWidth="1"/>
    <col min="12571" max="12571" width="11.85546875" style="104" customWidth="1"/>
    <col min="12572" max="12572" width="0.42578125" style="104" customWidth="1"/>
    <col min="12573" max="12573" width="9.140625" style="104"/>
    <col min="12574" max="12574" width="12.28515625" style="104" bestFit="1" customWidth="1"/>
    <col min="12575" max="12800" width="9.140625" style="104"/>
    <col min="12801" max="12802" width="0.85546875" style="104" customWidth="1"/>
    <col min="12803" max="12803" width="16.5703125" style="104" customWidth="1"/>
    <col min="12804" max="12804" width="3.7109375" style="104" customWidth="1"/>
    <col min="12805" max="12805" width="0.5703125" style="104" customWidth="1"/>
    <col min="12806" max="12806" width="10.5703125" style="104" customWidth="1"/>
    <col min="12807" max="12807" width="0.85546875" style="104" customWidth="1"/>
    <col min="12808" max="12808" width="10.42578125" style="104" customWidth="1"/>
    <col min="12809" max="12809" width="0.85546875" style="104" customWidth="1"/>
    <col min="12810" max="12810" width="12.140625" style="104" customWidth="1"/>
    <col min="12811" max="12811" width="0.85546875" style="104" customWidth="1"/>
    <col min="12812" max="12812" width="11.7109375" style="104" customWidth="1"/>
    <col min="12813" max="12813" width="0.85546875" style="104" customWidth="1"/>
    <col min="12814" max="12814" width="12.28515625" style="104" customWidth="1"/>
    <col min="12815" max="12815" width="0.85546875" style="104" customWidth="1"/>
    <col min="12816" max="12816" width="12.140625" style="104" customWidth="1"/>
    <col min="12817" max="12817" width="0.85546875" style="104" customWidth="1"/>
    <col min="12818" max="12818" width="10.42578125" style="104" customWidth="1"/>
    <col min="12819" max="12819" width="0.85546875" style="104" customWidth="1"/>
    <col min="12820" max="12820" width="11.28515625" style="104" customWidth="1"/>
    <col min="12821" max="12821" width="0.85546875" style="104" customWidth="1"/>
    <col min="12822" max="12822" width="10.140625" style="104" customWidth="1"/>
    <col min="12823" max="12823" width="0.85546875" style="104" customWidth="1"/>
    <col min="12824" max="12824" width="10.85546875" style="104" bestFit="1" customWidth="1"/>
    <col min="12825" max="12825" width="8.7109375" style="104" customWidth="1"/>
    <col min="12826" max="12826" width="0.5703125" style="104" customWidth="1"/>
    <col min="12827" max="12827" width="11.85546875" style="104" customWidth="1"/>
    <col min="12828" max="12828" width="0.42578125" style="104" customWidth="1"/>
    <col min="12829" max="12829" width="9.140625" style="104"/>
    <col min="12830" max="12830" width="12.28515625" style="104" bestFit="1" customWidth="1"/>
    <col min="12831" max="13056" width="9.140625" style="104"/>
    <col min="13057" max="13058" width="0.85546875" style="104" customWidth="1"/>
    <col min="13059" max="13059" width="16.5703125" style="104" customWidth="1"/>
    <col min="13060" max="13060" width="3.7109375" style="104" customWidth="1"/>
    <col min="13061" max="13061" width="0.5703125" style="104" customWidth="1"/>
    <col min="13062" max="13062" width="10.5703125" style="104" customWidth="1"/>
    <col min="13063" max="13063" width="0.85546875" style="104" customWidth="1"/>
    <col min="13064" max="13064" width="10.42578125" style="104" customWidth="1"/>
    <col min="13065" max="13065" width="0.85546875" style="104" customWidth="1"/>
    <col min="13066" max="13066" width="12.140625" style="104" customWidth="1"/>
    <col min="13067" max="13067" width="0.85546875" style="104" customWidth="1"/>
    <col min="13068" max="13068" width="11.7109375" style="104" customWidth="1"/>
    <col min="13069" max="13069" width="0.85546875" style="104" customWidth="1"/>
    <col min="13070" max="13070" width="12.28515625" style="104" customWidth="1"/>
    <col min="13071" max="13071" width="0.85546875" style="104" customWidth="1"/>
    <col min="13072" max="13072" width="12.140625" style="104" customWidth="1"/>
    <col min="13073" max="13073" width="0.85546875" style="104" customWidth="1"/>
    <col min="13074" max="13074" width="10.42578125" style="104" customWidth="1"/>
    <col min="13075" max="13075" width="0.85546875" style="104" customWidth="1"/>
    <col min="13076" max="13076" width="11.28515625" style="104" customWidth="1"/>
    <col min="13077" max="13077" width="0.85546875" style="104" customWidth="1"/>
    <col min="13078" max="13078" width="10.140625" style="104" customWidth="1"/>
    <col min="13079" max="13079" width="0.85546875" style="104" customWidth="1"/>
    <col min="13080" max="13080" width="10.85546875" style="104" bestFit="1" customWidth="1"/>
    <col min="13081" max="13081" width="8.7109375" style="104" customWidth="1"/>
    <col min="13082" max="13082" width="0.5703125" style="104" customWidth="1"/>
    <col min="13083" max="13083" width="11.85546875" style="104" customWidth="1"/>
    <col min="13084" max="13084" width="0.42578125" style="104" customWidth="1"/>
    <col min="13085" max="13085" width="9.140625" style="104"/>
    <col min="13086" max="13086" width="12.28515625" style="104" bestFit="1" customWidth="1"/>
    <col min="13087" max="13312" width="9.140625" style="104"/>
    <col min="13313" max="13314" width="0.85546875" style="104" customWidth="1"/>
    <col min="13315" max="13315" width="16.5703125" style="104" customWidth="1"/>
    <col min="13316" max="13316" width="3.7109375" style="104" customWidth="1"/>
    <col min="13317" max="13317" width="0.5703125" style="104" customWidth="1"/>
    <col min="13318" max="13318" width="10.5703125" style="104" customWidth="1"/>
    <col min="13319" max="13319" width="0.85546875" style="104" customWidth="1"/>
    <col min="13320" max="13320" width="10.42578125" style="104" customWidth="1"/>
    <col min="13321" max="13321" width="0.85546875" style="104" customWidth="1"/>
    <col min="13322" max="13322" width="12.140625" style="104" customWidth="1"/>
    <col min="13323" max="13323" width="0.85546875" style="104" customWidth="1"/>
    <col min="13324" max="13324" width="11.7109375" style="104" customWidth="1"/>
    <col min="13325" max="13325" width="0.85546875" style="104" customWidth="1"/>
    <col min="13326" max="13326" width="12.28515625" style="104" customWidth="1"/>
    <col min="13327" max="13327" width="0.85546875" style="104" customWidth="1"/>
    <col min="13328" max="13328" width="12.140625" style="104" customWidth="1"/>
    <col min="13329" max="13329" width="0.85546875" style="104" customWidth="1"/>
    <col min="13330" max="13330" width="10.42578125" style="104" customWidth="1"/>
    <col min="13331" max="13331" width="0.85546875" style="104" customWidth="1"/>
    <col min="13332" max="13332" width="11.28515625" style="104" customWidth="1"/>
    <col min="13333" max="13333" width="0.85546875" style="104" customWidth="1"/>
    <col min="13334" max="13334" width="10.140625" style="104" customWidth="1"/>
    <col min="13335" max="13335" width="0.85546875" style="104" customWidth="1"/>
    <col min="13336" max="13336" width="10.85546875" style="104" bestFit="1" customWidth="1"/>
    <col min="13337" max="13337" width="8.7109375" style="104" customWidth="1"/>
    <col min="13338" max="13338" width="0.5703125" style="104" customWidth="1"/>
    <col min="13339" max="13339" width="11.85546875" style="104" customWidth="1"/>
    <col min="13340" max="13340" width="0.42578125" style="104" customWidth="1"/>
    <col min="13341" max="13341" width="9.140625" style="104"/>
    <col min="13342" max="13342" width="12.28515625" style="104" bestFit="1" customWidth="1"/>
    <col min="13343" max="13568" width="9.140625" style="104"/>
    <col min="13569" max="13570" width="0.85546875" style="104" customWidth="1"/>
    <col min="13571" max="13571" width="16.5703125" style="104" customWidth="1"/>
    <col min="13572" max="13572" width="3.7109375" style="104" customWidth="1"/>
    <col min="13573" max="13573" width="0.5703125" style="104" customWidth="1"/>
    <col min="13574" max="13574" width="10.5703125" style="104" customWidth="1"/>
    <col min="13575" max="13575" width="0.85546875" style="104" customWidth="1"/>
    <col min="13576" max="13576" width="10.42578125" style="104" customWidth="1"/>
    <col min="13577" max="13577" width="0.85546875" style="104" customWidth="1"/>
    <col min="13578" max="13578" width="12.140625" style="104" customWidth="1"/>
    <col min="13579" max="13579" width="0.85546875" style="104" customWidth="1"/>
    <col min="13580" max="13580" width="11.7109375" style="104" customWidth="1"/>
    <col min="13581" max="13581" width="0.85546875" style="104" customWidth="1"/>
    <col min="13582" max="13582" width="12.28515625" style="104" customWidth="1"/>
    <col min="13583" max="13583" width="0.85546875" style="104" customWidth="1"/>
    <col min="13584" max="13584" width="12.140625" style="104" customWidth="1"/>
    <col min="13585" max="13585" width="0.85546875" style="104" customWidth="1"/>
    <col min="13586" max="13586" width="10.42578125" style="104" customWidth="1"/>
    <col min="13587" max="13587" width="0.85546875" style="104" customWidth="1"/>
    <col min="13588" max="13588" width="11.28515625" style="104" customWidth="1"/>
    <col min="13589" max="13589" width="0.85546875" style="104" customWidth="1"/>
    <col min="13590" max="13590" width="10.140625" style="104" customWidth="1"/>
    <col min="13591" max="13591" width="0.85546875" style="104" customWidth="1"/>
    <col min="13592" max="13592" width="10.85546875" style="104" bestFit="1" customWidth="1"/>
    <col min="13593" max="13593" width="8.7109375" style="104" customWidth="1"/>
    <col min="13594" max="13594" width="0.5703125" style="104" customWidth="1"/>
    <col min="13595" max="13595" width="11.85546875" style="104" customWidth="1"/>
    <col min="13596" max="13596" width="0.42578125" style="104" customWidth="1"/>
    <col min="13597" max="13597" width="9.140625" style="104"/>
    <col min="13598" max="13598" width="12.28515625" style="104" bestFit="1" customWidth="1"/>
    <col min="13599" max="13824" width="9.140625" style="104"/>
    <col min="13825" max="13826" width="0.85546875" style="104" customWidth="1"/>
    <col min="13827" max="13827" width="16.5703125" style="104" customWidth="1"/>
    <col min="13828" max="13828" width="3.7109375" style="104" customWidth="1"/>
    <col min="13829" max="13829" width="0.5703125" style="104" customWidth="1"/>
    <col min="13830" max="13830" width="10.5703125" style="104" customWidth="1"/>
    <col min="13831" max="13831" width="0.85546875" style="104" customWidth="1"/>
    <col min="13832" max="13832" width="10.42578125" style="104" customWidth="1"/>
    <col min="13833" max="13833" width="0.85546875" style="104" customWidth="1"/>
    <col min="13834" max="13834" width="12.140625" style="104" customWidth="1"/>
    <col min="13835" max="13835" width="0.85546875" style="104" customWidth="1"/>
    <col min="13836" max="13836" width="11.7109375" style="104" customWidth="1"/>
    <col min="13837" max="13837" width="0.85546875" style="104" customWidth="1"/>
    <col min="13838" max="13838" width="12.28515625" style="104" customWidth="1"/>
    <col min="13839" max="13839" width="0.85546875" style="104" customWidth="1"/>
    <col min="13840" max="13840" width="12.140625" style="104" customWidth="1"/>
    <col min="13841" max="13841" width="0.85546875" style="104" customWidth="1"/>
    <col min="13842" max="13842" width="10.42578125" style="104" customWidth="1"/>
    <col min="13843" max="13843" width="0.85546875" style="104" customWidth="1"/>
    <col min="13844" max="13844" width="11.28515625" style="104" customWidth="1"/>
    <col min="13845" max="13845" width="0.85546875" style="104" customWidth="1"/>
    <col min="13846" max="13846" width="10.140625" style="104" customWidth="1"/>
    <col min="13847" max="13847" width="0.85546875" style="104" customWidth="1"/>
    <col min="13848" max="13848" width="10.85546875" style="104" bestFit="1" customWidth="1"/>
    <col min="13849" max="13849" width="8.7109375" style="104" customWidth="1"/>
    <col min="13850" max="13850" width="0.5703125" style="104" customWidth="1"/>
    <col min="13851" max="13851" width="11.85546875" style="104" customWidth="1"/>
    <col min="13852" max="13852" width="0.42578125" style="104" customWidth="1"/>
    <col min="13853" max="13853" width="9.140625" style="104"/>
    <col min="13854" max="13854" width="12.28515625" style="104" bestFit="1" customWidth="1"/>
    <col min="13855" max="14080" width="9.140625" style="104"/>
    <col min="14081" max="14082" width="0.85546875" style="104" customWidth="1"/>
    <col min="14083" max="14083" width="16.5703125" style="104" customWidth="1"/>
    <col min="14084" max="14084" width="3.7109375" style="104" customWidth="1"/>
    <col min="14085" max="14085" width="0.5703125" style="104" customWidth="1"/>
    <col min="14086" max="14086" width="10.5703125" style="104" customWidth="1"/>
    <col min="14087" max="14087" width="0.85546875" style="104" customWidth="1"/>
    <col min="14088" max="14088" width="10.42578125" style="104" customWidth="1"/>
    <col min="14089" max="14089" width="0.85546875" style="104" customWidth="1"/>
    <col min="14090" max="14090" width="12.140625" style="104" customWidth="1"/>
    <col min="14091" max="14091" width="0.85546875" style="104" customWidth="1"/>
    <col min="14092" max="14092" width="11.7109375" style="104" customWidth="1"/>
    <col min="14093" max="14093" width="0.85546875" style="104" customWidth="1"/>
    <col min="14094" max="14094" width="12.28515625" style="104" customWidth="1"/>
    <col min="14095" max="14095" width="0.85546875" style="104" customWidth="1"/>
    <col min="14096" max="14096" width="12.140625" style="104" customWidth="1"/>
    <col min="14097" max="14097" width="0.85546875" style="104" customWidth="1"/>
    <col min="14098" max="14098" width="10.42578125" style="104" customWidth="1"/>
    <col min="14099" max="14099" width="0.85546875" style="104" customWidth="1"/>
    <col min="14100" max="14100" width="11.28515625" style="104" customWidth="1"/>
    <col min="14101" max="14101" width="0.85546875" style="104" customWidth="1"/>
    <col min="14102" max="14102" width="10.140625" style="104" customWidth="1"/>
    <col min="14103" max="14103" width="0.85546875" style="104" customWidth="1"/>
    <col min="14104" max="14104" width="10.85546875" style="104" bestFit="1" customWidth="1"/>
    <col min="14105" max="14105" width="8.7109375" style="104" customWidth="1"/>
    <col min="14106" max="14106" width="0.5703125" style="104" customWidth="1"/>
    <col min="14107" max="14107" width="11.85546875" style="104" customWidth="1"/>
    <col min="14108" max="14108" width="0.42578125" style="104" customWidth="1"/>
    <col min="14109" max="14109" width="9.140625" style="104"/>
    <col min="14110" max="14110" width="12.28515625" style="104" bestFit="1" customWidth="1"/>
    <col min="14111" max="14336" width="9.140625" style="104"/>
    <col min="14337" max="14338" width="0.85546875" style="104" customWidth="1"/>
    <col min="14339" max="14339" width="16.5703125" style="104" customWidth="1"/>
    <col min="14340" max="14340" width="3.7109375" style="104" customWidth="1"/>
    <col min="14341" max="14341" width="0.5703125" style="104" customWidth="1"/>
    <col min="14342" max="14342" width="10.5703125" style="104" customWidth="1"/>
    <col min="14343" max="14343" width="0.85546875" style="104" customWidth="1"/>
    <col min="14344" max="14344" width="10.42578125" style="104" customWidth="1"/>
    <col min="14345" max="14345" width="0.85546875" style="104" customWidth="1"/>
    <col min="14346" max="14346" width="12.140625" style="104" customWidth="1"/>
    <col min="14347" max="14347" width="0.85546875" style="104" customWidth="1"/>
    <col min="14348" max="14348" width="11.7109375" style="104" customWidth="1"/>
    <col min="14349" max="14349" width="0.85546875" style="104" customWidth="1"/>
    <col min="14350" max="14350" width="12.28515625" style="104" customWidth="1"/>
    <col min="14351" max="14351" width="0.85546875" style="104" customWidth="1"/>
    <col min="14352" max="14352" width="12.140625" style="104" customWidth="1"/>
    <col min="14353" max="14353" width="0.85546875" style="104" customWidth="1"/>
    <col min="14354" max="14354" width="10.42578125" style="104" customWidth="1"/>
    <col min="14355" max="14355" width="0.85546875" style="104" customWidth="1"/>
    <col min="14356" max="14356" width="11.28515625" style="104" customWidth="1"/>
    <col min="14357" max="14357" width="0.85546875" style="104" customWidth="1"/>
    <col min="14358" max="14358" width="10.140625" style="104" customWidth="1"/>
    <col min="14359" max="14359" width="0.85546875" style="104" customWidth="1"/>
    <col min="14360" max="14360" width="10.85546875" style="104" bestFit="1" customWidth="1"/>
    <col min="14361" max="14361" width="8.7109375" style="104" customWidth="1"/>
    <col min="14362" max="14362" width="0.5703125" style="104" customWidth="1"/>
    <col min="14363" max="14363" width="11.85546875" style="104" customWidth="1"/>
    <col min="14364" max="14364" width="0.42578125" style="104" customWidth="1"/>
    <col min="14365" max="14365" width="9.140625" style="104"/>
    <col min="14366" max="14366" width="12.28515625" style="104" bestFit="1" customWidth="1"/>
    <col min="14367" max="14592" width="9.140625" style="104"/>
    <col min="14593" max="14594" width="0.85546875" style="104" customWidth="1"/>
    <col min="14595" max="14595" width="16.5703125" style="104" customWidth="1"/>
    <col min="14596" max="14596" width="3.7109375" style="104" customWidth="1"/>
    <col min="14597" max="14597" width="0.5703125" style="104" customWidth="1"/>
    <col min="14598" max="14598" width="10.5703125" style="104" customWidth="1"/>
    <col min="14599" max="14599" width="0.85546875" style="104" customWidth="1"/>
    <col min="14600" max="14600" width="10.42578125" style="104" customWidth="1"/>
    <col min="14601" max="14601" width="0.85546875" style="104" customWidth="1"/>
    <col min="14602" max="14602" width="12.140625" style="104" customWidth="1"/>
    <col min="14603" max="14603" width="0.85546875" style="104" customWidth="1"/>
    <col min="14604" max="14604" width="11.7109375" style="104" customWidth="1"/>
    <col min="14605" max="14605" width="0.85546875" style="104" customWidth="1"/>
    <col min="14606" max="14606" width="12.28515625" style="104" customWidth="1"/>
    <col min="14607" max="14607" width="0.85546875" style="104" customWidth="1"/>
    <col min="14608" max="14608" width="12.140625" style="104" customWidth="1"/>
    <col min="14609" max="14609" width="0.85546875" style="104" customWidth="1"/>
    <col min="14610" max="14610" width="10.42578125" style="104" customWidth="1"/>
    <col min="14611" max="14611" width="0.85546875" style="104" customWidth="1"/>
    <col min="14612" max="14612" width="11.28515625" style="104" customWidth="1"/>
    <col min="14613" max="14613" width="0.85546875" style="104" customWidth="1"/>
    <col min="14614" max="14614" width="10.140625" style="104" customWidth="1"/>
    <col min="14615" max="14615" width="0.85546875" style="104" customWidth="1"/>
    <col min="14616" max="14616" width="10.85546875" style="104" bestFit="1" customWidth="1"/>
    <col min="14617" max="14617" width="8.7109375" style="104" customWidth="1"/>
    <col min="14618" max="14618" width="0.5703125" style="104" customWidth="1"/>
    <col min="14619" max="14619" width="11.85546875" style="104" customWidth="1"/>
    <col min="14620" max="14620" width="0.42578125" style="104" customWidth="1"/>
    <col min="14621" max="14621" width="9.140625" style="104"/>
    <col min="14622" max="14622" width="12.28515625" style="104" bestFit="1" customWidth="1"/>
    <col min="14623" max="14848" width="9.140625" style="104"/>
    <col min="14849" max="14850" width="0.85546875" style="104" customWidth="1"/>
    <col min="14851" max="14851" width="16.5703125" style="104" customWidth="1"/>
    <col min="14852" max="14852" width="3.7109375" style="104" customWidth="1"/>
    <col min="14853" max="14853" width="0.5703125" style="104" customWidth="1"/>
    <col min="14854" max="14854" width="10.5703125" style="104" customWidth="1"/>
    <col min="14855" max="14855" width="0.85546875" style="104" customWidth="1"/>
    <col min="14856" max="14856" width="10.42578125" style="104" customWidth="1"/>
    <col min="14857" max="14857" width="0.85546875" style="104" customWidth="1"/>
    <col min="14858" max="14858" width="12.140625" style="104" customWidth="1"/>
    <col min="14859" max="14859" width="0.85546875" style="104" customWidth="1"/>
    <col min="14860" max="14860" width="11.7109375" style="104" customWidth="1"/>
    <col min="14861" max="14861" width="0.85546875" style="104" customWidth="1"/>
    <col min="14862" max="14862" width="12.28515625" style="104" customWidth="1"/>
    <col min="14863" max="14863" width="0.85546875" style="104" customWidth="1"/>
    <col min="14864" max="14864" width="12.140625" style="104" customWidth="1"/>
    <col min="14865" max="14865" width="0.85546875" style="104" customWidth="1"/>
    <col min="14866" max="14866" width="10.42578125" style="104" customWidth="1"/>
    <col min="14867" max="14867" width="0.85546875" style="104" customWidth="1"/>
    <col min="14868" max="14868" width="11.28515625" style="104" customWidth="1"/>
    <col min="14869" max="14869" width="0.85546875" style="104" customWidth="1"/>
    <col min="14870" max="14870" width="10.140625" style="104" customWidth="1"/>
    <col min="14871" max="14871" width="0.85546875" style="104" customWidth="1"/>
    <col min="14872" max="14872" width="10.85546875" style="104" bestFit="1" customWidth="1"/>
    <col min="14873" max="14873" width="8.7109375" style="104" customWidth="1"/>
    <col min="14874" max="14874" width="0.5703125" style="104" customWidth="1"/>
    <col min="14875" max="14875" width="11.85546875" style="104" customWidth="1"/>
    <col min="14876" max="14876" width="0.42578125" style="104" customWidth="1"/>
    <col min="14877" max="14877" width="9.140625" style="104"/>
    <col min="14878" max="14878" width="12.28515625" style="104" bestFit="1" customWidth="1"/>
    <col min="14879" max="15104" width="9.140625" style="104"/>
    <col min="15105" max="15106" width="0.85546875" style="104" customWidth="1"/>
    <col min="15107" max="15107" width="16.5703125" style="104" customWidth="1"/>
    <col min="15108" max="15108" width="3.7109375" style="104" customWidth="1"/>
    <col min="15109" max="15109" width="0.5703125" style="104" customWidth="1"/>
    <col min="15110" max="15110" width="10.5703125" style="104" customWidth="1"/>
    <col min="15111" max="15111" width="0.85546875" style="104" customWidth="1"/>
    <col min="15112" max="15112" width="10.42578125" style="104" customWidth="1"/>
    <col min="15113" max="15113" width="0.85546875" style="104" customWidth="1"/>
    <col min="15114" max="15114" width="12.140625" style="104" customWidth="1"/>
    <col min="15115" max="15115" width="0.85546875" style="104" customWidth="1"/>
    <col min="15116" max="15116" width="11.7109375" style="104" customWidth="1"/>
    <col min="15117" max="15117" width="0.85546875" style="104" customWidth="1"/>
    <col min="15118" max="15118" width="12.28515625" style="104" customWidth="1"/>
    <col min="15119" max="15119" width="0.85546875" style="104" customWidth="1"/>
    <col min="15120" max="15120" width="12.140625" style="104" customWidth="1"/>
    <col min="15121" max="15121" width="0.85546875" style="104" customWidth="1"/>
    <col min="15122" max="15122" width="10.42578125" style="104" customWidth="1"/>
    <col min="15123" max="15123" width="0.85546875" style="104" customWidth="1"/>
    <col min="15124" max="15124" width="11.28515625" style="104" customWidth="1"/>
    <col min="15125" max="15125" width="0.85546875" style="104" customWidth="1"/>
    <col min="15126" max="15126" width="10.140625" style="104" customWidth="1"/>
    <col min="15127" max="15127" width="0.85546875" style="104" customWidth="1"/>
    <col min="15128" max="15128" width="10.85546875" style="104" bestFit="1" customWidth="1"/>
    <col min="15129" max="15129" width="8.7109375" style="104" customWidth="1"/>
    <col min="15130" max="15130" width="0.5703125" style="104" customWidth="1"/>
    <col min="15131" max="15131" width="11.85546875" style="104" customWidth="1"/>
    <col min="15132" max="15132" width="0.42578125" style="104" customWidth="1"/>
    <col min="15133" max="15133" width="9.140625" style="104"/>
    <col min="15134" max="15134" width="12.28515625" style="104" bestFit="1" customWidth="1"/>
    <col min="15135" max="15360" width="9.140625" style="104"/>
    <col min="15361" max="15362" width="0.85546875" style="104" customWidth="1"/>
    <col min="15363" max="15363" width="16.5703125" style="104" customWidth="1"/>
    <col min="15364" max="15364" width="3.7109375" style="104" customWidth="1"/>
    <col min="15365" max="15365" width="0.5703125" style="104" customWidth="1"/>
    <col min="15366" max="15366" width="10.5703125" style="104" customWidth="1"/>
    <col min="15367" max="15367" width="0.85546875" style="104" customWidth="1"/>
    <col min="15368" max="15368" width="10.42578125" style="104" customWidth="1"/>
    <col min="15369" max="15369" width="0.85546875" style="104" customWidth="1"/>
    <col min="15370" max="15370" width="12.140625" style="104" customWidth="1"/>
    <col min="15371" max="15371" width="0.85546875" style="104" customWidth="1"/>
    <col min="15372" max="15372" width="11.7109375" style="104" customWidth="1"/>
    <col min="15373" max="15373" width="0.85546875" style="104" customWidth="1"/>
    <col min="15374" max="15374" width="12.28515625" style="104" customWidth="1"/>
    <col min="15375" max="15375" width="0.85546875" style="104" customWidth="1"/>
    <col min="15376" max="15376" width="12.140625" style="104" customWidth="1"/>
    <col min="15377" max="15377" width="0.85546875" style="104" customWidth="1"/>
    <col min="15378" max="15378" width="10.42578125" style="104" customWidth="1"/>
    <col min="15379" max="15379" width="0.85546875" style="104" customWidth="1"/>
    <col min="15380" max="15380" width="11.28515625" style="104" customWidth="1"/>
    <col min="15381" max="15381" width="0.85546875" style="104" customWidth="1"/>
    <col min="15382" max="15382" width="10.140625" style="104" customWidth="1"/>
    <col min="15383" max="15383" width="0.85546875" style="104" customWidth="1"/>
    <col min="15384" max="15384" width="10.85546875" style="104" bestFit="1" customWidth="1"/>
    <col min="15385" max="15385" width="8.7109375" style="104" customWidth="1"/>
    <col min="15386" max="15386" width="0.5703125" style="104" customWidth="1"/>
    <col min="15387" max="15387" width="11.85546875" style="104" customWidth="1"/>
    <col min="15388" max="15388" width="0.42578125" style="104" customWidth="1"/>
    <col min="15389" max="15389" width="9.140625" style="104"/>
    <col min="15390" max="15390" width="12.28515625" style="104" bestFit="1" customWidth="1"/>
    <col min="15391" max="15616" width="9.140625" style="104"/>
    <col min="15617" max="15618" width="0.85546875" style="104" customWidth="1"/>
    <col min="15619" max="15619" width="16.5703125" style="104" customWidth="1"/>
    <col min="15620" max="15620" width="3.7109375" style="104" customWidth="1"/>
    <col min="15621" max="15621" width="0.5703125" style="104" customWidth="1"/>
    <col min="15622" max="15622" width="10.5703125" style="104" customWidth="1"/>
    <col min="15623" max="15623" width="0.85546875" style="104" customWidth="1"/>
    <col min="15624" max="15624" width="10.42578125" style="104" customWidth="1"/>
    <col min="15625" max="15625" width="0.85546875" style="104" customWidth="1"/>
    <col min="15626" max="15626" width="12.140625" style="104" customWidth="1"/>
    <col min="15627" max="15627" width="0.85546875" style="104" customWidth="1"/>
    <col min="15628" max="15628" width="11.7109375" style="104" customWidth="1"/>
    <col min="15629" max="15629" width="0.85546875" style="104" customWidth="1"/>
    <col min="15630" max="15630" width="12.28515625" style="104" customWidth="1"/>
    <col min="15631" max="15631" width="0.85546875" style="104" customWidth="1"/>
    <col min="15632" max="15632" width="12.140625" style="104" customWidth="1"/>
    <col min="15633" max="15633" width="0.85546875" style="104" customWidth="1"/>
    <col min="15634" max="15634" width="10.42578125" style="104" customWidth="1"/>
    <col min="15635" max="15635" width="0.85546875" style="104" customWidth="1"/>
    <col min="15636" max="15636" width="11.28515625" style="104" customWidth="1"/>
    <col min="15637" max="15637" width="0.85546875" style="104" customWidth="1"/>
    <col min="15638" max="15638" width="10.140625" style="104" customWidth="1"/>
    <col min="15639" max="15639" width="0.85546875" style="104" customWidth="1"/>
    <col min="15640" max="15640" width="10.85546875" style="104" bestFit="1" customWidth="1"/>
    <col min="15641" max="15641" width="8.7109375" style="104" customWidth="1"/>
    <col min="15642" max="15642" width="0.5703125" style="104" customWidth="1"/>
    <col min="15643" max="15643" width="11.85546875" style="104" customWidth="1"/>
    <col min="15644" max="15644" width="0.42578125" style="104" customWidth="1"/>
    <col min="15645" max="15645" width="9.140625" style="104"/>
    <col min="15646" max="15646" width="12.28515625" style="104" bestFit="1" customWidth="1"/>
    <col min="15647" max="15872" width="9.140625" style="104"/>
    <col min="15873" max="15874" width="0.85546875" style="104" customWidth="1"/>
    <col min="15875" max="15875" width="16.5703125" style="104" customWidth="1"/>
    <col min="15876" max="15876" width="3.7109375" style="104" customWidth="1"/>
    <col min="15877" max="15877" width="0.5703125" style="104" customWidth="1"/>
    <col min="15878" max="15878" width="10.5703125" style="104" customWidth="1"/>
    <col min="15879" max="15879" width="0.85546875" style="104" customWidth="1"/>
    <col min="15880" max="15880" width="10.42578125" style="104" customWidth="1"/>
    <col min="15881" max="15881" width="0.85546875" style="104" customWidth="1"/>
    <col min="15882" max="15882" width="12.140625" style="104" customWidth="1"/>
    <col min="15883" max="15883" width="0.85546875" style="104" customWidth="1"/>
    <col min="15884" max="15884" width="11.7109375" style="104" customWidth="1"/>
    <col min="15885" max="15885" width="0.85546875" style="104" customWidth="1"/>
    <col min="15886" max="15886" width="12.28515625" style="104" customWidth="1"/>
    <col min="15887" max="15887" width="0.85546875" style="104" customWidth="1"/>
    <col min="15888" max="15888" width="12.140625" style="104" customWidth="1"/>
    <col min="15889" max="15889" width="0.85546875" style="104" customWidth="1"/>
    <col min="15890" max="15890" width="10.42578125" style="104" customWidth="1"/>
    <col min="15891" max="15891" width="0.85546875" style="104" customWidth="1"/>
    <col min="15892" max="15892" width="11.28515625" style="104" customWidth="1"/>
    <col min="15893" max="15893" width="0.85546875" style="104" customWidth="1"/>
    <col min="15894" max="15894" width="10.140625" style="104" customWidth="1"/>
    <col min="15895" max="15895" width="0.85546875" style="104" customWidth="1"/>
    <col min="15896" max="15896" width="10.85546875" style="104" bestFit="1" customWidth="1"/>
    <col min="15897" max="15897" width="8.7109375" style="104" customWidth="1"/>
    <col min="15898" max="15898" width="0.5703125" style="104" customWidth="1"/>
    <col min="15899" max="15899" width="11.85546875" style="104" customWidth="1"/>
    <col min="15900" max="15900" width="0.42578125" style="104" customWidth="1"/>
    <col min="15901" max="15901" width="9.140625" style="104"/>
    <col min="15902" max="15902" width="12.28515625" style="104" bestFit="1" customWidth="1"/>
    <col min="15903" max="16128" width="9.140625" style="104"/>
    <col min="16129" max="16130" width="0.85546875" style="104" customWidth="1"/>
    <col min="16131" max="16131" width="16.5703125" style="104" customWidth="1"/>
    <col min="16132" max="16132" width="3.7109375" style="104" customWidth="1"/>
    <col min="16133" max="16133" width="0.5703125" style="104" customWidth="1"/>
    <col min="16134" max="16134" width="10.5703125" style="104" customWidth="1"/>
    <col min="16135" max="16135" width="0.85546875" style="104" customWidth="1"/>
    <col min="16136" max="16136" width="10.42578125" style="104" customWidth="1"/>
    <col min="16137" max="16137" width="0.85546875" style="104" customWidth="1"/>
    <col min="16138" max="16138" width="12.140625" style="104" customWidth="1"/>
    <col min="16139" max="16139" width="0.85546875" style="104" customWidth="1"/>
    <col min="16140" max="16140" width="11.7109375" style="104" customWidth="1"/>
    <col min="16141" max="16141" width="0.85546875" style="104" customWidth="1"/>
    <col min="16142" max="16142" width="12.28515625" style="104" customWidth="1"/>
    <col min="16143" max="16143" width="0.85546875" style="104" customWidth="1"/>
    <col min="16144" max="16144" width="12.140625" style="104" customWidth="1"/>
    <col min="16145" max="16145" width="0.85546875" style="104" customWidth="1"/>
    <col min="16146" max="16146" width="10.42578125" style="104" customWidth="1"/>
    <col min="16147" max="16147" width="0.85546875" style="104" customWidth="1"/>
    <col min="16148" max="16148" width="11.28515625" style="104" customWidth="1"/>
    <col min="16149" max="16149" width="0.85546875" style="104" customWidth="1"/>
    <col min="16150" max="16150" width="10.140625" style="104" customWidth="1"/>
    <col min="16151" max="16151" width="0.85546875" style="104" customWidth="1"/>
    <col min="16152" max="16152" width="10.85546875" style="104" bestFit="1" customWidth="1"/>
    <col min="16153" max="16153" width="8.7109375" style="104" customWidth="1"/>
    <col min="16154" max="16154" width="0.5703125" style="104" customWidth="1"/>
    <col min="16155" max="16155" width="11.85546875" style="104" customWidth="1"/>
    <col min="16156" max="16156" width="0.42578125" style="104" customWidth="1"/>
    <col min="16157" max="16157" width="9.140625" style="104"/>
    <col min="16158" max="16158" width="12.28515625" style="104" bestFit="1" customWidth="1"/>
    <col min="16159" max="16384" width="9.140625" style="104"/>
  </cols>
  <sheetData>
    <row r="1" spans="1:28" s="100" customFormat="1" ht="15.95" customHeight="1" x14ac:dyDescent="0.25">
      <c r="A1" s="101" t="s">
        <v>54</v>
      </c>
      <c r="B1" s="101"/>
      <c r="C1" s="101"/>
      <c r="D1" s="101"/>
      <c r="E1" s="104"/>
      <c r="F1" s="105"/>
      <c r="G1" s="105"/>
      <c r="H1" s="105"/>
      <c r="I1" s="111"/>
      <c r="J1" s="111"/>
      <c r="K1" s="111"/>
      <c r="L1" s="111" t="s">
        <v>7</v>
      </c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28" s="100" customFormat="1" ht="15.95" customHeight="1" x14ac:dyDescent="0.25">
      <c r="A2" s="101" t="s">
        <v>246</v>
      </c>
      <c r="B2" s="101"/>
      <c r="C2" s="101"/>
      <c r="D2" s="101"/>
      <c r="E2" s="104"/>
      <c r="F2" s="105"/>
      <c r="G2" s="105"/>
      <c r="H2" s="105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</row>
    <row r="3" spans="1:28" s="100" customFormat="1" ht="15.95" customHeight="1" x14ac:dyDescent="0.25">
      <c r="A3" s="101" t="str">
        <f>'7-8 (6M)'!61:61</f>
        <v>For the six-month period ended 30 June 2020</v>
      </c>
      <c r="B3" s="101"/>
      <c r="C3" s="101"/>
      <c r="D3" s="101"/>
      <c r="E3" s="104"/>
      <c r="F3" s="105"/>
      <c r="G3" s="105"/>
      <c r="H3" s="105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</row>
    <row r="4" spans="1:28" ht="15.95" customHeight="1" x14ac:dyDescent="0.25">
      <c r="A4" s="120"/>
      <c r="B4" s="120"/>
      <c r="C4" s="120"/>
      <c r="D4" s="120"/>
      <c r="E4" s="120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17"/>
      <c r="Z4" s="117"/>
      <c r="AA4" s="117"/>
      <c r="AB4" s="117"/>
    </row>
    <row r="5" spans="1:28" ht="15.95" customHeight="1" x14ac:dyDescent="0.25">
      <c r="A5" s="101"/>
      <c r="B5" s="101"/>
      <c r="C5" s="101"/>
      <c r="D5" s="101"/>
      <c r="E5" s="101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</row>
    <row r="6" spans="1:28" s="124" customFormat="1" ht="15.95" customHeight="1" x14ac:dyDescent="0.25">
      <c r="A6" s="122"/>
      <c r="B6" s="122"/>
      <c r="C6" s="122"/>
      <c r="D6" s="122"/>
      <c r="E6" s="122"/>
      <c r="F6" s="201" t="s">
        <v>137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123"/>
      <c r="Z6" s="123"/>
      <c r="AA6" s="123"/>
      <c r="AB6" s="123"/>
    </row>
    <row r="7" spans="1:28" s="124" customFormat="1" ht="15.95" customHeight="1" x14ac:dyDescent="0.25">
      <c r="A7" s="122"/>
      <c r="B7" s="122"/>
      <c r="C7" s="122"/>
      <c r="D7" s="122"/>
      <c r="E7" s="122"/>
      <c r="F7" s="201" t="s">
        <v>128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125"/>
      <c r="V7" s="125"/>
      <c r="W7" s="125"/>
      <c r="X7" s="125"/>
      <c r="Y7" s="125"/>
      <c r="Z7" s="125"/>
      <c r="AA7" s="125"/>
      <c r="AB7" s="125"/>
    </row>
    <row r="8" spans="1:28" s="124" customFormat="1" ht="15.95" customHeight="1" x14ac:dyDescent="0.25">
      <c r="A8" s="122"/>
      <c r="B8" s="122"/>
      <c r="C8" s="122"/>
      <c r="D8" s="122"/>
      <c r="E8" s="126"/>
      <c r="F8" s="127"/>
      <c r="G8" s="127"/>
      <c r="H8" s="127"/>
      <c r="I8" s="127"/>
      <c r="J8" s="127"/>
      <c r="K8" s="127"/>
      <c r="L8" s="128"/>
      <c r="M8" s="128"/>
      <c r="N8" s="128"/>
      <c r="O8" s="127"/>
      <c r="P8" s="202" t="s">
        <v>6</v>
      </c>
      <c r="Q8" s="202"/>
      <c r="R8" s="202"/>
      <c r="S8" s="127"/>
      <c r="T8" s="127"/>
      <c r="U8" s="127"/>
      <c r="V8" s="125"/>
      <c r="W8" s="125"/>
      <c r="X8" s="127"/>
      <c r="Y8" s="127"/>
      <c r="Z8" s="127"/>
      <c r="AA8" s="127"/>
      <c r="AB8" s="127"/>
    </row>
    <row r="9" spans="1:28" s="124" customFormat="1" ht="15.95" customHeight="1" x14ac:dyDescent="0.25">
      <c r="A9" s="122"/>
      <c r="B9" s="122"/>
      <c r="C9" s="122"/>
      <c r="D9" s="122"/>
      <c r="E9" s="126"/>
      <c r="G9" s="127"/>
      <c r="H9" s="127"/>
      <c r="I9" s="127"/>
      <c r="J9" s="127" t="s">
        <v>129</v>
      </c>
      <c r="K9" s="127"/>
      <c r="P9" s="127" t="s">
        <v>111</v>
      </c>
      <c r="Q9" s="127"/>
      <c r="S9" s="127"/>
      <c r="U9" s="127"/>
    </row>
    <row r="10" spans="1:28" s="124" customFormat="1" ht="15.95" customHeight="1" x14ac:dyDescent="0.25">
      <c r="A10" s="122"/>
      <c r="B10" s="122"/>
      <c r="C10" s="122"/>
      <c r="D10" s="122"/>
      <c r="E10" s="126"/>
      <c r="F10" s="127"/>
      <c r="G10" s="127"/>
      <c r="H10" s="127"/>
      <c r="I10" s="127"/>
      <c r="J10" s="127" t="s">
        <v>130</v>
      </c>
      <c r="K10" s="127"/>
      <c r="O10" s="127"/>
      <c r="P10" s="127" t="s">
        <v>112</v>
      </c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</row>
    <row r="11" spans="1:28" s="124" customFormat="1" ht="15.95" customHeight="1" x14ac:dyDescent="0.25">
      <c r="A11" s="122"/>
      <c r="B11" s="122"/>
      <c r="C11" s="122"/>
      <c r="D11" s="122"/>
      <c r="E11" s="126"/>
      <c r="F11" s="127"/>
      <c r="G11" s="127"/>
      <c r="H11" s="127"/>
      <c r="I11" s="127"/>
      <c r="J11" s="127" t="s">
        <v>113</v>
      </c>
      <c r="K11" s="127"/>
      <c r="L11" s="123"/>
      <c r="M11" s="123"/>
      <c r="N11" s="123"/>
      <c r="O11" s="127"/>
      <c r="P11" s="129" t="s">
        <v>262</v>
      </c>
      <c r="Q11" s="127"/>
      <c r="R11" s="127"/>
      <c r="S11" s="127"/>
      <c r="T11" s="127" t="s">
        <v>87</v>
      </c>
      <c r="U11" s="127"/>
      <c r="V11" s="127"/>
      <c r="W11" s="127"/>
      <c r="X11" s="127"/>
      <c r="Y11" s="127"/>
      <c r="Z11" s="127"/>
      <c r="AA11" s="127"/>
      <c r="AB11" s="127"/>
    </row>
    <row r="12" spans="1:28" s="124" customFormat="1" ht="15.95" customHeight="1" x14ac:dyDescent="0.25">
      <c r="A12" s="122"/>
      <c r="B12" s="122"/>
      <c r="C12" s="122"/>
      <c r="D12" s="122"/>
      <c r="E12" s="126"/>
      <c r="F12" s="127" t="s">
        <v>33</v>
      </c>
      <c r="G12" s="127"/>
      <c r="H12" s="127"/>
      <c r="I12" s="127"/>
      <c r="J12" s="126" t="s">
        <v>114</v>
      </c>
      <c r="K12" s="127"/>
      <c r="L12" s="201" t="s">
        <v>144</v>
      </c>
      <c r="M12" s="201"/>
      <c r="N12" s="201"/>
      <c r="O12" s="127"/>
      <c r="P12" s="127" t="s">
        <v>108</v>
      </c>
      <c r="Q12" s="127"/>
      <c r="R12" s="127" t="s">
        <v>133</v>
      </c>
      <c r="S12" s="127"/>
      <c r="T12" s="127" t="s">
        <v>88</v>
      </c>
      <c r="U12" s="127"/>
      <c r="V12" s="127" t="s">
        <v>169</v>
      </c>
      <c r="W12" s="127"/>
      <c r="X12" s="128"/>
      <c r="Y12" s="128"/>
      <c r="Z12" s="128"/>
      <c r="AA12" s="128"/>
      <c r="AB12" s="128"/>
    </row>
    <row r="13" spans="1:28" s="124" customFormat="1" ht="15.95" customHeight="1" x14ac:dyDescent="0.25">
      <c r="A13" s="122"/>
      <c r="B13" s="122"/>
      <c r="C13" s="122"/>
      <c r="D13" s="122"/>
      <c r="E13" s="126"/>
      <c r="F13" s="127" t="s">
        <v>34</v>
      </c>
      <c r="G13" s="127"/>
      <c r="H13" s="127" t="s">
        <v>42</v>
      </c>
      <c r="I13" s="127"/>
      <c r="J13" s="127" t="s">
        <v>131</v>
      </c>
      <c r="K13" s="127"/>
      <c r="L13" s="127" t="s">
        <v>53</v>
      </c>
      <c r="M13" s="127"/>
      <c r="N13" s="127"/>
      <c r="O13" s="127"/>
      <c r="P13" s="127" t="s">
        <v>109</v>
      </c>
      <c r="Q13" s="128"/>
      <c r="R13" s="127" t="s">
        <v>79</v>
      </c>
      <c r="S13" s="127"/>
      <c r="T13" s="127" t="s">
        <v>90</v>
      </c>
      <c r="U13" s="127"/>
      <c r="V13" s="127" t="s">
        <v>85</v>
      </c>
      <c r="W13" s="127"/>
      <c r="X13" s="127" t="s">
        <v>11</v>
      </c>
      <c r="Y13" s="127"/>
      <c r="Z13" s="127"/>
      <c r="AA13" s="127"/>
      <c r="AB13" s="127"/>
    </row>
    <row r="14" spans="1:28" s="34" customFormat="1" ht="15.95" customHeight="1" x14ac:dyDescent="0.25">
      <c r="A14" s="38"/>
      <c r="B14" s="38"/>
      <c r="C14" s="38"/>
      <c r="D14" s="38"/>
      <c r="E14" s="39"/>
      <c r="F14" s="40" t="s">
        <v>35</v>
      </c>
      <c r="G14" s="40"/>
      <c r="H14" s="40" t="s">
        <v>43</v>
      </c>
      <c r="I14" s="40"/>
      <c r="J14" s="39" t="s">
        <v>132</v>
      </c>
      <c r="K14" s="40"/>
      <c r="L14" s="42" t="s">
        <v>67</v>
      </c>
      <c r="M14" s="40"/>
      <c r="N14" s="40" t="s">
        <v>66</v>
      </c>
      <c r="O14" s="40"/>
      <c r="P14" s="40" t="s">
        <v>110</v>
      </c>
      <c r="Q14" s="35"/>
      <c r="R14" s="40" t="s">
        <v>36</v>
      </c>
      <c r="S14" s="40"/>
      <c r="T14" s="40" t="s">
        <v>89</v>
      </c>
      <c r="U14" s="40"/>
      <c r="V14" s="40" t="s">
        <v>92</v>
      </c>
      <c r="W14" s="40"/>
      <c r="X14" s="40" t="s">
        <v>37</v>
      </c>
      <c r="Y14" s="40"/>
      <c r="Z14" s="40"/>
      <c r="AA14" s="40"/>
      <c r="AB14" s="40"/>
    </row>
    <row r="15" spans="1:28" s="34" customFormat="1" ht="15.95" customHeight="1" x14ac:dyDescent="0.25">
      <c r="A15" s="38"/>
      <c r="B15" s="38"/>
      <c r="C15" s="38"/>
      <c r="D15" s="186"/>
      <c r="E15" s="39"/>
      <c r="F15" s="41" t="s">
        <v>8</v>
      </c>
      <c r="G15" s="40"/>
      <c r="H15" s="41" t="s">
        <v>8</v>
      </c>
      <c r="I15" s="40"/>
      <c r="J15" s="41" t="s">
        <v>8</v>
      </c>
      <c r="K15" s="40"/>
      <c r="L15" s="41" t="s">
        <v>8</v>
      </c>
      <c r="M15" s="40"/>
      <c r="N15" s="41" t="s">
        <v>8</v>
      </c>
      <c r="O15" s="40"/>
      <c r="P15" s="41" t="s">
        <v>8</v>
      </c>
      <c r="Q15" s="35"/>
      <c r="R15" s="41" t="s">
        <v>8</v>
      </c>
      <c r="S15" s="40"/>
      <c r="T15" s="41" t="s">
        <v>8</v>
      </c>
      <c r="U15" s="40"/>
      <c r="V15" s="41" t="s">
        <v>8</v>
      </c>
      <c r="W15" s="40"/>
      <c r="X15" s="41" t="s">
        <v>8</v>
      </c>
      <c r="Y15" s="40"/>
      <c r="Z15" s="40"/>
      <c r="AA15" s="40"/>
      <c r="AB15" s="40"/>
    </row>
    <row r="16" spans="1:28" s="34" customFormat="1" ht="8.1" customHeight="1" x14ac:dyDescent="0.25">
      <c r="A16" s="38"/>
      <c r="B16" s="38"/>
      <c r="C16" s="38"/>
      <c r="D16" s="38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5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29" s="34" customFormat="1" ht="15.95" customHeight="1" x14ac:dyDescent="0.25">
      <c r="A17" s="38" t="s">
        <v>115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1:29" s="34" customFormat="1" ht="15.95" customHeight="1" x14ac:dyDescent="0.25">
      <c r="B18" s="43" t="s">
        <v>150</v>
      </c>
      <c r="F18" s="36">
        <v>553559662</v>
      </c>
      <c r="G18" s="36"/>
      <c r="H18" s="36">
        <v>933170699</v>
      </c>
      <c r="I18" s="36"/>
      <c r="J18" s="36">
        <v>-74049938</v>
      </c>
      <c r="K18" s="36"/>
      <c r="L18" s="36">
        <v>26509200</v>
      </c>
      <c r="M18" s="36"/>
      <c r="N18" s="36">
        <v>-86622480</v>
      </c>
      <c r="O18" s="36"/>
      <c r="P18" s="36">
        <v>-5914929</v>
      </c>
      <c r="Q18" s="36"/>
      <c r="R18" s="36">
        <f>SUM(P18:Q18)</f>
        <v>-5914929</v>
      </c>
      <c r="S18" s="36"/>
      <c r="T18" s="36">
        <f>SUM(F18:N18,R18)</f>
        <v>1346652214</v>
      </c>
      <c r="U18" s="36"/>
      <c r="V18" s="36">
        <v>7742067</v>
      </c>
      <c r="W18" s="36"/>
      <c r="X18" s="36">
        <f>SUM(T18:W18)</f>
        <v>1354394281</v>
      </c>
      <c r="Y18" s="36"/>
      <c r="Z18" s="36"/>
      <c r="AA18" s="36"/>
      <c r="AB18" s="36"/>
      <c r="AC18" s="35"/>
    </row>
    <row r="19" spans="1:29" s="34" customFormat="1" ht="15.95" customHeight="1" x14ac:dyDescent="0.25">
      <c r="A19" s="38" t="s">
        <v>116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5"/>
    </row>
    <row r="20" spans="1:29" s="34" customFormat="1" ht="15.95" customHeight="1" x14ac:dyDescent="0.25">
      <c r="A20" s="38"/>
      <c r="B20" s="38" t="s">
        <v>117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5"/>
    </row>
    <row r="21" spans="1:29" s="34" customFormat="1" ht="15.95" customHeight="1" x14ac:dyDescent="0.25">
      <c r="B21" s="34" t="s">
        <v>65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5"/>
    </row>
    <row r="22" spans="1:29" s="34" customFormat="1" ht="15.95" customHeight="1" x14ac:dyDescent="0.25">
      <c r="C22" s="34" t="s">
        <v>45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60445592</v>
      </c>
      <c r="O22" s="36"/>
      <c r="P22" s="36">
        <v>-9099031</v>
      </c>
      <c r="Q22" s="36"/>
      <c r="R22" s="36">
        <f>SUM(P22:Q22)</f>
        <v>-9099031</v>
      </c>
      <c r="S22" s="36"/>
      <c r="T22" s="36">
        <f>SUM(F22:N22,R22)</f>
        <v>51346561</v>
      </c>
      <c r="U22" s="36"/>
      <c r="V22" s="36">
        <v>5306830</v>
      </c>
      <c r="W22" s="36"/>
      <c r="X22" s="36">
        <f>SUM(T22:W22)</f>
        <v>56653391</v>
      </c>
      <c r="Y22" s="36"/>
      <c r="Z22" s="36"/>
      <c r="AA22" s="36"/>
      <c r="AB22" s="36"/>
      <c r="AC22" s="35"/>
    </row>
    <row r="23" spans="1:29" s="34" customFormat="1" ht="15.95" customHeight="1" x14ac:dyDescent="0.25">
      <c r="B23" s="34" t="s">
        <v>181</v>
      </c>
      <c r="F23" s="37">
        <v>0</v>
      </c>
      <c r="G23" s="36"/>
      <c r="H23" s="37">
        <v>0</v>
      </c>
      <c r="I23" s="36"/>
      <c r="J23" s="37">
        <v>0</v>
      </c>
      <c r="K23" s="36"/>
      <c r="L23" s="37">
        <v>0</v>
      </c>
      <c r="M23" s="36"/>
      <c r="N23" s="37">
        <v>0</v>
      </c>
      <c r="O23" s="36"/>
      <c r="P23" s="37">
        <v>0</v>
      </c>
      <c r="Q23" s="36"/>
      <c r="R23" s="37">
        <v>0</v>
      </c>
      <c r="S23" s="36"/>
      <c r="T23" s="37">
        <v>0</v>
      </c>
      <c r="U23" s="36"/>
      <c r="V23" s="37">
        <v>-119</v>
      </c>
      <c r="W23" s="36"/>
      <c r="X23" s="37">
        <f>SUM(T23:W23)</f>
        <v>-119</v>
      </c>
      <c r="Y23" s="36"/>
      <c r="Z23" s="36"/>
      <c r="AA23" s="36"/>
      <c r="AB23" s="36"/>
      <c r="AC23" s="35"/>
    </row>
    <row r="24" spans="1:29" s="34" customFormat="1" ht="8.1" customHeight="1" x14ac:dyDescent="0.25"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5"/>
    </row>
    <row r="25" spans="1:29" s="34" customFormat="1" ht="15.95" customHeight="1" x14ac:dyDescent="0.25">
      <c r="A25" s="38" t="s">
        <v>118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5"/>
    </row>
    <row r="26" spans="1:29" s="34" customFormat="1" ht="15.95" customHeight="1" thickBot="1" x14ac:dyDescent="0.3">
      <c r="B26" s="44" t="s">
        <v>199</v>
      </c>
      <c r="F26" s="45">
        <f>SUM(F18:F23)</f>
        <v>553559662</v>
      </c>
      <c r="G26" s="36"/>
      <c r="H26" s="45">
        <f>SUM(H18:H23)</f>
        <v>933170699</v>
      </c>
      <c r="I26" s="36"/>
      <c r="J26" s="45">
        <f>SUM(J18:J23)</f>
        <v>-74049938</v>
      </c>
      <c r="K26" s="36"/>
      <c r="L26" s="45">
        <f>SUM(L18:L23)</f>
        <v>26509200</v>
      </c>
      <c r="M26" s="36"/>
      <c r="N26" s="45">
        <f>SUM(N18:N23)</f>
        <v>-26176888</v>
      </c>
      <c r="O26" s="36"/>
      <c r="P26" s="45">
        <f>SUM(P18:P23)</f>
        <v>-15013960</v>
      </c>
      <c r="Q26" s="36"/>
      <c r="R26" s="45">
        <f>SUM(R18:R23)</f>
        <v>-15013960</v>
      </c>
      <c r="S26" s="36"/>
      <c r="T26" s="45">
        <f>SUM(T18:T23)</f>
        <v>1397998775</v>
      </c>
      <c r="U26" s="36"/>
      <c r="V26" s="45">
        <f>SUM(V18:V23)</f>
        <v>13048778</v>
      </c>
      <c r="W26" s="36"/>
      <c r="X26" s="45">
        <f>SUM(X18:X23)</f>
        <v>1411047553</v>
      </c>
      <c r="Y26" s="36"/>
      <c r="Z26" s="36"/>
      <c r="AA26" s="36"/>
      <c r="AB26" s="36"/>
      <c r="AC26" s="35"/>
    </row>
    <row r="27" spans="1:29" s="34" customFormat="1" ht="15.95" customHeight="1" thickTop="1" x14ac:dyDescent="0.25"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 spans="1:29" s="34" customFormat="1" ht="15.95" customHeight="1" x14ac:dyDescent="0.2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 spans="1:29" s="34" customFormat="1" ht="15.95" customHeight="1" x14ac:dyDescent="0.25"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 spans="1:29" s="124" customFormat="1" ht="15.95" customHeight="1" x14ac:dyDescent="0.25"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</row>
    <row r="31" spans="1:29" s="124" customFormat="1" ht="15.95" customHeight="1" x14ac:dyDescent="0.25"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</row>
    <row r="32" spans="1:29" s="124" customFormat="1" ht="15.95" customHeight="1" x14ac:dyDescent="0.25"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</row>
    <row r="33" spans="1:28" s="124" customFormat="1" ht="15.95" customHeight="1" x14ac:dyDescent="0.25"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</row>
    <row r="34" spans="1:28" s="124" customFormat="1" ht="19.5" customHeight="1" x14ac:dyDescent="0.25"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</row>
    <row r="35" spans="1:28" s="124" customFormat="1" ht="14.25" customHeight="1" x14ac:dyDescent="0.25"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</row>
    <row r="36" spans="1:28" s="100" customFormat="1" ht="21.95" customHeight="1" x14ac:dyDescent="0.25">
      <c r="A36" s="112" t="str">
        <f>+'2-4'!A159</f>
        <v>The accompanying condensed notes on pages 14 to 39 are an integral part of this interim financial information.</v>
      </c>
      <c r="B36" s="112"/>
      <c r="C36" s="112"/>
      <c r="D36" s="112"/>
      <c r="E36" s="112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1"/>
      <c r="Z36" s="111"/>
      <c r="AA36" s="111"/>
      <c r="AB36" s="111"/>
    </row>
  </sheetData>
  <mergeCells count="4">
    <mergeCell ref="F6:X6"/>
    <mergeCell ref="F7:T7"/>
    <mergeCell ref="P8:R8"/>
    <mergeCell ref="L12:N12"/>
  </mergeCells>
  <pageMargins left="0.51181102362204722" right="0.51181102362204722" top="0.51181102362204722" bottom="0.59055118110236227" header="0.47244094488188981" footer="0.39370078740157483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3708-45C6-4731-959C-352EC6D5916F}">
  <dimension ref="A1:X36"/>
  <sheetViews>
    <sheetView topLeftCell="A4" zoomScale="110" zoomScaleNormal="110" zoomScaleSheetLayoutView="98" zoomScalePageLayoutView="85" workbookViewId="0">
      <selection activeCell="P29" sqref="P29"/>
    </sheetView>
  </sheetViews>
  <sheetFormatPr defaultRowHeight="15.95" customHeight="1" x14ac:dyDescent="0.25"/>
  <cols>
    <col min="1" max="2" width="0.85546875" style="104" customWidth="1"/>
    <col min="3" max="3" width="20.28515625" style="104" customWidth="1"/>
    <col min="4" max="4" width="4.85546875" style="104" customWidth="1"/>
    <col min="5" max="5" width="0.7109375" style="104" customWidth="1"/>
    <col min="6" max="6" width="10.5703125" style="105" customWidth="1"/>
    <col min="7" max="7" width="0.7109375" style="105" customWidth="1"/>
    <col min="8" max="8" width="10.42578125" style="105" customWidth="1"/>
    <col min="9" max="9" width="0.7109375" style="105" customWidth="1"/>
    <col min="10" max="10" width="12.140625" style="105" customWidth="1"/>
    <col min="11" max="11" width="0.7109375" style="105" customWidth="1"/>
    <col min="12" max="12" width="11.7109375" style="105" customWidth="1"/>
    <col min="13" max="13" width="0.85546875" style="105" customWidth="1"/>
    <col min="14" max="14" width="12.28515625" style="105" customWidth="1"/>
    <col min="15" max="15" width="0.7109375" style="105" customWidth="1"/>
    <col min="16" max="16" width="12.140625" style="105" customWidth="1"/>
    <col min="17" max="17" width="0.7109375" style="105" customWidth="1"/>
    <col min="18" max="18" width="10.42578125" style="105" customWidth="1"/>
    <col min="19" max="19" width="0.7109375" style="105" customWidth="1"/>
    <col min="20" max="20" width="11.28515625" style="105" customWidth="1"/>
    <col min="21" max="21" width="0.7109375" style="105" customWidth="1"/>
    <col min="22" max="22" width="10.140625" style="105" customWidth="1"/>
    <col min="23" max="23" width="0.7109375" style="105" customWidth="1"/>
    <col min="24" max="24" width="10.85546875" style="105" bestFit="1" customWidth="1"/>
    <col min="25" max="249" width="9.140625" style="104"/>
    <col min="250" max="251" width="0.85546875" style="104" customWidth="1"/>
    <col min="252" max="252" width="16.5703125" style="104" customWidth="1"/>
    <col min="253" max="253" width="3.7109375" style="104" customWidth="1"/>
    <col min="254" max="254" width="0.5703125" style="104" customWidth="1"/>
    <col min="255" max="255" width="10.5703125" style="104" customWidth="1"/>
    <col min="256" max="256" width="0.85546875" style="104" customWidth="1"/>
    <col min="257" max="257" width="10.42578125" style="104" customWidth="1"/>
    <col min="258" max="258" width="0.85546875" style="104" customWidth="1"/>
    <col min="259" max="259" width="12.140625" style="104" customWidth="1"/>
    <col min="260" max="260" width="0.85546875" style="104" customWidth="1"/>
    <col min="261" max="261" width="11.7109375" style="104" customWidth="1"/>
    <col min="262" max="262" width="0.85546875" style="104" customWidth="1"/>
    <col min="263" max="263" width="12.28515625" style="104" customWidth="1"/>
    <col min="264" max="264" width="0.85546875" style="104" customWidth="1"/>
    <col min="265" max="265" width="12.140625" style="104" customWidth="1"/>
    <col min="266" max="266" width="0.85546875" style="104" customWidth="1"/>
    <col min="267" max="267" width="10.42578125" style="104" customWidth="1"/>
    <col min="268" max="268" width="0.85546875" style="104" customWidth="1"/>
    <col min="269" max="269" width="11.28515625" style="104" customWidth="1"/>
    <col min="270" max="270" width="0.85546875" style="104" customWidth="1"/>
    <col min="271" max="271" width="10.140625" style="104" customWidth="1"/>
    <col min="272" max="272" width="0.85546875" style="104" customWidth="1"/>
    <col min="273" max="273" width="10.85546875" style="104" bestFit="1" customWidth="1"/>
    <col min="274" max="274" width="8.7109375" style="104" customWidth="1"/>
    <col min="275" max="275" width="0.5703125" style="104" customWidth="1"/>
    <col min="276" max="276" width="11.85546875" style="104" customWidth="1"/>
    <col min="277" max="277" width="0.42578125" style="104" customWidth="1"/>
    <col min="278" max="278" width="9.140625" style="104"/>
    <col min="279" max="279" width="12.28515625" style="104" bestFit="1" customWidth="1"/>
    <col min="280" max="505" width="9.140625" style="104"/>
    <col min="506" max="507" width="0.85546875" style="104" customWidth="1"/>
    <col min="508" max="508" width="16.5703125" style="104" customWidth="1"/>
    <col min="509" max="509" width="3.7109375" style="104" customWidth="1"/>
    <col min="510" max="510" width="0.5703125" style="104" customWidth="1"/>
    <col min="511" max="511" width="10.5703125" style="104" customWidth="1"/>
    <col min="512" max="512" width="0.85546875" style="104" customWidth="1"/>
    <col min="513" max="513" width="10.42578125" style="104" customWidth="1"/>
    <col min="514" max="514" width="0.85546875" style="104" customWidth="1"/>
    <col min="515" max="515" width="12.140625" style="104" customWidth="1"/>
    <col min="516" max="516" width="0.85546875" style="104" customWidth="1"/>
    <col min="517" max="517" width="11.7109375" style="104" customWidth="1"/>
    <col min="518" max="518" width="0.85546875" style="104" customWidth="1"/>
    <col min="519" max="519" width="12.28515625" style="104" customWidth="1"/>
    <col min="520" max="520" width="0.85546875" style="104" customWidth="1"/>
    <col min="521" max="521" width="12.140625" style="104" customWidth="1"/>
    <col min="522" max="522" width="0.85546875" style="104" customWidth="1"/>
    <col min="523" max="523" width="10.42578125" style="104" customWidth="1"/>
    <col min="524" max="524" width="0.85546875" style="104" customWidth="1"/>
    <col min="525" max="525" width="11.28515625" style="104" customWidth="1"/>
    <col min="526" max="526" width="0.85546875" style="104" customWidth="1"/>
    <col min="527" max="527" width="10.140625" style="104" customWidth="1"/>
    <col min="528" max="528" width="0.85546875" style="104" customWidth="1"/>
    <col min="529" max="529" width="10.85546875" style="104" bestFit="1" customWidth="1"/>
    <col min="530" max="530" width="8.7109375" style="104" customWidth="1"/>
    <col min="531" max="531" width="0.5703125" style="104" customWidth="1"/>
    <col min="532" max="532" width="11.85546875" style="104" customWidth="1"/>
    <col min="533" max="533" width="0.42578125" style="104" customWidth="1"/>
    <col min="534" max="534" width="9.140625" style="104"/>
    <col min="535" max="535" width="12.28515625" style="104" bestFit="1" customWidth="1"/>
    <col min="536" max="761" width="9.140625" style="104"/>
    <col min="762" max="763" width="0.85546875" style="104" customWidth="1"/>
    <col min="764" max="764" width="16.5703125" style="104" customWidth="1"/>
    <col min="765" max="765" width="3.7109375" style="104" customWidth="1"/>
    <col min="766" max="766" width="0.5703125" style="104" customWidth="1"/>
    <col min="767" max="767" width="10.5703125" style="104" customWidth="1"/>
    <col min="768" max="768" width="0.85546875" style="104" customWidth="1"/>
    <col min="769" max="769" width="10.42578125" style="104" customWidth="1"/>
    <col min="770" max="770" width="0.85546875" style="104" customWidth="1"/>
    <col min="771" max="771" width="12.140625" style="104" customWidth="1"/>
    <col min="772" max="772" width="0.85546875" style="104" customWidth="1"/>
    <col min="773" max="773" width="11.7109375" style="104" customWidth="1"/>
    <col min="774" max="774" width="0.85546875" style="104" customWidth="1"/>
    <col min="775" max="775" width="12.28515625" style="104" customWidth="1"/>
    <col min="776" max="776" width="0.85546875" style="104" customWidth="1"/>
    <col min="777" max="777" width="12.140625" style="104" customWidth="1"/>
    <col min="778" max="778" width="0.85546875" style="104" customWidth="1"/>
    <col min="779" max="779" width="10.42578125" style="104" customWidth="1"/>
    <col min="780" max="780" width="0.85546875" style="104" customWidth="1"/>
    <col min="781" max="781" width="11.28515625" style="104" customWidth="1"/>
    <col min="782" max="782" width="0.85546875" style="104" customWidth="1"/>
    <col min="783" max="783" width="10.140625" style="104" customWidth="1"/>
    <col min="784" max="784" width="0.85546875" style="104" customWidth="1"/>
    <col min="785" max="785" width="10.85546875" style="104" bestFit="1" customWidth="1"/>
    <col min="786" max="786" width="8.7109375" style="104" customWidth="1"/>
    <col min="787" max="787" width="0.5703125" style="104" customWidth="1"/>
    <col min="788" max="788" width="11.85546875" style="104" customWidth="1"/>
    <col min="789" max="789" width="0.42578125" style="104" customWidth="1"/>
    <col min="790" max="790" width="9.140625" style="104"/>
    <col min="791" max="791" width="12.28515625" style="104" bestFit="1" customWidth="1"/>
    <col min="792" max="1017" width="9.140625" style="104"/>
    <col min="1018" max="1019" width="0.85546875" style="104" customWidth="1"/>
    <col min="1020" max="1020" width="16.5703125" style="104" customWidth="1"/>
    <col min="1021" max="1021" width="3.7109375" style="104" customWidth="1"/>
    <col min="1022" max="1022" width="0.5703125" style="104" customWidth="1"/>
    <col min="1023" max="1023" width="10.5703125" style="104" customWidth="1"/>
    <col min="1024" max="1024" width="0.85546875" style="104" customWidth="1"/>
    <col min="1025" max="1025" width="10.42578125" style="104" customWidth="1"/>
    <col min="1026" max="1026" width="0.85546875" style="104" customWidth="1"/>
    <col min="1027" max="1027" width="12.140625" style="104" customWidth="1"/>
    <col min="1028" max="1028" width="0.85546875" style="104" customWidth="1"/>
    <col min="1029" max="1029" width="11.7109375" style="104" customWidth="1"/>
    <col min="1030" max="1030" width="0.85546875" style="104" customWidth="1"/>
    <col min="1031" max="1031" width="12.28515625" style="104" customWidth="1"/>
    <col min="1032" max="1032" width="0.85546875" style="104" customWidth="1"/>
    <col min="1033" max="1033" width="12.140625" style="104" customWidth="1"/>
    <col min="1034" max="1034" width="0.85546875" style="104" customWidth="1"/>
    <col min="1035" max="1035" width="10.42578125" style="104" customWidth="1"/>
    <col min="1036" max="1036" width="0.85546875" style="104" customWidth="1"/>
    <col min="1037" max="1037" width="11.28515625" style="104" customWidth="1"/>
    <col min="1038" max="1038" width="0.85546875" style="104" customWidth="1"/>
    <col min="1039" max="1039" width="10.140625" style="104" customWidth="1"/>
    <col min="1040" max="1040" width="0.85546875" style="104" customWidth="1"/>
    <col min="1041" max="1041" width="10.85546875" style="104" bestFit="1" customWidth="1"/>
    <col min="1042" max="1042" width="8.7109375" style="104" customWidth="1"/>
    <col min="1043" max="1043" width="0.5703125" style="104" customWidth="1"/>
    <col min="1044" max="1044" width="11.85546875" style="104" customWidth="1"/>
    <col min="1045" max="1045" width="0.42578125" style="104" customWidth="1"/>
    <col min="1046" max="1046" width="9.140625" style="104"/>
    <col min="1047" max="1047" width="12.28515625" style="104" bestFit="1" customWidth="1"/>
    <col min="1048" max="1273" width="9.140625" style="104"/>
    <col min="1274" max="1275" width="0.85546875" style="104" customWidth="1"/>
    <col min="1276" max="1276" width="16.5703125" style="104" customWidth="1"/>
    <col min="1277" max="1277" width="3.7109375" style="104" customWidth="1"/>
    <col min="1278" max="1278" width="0.5703125" style="104" customWidth="1"/>
    <col min="1279" max="1279" width="10.5703125" style="104" customWidth="1"/>
    <col min="1280" max="1280" width="0.85546875" style="104" customWidth="1"/>
    <col min="1281" max="1281" width="10.42578125" style="104" customWidth="1"/>
    <col min="1282" max="1282" width="0.85546875" style="104" customWidth="1"/>
    <col min="1283" max="1283" width="12.140625" style="104" customWidth="1"/>
    <col min="1284" max="1284" width="0.85546875" style="104" customWidth="1"/>
    <col min="1285" max="1285" width="11.7109375" style="104" customWidth="1"/>
    <col min="1286" max="1286" width="0.85546875" style="104" customWidth="1"/>
    <col min="1287" max="1287" width="12.28515625" style="104" customWidth="1"/>
    <col min="1288" max="1288" width="0.85546875" style="104" customWidth="1"/>
    <col min="1289" max="1289" width="12.140625" style="104" customWidth="1"/>
    <col min="1290" max="1290" width="0.85546875" style="104" customWidth="1"/>
    <col min="1291" max="1291" width="10.42578125" style="104" customWidth="1"/>
    <col min="1292" max="1292" width="0.85546875" style="104" customWidth="1"/>
    <col min="1293" max="1293" width="11.28515625" style="104" customWidth="1"/>
    <col min="1294" max="1294" width="0.85546875" style="104" customWidth="1"/>
    <col min="1295" max="1295" width="10.140625" style="104" customWidth="1"/>
    <col min="1296" max="1296" width="0.85546875" style="104" customWidth="1"/>
    <col min="1297" max="1297" width="10.85546875" style="104" bestFit="1" customWidth="1"/>
    <col min="1298" max="1298" width="8.7109375" style="104" customWidth="1"/>
    <col min="1299" max="1299" width="0.5703125" style="104" customWidth="1"/>
    <col min="1300" max="1300" width="11.85546875" style="104" customWidth="1"/>
    <col min="1301" max="1301" width="0.42578125" style="104" customWidth="1"/>
    <col min="1302" max="1302" width="9.140625" style="104"/>
    <col min="1303" max="1303" width="12.28515625" style="104" bestFit="1" customWidth="1"/>
    <col min="1304" max="1529" width="9.140625" style="104"/>
    <col min="1530" max="1531" width="0.85546875" style="104" customWidth="1"/>
    <col min="1532" max="1532" width="16.5703125" style="104" customWidth="1"/>
    <col min="1533" max="1533" width="3.7109375" style="104" customWidth="1"/>
    <col min="1534" max="1534" width="0.5703125" style="104" customWidth="1"/>
    <col min="1535" max="1535" width="10.5703125" style="104" customWidth="1"/>
    <col min="1536" max="1536" width="0.85546875" style="104" customWidth="1"/>
    <col min="1537" max="1537" width="10.42578125" style="104" customWidth="1"/>
    <col min="1538" max="1538" width="0.85546875" style="104" customWidth="1"/>
    <col min="1539" max="1539" width="12.140625" style="104" customWidth="1"/>
    <col min="1540" max="1540" width="0.85546875" style="104" customWidth="1"/>
    <col min="1541" max="1541" width="11.7109375" style="104" customWidth="1"/>
    <col min="1542" max="1542" width="0.85546875" style="104" customWidth="1"/>
    <col min="1543" max="1543" width="12.28515625" style="104" customWidth="1"/>
    <col min="1544" max="1544" width="0.85546875" style="104" customWidth="1"/>
    <col min="1545" max="1545" width="12.140625" style="104" customWidth="1"/>
    <col min="1546" max="1546" width="0.85546875" style="104" customWidth="1"/>
    <col min="1547" max="1547" width="10.42578125" style="104" customWidth="1"/>
    <col min="1548" max="1548" width="0.85546875" style="104" customWidth="1"/>
    <col min="1549" max="1549" width="11.28515625" style="104" customWidth="1"/>
    <col min="1550" max="1550" width="0.85546875" style="104" customWidth="1"/>
    <col min="1551" max="1551" width="10.140625" style="104" customWidth="1"/>
    <col min="1552" max="1552" width="0.85546875" style="104" customWidth="1"/>
    <col min="1553" max="1553" width="10.85546875" style="104" bestFit="1" customWidth="1"/>
    <col min="1554" max="1554" width="8.7109375" style="104" customWidth="1"/>
    <col min="1555" max="1555" width="0.5703125" style="104" customWidth="1"/>
    <col min="1556" max="1556" width="11.85546875" style="104" customWidth="1"/>
    <col min="1557" max="1557" width="0.42578125" style="104" customWidth="1"/>
    <col min="1558" max="1558" width="9.140625" style="104"/>
    <col min="1559" max="1559" width="12.28515625" style="104" bestFit="1" customWidth="1"/>
    <col min="1560" max="1785" width="9.140625" style="104"/>
    <col min="1786" max="1787" width="0.85546875" style="104" customWidth="1"/>
    <col min="1788" max="1788" width="16.5703125" style="104" customWidth="1"/>
    <col min="1789" max="1789" width="3.7109375" style="104" customWidth="1"/>
    <col min="1790" max="1790" width="0.5703125" style="104" customWidth="1"/>
    <col min="1791" max="1791" width="10.5703125" style="104" customWidth="1"/>
    <col min="1792" max="1792" width="0.85546875" style="104" customWidth="1"/>
    <col min="1793" max="1793" width="10.42578125" style="104" customWidth="1"/>
    <col min="1794" max="1794" width="0.85546875" style="104" customWidth="1"/>
    <col min="1795" max="1795" width="12.140625" style="104" customWidth="1"/>
    <col min="1796" max="1796" width="0.85546875" style="104" customWidth="1"/>
    <col min="1797" max="1797" width="11.7109375" style="104" customWidth="1"/>
    <col min="1798" max="1798" width="0.85546875" style="104" customWidth="1"/>
    <col min="1799" max="1799" width="12.28515625" style="104" customWidth="1"/>
    <col min="1800" max="1800" width="0.85546875" style="104" customWidth="1"/>
    <col min="1801" max="1801" width="12.140625" style="104" customWidth="1"/>
    <col min="1802" max="1802" width="0.85546875" style="104" customWidth="1"/>
    <col min="1803" max="1803" width="10.42578125" style="104" customWidth="1"/>
    <col min="1804" max="1804" width="0.85546875" style="104" customWidth="1"/>
    <col min="1805" max="1805" width="11.28515625" style="104" customWidth="1"/>
    <col min="1806" max="1806" width="0.85546875" style="104" customWidth="1"/>
    <col min="1807" max="1807" width="10.140625" style="104" customWidth="1"/>
    <col min="1808" max="1808" width="0.85546875" style="104" customWidth="1"/>
    <col min="1809" max="1809" width="10.85546875" style="104" bestFit="1" customWidth="1"/>
    <col min="1810" max="1810" width="8.7109375" style="104" customWidth="1"/>
    <col min="1811" max="1811" width="0.5703125" style="104" customWidth="1"/>
    <col min="1812" max="1812" width="11.85546875" style="104" customWidth="1"/>
    <col min="1813" max="1813" width="0.42578125" style="104" customWidth="1"/>
    <col min="1814" max="1814" width="9.140625" style="104"/>
    <col min="1815" max="1815" width="12.28515625" style="104" bestFit="1" customWidth="1"/>
    <col min="1816" max="2041" width="9.140625" style="104"/>
    <col min="2042" max="2043" width="0.85546875" style="104" customWidth="1"/>
    <col min="2044" max="2044" width="16.5703125" style="104" customWidth="1"/>
    <col min="2045" max="2045" width="3.7109375" style="104" customWidth="1"/>
    <col min="2046" max="2046" width="0.5703125" style="104" customWidth="1"/>
    <col min="2047" max="2047" width="10.5703125" style="104" customWidth="1"/>
    <col min="2048" max="2048" width="0.85546875" style="104" customWidth="1"/>
    <col min="2049" max="2049" width="10.42578125" style="104" customWidth="1"/>
    <col min="2050" max="2050" width="0.85546875" style="104" customWidth="1"/>
    <col min="2051" max="2051" width="12.140625" style="104" customWidth="1"/>
    <col min="2052" max="2052" width="0.85546875" style="104" customWidth="1"/>
    <col min="2053" max="2053" width="11.7109375" style="104" customWidth="1"/>
    <col min="2054" max="2054" width="0.85546875" style="104" customWidth="1"/>
    <col min="2055" max="2055" width="12.28515625" style="104" customWidth="1"/>
    <col min="2056" max="2056" width="0.85546875" style="104" customWidth="1"/>
    <col min="2057" max="2057" width="12.140625" style="104" customWidth="1"/>
    <col min="2058" max="2058" width="0.85546875" style="104" customWidth="1"/>
    <col min="2059" max="2059" width="10.42578125" style="104" customWidth="1"/>
    <col min="2060" max="2060" width="0.85546875" style="104" customWidth="1"/>
    <col min="2061" max="2061" width="11.28515625" style="104" customWidth="1"/>
    <col min="2062" max="2062" width="0.85546875" style="104" customWidth="1"/>
    <col min="2063" max="2063" width="10.140625" style="104" customWidth="1"/>
    <col min="2064" max="2064" width="0.85546875" style="104" customWidth="1"/>
    <col min="2065" max="2065" width="10.85546875" style="104" bestFit="1" customWidth="1"/>
    <col min="2066" max="2066" width="8.7109375" style="104" customWidth="1"/>
    <col min="2067" max="2067" width="0.5703125" style="104" customWidth="1"/>
    <col min="2068" max="2068" width="11.85546875" style="104" customWidth="1"/>
    <col min="2069" max="2069" width="0.42578125" style="104" customWidth="1"/>
    <col min="2070" max="2070" width="9.140625" style="104"/>
    <col min="2071" max="2071" width="12.28515625" style="104" bestFit="1" customWidth="1"/>
    <col min="2072" max="2297" width="9.140625" style="104"/>
    <col min="2298" max="2299" width="0.85546875" style="104" customWidth="1"/>
    <col min="2300" max="2300" width="16.5703125" style="104" customWidth="1"/>
    <col min="2301" max="2301" width="3.7109375" style="104" customWidth="1"/>
    <col min="2302" max="2302" width="0.5703125" style="104" customWidth="1"/>
    <col min="2303" max="2303" width="10.5703125" style="104" customWidth="1"/>
    <col min="2304" max="2304" width="0.85546875" style="104" customWidth="1"/>
    <col min="2305" max="2305" width="10.42578125" style="104" customWidth="1"/>
    <col min="2306" max="2306" width="0.85546875" style="104" customWidth="1"/>
    <col min="2307" max="2307" width="12.140625" style="104" customWidth="1"/>
    <col min="2308" max="2308" width="0.85546875" style="104" customWidth="1"/>
    <col min="2309" max="2309" width="11.7109375" style="104" customWidth="1"/>
    <col min="2310" max="2310" width="0.85546875" style="104" customWidth="1"/>
    <col min="2311" max="2311" width="12.28515625" style="104" customWidth="1"/>
    <col min="2312" max="2312" width="0.85546875" style="104" customWidth="1"/>
    <col min="2313" max="2313" width="12.140625" style="104" customWidth="1"/>
    <col min="2314" max="2314" width="0.85546875" style="104" customWidth="1"/>
    <col min="2315" max="2315" width="10.42578125" style="104" customWidth="1"/>
    <col min="2316" max="2316" width="0.85546875" style="104" customWidth="1"/>
    <col min="2317" max="2317" width="11.28515625" style="104" customWidth="1"/>
    <col min="2318" max="2318" width="0.85546875" style="104" customWidth="1"/>
    <col min="2319" max="2319" width="10.140625" style="104" customWidth="1"/>
    <col min="2320" max="2320" width="0.85546875" style="104" customWidth="1"/>
    <col min="2321" max="2321" width="10.85546875" style="104" bestFit="1" customWidth="1"/>
    <col min="2322" max="2322" width="8.7109375" style="104" customWidth="1"/>
    <col min="2323" max="2323" width="0.5703125" style="104" customWidth="1"/>
    <col min="2324" max="2324" width="11.85546875" style="104" customWidth="1"/>
    <col min="2325" max="2325" width="0.42578125" style="104" customWidth="1"/>
    <col min="2326" max="2326" width="9.140625" style="104"/>
    <col min="2327" max="2327" width="12.28515625" style="104" bestFit="1" customWidth="1"/>
    <col min="2328" max="2553" width="9.140625" style="104"/>
    <col min="2554" max="2555" width="0.85546875" style="104" customWidth="1"/>
    <col min="2556" max="2556" width="16.5703125" style="104" customWidth="1"/>
    <col min="2557" max="2557" width="3.7109375" style="104" customWidth="1"/>
    <col min="2558" max="2558" width="0.5703125" style="104" customWidth="1"/>
    <col min="2559" max="2559" width="10.5703125" style="104" customWidth="1"/>
    <col min="2560" max="2560" width="0.85546875" style="104" customWidth="1"/>
    <col min="2561" max="2561" width="10.42578125" style="104" customWidth="1"/>
    <col min="2562" max="2562" width="0.85546875" style="104" customWidth="1"/>
    <col min="2563" max="2563" width="12.140625" style="104" customWidth="1"/>
    <col min="2564" max="2564" width="0.85546875" style="104" customWidth="1"/>
    <col min="2565" max="2565" width="11.7109375" style="104" customWidth="1"/>
    <col min="2566" max="2566" width="0.85546875" style="104" customWidth="1"/>
    <col min="2567" max="2567" width="12.28515625" style="104" customWidth="1"/>
    <col min="2568" max="2568" width="0.85546875" style="104" customWidth="1"/>
    <col min="2569" max="2569" width="12.140625" style="104" customWidth="1"/>
    <col min="2570" max="2570" width="0.85546875" style="104" customWidth="1"/>
    <col min="2571" max="2571" width="10.42578125" style="104" customWidth="1"/>
    <col min="2572" max="2572" width="0.85546875" style="104" customWidth="1"/>
    <col min="2573" max="2573" width="11.28515625" style="104" customWidth="1"/>
    <col min="2574" max="2574" width="0.85546875" style="104" customWidth="1"/>
    <col min="2575" max="2575" width="10.140625" style="104" customWidth="1"/>
    <col min="2576" max="2576" width="0.85546875" style="104" customWidth="1"/>
    <col min="2577" max="2577" width="10.85546875" style="104" bestFit="1" customWidth="1"/>
    <col min="2578" max="2578" width="8.7109375" style="104" customWidth="1"/>
    <col min="2579" max="2579" width="0.5703125" style="104" customWidth="1"/>
    <col min="2580" max="2580" width="11.85546875" style="104" customWidth="1"/>
    <col min="2581" max="2581" width="0.42578125" style="104" customWidth="1"/>
    <col min="2582" max="2582" width="9.140625" style="104"/>
    <col min="2583" max="2583" width="12.28515625" style="104" bestFit="1" customWidth="1"/>
    <col min="2584" max="2809" width="9.140625" style="104"/>
    <col min="2810" max="2811" width="0.85546875" style="104" customWidth="1"/>
    <col min="2812" max="2812" width="16.5703125" style="104" customWidth="1"/>
    <col min="2813" max="2813" width="3.7109375" style="104" customWidth="1"/>
    <col min="2814" max="2814" width="0.5703125" style="104" customWidth="1"/>
    <col min="2815" max="2815" width="10.5703125" style="104" customWidth="1"/>
    <col min="2816" max="2816" width="0.85546875" style="104" customWidth="1"/>
    <col min="2817" max="2817" width="10.42578125" style="104" customWidth="1"/>
    <col min="2818" max="2818" width="0.85546875" style="104" customWidth="1"/>
    <col min="2819" max="2819" width="12.140625" style="104" customWidth="1"/>
    <col min="2820" max="2820" width="0.85546875" style="104" customWidth="1"/>
    <col min="2821" max="2821" width="11.7109375" style="104" customWidth="1"/>
    <col min="2822" max="2822" width="0.85546875" style="104" customWidth="1"/>
    <col min="2823" max="2823" width="12.28515625" style="104" customWidth="1"/>
    <col min="2824" max="2824" width="0.85546875" style="104" customWidth="1"/>
    <col min="2825" max="2825" width="12.140625" style="104" customWidth="1"/>
    <col min="2826" max="2826" width="0.85546875" style="104" customWidth="1"/>
    <col min="2827" max="2827" width="10.42578125" style="104" customWidth="1"/>
    <col min="2828" max="2828" width="0.85546875" style="104" customWidth="1"/>
    <col min="2829" max="2829" width="11.28515625" style="104" customWidth="1"/>
    <col min="2830" max="2830" width="0.85546875" style="104" customWidth="1"/>
    <col min="2831" max="2831" width="10.140625" style="104" customWidth="1"/>
    <col min="2832" max="2832" width="0.85546875" style="104" customWidth="1"/>
    <col min="2833" max="2833" width="10.85546875" style="104" bestFit="1" customWidth="1"/>
    <col min="2834" max="2834" width="8.7109375" style="104" customWidth="1"/>
    <col min="2835" max="2835" width="0.5703125" style="104" customWidth="1"/>
    <col min="2836" max="2836" width="11.85546875" style="104" customWidth="1"/>
    <col min="2837" max="2837" width="0.42578125" style="104" customWidth="1"/>
    <col min="2838" max="2838" width="9.140625" style="104"/>
    <col min="2839" max="2839" width="12.28515625" style="104" bestFit="1" customWidth="1"/>
    <col min="2840" max="3065" width="9.140625" style="104"/>
    <col min="3066" max="3067" width="0.85546875" style="104" customWidth="1"/>
    <col min="3068" max="3068" width="16.5703125" style="104" customWidth="1"/>
    <col min="3069" max="3069" width="3.7109375" style="104" customWidth="1"/>
    <col min="3070" max="3070" width="0.5703125" style="104" customWidth="1"/>
    <col min="3071" max="3071" width="10.5703125" style="104" customWidth="1"/>
    <col min="3072" max="3072" width="0.85546875" style="104" customWidth="1"/>
    <col min="3073" max="3073" width="10.42578125" style="104" customWidth="1"/>
    <col min="3074" max="3074" width="0.85546875" style="104" customWidth="1"/>
    <col min="3075" max="3075" width="12.140625" style="104" customWidth="1"/>
    <col min="3076" max="3076" width="0.85546875" style="104" customWidth="1"/>
    <col min="3077" max="3077" width="11.7109375" style="104" customWidth="1"/>
    <col min="3078" max="3078" width="0.85546875" style="104" customWidth="1"/>
    <col min="3079" max="3079" width="12.28515625" style="104" customWidth="1"/>
    <col min="3080" max="3080" width="0.85546875" style="104" customWidth="1"/>
    <col min="3081" max="3081" width="12.140625" style="104" customWidth="1"/>
    <col min="3082" max="3082" width="0.85546875" style="104" customWidth="1"/>
    <col min="3083" max="3083" width="10.42578125" style="104" customWidth="1"/>
    <col min="3084" max="3084" width="0.85546875" style="104" customWidth="1"/>
    <col min="3085" max="3085" width="11.28515625" style="104" customWidth="1"/>
    <col min="3086" max="3086" width="0.85546875" style="104" customWidth="1"/>
    <col min="3087" max="3087" width="10.140625" style="104" customWidth="1"/>
    <col min="3088" max="3088" width="0.85546875" style="104" customWidth="1"/>
    <col min="3089" max="3089" width="10.85546875" style="104" bestFit="1" customWidth="1"/>
    <col min="3090" max="3090" width="8.7109375" style="104" customWidth="1"/>
    <col min="3091" max="3091" width="0.5703125" style="104" customWidth="1"/>
    <col min="3092" max="3092" width="11.85546875" style="104" customWidth="1"/>
    <col min="3093" max="3093" width="0.42578125" style="104" customWidth="1"/>
    <col min="3094" max="3094" width="9.140625" style="104"/>
    <col min="3095" max="3095" width="12.28515625" style="104" bestFit="1" customWidth="1"/>
    <col min="3096" max="3321" width="9.140625" style="104"/>
    <col min="3322" max="3323" width="0.85546875" style="104" customWidth="1"/>
    <col min="3324" max="3324" width="16.5703125" style="104" customWidth="1"/>
    <col min="3325" max="3325" width="3.7109375" style="104" customWidth="1"/>
    <col min="3326" max="3326" width="0.5703125" style="104" customWidth="1"/>
    <col min="3327" max="3327" width="10.5703125" style="104" customWidth="1"/>
    <col min="3328" max="3328" width="0.85546875" style="104" customWidth="1"/>
    <col min="3329" max="3329" width="10.42578125" style="104" customWidth="1"/>
    <col min="3330" max="3330" width="0.85546875" style="104" customWidth="1"/>
    <col min="3331" max="3331" width="12.140625" style="104" customWidth="1"/>
    <col min="3332" max="3332" width="0.85546875" style="104" customWidth="1"/>
    <col min="3333" max="3333" width="11.7109375" style="104" customWidth="1"/>
    <col min="3334" max="3334" width="0.85546875" style="104" customWidth="1"/>
    <col min="3335" max="3335" width="12.28515625" style="104" customWidth="1"/>
    <col min="3336" max="3336" width="0.85546875" style="104" customWidth="1"/>
    <col min="3337" max="3337" width="12.140625" style="104" customWidth="1"/>
    <col min="3338" max="3338" width="0.85546875" style="104" customWidth="1"/>
    <col min="3339" max="3339" width="10.42578125" style="104" customWidth="1"/>
    <col min="3340" max="3340" width="0.85546875" style="104" customWidth="1"/>
    <col min="3341" max="3341" width="11.28515625" style="104" customWidth="1"/>
    <col min="3342" max="3342" width="0.85546875" style="104" customWidth="1"/>
    <col min="3343" max="3343" width="10.140625" style="104" customWidth="1"/>
    <col min="3344" max="3344" width="0.85546875" style="104" customWidth="1"/>
    <col min="3345" max="3345" width="10.85546875" style="104" bestFit="1" customWidth="1"/>
    <col min="3346" max="3346" width="8.7109375" style="104" customWidth="1"/>
    <col min="3347" max="3347" width="0.5703125" style="104" customWidth="1"/>
    <col min="3348" max="3348" width="11.85546875" style="104" customWidth="1"/>
    <col min="3349" max="3349" width="0.42578125" style="104" customWidth="1"/>
    <col min="3350" max="3350" width="9.140625" style="104"/>
    <col min="3351" max="3351" width="12.28515625" style="104" bestFit="1" customWidth="1"/>
    <col min="3352" max="3577" width="9.140625" style="104"/>
    <col min="3578" max="3579" width="0.85546875" style="104" customWidth="1"/>
    <col min="3580" max="3580" width="16.5703125" style="104" customWidth="1"/>
    <col min="3581" max="3581" width="3.7109375" style="104" customWidth="1"/>
    <col min="3582" max="3582" width="0.5703125" style="104" customWidth="1"/>
    <col min="3583" max="3583" width="10.5703125" style="104" customWidth="1"/>
    <col min="3584" max="3584" width="0.85546875" style="104" customWidth="1"/>
    <col min="3585" max="3585" width="10.42578125" style="104" customWidth="1"/>
    <col min="3586" max="3586" width="0.85546875" style="104" customWidth="1"/>
    <col min="3587" max="3587" width="12.140625" style="104" customWidth="1"/>
    <col min="3588" max="3588" width="0.85546875" style="104" customWidth="1"/>
    <col min="3589" max="3589" width="11.7109375" style="104" customWidth="1"/>
    <col min="3590" max="3590" width="0.85546875" style="104" customWidth="1"/>
    <col min="3591" max="3591" width="12.28515625" style="104" customWidth="1"/>
    <col min="3592" max="3592" width="0.85546875" style="104" customWidth="1"/>
    <col min="3593" max="3593" width="12.140625" style="104" customWidth="1"/>
    <col min="3594" max="3594" width="0.85546875" style="104" customWidth="1"/>
    <col min="3595" max="3595" width="10.42578125" style="104" customWidth="1"/>
    <col min="3596" max="3596" width="0.85546875" style="104" customWidth="1"/>
    <col min="3597" max="3597" width="11.28515625" style="104" customWidth="1"/>
    <col min="3598" max="3598" width="0.85546875" style="104" customWidth="1"/>
    <col min="3599" max="3599" width="10.140625" style="104" customWidth="1"/>
    <col min="3600" max="3600" width="0.85546875" style="104" customWidth="1"/>
    <col min="3601" max="3601" width="10.85546875" style="104" bestFit="1" customWidth="1"/>
    <col min="3602" max="3602" width="8.7109375" style="104" customWidth="1"/>
    <col min="3603" max="3603" width="0.5703125" style="104" customWidth="1"/>
    <col min="3604" max="3604" width="11.85546875" style="104" customWidth="1"/>
    <col min="3605" max="3605" width="0.42578125" style="104" customWidth="1"/>
    <col min="3606" max="3606" width="9.140625" style="104"/>
    <col min="3607" max="3607" width="12.28515625" style="104" bestFit="1" customWidth="1"/>
    <col min="3608" max="3833" width="9.140625" style="104"/>
    <col min="3834" max="3835" width="0.85546875" style="104" customWidth="1"/>
    <col min="3836" max="3836" width="16.5703125" style="104" customWidth="1"/>
    <col min="3837" max="3837" width="3.7109375" style="104" customWidth="1"/>
    <col min="3838" max="3838" width="0.5703125" style="104" customWidth="1"/>
    <col min="3839" max="3839" width="10.5703125" style="104" customWidth="1"/>
    <col min="3840" max="3840" width="0.85546875" style="104" customWidth="1"/>
    <col min="3841" max="3841" width="10.42578125" style="104" customWidth="1"/>
    <col min="3842" max="3842" width="0.85546875" style="104" customWidth="1"/>
    <col min="3843" max="3843" width="12.140625" style="104" customWidth="1"/>
    <col min="3844" max="3844" width="0.85546875" style="104" customWidth="1"/>
    <col min="3845" max="3845" width="11.7109375" style="104" customWidth="1"/>
    <col min="3846" max="3846" width="0.85546875" style="104" customWidth="1"/>
    <col min="3847" max="3847" width="12.28515625" style="104" customWidth="1"/>
    <col min="3848" max="3848" width="0.85546875" style="104" customWidth="1"/>
    <col min="3849" max="3849" width="12.140625" style="104" customWidth="1"/>
    <col min="3850" max="3850" width="0.85546875" style="104" customWidth="1"/>
    <col min="3851" max="3851" width="10.42578125" style="104" customWidth="1"/>
    <col min="3852" max="3852" width="0.85546875" style="104" customWidth="1"/>
    <col min="3853" max="3853" width="11.28515625" style="104" customWidth="1"/>
    <col min="3854" max="3854" width="0.85546875" style="104" customWidth="1"/>
    <col min="3855" max="3855" width="10.140625" style="104" customWidth="1"/>
    <col min="3856" max="3856" width="0.85546875" style="104" customWidth="1"/>
    <col min="3857" max="3857" width="10.85546875" style="104" bestFit="1" customWidth="1"/>
    <col min="3858" max="3858" width="8.7109375" style="104" customWidth="1"/>
    <col min="3859" max="3859" width="0.5703125" style="104" customWidth="1"/>
    <col min="3860" max="3860" width="11.85546875" style="104" customWidth="1"/>
    <col min="3861" max="3861" width="0.42578125" style="104" customWidth="1"/>
    <col min="3862" max="3862" width="9.140625" style="104"/>
    <col min="3863" max="3863" width="12.28515625" style="104" bestFit="1" customWidth="1"/>
    <col min="3864" max="4089" width="9.140625" style="104"/>
    <col min="4090" max="4091" width="0.85546875" style="104" customWidth="1"/>
    <col min="4092" max="4092" width="16.5703125" style="104" customWidth="1"/>
    <col min="4093" max="4093" width="3.7109375" style="104" customWidth="1"/>
    <col min="4094" max="4094" width="0.5703125" style="104" customWidth="1"/>
    <col min="4095" max="4095" width="10.5703125" style="104" customWidth="1"/>
    <col min="4096" max="4096" width="0.85546875" style="104" customWidth="1"/>
    <col min="4097" max="4097" width="10.42578125" style="104" customWidth="1"/>
    <col min="4098" max="4098" width="0.85546875" style="104" customWidth="1"/>
    <col min="4099" max="4099" width="12.140625" style="104" customWidth="1"/>
    <col min="4100" max="4100" width="0.85546875" style="104" customWidth="1"/>
    <col min="4101" max="4101" width="11.7109375" style="104" customWidth="1"/>
    <col min="4102" max="4102" width="0.85546875" style="104" customWidth="1"/>
    <col min="4103" max="4103" width="12.28515625" style="104" customWidth="1"/>
    <col min="4104" max="4104" width="0.85546875" style="104" customWidth="1"/>
    <col min="4105" max="4105" width="12.140625" style="104" customWidth="1"/>
    <col min="4106" max="4106" width="0.85546875" style="104" customWidth="1"/>
    <col min="4107" max="4107" width="10.42578125" style="104" customWidth="1"/>
    <col min="4108" max="4108" width="0.85546875" style="104" customWidth="1"/>
    <col min="4109" max="4109" width="11.28515625" style="104" customWidth="1"/>
    <col min="4110" max="4110" width="0.85546875" style="104" customWidth="1"/>
    <col min="4111" max="4111" width="10.140625" style="104" customWidth="1"/>
    <col min="4112" max="4112" width="0.85546875" style="104" customWidth="1"/>
    <col min="4113" max="4113" width="10.85546875" style="104" bestFit="1" customWidth="1"/>
    <col min="4114" max="4114" width="8.7109375" style="104" customWidth="1"/>
    <col min="4115" max="4115" width="0.5703125" style="104" customWidth="1"/>
    <col min="4116" max="4116" width="11.85546875" style="104" customWidth="1"/>
    <col min="4117" max="4117" width="0.42578125" style="104" customWidth="1"/>
    <col min="4118" max="4118" width="9.140625" style="104"/>
    <col min="4119" max="4119" width="12.28515625" style="104" bestFit="1" customWidth="1"/>
    <col min="4120" max="4345" width="9.140625" style="104"/>
    <col min="4346" max="4347" width="0.85546875" style="104" customWidth="1"/>
    <col min="4348" max="4348" width="16.5703125" style="104" customWidth="1"/>
    <col min="4349" max="4349" width="3.7109375" style="104" customWidth="1"/>
    <col min="4350" max="4350" width="0.5703125" style="104" customWidth="1"/>
    <col min="4351" max="4351" width="10.5703125" style="104" customWidth="1"/>
    <col min="4352" max="4352" width="0.85546875" style="104" customWidth="1"/>
    <col min="4353" max="4353" width="10.42578125" style="104" customWidth="1"/>
    <col min="4354" max="4354" width="0.85546875" style="104" customWidth="1"/>
    <col min="4355" max="4355" width="12.140625" style="104" customWidth="1"/>
    <col min="4356" max="4356" width="0.85546875" style="104" customWidth="1"/>
    <col min="4357" max="4357" width="11.7109375" style="104" customWidth="1"/>
    <col min="4358" max="4358" width="0.85546875" style="104" customWidth="1"/>
    <col min="4359" max="4359" width="12.28515625" style="104" customWidth="1"/>
    <col min="4360" max="4360" width="0.85546875" style="104" customWidth="1"/>
    <col min="4361" max="4361" width="12.140625" style="104" customWidth="1"/>
    <col min="4362" max="4362" width="0.85546875" style="104" customWidth="1"/>
    <col min="4363" max="4363" width="10.42578125" style="104" customWidth="1"/>
    <col min="4364" max="4364" width="0.85546875" style="104" customWidth="1"/>
    <col min="4365" max="4365" width="11.28515625" style="104" customWidth="1"/>
    <col min="4366" max="4366" width="0.85546875" style="104" customWidth="1"/>
    <col min="4367" max="4367" width="10.140625" style="104" customWidth="1"/>
    <col min="4368" max="4368" width="0.85546875" style="104" customWidth="1"/>
    <col min="4369" max="4369" width="10.85546875" style="104" bestFit="1" customWidth="1"/>
    <col min="4370" max="4370" width="8.7109375" style="104" customWidth="1"/>
    <col min="4371" max="4371" width="0.5703125" style="104" customWidth="1"/>
    <col min="4372" max="4372" width="11.85546875" style="104" customWidth="1"/>
    <col min="4373" max="4373" width="0.42578125" style="104" customWidth="1"/>
    <col min="4374" max="4374" width="9.140625" style="104"/>
    <col min="4375" max="4375" width="12.28515625" style="104" bestFit="1" customWidth="1"/>
    <col min="4376" max="4601" width="9.140625" style="104"/>
    <col min="4602" max="4603" width="0.85546875" style="104" customWidth="1"/>
    <col min="4604" max="4604" width="16.5703125" style="104" customWidth="1"/>
    <col min="4605" max="4605" width="3.7109375" style="104" customWidth="1"/>
    <col min="4606" max="4606" width="0.5703125" style="104" customWidth="1"/>
    <col min="4607" max="4607" width="10.5703125" style="104" customWidth="1"/>
    <col min="4608" max="4608" width="0.85546875" style="104" customWidth="1"/>
    <col min="4609" max="4609" width="10.42578125" style="104" customWidth="1"/>
    <col min="4610" max="4610" width="0.85546875" style="104" customWidth="1"/>
    <col min="4611" max="4611" width="12.140625" style="104" customWidth="1"/>
    <col min="4612" max="4612" width="0.85546875" style="104" customWidth="1"/>
    <col min="4613" max="4613" width="11.7109375" style="104" customWidth="1"/>
    <col min="4614" max="4614" width="0.85546875" style="104" customWidth="1"/>
    <col min="4615" max="4615" width="12.28515625" style="104" customWidth="1"/>
    <col min="4616" max="4616" width="0.85546875" style="104" customWidth="1"/>
    <col min="4617" max="4617" width="12.140625" style="104" customWidth="1"/>
    <col min="4618" max="4618" width="0.85546875" style="104" customWidth="1"/>
    <col min="4619" max="4619" width="10.42578125" style="104" customWidth="1"/>
    <col min="4620" max="4620" width="0.85546875" style="104" customWidth="1"/>
    <col min="4621" max="4621" width="11.28515625" style="104" customWidth="1"/>
    <col min="4622" max="4622" width="0.85546875" style="104" customWidth="1"/>
    <col min="4623" max="4623" width="10.140625" style="104" customWidth="1"/>
    <col min="4624" max="4624" width="0.85546875" style="104" customWidth="1"/>
    <col min="4625" max="4625" width="10.85546875" style="104" bestFit="1" customWidth="1"/>
    <col min="4626" max="4626" width="8.7109375" style="104" customWidth="1"/>
    <col min="4627" max="4627" width="0.5703125" style="104" customWidth="1"/>
    <col min="4628" max="4628" width="11.85546875" style="104" customWidth="1"/>
    <col min="4629" max="4629" width="0.42578125" style="104" customWidth="1"/>
    <col min="4630" max="4630" width="9.140625" style="104"/>
    <col min="4631" max="4631" width="12.28515625" style="104" bestFit="1" customWidth="1"/>
    <col min="4632" max="4857" width="9.140625" style="104"/>
    <col min="4858" max="4859" width="0.85546875" style="104" customWidth="1"/>
    <col min="4860" max="4860" width="16.5703125" style="104" customWidth="1"/>
    <col min="4861" max="4861" width="3.7109375" style="104" customWidth="1"/>
    <col min="4862" max="4862" width="0.5703125" style="104" customWidth="1"/>
    <col min="4863" max="4863" width="10.5703125" style="104" customWidth="1"/>
    <col min="4864" max="4864" width="0.85546875" style="104" customWidth="1"/>
    <col min="4865" max="4865" width="10.42578125" style="104" customWidth="1"/>
    <col min="4866" max="4866" width="0.85546875" style="104" customWidth="1"/>
    <col min="4867" max="4867" width="12.140625" style="104" customWidth="1"/>
    <col min="4868" max="4868" width="0.85546875" style="104" customWidth="1"/>
    <col min="4869" max="4869" width="11.7109375" style="104" customWidth="1"/>
    <col min="4870" max="4870" width="0.85546875" style="104" customWidth="1"/>
    <col min="4871" max="4871" width="12.28515625" style="104" customWidth="1"/>
    <col min="4872" max="4872" width="0.85546875" style="104" customWidth="1"/>
    <col min="4873" max="4873" width="12.140625" style="104" customWidth="1"/>
    <col min="4874" max="4874" width="0.85546875" style="104" customWidth="1"/>
    <col min="4875" max="4875" width="10.42578125" style="104" customWidth="1"/>
    <col min="4876" max="4876" width="0.85546875" style="104" customWidth="1"/>
    <col min="4877" max="4877" width="11.28515625" style="104" customWidth="1"/>
    <col min="4878" max="4878" width="0.85546875" style="104" customWidth="1"/>
    <col min="4879" max="4879" width="10.140625" style="104" customWidth="1"/>
    <col min="4880" max="4880" width="0.85546875" style="104" customWidth="1"/>
    <col min="4881" max="4881" width="10.85546875" style="104" bestFit="1" customWidth="1"/>
    <col min="4882" max="4882" width="8.7109375" style="104" customWidth="1"/>
    <col min="4883" max="4883" width="0.5703125" style="104" customWidth="1"/>
    <col min="4884" max="4884" width="11.85546875" style="104" customWidth="1"/>
    <col min="4885" max="4885" width="0.42578125" style="104" customWidth="1"/>
    <col min="4886" max="4886" width="9.140625" style="104"/>
    <col min="4887" max="4887" width="12.28515625" style="104" bestFit="1" customWidth="1"/>
    <col min="4888" max="5113" width="9.140625" style="104"/>
    <col min="5114" max="5115" width="0.85546875" style="104" customWidth="1"/>
    <col min="5116" max="5116" width="16.5703125" style="104" customWidth="1"/>
    <col min="5117" max="5117" width="3.7109375" style="104" customWidth="1"/>
    <col min="5118" max="5118" width="0.5703125" style="104" customWidth="1"/>
    <col min="5119" max="5119" width="10.5703125" style="104" customWidth="1"/>
    <col min="5120" max="5120" width="0.85546875" style="104" customWidth="1"/>
    <col min="5121" max="5121" width="10.42578125" style="104" customWidth="1"/>
    <col min="5122" max="5122" width="0.85546875" style="104" customWidth="1"/>
    <col min="5123" max="5123" width="12.140625" style="104" customWidth="1"/>
    <col min="5124" max="5124" width="0.85546875" style="104" customWidth="1"/>
    <col min="5125" max="5125" width="11.7109375" style="104" customWidth="1"/>
    <col min="5126" max="5126" width="0.85546875" style="104" customWidth="1"/>
    <col min="5127" max="5127" width="12.28515625" style="104" customWidth="1"/>
    <col min="5128" max="5128" width="0.85546875" style="104" customWidth="1"/>
    <col min="5129" max="5129" width="12.140625" style="104" customWidth="1"/>
    <col min="5130" max="5130" width="0.85546875" style="104" customWidth="1"/>
    <col min="5131" max="5131" width="10.42578125" style="104" customWidth="1"/>
    <col min="5132" max="5132" width="0.85546875" style="104" customWidth="1"/>
    <col min="5133" max="5133" width="11.28515625" style="104" customWidth="1"/>
    <col min="5134" max="5134" width="0.85546875" style="104" customWidth="1"/>
    <col min="5135" max="5135" width="10.140625" style="104" customWidth="1"/>
    <col min="5136" max="5136" width="0.85546875" style="104" customWidth="1"/>
    <col min="5137" max="5137" width="10.85546875" style="104" bestFit="1" customWidth="1"/>
    <col min="5138" max="5138" width="8.7109375" style="104" customWidth="1"/>
    <col min="5139" max="5139" width="0.5703125" style="104" customWidth="1"/>
    <col min="5140" max="5140" width="11.85546875" style="104" customWidth="1"/>
    <col min="5141" max="5141" width="0.42578125" style="104" customWidth="1"/>
    <col min="5142" max="5142" width="9.140625" style="104"/>
    <col min="5143" max="5143" width="12.28515625" style="104" bestFit="1" customWidth="1"/>
    <col min="5144" max="5369" width="9.140625" style="104"/>
    <col min="5370" max="5371" width="0.85546875" style="104" customWidth="1"/>
    <col min="5372" max="5372" width="16.5703125" style="104" customWidth="1"/>
    <col min="5373" max="5373" width="3.7109375" style="104" customWidth="1"/>
    <col min="5374" max="5374" width="0.5703125" style="104" customWidth="1"/>
    <col min="5375" max="5375" width="10.5703125" style="104" customWidth="1"/>
    <col min="5376" max="5376" width="0.85546875" style="104" customWidth="1"/>
    <col min="5377" max="5377" width="10.42578125" style="104" customWidth="1"/>
    <col min="5378" max="5378" width="0.85546875" style="104" customWidth="1"/>
    <col min="5379" max="5379" width="12.140625" style="104" customWidth="1"/>
    <col min="5380" max="5380" width="0.85546875" style="104" customWidth="1"/>
    <col min="5381" max="5381" width="11.7109375" style="104" customWidth="1"/>
    <col min="5382" max="5382" width="0.85546875" style="104" customWidth="1"/>
    <col min="5383" max="5383" width="12.28515625" style="104" customWidth="1"/>
    <col min="5384" max="5384" width="0.85546875" style="104" customWidth="1"/>
    <col min="5385" max="5385" width="12.140625" style="104" customWidth="1"/>
    <col min="5386" max="5386" width="0.85546875" style="104" customWidth="1"/>
    <col min="5387" max="5387" width="10.42578125" style="104" customWidth="1"/>
    <col min="5388" max="5388" width="0.85546875" style="104" customWidth="1"/>
    <col min="5389" max="5389" width="11.28515625" style="104" customWidth="1"/>
    <col min="5390" max="5390" width="0.85546875" style="104" customWidth="1"/>
    <col min="5391" max="5391" width="10.140625" style="104" customWidth="1"/>
    <col min="5392" max="5392" width="0.85546875" style="104" customWidth="1"/>
    <col min="5393" max="5393" width="10.85546875" style="104" bestFit="1" customWidth="1"/>
    <col min="5394" max="5394" width="8.7109375" style="104" customWidth="1"/>
    <col min="5395" max="5395" width="0.5703125" style="104" customWidth="1"/>
    <col min="5396" max="5396" width="11.85546875" style="104" customWidth="1"/>
    <col min="5397" max="5397" width="0.42578125" style="104" customWidth="1"/>
    <col min="5398" max="5398" width="9.140625" style="104"/>
    <col min="5399" max="5399" width="12.28515625" style="104" bestFit="1" customWidth="1"/>
    <col min="5400" max="5625" width="9.140625" style="104"/>
    <col min="5626" max="5627" width="0.85546875" style="104" customWidth="1"/>
    <col min="5628" max="5628" width="16.5703125" style="104" customWidth="1"/>
    <col min="5629" max="5629" width="3.7109375" style="104" customWidth="1"/>
    <col min="5630" max="5630" width="0.5703125" style="104" customWidth="1"/>
    <col min="5631" max="5631" width="10.5703125" style="104" customWidth="1"/>
    <col min="5632" max="5632" width="0.85546875" style="104" customWidth="1"/>
    <col min="5633" max="5633" width="10.42578125" style="104" customWidth="1"/>
    <col min="5634" max="5634" width="0.85546875" style="104" customWidth="1"/>
    <col min="5635" max="5635" width="12.140625" style="104" customWidth="1"/>
    <col min="5636" max="5636" width="0.85546875" style="104" customWidth="1"/>
    <col min="5637" max="5637" width="11.7109375" style="104" customWidth="1"/>
    <col min="5638" max="5638" width="0.85546875" style="104" customWidth="1"/>
    <col min="5639" max="5639" width="12.28515625" style="104" customWidth="1"/>
    <col min="5640" max="5640" width="0.85546875" style="104" customWidth="1"/>
    <col min="5641" max="5641" width="12.140625" style="104" customWidth="1"/>
    <col min="5642" max="5642" width="0.85546875" style="104" customWidth="1"/>
    <col min="5643" max="5643" width="10.42578125" style="104" customWidth="1"/>
    <col min="5644" max="5644" width="0.85546875" style="104" customWidth="1"/>
    <col min="5645" max="5645" width="11.28515625" style="104" customWidth="1"/>
    <col min="5646" max="5646" width="0.85546875" style="104" customWidth="1"/>
    <col min="5647" max="5647" width="10.140625" style="104" customWidth="1"/>
    <col min="5648" max="5648" width="0.85546875" style="104" customWidth="1"/>
    <col min="5649" max="5649" width="10.85546875" style="104" bestFit="1" customWidth="1"/>
    <col min="5650" max="5650" width="8.7109375" style="104" customWidth="1"/>
    <col min="5651" max="5651" width="0.5703125" style="104" customWidth="1"/>
    <col min="5652" max="5652" width="11.85546875" style="104" customWidth="1"/>
    <col min="5653" max="5653" width="0.42578125" style="104" customWidth="1"/>
    <col min="5654" max="5654" width="9.140625" style="104"/>
    <col min="5655" max="5655" width="12.28515625" style="104" bestFit="1" customWidth="1"/>
    <col min="5656" max="5881" width="9.140625" style="104"/>
    <col min="5882" max="5883" width="0.85546875" style="104" customWidth="1"/>
    <col min="5884" max="5884" width="16.5703125" style="104" customWidth="1"/>
    <col min="5885" max="5885" width="3.7109375" style="104" customWidth="1"/>
    <col min="5886" max="5886" width="0.5703125" style="104" customWidth="1"/>
    <col min="5887" max="5887" width="10.5703125" style="104" customWidth="1"/>
    <col min="5888" max="5888" width="0.85546875" style="104" customWidth="1"/>
    <col min="5889" max="5889" width="10.42578125" style="104" customWidth="1"/>
    <col min="5890" max="5890" width="0.85546875" style="104" customWidth="1"/>
    <col min="5891" max="5891" width="12.140625" style="104" customWidth="1"/>
    <col min="5892" max="5892" width="0.85546875" style="104" customWidth="1"/>
    <col min="5893" max="5893" width="11.7109375" style="104" customWidth="1"/>
    <col min="5894" max="5894" width="0.85546875" style="104" customWidth="1"/>
    <col min="5895" max="5895" width="12.28515625" style="104" customWidth="1"/>
    <col min="5896" max="5896" width="0.85546875" style="104" customWidth="1"/>
    <col min="5897" max="5897" width="12.140625" style="104" customWidth="1"/>
    <col min="5898" max="5898" width="0.85546875" style="104" customWidth="1"/>
    <col min="5899" max="5899" width="10.42578125" style="104" customWidth="1"/>
    <col min="5900" max="5900" width="0.85546875" style="104" customWidth="1"/>
    <col min="5901" max="5901" width="11.28515625" style="104" customWidth="1"/>
    <col min="5902" max="5902" width="0.85546875" style="104" customWidth="1"/>
    <col min="5903" max="5903" width="10.140625" style="104" customWidth="1"/>
    <col min="5904" max="5904" width="0.85546875" style="104" customWidth="1"/>
    <col min="5905" max="5905" width="10.85546875" style="104" bestFit="1" customWidth="1"/>
    <col min="5906" max="5906" width="8.7109375" style="104" customWidth="1"/>
    <col min="5907" max="5907" width="0.5703125" style="104" customWidth="1"/>
    <col min="5908" max="5908" width="11.85546875" style="104" customWidth="1"/>
    <col min="5909" max="5909" width="0.42578125" style="104" customWidth="1"/>
    <col min="5910" max="5910" width="9.140625" style="104"/>
    <col min="5911" max="5911" width="12.28515625" style="104" bestFit="1" customWidth="1"/>
    <col min="5912" max="6137" width="9.140625" style="104"/>
    <col min="6138" max="6139" width="0.85546875" style="104" customWidth="1"/>
    <col min="6140" max="6140" width="16.5703125" style="104" customWidth="1"/>
    <col min="6141" max="6141" width="3.7109375" style="104" customWidth="1"/>
    <col min="6142" max="6142" width="0.5703125" style="104" customWidth="1"/>
    <col min="6143" max="6143" width="10.5703125" style="104" customWidth="1"/>
    <col min="6144" max="6144" width="0.85546875" style="104" customWidth="1"/>
    <col min="6145" max="6145" width="10.42578125" style="104" customWidth="1"/>
    <col min="6146" max="6146" width="0.85546875" style="104" customWidth="1"/>
    <col min="6147" max="6147" width="12.140625" style="104" customWidth="1"/>
    <col min="6148" max="6148" width="0.85546875" style="104" customWidth="1"/>
    <col min="6149" max="6149" width="11.7109375" style="104" customWidth="1"/>
    <col min="6150" max="6150" width="0.85546875" style="104" customWidth="1"/>
    <col min="6151" max="6151" width="12.28515625" style="104" customWidth="1"/>
    <col min="6152" max="6152" width="0.85546875" style="104" customWidth="1"/>
    <col min="6153" max="6153" width="12.140625" style="104" customWidth="1"/>
    <col min="6154" max="6154" width="0.85546875" style="104" customWidth="1"/>
    <col min="6155" max="6155" width="10.42578125" style="104" customWidth="1"/>
    <col min="6156" max="6156" width="0.85546875" style="104" customWidth="1"/>
    <col min="6157" max="6157" width="11.28515625" style="104" customWidth="1"/>
    <col min="6158" max="6158" width="0.85546875" style="104" customWidth="1"/>
    <col min="6159" max="6159" width="10.140625" style="104" customWidth="1"/>
    <col min="6160" max="6160" width="0.85546875" style="104" customWidth="1"/>
    <col min="6161" max="6161" width="10.85546875" style="104" bestFit="1" customWidth="1"/>
    <col min="6162" max="6162" width="8.7109375" style="104" customWidth="1"/>
    <col min="6163" max="6163" width="0.5703125" style="104" customWidth="1"/>
    <col min="6164" max="6164" width="11.85546875" style="104" customWidth="1"/>
    <col min="6165" max="6165" width="0.42578125" style="104" customWidth="1"/>
    <col min="6166" max="6166" width="9.140625" style="104"/>
    <col min="6167" max="6167" width="12.28515625" style="104" bestFit="1" customWidth="1"/>
    <col min="6168" max="6393" width="9.140625" style="104"/>
    <col min="6394" max="6395" width="0.85546875" style="104" customWidth="1"/>
    <col min="6396" max="6396" width="16.5703125" style="104" customWidth="1"/>
    <col min="6397" max="6397" width="3.7109375" style="104" customWidth="1"/>
    <col min="6398" max="6398" width="0.5703125" style="104" customWidth="1"/>
    <col min="6399" max="6399" width="10.5703125" style="104" customWidth="1"/>
    <col min="6400" max="6400" width="0.85546875" style="104" customWidth="1"/>
    <col min="6401" max="6401" width="10.42578125" style="104" customWidth="1"/>
    <col min="6402" max="6402" width="0.85546875" style="104" customWidth="1"/>
    <col min="6403" max="6403" width="12.140625" style="104" customWidth="1"/>
    <col min="6404" max="6404" width="0.85546875" style="104" customWidth="1"/>
    <col min="6405" max="6405" width="11.7109375" style="104" customWidth="1"/>
    <col min="6406" max="6406" width="0.85546875" style="104" customWidth="1"/>
    <col min="6407" max="6407" width="12.28515625" style="104" customWidth="1"/>
    <col min="6408" max="6408" width="0.85546875" style="104" customWidth="1"/>
    <col min="6409" max="6409" width="12.140625" style="104" customWidth="1"/>
    <col min="6410" max="6410" width="0.85546875" style="104" customWidth="1"/>
    <col min="6411" max="6411" width="10.42578125" style="104" customWidth="1"/>
    <col min="6412" max="6412" width="0.85546875" style="104" customWidth="1"/>
    <col min="6413" max="6413" width="11.28515625" style="104" customWidth="1"/>
    <col min="6414" max="6414" width="0.85546875" style="104" customWidth="1"/>
    <col min="6415" max="6415" width="10.140625" style="104" customWidth="1"/>
    <col min="6416" max="6416" width="0.85546875" style="104" customWidth="1"/>
    <col min="6417" max="6417" width="10.85546875" style="104" bestFit="1" customWidth="1"/>
    <col min="6418" max="6418" width="8.7109375" style="104" customWidth="1"/>
    <col min="6419" max="6419" width="0.5703125" style="104" customWidth="1"/>
    <col min="6420" max="6420" width="11.85546875" style="104" customWidth="1"/>
    <col min="6421" max="6421" width="0.42578125" style="104" customWidth="1"/>
    <col min="6422" max="6422" width="9.140625" style="104"/>
    <col min="6423" max="6423" width="12.28515625" style="104" bestFit="1" customWidth="1"/>
    <col min="6424" max="6649" width="9.140625" style="104"/>
    <col min="6650" max="6651" width="0.85546875" style="104" customWidth="1"/>
    <col min="6652" max="6652" width="16.5703125" style="104" customWidth="1"/>
    <col min="6653" max="6653" width="3.7109375" style="104" customWidth="1"/>
    <col min="6654" max="6654" width="0.5703125" style="104" customWidth="1"/>
    <col min="6655" max="6655" width="10.5703125" style="104" customWidth="1"/>
    <col min="6656" max="6656" width="0.85546875" style="104" customWidth="1"/>
    <col min="6657" max="6657" width="10.42578125" style="104" customWidth="1"/>
    <col min="6658" max="6658" width="0.85546875" style="104" customWidth="1"/>
    <col min="6659" max="6659" width="12.140625" style="104" customWidth="1"/>
    <col min="6660" max="6660" width="0.85546875" style="104" customWidth="1"/>
    <col min="6661" max="6661" width="11.7109375" style="104" customWidth="1"/>
    <col min="6662" max="6662" width="0.85546875" style="104" customWidth="1"/>
    <col min="6663" max="6663" width="12.28515625" style="104" customWidth="1"/>
    <col min="6664" max="6664" width="0.85546875" style="104" customWidth="1"/>
    <col min="6665" max="6665" width="12.140625" style="104" customWidth="1"/>
    <col min="6666" max="6666" width="0.85546875" style="104" customWidth="1"/>
    <col min="6667" max="6667" width="10.42578125" style="104" customWidth="1"/>
    <col min="6668" max="6668" width="0.85546875" style="104" customWidth="1"/>
    <col min="6669" max="6669" width="11.28515625" style="104" customWidth="1"/>
    <col min="6670" max="6670" width="0.85546875" style="104" customWidth="1"/>
    <col min="6671" max="6671" width="10.140625" style="104" customWidth="1"/>
    <col min="6672" max="6672" width="0.85546875" style="104" customWidth="1"/>
    <col min="6673" max="6673" width="10.85546875" style="104" bestFit="1" customWidth="1"/>
    <col min="6674" max="6674" width="8.7109375" style="104" customWidth="1"/>
    <col min="6675" max="6675" width="0.5703125" style="104" customWidth="1"/>
    <col min="6676" max="6676" width="11.85546875" style="104" customWidth="1"/>
    <col min="6677" max="6677" width="0.42578125" style="104" customWidth="1"/>
    <col min="6678" max="6678" width="9.140625" style="104"/>
    <col min="6679" max="6679" width="12.28515625" style="104" bestFit="1" customWidth="1"/>
    <col min="6680" max="6905" width="9.140625" style="104"/>
    <col min="6906" max="6907" width="0.85546875" style="104" customWidth="1"/>
    <col min="6908" max="6908" width="16.5703125" style="104" customWidth="1"/>
    <col min="6909" max="6909" width="3.7109375" style="104" customWidth="1"/>
    <col min="6910" max="6910" width="0.5703125" style="104" customWidth="1"/>
    <col min="6911" max="6911" width="10.5703125" style="104" customWidth="1"/>
    <col min="6912" max="6912" width="0.85546875" style="104" customWidth="1"/>
    <col min="6913" max="6913" width="10.42578125" style="104" customWidth="1"/>
    <col min="6914" max="6914" width="0.85546875" style="104" customWidth="1"/>
    <col min="6915" max="6915" width="12.140625" style="104" customWidth="1"/>
    <col min="6916" max="6916" width="0.85546875" style="104" customWidth="1"/>
    <col min="6917" max="6917" width="11.7109375" style="104" customWidth="1"/>
    <col min="6918" max="6918" width="0.85546875" style="104" customWidth="1"/>
    <col min="6919" max="6919" width="12.28515625" style="104" customWidth="1"/>
    <col min="6920" max="6920" width="0.85546875" style="104" customWidth="1"/>
    <col min="6921" max="6921" width="12.140625" style="104" customWidth="1"/>
    <col min="6922" max="6922" width="0.85546875" style="104" customWidth="1"/>
    <col min="6923" max="6923" width="10.42578125" style="104" customWidth="1"/>
    <col min="6924" max="6924" width="0.85546875" style="104" customWidth="1"/>
    <col min="6925" max="6925" width="11.28515625" style="104" customWidth="1"/>
    <col min="6926" max="6926" width="0.85546875" style="104" customWidth="1"/>
    <col min="6927" max="6927" width="10.140625" style="104" customWidth="1"/>
    <col min="6928" max="6928" width="0.85546875" style="104" customWidth="1"/>
    <col min="6929" max="6929" width="10.85546875" style="104" bestFit="1" customWidth="1"/>
    <col min="6930" max="6930" width="8.7109375" style="104" customWidth="1"/>
    <col min="6931" max="6931" width="0.5703125" style="104" customWidth="1"/>
    <col min="6932" max="6932" width="11.85546875" style="104" customWidth="1"/>
    <col min="6933" max="6933" width="0.42578125" style="104" customWidth="1"/>
    <col min="6934" max="6934" width="9.140625" style="104"/>
    <col min="6935" max="6935" width="12.28515625" style="104" bestFit="1" customWidth="1"/>
    <col min="6936" max="7161" width="9.140625" style="104"/>
    <col min="7162" max="7163" width="0.85546875" style="104" customWidth="1"/>
    <col min="7164" max="7164" width="16.5703125" style="104" customWidth="1"/>
    <col min="7165" max="7165" width="3.7109375" style="104" customWidth="1"/>
    <col min="7166" max="7166" width="0.5703125" style="104" customWidth="1"/>
    <col min="7167" max="7167" width="10.5703125" style="104" customWidth="1"/>
    <col min="7168" max="7168" width="0.85546875" style="104" customWidth="1"/>
    <col min="7169" max="7169" width="10.42578125" style="104" customWidth="1"/>
    <col min="7170" max="7170" width="0.85546875" style="104" customWidth="1"/>
    <col min="7171" max="7171" width="12.140625" style="104" customWidth="1"/>
    <col min="7172" max="7172" width="0.85546875" style="104" customWidth="1"/>
    <col min="7173" max="7173" width="11.7109375" style="104" customWidth="1"/>
    <col min="7174" max="7174" width="0.85546875" style="104" customWidth="1"/>
    <col min="7175" max="7175" width="12.28515625" style="104" customWidth="1"/>
    <col min="7176" max="7176" width="0.85546875" style="104" customWidth="1"/>
    <col min="7177" max="7177" width="12.140625" style="104" customWidth="1"/>
    <col min="7178" max="7178" width="0.85546875" style="104" customWidth="1"/>
    <col min="7179" max="7179" width="10.42578125" style="104" customWidth="1"/>
    <col min="7180" max="7180" width="0.85546875" style="104" customWidth="1"/>
    <col min="7181" max="7181" width="11.28515625" style="104" customWidth="1"/>
    <col min="7182" max="7182" width="0.85546875" style="104" customWidth="1"/>
    <col min="7183" max="7183" width="10.140625" style="104" customWidth="1"/>
    <col min="7184" max="7184" width="0.85546875" style="104" customWidth="1"/>
    <col min="7185" max="7185" width="10.85546875" style="104" bestFit="1" customWidth="1"/>
    <col min="7186" max="7186" width="8.7109375" style="104" customWidth="1"/>
    <col min="7187" max="7187" width="0.5703125" style="104" customWidth="1"/>
    <col min="7188" max="7188" width="11.85546875" style="104" customWidth="1"/>
    <col min="7189" max="7189" width="0.42578125" style="104" customWidth="1"/>
    <col min="7190" max="7190" width="9.140625" style="104"/>
    <col min="7191" max="7191" width="12.28515625" style="104" bestFit="1" customWidth="1"/>
    <col min="7192" max="7417" width="9.140625" style="104"/>
    <col min="7418" max="7419" width="0.85546875" style="104" customWidth="1"/>
    <col min="7420" max="7420" width="16.5703125" style="104" customWidth="1"/>
    <col min="7421" max="7421" width="3.7109375" style="104" customWidth="1"/>
    <col min="7422" max="7422" width="0.5703125" style="104" customWidth="1"/>
    <col min="7423" max="7423" width="10.5703125" style="104" customWidth="1"/>
    <col min="7424" max="7424" width="0.85546875" style="104" customWidth="1"/>
    <col min="7425" max="7425" width="10.42578125" style="104" customWidth="1"/>
    <col min="7426" max="7426" width="0.85546875" style="104" customWidth="1"/>
    <col min="7427" max="7427" width="12.140625" style="104" customWidth="1"/>
    <col min="7428" max="7428" width="0.85546875" style="104" customWidth="1"/>
    <col min="7429" max="7429" width="11.7109375" style="104" customWidth="1"/>
    <col min="7430" max="7430" width="0.85546875" style="104" customWidth="1"/>
    <col min="7431" max="7431" width="12.28515625" style="104" customWidth="1"/>
    <col min="7432" max="7432" width="0.85546875" style="104" customWidth="1"/>
    <col min="7433" max="7433" width="12.140625" style="104" customWidth="1"/>
    <col min="7434" max="7434" width="0.85546875" style="104" customWidth="1"/>
    <col min="7435" max="7435" width="10.42578125" style="104" customWidth="1"/>
    <col min="7436" max="7436" width="0.85546875" style="104" customWidth="1"/>
    <col min="7437" max="7437" width="11.28515625" style="104" customWidth="1"/>
    <col min="7438" max="7438" width="0.85546875" style="104" customWidth="1"/>
    <col min="7439" max="7439" width="10.140625" style="104" customWidth="1"/>
    <col min="7440" max="7440" width="0.85546875" style="104" customWidth="1"/>
    <col min="7441" max="7441" width="10.85546875" style="104" bestFit="1" customWidth="1"/>
    <col min="7442" max="7442" width="8.7109375" style="104" customWidth="1"/>
    <col min="7443" max="7443" width="0.5703125" style="104" customWidth="1"/>
    <col min="7444" max="7444" width="11.85546875" style="104" customWidth="1"/>
    <col min="7445" max="7445" width="0.42578125" style="104" customWidth="1"/>
    <col min="7446" max="7446" width="9.140625" style="104"/>
    <col min="7447" max="7447" width="12.28515625" style="104" bestFit="1" customWidth="1"/>
    <col min="7448" max="7673" width="9.140625" style="104"/>
    <col min="7674" max="7675" width="0.85546875" style="104" customWidth="1"/>
    <col min="7676" max="7676" width="16.5703125" style="104" customWidth="1"/>
    <col min="7677" max="7677" width="3.7109375" style="104" customWidth="1"/>
    <col min="7678" max="7678" width="0.5703125" style="104" customWidth="1"/>
    <col min="7679" max="7679" width="10.5703125" style="104" customWidth="1"/>
    <col min="7680" max="7680" width="0.85546875" style="104" customWidth="1"/>
    <col min="7681" max="7681" width="10.42578125" style="104" customWidth="1"/>
    <col min="7682" max="7682" width="0.85546875" style="104" customWidth="1"/>
    <col min="7683" max="7683" width="12.140625" style="104" customWidth="1"/>
    <col min="7684" max="7684" width="0.85546875" style="104" customWidth="1"/>
    <col min="7685" max="7685" width="11.7109375" style="104" customWidth="1"/>
    <col min="7686" max="7686" width="0.85546875" style="104" customWidth="1"/>
    <col min="7687" max="7687" width="12.28515625" style="104" customWidth="1"/>
    <col min="7688" max="7688" width="0.85546875" style="104" customWidth="1"/>
    <col min="7689" max="7689" width="12.140625" style="104" customWidth="1"/>
    <col min="7690" max="7690" width="0.85546875" style="104" customWidth="1"/>
    <col min="7691" max="7691" width="10.42578125" style="104" customWidth="1"/>
    <col min="7692" max="7692" width="0.85546875" style="104" customWidth="1"/>
    <col min="7693" max="7693" width="11.28515625" style="104" customWidth="1"/>
    <col min="7694" max="7694" width="0.85546875" style="104" customWidth="1"/>
    <col min="7695" max="7695" width="10.140625" style="104" customWidth="1"/>
    <col min="7696" max="7696" width="0.85546875" style="104" customWidth="1"/>
    <col min="7697" max="7697" width="10.85546875" style="104" bestFit="1" customWidth="1"/>
    <col min="7698" max="7698" width="8.7109375" style="104" customWidth="1"/>
    <col min="7699" max="7699" width="0.5703125" style="104" customWidth="1"/>
    <col min="7700" max="7700" width="11.85546875" style="104" customWidth="1"/>
    <col min="7701" max="7701" width="0.42578125" style="104" customWidth="1"/>
    <col min="7702" max="7702" width="9.140625" style="104"/>
    <col min="7703" max="7703" width="12.28515625" style="104" bestFit="1" customWidth="1"/>
    <col min="7704" max="7929" width="9.140625" style="104"/>
    <col min="7930" max="7931" width="0.85546875" style="104" customWidth="1"/>
    <col min="7932" max="7932" width="16.5703125" style="104" customWidth="1"/>
    <col min="7933" max="7933" width="3.7109375" style="104" customWidth="1"/>
    <col min="7934" max="7934" width="0.5703125" style="104" customWidth="1"/>
    <col min="7935" max="7935" width="10.5703125" style="104" customWidth="1"/>
    <col min="7936" max="7936" width="0.85546875" style="104" customWidth="1"/>
    <col min="7937" max="7937" width="10.42578125" style="104" customWidth="1"/>
    <col min="7938" max="7938" width="0.85546875" style="104" customWidth="1"/>
    <col min="7939" max="7939" width="12.140625" style="104" customWidth="1"/>
    <col min="7940" max="7940" width="0.85546875" style="104" customWidth="1"/>
    <col min="7941" max="7941" width="11.7109375" style="104" customWidth="1"/>
    <col min="7942" max="7942" width="0.85546875" style="104" customWidth="1"/>
    <col min="7943" max="7943" width="12.28515625" style="104" customWidth="1"/>
    <col min="7944" max="7944" width="0.85546875" style="104" customWidth="1"/>
    <col min="7945" max="7945" width="12.140625" style="104" customWidth="1"/>
    <col min="7946" max="7946" width="0.85546875" style="104" customWidth="1"/>
    <col min="7947" max="7947" width="10.42578125" style="104" customWidth="1"/>
    <col min="7948" max="7948" width="0.85546875" style="104" customWidth="1"/>
    <col min="7949" max="7949" width="11.28515625" style="104" customWidth="1"/>
    <col min="7950" max="7950" width="0.85546875" style="104" customWidth="1"/>
    <col min="7951" max="7951" width="10.140625" style="104" customWidth="1"/>
    <col min="7952" max="7952" width="0.85546875" style="104" customWidth="1"/>
    <col min="7953" max="7953" width="10.85546875" style="104" bestFit="1" customWidth="1"/>
    <col min="7954" max="7954" width="8.7109375" style="104" customWidth="1"/>
    <col min="7955" max="7955" width="0.5703125" style="104" customWidth="1"/>
    <col min="7956" max="7956" width="11.85546875" style="104" customWidth="1"/>
    <col min="7957" max="7957" width="0.42578125" style="104" customWidth="1"/>
    <col min="7958" max="7958" width="9.140625" style="104"/>
    <col min="7959" max="7959" width="12.28515625" style="104" bestFit="1" customWidth="1"/>
    <col min="7960" max="8185" width="9.140625" style="104"/>
    <col min="8186" max="8187" width="0.85546875" style="104" customWidth="1"/>
    <col min="8188" max="8188" width="16.5703125" style="104" customWidth="1"/>
    <col min="8189" max="8189" width="3.7109375" style="104" customWidth="1"/>
    <col min="8190" max="8190" width="0.5703125" style="104" customWidth="1"/>
    <col min="8191" max="8191" width="10.5703125" style="104" customWidth="1"/>
    <col min="8192" max="8192" width="0.85546875" style="104" customWidth="1"/>
    <col min="8193" max="8193" width="10.42578125" style="104" customWidth="1"/>
    <col min="8194" max="8194" width="0.85546875" style="104" customWidth="1"/>
    <col min="8195" max="8195" width="12.140625" style="104" customWidth="1"/>
    <col min="8196" max="8196" width="0.85546875" style="104" customWidth="1"/>
    <col min="8197" max="8197" width="11.7109375" style="104" customWidth="1"/>
    <col min="8198" max="8198" width="0.85546875" style="104" customWidth="1"/>
    <col min="8199" max="8199" width="12.28515625" style="104" customWidth="1"/>
    <col min="8200" max="8200" width="0.85546875" style="104" customWidth="1"/>
    <col min="8201" max="8201" width="12.140625" style="104" customWidth="1"/>
    <col min="8202" max="8202" width="0.85546875" style="104" customWidth="1"/>
    <col min="8203" max="8203" width="10.42578125" style="104" customWidth="1"/>
    <col min="8204" max="8204" width="0.85546875" style="104" customWidth="1"/>
    <col min="8205" max="8205" width="11.28515625" style="104" customWidth="1"/>
    <col min="8206" max="8206" width="0.85546875" style="104" customWidth="1"/>
    <col min="8207" max="8207" width="10.140625" style="104" customWidth="1"/>
    <col min="8208" max="8208" width="0.85546875" style="104" customWidth="1"/>
    <col min="8209" max="8209" width="10.85546875" style="104" bestFit="1" customWidth="1"/>
    <col min="8210" max="8210" width="8.7109375" style="104" customWidth="1"/>
    <col min="8211" max="8211" width="0.5703125" style="104" customWidth="1"/>
    <col min="8212" max="8212" width="11.85546875" style="104" customWidth="1"/>
    <col min="8213" max="8213" width="0.42578125" style="104" customWidth="1"/>
    <col min="8214" max="8214" width="9.140625" style="104"/>
    <col min="8215" max="8215" width="12.28515625" style="104" bestFit="1" customWidth="1"/>
    <col min="8216" max="8441" width="9.140625" style="104"/>
    <col min="8442" max="8443" width="0.85546875" style="104" customWidth="1"/>
    <col min="8444" max="8444" width="16.5703125" style="104" customWidth="1"/>
    <col min="8445" max="8445" width="3.7109375" style="104" customWidth="1"/>
    <col min="8446" max="8446" width="0.5703125" style="104" customWidth="1"/>
    <col min="8447" max="8447" width="10.5703125" style="104" customWidth="1"/>
    <col min="8448" max="8448" width="0.85546875" style="104" customWidth="1"/>
    <col min="8449" max="8449" width="10.42578125" style="104" customWidth="1"/>
    <col min="8450" max="8450" width="0.85546875" style="104" customWidth="1"/>
    <col min="8451" max="8451" width="12.140625" style="104" customWidth="1"/>
    <col min="8452" max="8452" width="0.85546875" style="104" customWidth="1"/>
    <col min="8453" max="8453" width="11.7109375" style="104" customWidth="1"/>
    <col min="8454" max="8454" width="0.85546875" style="104" customWidth="1"/>
    <col min="8455" max="8455" width="12.28515625" style="104" customWidth="1"/>
    <col min="8456" max="8456" width="0.85546875" style="104" customWidth="1"/>
    <col min="8457" max="8457" width="12.140625" style="104" customWidth="1"/>
    <col min="8458" max="8458" width="0.85546875" style="104" customWidth="1"/>
    <col min="8459" max="8459" width="10.42578125" style="104" customWidth="1"/>
    <col min="8460" max="8460" width="0.85546875" style="104" customWidth="1"/>
    <col min="8461" max="8461" width="11.28515625" style="104" customWidth="1"/>
    <col min="8462" max="8462" width="0.85546875" style="104" customWidth="1"/>
    <col min="8463" max="8463" width="10.140625" style="104" customWidth="1"/>
    <col min="8464" max="8464" width="0.85546875" style="104" customWidth="1"/>
    <col min="8465" max="8465" width="10.85546875" style="104" bestFit="1" customWidth="1"/>
    <col min="8466" max="8466" width="8.7109375" style="104" customWidth="1"/>
    <col min="8467" max="8467" width="0.5703125" style="104" customWidth="1"/>
    <col min="8468" max="8468" width="11.85546875" style="104" customWidth="1"/>
    <col min="8469" max="8469" width="0.42578125" style="104" customWidth="1"/>
    <col min="8470" max="8470" width="9.140625" style="104"/>
    <col min="8471" max="8471" width="12.28515625" style="104" bestFit="1" customWidth="1"/>
    <col min="8472" max="8697" width="9.140625" style="104"/>
    <col min="8698" max="8699" width="0.85546875" style="104" customWidth="1"/>
    <col min="8700" max="8700" width="16.5703125" style="104" customWidth="1"/>
    <col min="8701" max="8701" width="3.7109375" style="104" customWidth="1"/>
    <col min="8702" max="8702" width="0.5703125" style="104" customWidth="1"/>
    <col min="8703" max="8703" width="10.5703125" style="104" customWidth="1"/>
    <col min="8704" max="8704" width="0.85546875" style="104" customWidth="1"/>
    <col min="8705" max="8705" width="10.42578125" style="104" customWidth="1"/>
    <col min="8706" max="8706" width="0.85546875" style="104" customWidth="1"/>
    <col min="8707" max="8707" width="12.140625" style="104" customWidth="1"/>
    <col min="8708" max="8708" width="0.85546875" style="104" customWidth="1"/>
    <col min="8709" max="8709" width="11.7109375" style="104" customWidth="1"/>
    <col min="8710" max="8710" width="0.85546875" style="104" customWidth="1"/>
    <col min="8711" max="8711" width="12.28515625" style="104" customWidth="1"/>
    <col min="8712" max="8712" width="0.85546875" style="104" customWidth="1"/>
    <col min="8713" max="8713" width="12.140625" style="104" customWidth="1"/>
    <col min="8714" max="8714" width="0.85546875" style="104" customWidth="1"/>
    <col min="8715" max="8715" width="10.42578125" style="104" customWidth="1"/>
    <col min="8716" max="8716" width="0.85546875" style="104" customWidth="1"/>
    <col min="8717" max="8717" width="11.28515625" style="104" customWidth="1"/>
    <col min="8718" max="8718" width="0.85546875" style="104" customWidth="1"/>
    <col min="8719" max="8719" width="10.140625" style="104" customWidth="1"/>
    <col min="8720" max="8720" width="0.85546875" style="104" customWidth="1"/>
    <col min="8721" max="8721" width="10.85546875" style="104" bestFit="1" customWidth="1"/>
    <col min="8722" max="8722" width="8.7109375" style="104" customWidth="1"/>
    <col min="8723" max="8723" width="0.5703125" style="104" customWidth="1"/>
    <col min="8724" max="8724" width="11.85546875" style="104" customWidth="1"/>
    <col min="8725" max="8725" width="0.42578125" style="104" customWidth="1"/>
    <col min="8726" max="8726" width="9.140625" style="104"/>
    <col min="8727" max="8727" width="12.28515625" style="104" bestFit="1" customWidth="1"/>
    <col min="8728" max="8953" width="9.140625" style="104"/>
    <col min="8954" max="8955" width="0.85546875" style="104" customWidth="1"/>
    <col min="8956" max="8956" width="16.5703125" style="104" customWidth="1"/>
    <col min="8957" max="8957" width="3.7109375" style="104" customWidth="1"/>
    <col min="8958" max="8958" width="0.5703125" style="104" customWidth="1"/>
    <col min="8959" max="8959" width="10.5703125" style="104" customWidth="1"/>
    <col min="8960" max="8960" width="0.85546875" style="104" customWidth="1"/>
    <col min="8961" max="8961" width="10.42578125" style="104" customWidth="1"/>
    <col min="8962" max="8962" width="0.85546875" style="104" customWidth="1"/>
    <col min="8963" max="8963" width="12.140625" style="104" customWidth="1"/>
    <col min="8964" max="8964" width="0.85546875" style="104" customWidth="1"/>
    <col min="8965" max="8965" width="11.7109375" style="104" customWidth="1"/>
    <col min="8966" max="8966" width="0.85546875" style="104" customWidth="1"/>
    <col min="8967" max="8967" width="12.28515625" style="104" customWidth="1"/>
    <col min="8968" max="8968" width="0.85546875" style="104" customWidth="1"/>
    <col min="8969" max="8969" width="12.140625" style="104" customWidth="1"/>
    <col min="8970" max="8970" width="0.85546875" style="104" customWidth="1"/>
    <col min="8971" max="8971" width="10.42578125" style="104" customWidth="1"/>
    <col min="8972" max="8972" width="0.85546875" style="104" customWidth="1"/>
    <col min="8973" max="8973" width="11.28515625" style="104" customWidth="1"/>
    <col min="8974" max="8974" width="0.85546875" style="104" customWidth="1"/>
    <col min="8975" max="8975" width="10.140625" style="104" customWidth="1"/>
    <col min="8976" max="8976" width="0.85546875" style="104" customWidth="1"/>
    <col min="8977" max="8977" width="10.85546875" style="104" bestFit="1" customWidth="1"/>
    <col min="8978" max="8978" width="8.7109375" style="104" customWidth="1"/>
    <col min="8979" max="8979" width="0.5703125" style="104" customWidth="1"/>
    <col min="8980" max="8980" width="11.85546875" style="104" customWidth="1"/>
    <col min="8981" max="8981" width="0.42578125" style="104" customWidth="1"/>
    <col min="8982" max="8982" width="9.140625" style="104"/>
    <col min="8983" max="8983" width="12.28515625" style="104" bestFit="1" customWidth="1"/>
    <col min="8984" max="9209" width="9.140625" style="104"/>
    <col min="9210" max="9211" width="0.85546875" style="104" customWidth="1"/>
    <col min="9212" max="9212" width="16.5703125" style="104" customWidth="1"/>
    <col min="9213" max="9213" width="3.7109375" style="104" customWidth="1"/>
    <col min="9214" max="9214" width="0.5703125" style="104" customWidth="1"/>
    <col min="9215" max="9215" width="10.5703125" style="104" customWidth="1"/>
    <col min="9216" max="9216" width="0.85546875" style="104" customWidth="1"/>
    <col min="9217" max="9217" width="10.42578125" style="104" customWidth="1"/>
    <col min="9218" max="9218" width="0.85546875" style="104" customWidth="1"/>
    <col min="9219" max="9219" width="12.140625" style="104" customWidth="1"/>
    <col min="9220" max="9220" width="0.85546875" style="104" customWidth="1"/>
    <col min="9221" max="9221" width="11.7109375" style="104" customWidth="1"/>
    <col min="9222" max="9222" width="0.85546875" style="104" customWidth="1"/>
    <col min="9223" max="9223" width="12.28515625" style="104" customWidth="1"/>
    <col min="9224" max="9224" width="0.85546875" style="104" customWidth="1"/>
    <col min="9225" max="9225" width="12.140625" style="104" customWidth="1"/>
    <col min="9226" max="9226" width="0.85546875" style="104" customWidth="1"/>
    <col min="9227" max="9227" width="10.42578125" style="104" customWidth="1"/>
    <col min="9228" max="9228" width="0.85546875" style="104" customWidth="1"/>
    <col min="9229" max="9229" width="11.28515625" style="104" customWidth="1"/>
    <col min="9230" max="9230" width="0.85546875" style="104" customWidth="1"/>
    <col min="9231" max="9231" width="10.140625" style="104" customWidth="1"/>
    <col min="9232" max="9232" width="0.85546875" style="104" customWidth="1"/>
    <col min="9233" max="9233" width="10.85546875" style="104" bestFit="1" customWidth="1"/>
    <col min="9234" max="9234" width="8.7109375" style="104" customWidth="1"/>
    <col min="9235" max="9235" width="0.5703125" style="104" customWidth="1"/>
    <col min="9236" max="9236" width="11.85546875" style="104" customWidth="1"/>
    <col min="9237" max="9237" width="0.42578125" style="104" customWidth="1"/>
    <col min="9238" max="9238" width="9.140625" style="104"/>
    <col min="9239" max="9239" width="12.28515625" style="104" bestFit="1" customWidth="1"/>
    <col min="9240" max="9465" width="9.140625" style="104"/>
    <col min="9466" max="9467" width="0.85546875" style="104" customWidth="1"/>
    <col min="9468" max="9468" width="16.5703125" style="104" customWidth="1"/>
    <col min="9469" max="9469" width="3.7109375" style="104" customWidth="1"/>
    <col min="9470" max="9470" width="0.5703125" style="104" customWidth="1"/>
    <col min="9471" max="9471" width="10.5703125" style="104" customWidth="1"/>
    <col min="9472" max="9472" width="0.85546875" style="104" customWidth="1"/>
    <col min="9473" max="9473" width="10.42578125" style="104" customWidth="1"/>
    <col min="9474" max="9474" width="0.85546875" style="104" customWidth="1"/>
    <col min="9475" max="9475" width="12.140625" style="104" customWidth="1"/>
    <col min="9476" max="9476" width="0.85546875" style="104" customWidth="1"/>
    <col min="9477" max="9477" width="11.7109375" style="104" customWidth="1"/>
    <col min="9478" max="9478" width="0.85546875" style="104" customWidth="1"/>
    <col min="9479" max="9479" width="12.28515625" style="104" customWidth="1"/>
    <col min="9480" max="9480" width="0.85546875" style="104" customWidth="1"/>
    <col min="9481" max="9481" width="12.140625" style="104" customWidth="1"/>
    <col min="9482" max="9482" width="0.85546875" style="104" customWidth="1"/>
    <col min="9483" max="9483" width="10.42578125" style="104" customWidth="1"/>
    <col min="9484" max="9484" width="0.85546875" style="104" customWidth="1"/>
    <col min="9485" max="9485" width="11.28515625" style="104" customWidth="1"/>
    <col min="9486" max="9486" width="0.85546875" style="104" customWidth="1"/>
    <col min="9487" max="9487" width="10.140625" style="104" customWidth="1"/>
    <col min="9488" max="9488" width="0.85546875" style="104" customWidth="1"/>
    <col min="9489" max="9489" width="10.85546875" style="104" bestFit="1" customWidth="1"/>
    <col min="9490" max="9490" width="8.7109375" style="104" customWidth="1"/>
    <col min="9491" max="9491" width="0.5703125" style="104" customWidth="1"/>
    <col min="9492" max="9492" width="11.85546875" style="104" customWidth="1"/>
    <col min="9493" max="9493" width="0.42578125" style="104" customWidth="1"/>
    <col min="9494" max="9494" width="9.140625" style="104"/>
    <col min="9495" max="9495" width="12.28515625" style="104" bestFit="1" customWidth="1"/>
    <col min="9496" max="9721" width="9.140625" style="104"/>
    <col min="9722" max="9723" width="0.85546875" style="104" customWidth="1"/>
    <col min="9724" max="9724" width="16.5703125" style="104" customWidth="1"/>
    <col min="9725" max="9725" width="3.7109375" style="104" customWidth="1"/>
    <col min="9726" max="9726" width="0.5703125" style="104" customWidth="1"/>
    <col min="9727" max="9727" width="10.5703125" style="104" customWidth="1"/>
    <col min="9728" max="9728" width="0.85546875" style="104" customWidth="1"/>
    <col min="9729" max="9729" width="10.42578125" style="104" customWidth="1"/>
    <col min="9730" max="9730" width="0.85546875" style="104" customWidth="1"/>
    <col min="9731" max="9731" width="12.140625" style="104" customWidth="1"/>
    <col min="9732" max="9732" width="0.85546875" style="104" customWidth="1"/>
    <col min="9733" max="9733" width="11.7109375" style="104" customWidth="1"/>
    <col min="9734" max="9734" width="0.85546875" style="104" customWidth="1"/>
    <col min="9735" max="9735" width="12.28515625" style="104" customWidth="1"/>
    <col min="9736" max="9736" width="0.85546875" style="104" customWidth="1"/>
    <col min="9737" max="9737" width="12.140625" style="104" customWidth="1"/>
    <col min="9738" max="9738" width="0.85546875" style="104" customWidth="1"/>
    <col min="9739" max="9739" width="10.42578125" style="104" customWidth="1"/>
    <col min="9740" max="9740" width="0.85546875" style="104" customWidth="1"/>
    <col min="9741" max="9741" width="11.28515625" style="104" customWidth="1"/>
    <col min="9742" max="9742" width="0.85546875" style="104" customWidth="1"/>
    <col min="9743" max="9743" width="10.140625" style="104" customWidth="1"/>
    <col min="9744" max="9744" width="0.85546875" style="104" customWidth="1"/>
    <col min="9745" max="9745" width="10.85546875" style="104" bestFit="1" customWidth="1"/>
    <col min="9746" max="9746" width="8.7109375" style="104" customWidth="1"/>
    <col min="9747" max="9747" width="0.5703125" style="104" customWidth="1"/>
    <col min="9748" max="9748" width="11.85546875" style="104" customWidth="1"/>
    <col min="9749" max="9749" width="0.42578125" style="104" customWidth="1"/>
    <col min="9750" max="9750" width="9.140625" style="104"/>
    <col min="9751" max="9751" width="12.28515625" style="104" bestFit="1" customWidth="1"/>
    <col min="9752" max="9977" width="9.140625" style="104"/>
    <col min="9978" max="9979" width="0.85546875" style="104" customWidth="1"/>
    <col min="9980" max="9980" width="16.5703125" style="104" customWidth="1"/>
    <col min="9981" max="9981" width="3.7109375" style="104" customWidth="1"/>
    <col min="9982" max="9982" width="0.5703125" style="104" customWidth="1"/>
    <col min="9983" max="9983" width="10.5703125" style="104" customWidth="1"/>
    <col min="9984" max="9984" width="0.85546875" style="104" customWidth="1"/>
    <col min="9985" max="9985" width="10.42578125" style="104" customWidth="1"/>
    <col min="9986" max="9986" width="0.85546875" style="104" customWidth="1"/>
    <col min="9987" max="9987" width="12.140625" style="104" customWidth="1"/>
    <col min="9988" max="9988" width="0.85546875" style="104" customWidth="1"/>
    <col min="9989" max="9989" width="11.7109375" style="104" customWidth="1"/>
    <col min="9990" max="9990" width="0.85546875" style="104" customWidth="1"/>
    <col min="9991" max="9991" width="12.28515625" style="104" customWidth="1"/>
    <col min="9992" max="9992" width="0.85546875" style="104" customWidth="1"/>
    <col min="9993" max="9993" width="12.140625" style="104" customWidth="1"/>
    <col min="9994" max="9994" width="0.85546875" style="104" customWidth="1"/>
    <col min="9995" max="9995" width="10.42578125" style="104" customWidth="1"/>
    <col min="9996" max="9996" width="0.85546875" style="104" customWidth="1"/>
    <col min="9997" max="9997" width="11.28515625" style="104" customWidth="1"/>
    <col min="9998" max="9998" width="0.85546875" style="104" customWidth="1"/>
    <col min="9999" max="9999" width="10.140625" style="104" customWidth="1"/>
    <col min="10000" max="10000" width="0.85546875" style="104" customWidth="1"/>
    <col min="10001" max="10001" width="10.85546875" style="104" bestFit="1" customWidth="1"/>
    <col min="10002" max="10002" width="8.7109375" style="104" customWidth="1"/>
    <col min="10003" max="10003" width="0.5703125" style="104" customWidth="1"/>
    <col min="10004" max="10004" width="11.85546875" style="104" customWidth="1"/>
    <col min="10005" max="10005" width="0.42578125" style="104" customWidth="1"/>
    <col min="10006" max="10006" width="9.140625" style="104"/>
    <col min="10007" max="10007" width="12.28515625" style="104" bestFit="1" customWidth="1"/>
    <col min="10008" max="10233" width="9.140625" style="104"/>
    <col min="10234" max="10235" width="0.85546875" style="104" customWidth="1"/>
    <col min="10236" max="10236" width="16.5703125" style="104" customWidth="1"/>
    <col min="10237" max="10237" width="3.7109375" style="104" customWidth="1"/>
    <col min="10238" max="10238" width="0.5703125" style="104" customWidth="1"/>
    <col min="10239" max="10239" width="10.5703125" style="104" customWidth="1"/>
    <col min="10240" max="10240" width="0.85546875" style="104" customWidth="1"/>
    <col min="10241" max="10241" width="10.42578125" style="104" customWidth="1"/>
    <col min="10242" max="10242" width="0.85546875" style="104" customWidth="1"/>
    <col min="10243" max="10243" width="12.140625" style="104" customWidth="1"/>
    <col min="10244" max="10244" width="0.85546875" style="104" customWidth="1"/>
    <col min="10245" max="10245" width="11.7109375" style="104" customWidth="1"/>
    <col min="10246" max="10246" width="0.85546875" style="104" customWidth="1"/>
    <col min="10247" max="10247" width="12.28515625" style="104" customWidth="1"/>
    <col min="10248" max="10248" width="0.85546875" style="104" customWidth="1"/>
    <col min="10249" max="10249" width="12.140625" style="104" customWidth="1"/>
    <col min="10250" max="10250" width="0.85546875" style="104" customWidth="1"/>
    <col min="10251" max="10251" width="10.42578125" style="104" customWidth="1"/>
    <col min="10252" max="10252" width="0.85546875" style="104" customWidth="1"/>
    <col min="10253" max="10253" width="11.28515625" style="104" customWidth="1"/>
    <col min="10254" max="10254" width="0.85546875" style="104" customWidth="1"/>
    <col min="10255" max="10255" width="10.140625" style="104" customWidth="1"/>
    <col min="10256" max="10256" width="0.85546875" style="104" customWidth="1"/>
    <col min="10257" max="10257" width="10.85546875" style="104" bestFit="1" customWidth="1"/>
    <col min="10258" max="10258" width="8.7109375" style="104" customWidth="1"/>
    <col min="10259" max="10259" width="0.5703125" style="104" customWidth="1"/>
    <col min="10260" max="10260" width="11.85546875" style="104" customWidth="1"/>
    <col min="10261" max="10261" width="0.42578125" style="104" customWidth="1"/>
    <col min="10262" max="10262" width="9.140625" style="104"/>
    <col min="10263" max="10263" width="12.28515625" style="104" bestFit="1" customWidth="1"/>
    <col min="10264" max="10489" width="9.140625" style="104"/>
    <col min="10490" max="10491" width="0.85546875" style="104" customWidth="1"/>
    <col min="10492" max="10492" width="16.5703125" style="104" customWidth="1"/>
    <col min="10493" max="10493" width="3.7109375" style="104" customWidth="1"/>
    <col min="10494" max="10494" width="0.5703125" style="104" customWidth="1"/>
    <col min="10495" max="10495" width="10.5703125" style="104" customWidth="1"/>
    <col min="10496" max="10496" width="0.85546875" style="104" customWidth="1"/>
    <col min="10497" max="10497" width="10.42578125" style="104" customWidth="1"/>
    <col min="10498" max="10498" width="0.85546875" style="104" customWidth="1"/>
    <col min="10499" max="10499" width="12.140625" style="104" customWidth="1"/>
    <col min="10500" max="10500" width="0.85546875" style="104" customWidth="1"/>
    <col min="10501" max="10501" width="11.7109375" style="104" customWidth="1"/>
    <col min="10502" max="10502" width="0.85546875" style="104" customWidth="1"/>
    <col min="10503" max="10503" width="12.28515625" style="104" customWidth="1"/>
    <col min="10504" max="10504" width="0.85546875" style="104" customWidth="1"/>
    <col min="10505" max="10505" width="12.140625" style="104" customWidth="1"/>
    <col min="10506" max="10506" width="0.85546875" style="104" customWidth="1"/>
    <col min="10507" max="10507" width="10.42578125" style="104" customWidth="1"/>
    <col min="10508" max="10508" width="0.85546875" style="104" customWidth="1"/>
    <col min="10509" max="10509" width="11.28515625" style="104" customWidth="1"/>
    <col min="10510" max="10510" width="0.85546875" style="104" customWidth="1"/>
    <col min="10511" max="10511" width="10.140625" style="104" customWidth="1"/>
    <col min="10512" max="10512" width="0.85546875" style="104" customWidth="1"/>
    <col min="10513" max="10513" width="10.85546875" style="104" bestFit="1" customWidth="1"/>
    <col min="10514" max="10514" width="8.7109375" style="104" customWidth="1"/>
    <col min="10515" max="10515" width="0.5703125" style="104" customWidth="1"/>
    <col min="10516" max="10516" width="11.85546875" style="104" customWidth="1"/>
    <col min="10517" max="10517" width="0.42578125" style="104" customWidth="1"/>
    <col min="10518" max="10518" width="9.140625" style="104"/>
    <col min="10519" max="10519" width="12.28515625" style="104" bestFit="1" customWidth="1"/>
    <col min="10520" max="10745" width="9.140625" style="104"/>
    <col min="10746" max="10747" width="0.85546875" style="104" customWidth="1"/>
    <col min="10748" max="10748" width="16.5703125" style="104" customWidth="1"/>
    <col min="10749" max="10749" width="3.7109375" style="104" customWidth="1"/>
    <col min="10750" max="10750" width="0.5703125" style="104" customWidth="1"/>
    <col min="10751" max="10751" width="10.5703125" style="104" customWidth="1"/>
    <col min="10752" max="10752" width="0.85546875" style="104" customWidth="1"/>
    <col min="10753" max="10753" width="10.42578125" style="104" customWidth="1"/>
    <col min="10754" max="10754" width="0.85546875" style="104" customWidth="1"/>
    <col min="10755" max="10755" width="12.140625" style="104" customWidth="1"/>
    <col min="10756" max="10756" width="0.85546875" style="104" customWidth="1"/>
    <col min="10757" max="10757" width="11.7109375" style="104" customWidth="1"/>
    <col min="10758" max="10758" width="0.85546875" style="104" customWidth="1"/>
    <col min="10759" max="10759" width="12.28515625" style="104" customWidth="1"/>
    <col min="10760" max="10760" width="0.85546875" style="104" customWidth="1"/>
    <col min="10761" max="10761" width="12.140625" style="104" customWidth="1"/>
    <col min="10762" max="10762" width="0.85546875" style="104" customWidth="1"/>
    <col min="10763" max="10763" width="10.42578125" style="104" customWidth="1"/>
    <col min="10764" max="10764" width="0.85546875" style="104" customWidth="1"/>
    <col min="10765" max="10765" width="11.28515625" style="104" customWidth="1"/>
    <col min="10766" max="10766" width="0.85546875" style="104" customWidth="1"/>
    <col min="10767" max="10767" width="10.140625" style="104" customWidth="1"/>
    <col min="10768" max="10768" width="0.85546875" style="104" customWidth="1"/>
    <col min="10769" max="10769" width="10.85546875" style="104" bestFit="1" customWidth="1"/>
    <col min="10770" max="10770" width="8.7109375" style="104" customWidth="1"/>
    <col min="10771" max="10771" width="0.5703125" style="104" customWidth="1"/>
    <col min="10772" max="10772" width="11.85546875" style="104" customWidth="1"/>
    <col min="10773" max="10773" width="0.42578125" style="104" customWidth="1"/>
    <col min="10774" max="10774" width="9.140625" style="104"/>
    <col min="10775" max="10775" width="12.28515625" style="104" bestFit="1" customWidth="1"/>
    <col min="10776" max="11001" width="9.140625" style="104"/>
    <col min="11002" max="11003" width="0.85546875" style="104" customWidth="1"/>
    <col min="11004" max="11004" width="16.5703125" style="104" customWidth="1"/>
    <col min="11005" max="11005" width="3.7109375" style="104" customWidth="1"/>
    <col min="11006" max="11006" width="0.5703125" style="104" customWidth="1"/>
    <col min="11007" max="11007" width="10.5703125" style="104" customWidth="1"/>
    <col min="11008" max="11008" width="0.85546875" style="104" customWidth="1"/>
    <col min="11009" max="11009" width="10.42578125" style="104" customWidth="1"/>
    <col min="11010" max="11010" width="0.85546875" style="104" customWidth="1"/>
    <col min="11011" max="11011" width="12.140625" style="104" customWidth="1"/>
    <col min="11012" max="11012" width="0.85546875" style="104" customWidth="1"/>
    <col min="11013" max="11013" width="11.7109375" style="104" customWidth="1"/>
    <col min="11014" max="11014" width="0.85546875" style="104" customWidth="1"/>
    <col min="11015" max="11015" width="12.28515625" style="104" customWidth="1"/>
    <col min="11016" max="11016" width="0.85546875" style="104" customWidth="1"/>
    <col min="11017" max="11017" width="12.140625" style="104" customWidth="1"/>
    <col min="11018" max="11018" width="0.85546875" style="104" customWidth="1"/>
    <col min="11019" max="11019" width="10.42578125" style="104" customWidth="1"/>
    <col min="11020" max="11020" width="0.85546875" style="104" customWidth="1"/>
    <col min="11021" max="11021" width="11.28515625" style="104" customWidth="1"/>
    <col min="11022" max="11022" width="0.85546875" style="104" customWidth="1"/>
    <col min="11023" max="11023" width="10.140625" style="104" customWidth="1"/>
    <col min="11024" max="11024" width="0.85546875" style="104" customWidth="1"/>
    <col min="11025" max="11025" width="10.85546875" style="104" bestFit="1" customWidth="1"/>
    <col min="11026" max="11026" width="8.7109375" style="104" customWidth="1"/>
    <col min="11027" max="11027" width="0.5703125" style="104" customWidth="1"/>
    <col min="11028" max="11028" width="11.85546875" style="104" customWidth="1"/>
    <col min="11029" max="11029" width="0.42578125" style="104" customWidth="1"/>
    <col min="11030" max="11030" width="9.140625" style="104"/>
    <col min="11031" max="11031" width="12.28515625" style="104" bestFit="1" customWidth="1"/>
    <col min="11032" max="11257" width="9.140625" style="104"/>
    <col min="11258" max="11259" width="0.85546875" style="104" customWidth="1"/>
    <col min="11260" max="11260" width="16.5703125" style="104" customWidth="1"/>
    <col min="11261" max="11261" width="3.7109375" style="104" customWidth="1"/>
    <col min="11262" max="11262" width="0.5703125" style="104" customWidth="1"/>
    <col min="11263" max="11263" width="10.5703125" style="104" customWidth="1"/>
    <col min="11264" max="11264" width="0.85546875" style="104" customWidth="1"/>
    <col min="11265" max="11265" width="10.42578125" style="104" customWidth="1"/>
    <col min="11266" max="11266" width="0.85546875" style="104" customWidth="1"/>
    <col min="11267" max="11267" width="12.140625" style="104" customWidth="1"/>
    <col min="11268" max="11268" width="0.85546875" style="104" customWidth="1"/>
    <col min="11269" max="11269" width="11.7109375" style="104" customWidth="1"/>
    <col min="11270" max="11270" width="0.85546875" style="104" customWidth="1"/>
    <col min="11271" max="11271" width="12.28515625" style="104" customWidth="1"/>
    <col min="11272" max="11272" width="0.85546875" style="104" customWidth="1"/>
    <col min="11273" max="11273" width="12.140625" style="104" customWidth="1"/>
    <col min="11274" max="11274" width="0.85546875" style="104" customWidth="1"/>
    <col min="11275" max="11275" width="10.42578125" style="104" customWidth="1"/>
    <col min="11276" max="11276" width="0.85546875" style="104" customWidth="1"/>
    <col min="11277" max="11277" width="11.28515625" style="104" customWidth="1"/>
    <col min="11278" max="11278" width="0.85546875" style="104" customWidth="1"/>
    <col min="11279" max="11279" width="10.140625" style="104" customWidth="1"/>
    <col min="11280" max="11280" width="0.85546875" style="104" customWidth="1"/>
    <col min="11281" max="11281" width="10.85546875" style="104" bestFit="1" customWidth="1"/>
    <col min="11282" max="11282" width="8.7109375" style="104" customWidth="1"/>
    <col min="11283" max="11283" width="0.5703125" style="104" customWidth="1"/>
    <col min="11284" max="11284" width="11.85546875" style="104" customWidth="1"/>
    <col min="11285" max="11285" width="0.42578125" style="104" customWidth="1"/>
    <col min="11286" max="11286" width="9.140625" style="104"/>
    <col min="11287" max="11287" width="12.28515625" style="104" bestFit="1" customWidth="1"/>
    <col min="11288" max="11513" width="9.140625" style="104"/>
    <col min="11514" max="11515" width="0.85546875" style="104" customWidth="1"/>
    <col min="11516" max="11516" width="16.5703125" style="104" customWidth="1"/>
    <col min="11517" max="11517" width="3.7109375" style="104" customWidth="1"/>
    <col min="11518" max="11518" width="0.5703125" style="104" customWidth="1"/>
    <col min="11519" max="11519" width="10.5703125" style="104" customWidth="1"/>
    <col min="11520" max="11520" width="0.85546875" style="104" customWidth="1"/>
    <col min="11521" max="11521" width="10.42578125" style="104" customWidth="1"/>
    <col min="11522" max="11522" width="0.85546875" style="104" customWidth="1"/>
    <col min="11523" max="11523" width="12.140625" style="104" customWidth="1"/>
    <col min="11524" max="11524" width="0.85546875" style="104" customWidth="1"/>
    <col min="11525" max="11525" width="11.7109375" style="104" customWidth="1"/>
    <col min="11526" max="11526" width="0.85546875" style="104" customWidth="1"/>
    <col min="11527" max="11527" width="12.28515625" style="104" customWidth="1"/>
    <col min="11528" max="11528" width="0.85546875" style="104" customWidth="1"/>
    <col min="11529" max="11529" width="12.140625" style="104" customWidth="1"/>
    <col min="11530" max="11530" width="0.85546875" style="104" customWidth="1"/>
    <col min="11531" max="11531" width="10.42578125" style="104" customWidth="1"/>
    <col min="11532" max="11532" width="0.85546875" style="104" customWidth="1"/>
    <col min="11533" max="11533" width="11.28515625" style="104" customWidth="1"/>
    <col min="11534" max="11534" width="0.85546875" style="104" customWidth="1"/>
    <col min="11535" max="11535" width="10.140625" style="104" customWidth="1"/>
    <col min="11536" max="11536" width="0.85546875" style="104" customWidth="1"/>
    <col min="11537" max="11537" width="10.85546875" style="104" bestFit="1" customWidth="1"/>
    <col min="11538" max="11538" width="8.7109375" style="104" customWidth="1"/>
    <col min="11539" max="11539" width="0.5703125" style="104" customWidth="1"/>
    <col min="11540" max="11540" width="11.85546875" style="104" customWidth="1"/>
    <col min="11541" max="11541" width="0.42578125" style="104" customWidth="1"/>
    <col min="11542" max="11542" width="9.140625" style="104"/>
    <col min="11543" max="11543" width="12.28515625" style="104" bestFit="1" customWidth="1"/>
    <col min="11544" max="11769" width="9.140625" style="104"/>
    <col min="11770" max="11771" width="0.85546875" style="104" customWidth="1"/>
    <col min="11772" max="11772" width="16.5703125" style="104" customWidth="1"/>
    <col min="11773" max="11773" width="3.7109375" style="104" customWidth="1"/>
    <col min="11774" max="11774" width="0.5703125" style="104" customWidth="1"/>
    <col min="11775" max="11775" width="10.5703125" style="104" customWidth="1"/>
    <col min="11776" max="11776" width="0.85546875" style="104" customWidth="1"/>
    <col min="11777" max="11777" width="10.42578125" style="104" customWidth="1"/>
    <col min="11778" max="11778" width="0.85546875" style="104" customWidth="1"/>
    <col min="11779" max="11779" width="12.140625" style="104" customWidth="1"/>
    <col min="11780" max="11780" width="0.85546875" style="104" customWidth="1"/>
    <col min="11781" max="11781" width="11.7109375" style="104" customWidth="1"/>
    <col min="11782" max="11782" width="0.85546875" style="104" customWidth="1"/>
    <col min="11783" max="11783" width="12.28515625" style="104" customWidth="1"/>
    <col min="11784" max="11784" width="0.85546875" style="104" customWidth="1"/>
    <col min="11785" max="11785" width="12.140625" style="104" customWidth="1"/>
    <col min="11786" max="11786" width="0.85546875" style="104" customWidth="1"/>
    <col min="11787" max="11787" width="10.42578125" style="104" customWidth="1"/>
    <col min="11788" max="11788" width="0.85546875" style="104" customWidth="1"/>
    <col min="11789" max="11789" width="11.28515625" style="104" customWidth="1"/>
    <col min="11790" max="11790" width="0.85546875" style="104" customWidth="1"/>
    <col min="11791" max="11791" width="10.140625" style="104" customWidth="1"/>
    <col min="11792" max="11792" width="0.85546875" style="104" customWidth="1"/>
    <col min="11793" max="11793" width="10.85546875" style="104" bestFit="1" customWidth="1"/>
    <col min="11794" max="11794" width="8.7109375" style="104" customWidth="1"/>
    <col min="11795" max="11795" width="0.5703125" style="104" customWidth="1"/>
    <col min="11796" max="11796" width="11.85546875" style="104" customWidth="1"/>
    <col min="11797" max="11797" width="0.42578125" style="104" customWidth="1"/>
    <col min="11798" max="11798" width="9.140625" style="104"/>
    <col min="11799" max="11799" width="12.28515625" style="104" bestFit="1" customWidth="1"/>
    <col min="11800" max="12025" width="9.140625" style="104"/>
    <col min="12026" max="12027" width="0.85546875" style="104" customWidth="1"/>
    <col min="12028" max="12028" width="16.5703125" style="104" customWidth="1"/>
    <col min="12029" max="12029" width="3.7109375" style="104" customWidth="1"/>
    <col min="12030" max="12030" width="0.5703125" style="104" customWidth="1"/>
    <col min="12031" max="12031" width="10.5703125" style="104" customWidth="1"/>
    <col min="12032" max="12032" width="0.85546875" style="104" customWidth="1"/>
    <col min="12033" max="12033" width="10.42578125" style="104" customWidth="1"/>
    <col min="12034" max="12034" width="0.85546875" style="104" customWidth="1"/>
    <col min="12035" max="12035" width="12.140625" style="104" customWidth="1"/>
    <col min="12036" max="12036" width="0.85546875" style="104" customWidth="1"/>
    <col min="12037" max="12037" width="11.7109375" style="104" customWidth="1"/>
    <col min="12038" max="12038" width="0.85546875" style="104" customWidth="1"/>
    <col min="12039" max="12039" width="12.28515625" style="104" customWidth="1"/>
    <col min="12040" max="12040" width="0.85546875" style="104" customWidth="1"/>
    <col min="12041" max="12041" width="12.140625" style="104" customWidth="1"/>
    <col min="12042" max="12042" width="0.85546875" style="104" customWidth="1"/>
    <col min="12043" max="12043" width="10.42578125" style="104" customWidth="1"/>
    <col min="12044" max="12044" width="0.85546875" style="104" customWidth="1"/>
    <col min="12045" max="12045" width="11.28515625" style="104" customWidth="1"/>
    <col min="12046" max="12046" width="0.85546875" style="104" customWidth="1"/>
    <col min="12047" max="12047" width="10.140625" style="104" customWidth="1"/>
    <col min="12048" max="12048" width="0.85546875" style="104" customWidth="1"/>
    <col min="12049" max="12049" width="10.85546875" style="104" bestFit="1" customWidth="1"/>
    <col min="12050" max="12050" width="8.7109375" style="104" customWidth="1"/>
    <col min="12051" max="12051" width="0.5703125" style="104" customWidth="1"/>
    <col min="12052" max="12052" width="11.85546875" style="104" customWidth="1"/>
    <col min="12053" max="12053" width="0.42578125" style="104" customWidth="1"/>
    <col min="12054" max="12054" width="9.140625" style="104"/>
    <col min="12055" max="12055" width="12.28515625" style="104" bestFit="1" customWidth="1"/>
    <col min="12056" max="12281" width="9.140625" style="104"/>
    <col min="12282" max="12283" width="0.85546875" style="104" customWidth="1"/>
    <col min="12284" max="12284" width="16.5703125" style="104" customWidth="1"/>
    <col min="12285" max="12285" width="3.7109375" style="104" customWidth="1"/>
    <col min="12286" max="12286" width="0.5703125" style="104" customWidth="1"/>
    <col min="12287" max="12287" width="10.5703125" style="104" customWidth="1"/>
    <col min="12288" max="12288" width="0.85546875" style="104" customWidth="1"/>
    <col min="12289" max="12289" width="10.42578125" style="104" customWidth="1"/>
    <col min="12290" max="12290" width="0.85546875" style="104" customWidth="1"/>
    <col min="12291" max="12291" width="12.140625" style="104" customWidth="1"/>
    <col min="12292" max="12292" width="0.85546875" style="104" customWidth="1"/>
    <col min="12293" max="12293" width="11.7109375" style="104" customWidth="1"/>
    <col min="12294" max="12294" width="0.85546875" style="104" customWidth="1"/>
    <col min="12295" max="12295" width="12.28515625" style="104" customWidth="1"/>
    <col min="12296" max="12296" width="0.85546875" style="104" customWidth="1"/>
    <col min="12297" max="12297" width="12.140625" style="104" customWidth="1"/>
    <col min="12298" max="12298" width="0.85546875" style="104" customWidth="1"/>
    <col min="12299" max="12299" width="10.42578125" style="104" customWidth="1"/>
    <col min="12300" max="12300" width="0.85546875" style="104" customWidth="1"/>
    <col min="12301" max="12301" width="11.28515625" style="104" customWidth="1"/>
    <col min="12302" max="12302" width="0.85546875" style="104" customWidth="1"/>
    <col min="12303" max="12303" width="10.140625" style="104" customWidth="1"/>
    <col min="12304" max="12304" width="0.85546875" style="104" customWidth="1"/>
    <col min="12305" max="12305" width="10.85546875" style="104" bestFit="1" customWidth="1"/>
    <col min="12306" max="12306" width="8.7109375" style="104" customWidth="1"/>
    <col min="12307" max="12307" width="0.5703125" style="104" customWidth="1"/>
    <col min="12308" max="12308" width="11.85546875" style="104" customWidth="1"/>
    <col min="12309" max="12309" width="0.42578125" style="104" customWidth="1"/>
    <col min="12310" max="12310" width="9.140625" style="104"/>
    <col min="12311" max="12311" width="12.28515625" style="104" bestFit="1" customWidth="1"/>
    <col min="12312" max="12537" width="9.140625" style="104"/>
    <col min="12538" max="12539" width="0.85546875" style="104" customWidth="1"/>
    <col min="12540" max="12540" width="16.5703125" style="104" customWidth="1"/>
    <col min="12541" max="12541" width="3.7109375" style="104" customWidth="1"/>
    <col min="12542" max="12542" width="0.5703125" style="104" customWidth="1"/>
    <col min="12543" max="12543" width="10.5703125" style="104" customWidth="1"/>
    <col min="12544" max="12544" width="0.85546875" style="104" customWidth="1"/>
    <col min="12545" max="12545" width="10.42578125" style="104" customWidth="1"/>
    <col min="12546" max="12546" width="0.85546875" style="104" customWidth="1"/>
    <col min="12547" max="12547" width="12.140625" style="104" customWidth="1"/>
    <col min="12548" max="12548" width="0.85546875" style="104" customWidth="1"/>
    <col min="12549" max="12549" width="11.7109375" style="104" customWidth="1"/>
    <col min="12550" max="12550" width="0.85546875" style="104" customWidth="1"/>
    <col min="12551" max="12551" width="12.28515625" style="104" customWidth="1"/>
    <col min="12552" max="12552" width="0.85546875" style="104" customWidth="1"/>
    <col min="12553" max="12553" width="12.140625" style="104" customWidth="1"/>
    <col min="12554" max="12554" width="0.85546875" style="104" customWidth="1"/>
    <col min="12555" max="12555" width="10.42578125" style="104" customWidth="1"/>
    <col min="12556" max="12556" width="0.85546875" style="104" customWidth="1"/>
    <col min="12557" max="12557" width="11.28515625" style="104" customWidth="1"/>
    <col min="12558" max="12558" width="0.85546875" style="104" customWidth="1"/>
    <col min="12559" max="12559" width="10.140625" style="104" customWidth="1"/>
    <col min="12560" max="12560" width="0.85546875" style="104" customWidth="1"/>
    <col min="12561" max="12561" width="10.85546875" style="104" bestFit="1" customWidth="1"/>
    <col min="12562" max="12562" width="8.7109375" style="104" customWidth="1"/>
    <col min="12563" max="12563" width="0.5703125" style="104" customWidth="1"/>
    <col min="12564" max="12564" width="11.85546875" style="104" customWidth="1"/>
    <col min="12565" max="12565" width="0.42578125" style="104" customWidth="1"/>
    <col min="12566" max="12566" width="9.140625" style="104"/>
    <col min="12567" max="12567" width="12.28515625" style="104" bestFit="1" customWidth="1"/>
    <col min="12568" max="12793" width="9.140625" style="104"/>
    <col min="12794" max="12795" width="0.85546875" style="104" customWidth="1"/>
    <col min="12796" max="12796" width="16.5703125" style="104" customWidth="1"/>
    <col min="12797" max="12797" width="3.7109375" style="104" customWidth="1"/>
    <col min="12798" max="12798" width="0.5703125" style="104" customWidth="1"/>
    <col min="12799" max="12799" width="10.5703125" style="104" customWidth="1"/>
    <col min="12800" max="12800" width="0.85546875" style="104" customWidth="1"/>
    <col min="12801" max="12801" width="10.42578125" style="104" customWidth="1"/>
    <col min="12802" max="12802" width="0.85546875" style="104" customWidth="1"/>
    <col min="12803" max="12803" width="12.140625" style="104" customWidth="1"/>
    <col min="12804" max="12804" width="0.85546875" style="104" customWidth="1"/>
    <col min="12805" max="12805" width="11.7109375" style="104" customWidth="1"/>
    <col min="12806" max="12806" width="0.85546875" style="104" customWidth="1"/>
    <col min="12807" max="12807" width="12.28515625" style="104" customWidth="1"/>
    <col min="12808" max="12808" width="0.85546875" style="104" customWidth="1"/>
    <col min="12809" max="12809" width="12.140625" style="104" customWidth="1"/>
    <col min="12810" max="12810" width="0.85546875" style="104" customWidth="1"/>
    <col min="12811" max="12811" width="10.42578125" style="104" customWidth="1"/>
    <col min="12812" max="12812" width="0.85546875" style="104" customWidth="1"/>
    <col min="12813" max="12813" width="11.28515625" style="104" customWidth="1"/>
    <col min="12814" max="12814" width="0.85546875" style="104" customWidth="1"/>
    <col min="12815" max="12815" width="10.140625" style="104" customWidth="1"/>
    <col min="12816" max="12816" width="0.85546875" style="104" customWidth="1"/>
    <col min="12817" max="12817" width="10.85546875" style="104" bestFit="1" customWidth="1"/>
    <col min="12818" max="12818" width="8.7109375" style="104" customWidth="1"/>
    <col min="12819" max="12819" width="0.5703125" style="104" customWidth="1"/>
    <col min="12820" max="12820" width="11.85546875" style="104" customWidth="1"/>
    <col min="12821" max="12821" width="0.42578125" style="104" customWidth="1"/>
    <col min="12822" max="12822" width="9.140625" style="104"/>
    <col min="12823" max="12823" width="12.28515625" style="104" bestFit="1" customWidth="1"/>
    <col min="12824" max="13049" width="9.140625" style="104"/>
    <col min="13050" max="13051" width="0.85546875" style="104" customWidth="1"/>
    <col min="13052" max="13052" width="16.5703125" style="104" customWidth="1"/>
    <col min="13053" max="13053" width="3.7109375" style="104" customWidth="1"/>
    <col min="13054" max="13054" width="0.5703125" style="104" customWidth="1"/>
    <col min="13055" max="13055" width="10.5703125" style="104" customWidth="1"/>
    <col min="13056" max="13056" width="0.85546875" style="104" customWidth="1"/>
    <col min="13057" max="13057" width="10.42578125" style="104" customWidth="1"/>
    <col min="13058" max="13058" width="0.85546875" style="104" customWidth="1"/>
    <col min="13059" max="13059" width="12.140625" style="104" customWidth="1"/>
    <col min="13060" max="13060" width="0.85546875" style="104" customWidth="1"/>
    <col min="13061" max="13061" width="11.7109375" style="104" customWidth="1"/>
    <col min="13062" max="13062" width="0.85546875" style="104" customWidth="1"/>
    <col min="13063" max="13063" width="12.28515625" style="104" customWidth="1"/>
    <col min="13064" max="13064" width="0.85546875" style="104" customWidth="1"/>
    <col min="13065" max="13065" width="12.140625" style="104" customWidth="1"/>
    <col min="13066" max="13066" width="0.85546875" style="104" customWidth="1"/>
    <col min="13067" max="13067" width="10.42578125" style="104" customWidth="1"/>
    <col min="13068" max="13068" width="0.85546875" style="104" customWidth="1"/>
    <col min="13069" max="13069" width="11.28515625" style="104" customWidth="1"/>
    <col min="13070" max="13070" width="0.85546875" style="104" customWidth="1"/>
    <col min="13071" max="13071" width="10.140625" style="104" customWidth="1"/>
    <col min="13072" max="13072" width="0.85546875" style="104" customWidth="1"/>
    <col min="13073" max="13073" width="10.85546875" style="104" bestFit="1" customWidth="1"/>
    <col min="13074" max="13074" width="8.7109375" style="104" customWidth="1"/>
    <col min="13075" max="13075" width="0.5703125" style="104" customWidth="1"/>
    <col min="13076" max="13076" width="11.85546875" style="104" customWidth="1"/>
    <col min="13077" max="13077" width="0.42578125" style="104" customWidth="1"/>
    <col min="13078" max="13078" width="9.140625" style="104"/>
    <col min="13079" max="13079" width="12.28515625" style="104" bestFit="1" customWidth="1"/>
    <col min="13080" max="13305" width="9.140625" style="104"/>
    <col min="13306" max="13307" width="0.85546875" style="104" customWidth="1"/>
    <col min="13308" max="13308" width="16.5703125" style="104" customWidth="1"/>
    <col min="13309" max="13309" width="3.7109375" style="104" customWidth="1"/>
    <col min="13310" max="13310" width="0.5703125" style="104" customWidth="1"/>
    <col min="13311" max="13311" width="10.5703125" style="104" customWidth="1"/>
    <col min="13312" max="13312" width="0.85546875" style="104" customWidth="1"/>
    <col min="13313" max="13313" width="10.42578125" style="104" customWidth="1"/>
    <col min="13314" max="13314" width="0.85546875" style="104" customWidth="1"/>
    <col min="13315" max="13315" width="12.140625" style="104" customWidth="1"/>
    <col min="13316" max="13316" width="0.85546875" style="104" customWidth="1"/>
    <col min="13317" max="13317" width="11.7109375" style="104" customWidth="1"/>
    <col min="13318" max="13318" width="0.85546875" style="104" customWidth="1"/>
    <col min="13319" max="13319" width="12.28515625" style="104" customWidth="1"/>
    <col min="13320" max="13320" width="0.85546875" style="104" customWidth="1"/>
    <col min="13321" max="13321" width="12.140625" style="104" customWidth="1"/>
    <col min="13322" max="13322" width="0.85546875" style="104" customWidth="1"/>
    <col min="13323" max="13323" width="10.42578125" style="104" customWidth="1"/>
    <col min="13324" max="13324" width="0.85546875" style="104" customWidth="1"/>
    <col min="13325" max="13325" width="11.28515625" style="104" customWidth="1"/>
    <col min="13326" max="13326" width="0.85546875" style="104" customWidth="1"/>
    <col min="13327" max="13327" width="10.140625" style="104" customWidth="1"/>
    <col min="13328" max="13328" width="0.85546875" style="104" customWidth="1"/>
    <col min="13329" max="13329" width="10.85546875" style="104" bestFit="1" customWidth="1"/>
    <col min="13330" max="13330" width="8.7109375" style="104" customWidth="1"/>
    <col min="13331" max="13331" width="0.5703125" style="104" customWidth="1"/>
    <col min="13332" max="13332" width="11.85546875" style="104" customWidth="1"/>
    <col min="13333" max="13333" width="0.42578125" style="104" customWidth="1"/>
    <col min="13334" max="13334" width="9.140625" style="104"/>
    <col min="13335" max="13335" width="12.28515625" style="104" bestFit="1" customWidth="1"/>
    <col min="13336" max="13561" width="9.140625" style="104"/>
    <col min="13562" max="13563" width="0.85546875" style="104" customWidth="1"/>
    <col min="13564" max="13564" width="16.5703125" style="104" customWidth="1"/>
    <col min="13565" max="13565" width="3.7109375" style="104" customWidth="1"/>
    <col min="13566" max="13566" width="0.5703125" style="104" customWidth="1"/>
    <col min="13567" max="13567" width="10.5703125" style="104" customWidth="1"/>
    <col min="13568" max="13568" width="0.85546875" style="104" customWidth="1"/>
    <col min="13569" max="13569" width="10.42578125" style="104" customWidth="1"/>
    <col min="13570" max="13570" width="0.85546875" style="104" customWidth="1"/>
    <col min="13571" max="13571" width="12.140625" style="104" customWidth="1"/>
    <col min="13572" max="13572" width="0.85546875" style="104" customWidth="1"/>
    <col min="13573" max="13573" width="11.7109375" style="104" customWidth="1"/>
    <col min="13574" max="13574" width="0.85546875" style="104" customWidth="1"/>
    <col min="13575" max="13575" width="12.28515625" style="104" customWidth="1"/>
    <col min="13576" max="13576" width="0.85546875" style="104" customWidth="1"/>
    <col min="13577" max="13577" width="12.140625" style="104" customWidth="1"/>
    <col min="13578" max="13578" width="0.85546875" style="104" customWidth="1"/>
    <col min="13579" max="13579" width="10.42578125" style="104" customWidth="1"/>
    <col min="13580" max="13580" width="0.85546875" style="104" customWidth="1"/>
    <col min="13581" max="13581" width="11.28515625" style="104" customWidth="1"/>
    <col min="13582" max="13582" width="0.85546875" style="104" customWidth="1"/>
    <col min="13583" max="13583" width="10.140625" style="104" customWidth="1"/>
    <col min="13584" max="13584" width="0.85546875" style="104" customWidth="1"/>
    <col min="13585" max="13585" width="10.85546875" style="104" bestFit="1" customWidth="1"/>
    <col min="13586" max="13586" width="8.7109375" style="104" customWidth="1"/>
    <col min="13587" max="13587" width="0.5703125" style="104" customWidth="1"/>
    <col min="13588" max="13588" width="11.85546875" style="104" customWidth="1"/>
    <col min="13589" max="13589" width="0.42578125" style="104" customWidth="1"/>
    <col min="13590" max="13590" width="9.140625" style="104"/>
    <col min="13591" max="13591" width="12.28515625" style="104" bestFit="1" customWidth="1"/>
    <col min="13592" max="13817" width="9.140625" style="104"/>
    <col min="13818" max="13819" width="0.85546875" style="104" customWidth="1"/>
    <col min="13820" max="13820" width="16.5703125" style="104" customWidth="1"/>
    <col min="13821" max="13821" width="3.7109375" style="104" customWidth="1"/>
    <col min="13822" max="13822" width="0.5703125" style="104" customWidth="1"/>
    <col min="13823" max="13823" width="10.5703125" style="104" customWidth="1"/>
    <col min="13824" max="13824" width="0.85546875" style="104" customWidth="1"/>
    <col min="13825" max="13825" width="10.42578125" style="104" customWidth="1"/>
    <col min="13826" max="13826" width="0.85546875" style="104" customWidth="1"/>
    <col min="13827" max="13827" width="12.140625" style="104" customWidth="1"/>
    <col min="13828" max="13828" width="0.85546875" style="104" customWidth="1"/>
    <col min="13829" max="13829" width="11.7109375" style="104" customWidth="1"/>
    <col min="13830" max="13830" width="0.85546875" style="104" customWidth="1"/>
    <col min="13831" max="13831" width="12.28515625" style="104" customWidth="1"/>
    <col min="13832" max="13832" width="0.85546875" style="104" customWidth="1"/>
    <col min="13833" max="13833" width="12.140625" style="104" customWidth="1"/>
    <col min="13834" max="13834" width="0.85546875" style="104" customWidth="1"/>
    <col min="13835" max="13835" width="10.42578125" style="104" customWidth="1"/>
    <col min="13836" max="13836" width="0.85546875" style="104" customWidth="1"/>
    <col min="13837" max="13837" width="11.28515625" style="104" customWidth="1"/>
    <col min="13838" max="13838" width="0.85546875" style="104" customWidth="1"/>
    <col min="13839" max="13839" width="10.140625" style="104" customWidth="1"/>
    <col min="13840" max="13840" width="0.85546875" style="104" customWidth="1"/>
    <col min="13841" max="13841" width="10.85546875" style="104" bestFit="1" customWidth="1"/>
    <col min="13842" max="13842" width="8.7109375" style="104" customWidth="1"/>
    <col min="13843" max="13843" width="0.5703125" style="104" customWidth="1"/>
    <col min="13844" max="13844" width="11.85546875" style="104" customWidth="1"/>
    <col min="13845" max="13845" width="0.42578125" style="104" customWidth="1"/>
    <col min="13846" max="13846" width="9.140625" style="104"/>
    <col min="13847" max="13847" width="12.28515625" style="104" bestFit="1" customWidth="1"/>
    <col min="13848" max="14073" width="9.140625" style="104"/>
    <col min="14074" max="14075" width="0.85546875" style="104" customWidth="1"/>
    <col min="14076" max="14076" width="16.5703125" style="104" customWidth="1"/>
    <col min="14077" max="14077" width="3.7109375" style="104" customWidth="1"/>
    <col min="14078" max="14078" width="0.5703125" style="104" customWidth="1"/>
    <col min="14079" max="14079" width="10.5703125" style="104" customWidth="1"/>
    <col min="14080" max="14080" width="0.85546875" style="104" customWidth="1"/>
    <col min="14081" max="14081" width="10.42578125" style="104" customWidth="1"/>
    <col min="14082" max="14082" width="0.85546875" style="104" customWidth="1"/>
    <col min="14083" max="14083" width="12.140625" style="104" customWidth="1"/>
    <col min="14084" max="14084" width="0.85546875" style="104" customWidth="1"/>
    <col min="14085" max="14085" width="11.7109375" style="104" customWidth="1"/>
    <col min="14086" max="14086" width="0.85546875" style="104" customWidth="1"/>
    <col min="14087" max="14087" width="12.28515625" style="104" customWidth="1"/>
    <col min="14088" max="14088" width="0.85546875" style="104" customWidth="1"/>
    <col min="14089" max="14089" width="12.140625" style="104" customWidth="1"/>
    <col min="14090" max="14090" width="0.85546875" style="104" customWidth="1"/>
    <col min="14091" max="14091" width="10.42578125" style="104" customWidth="1"/>
    <col min="14092" max="14092" width="0.85546875" style="104" customWidth="1"/>
    <col min="14093" max="14093" width="11.28515625" style="104" customWidth="1"/>
    <col min="14094" max="14094" width="0.85546875" style="104" customWidth="1"/>
    <col min="14095" max="14095" width="10.140625" style="104" customWidth="1"/>
    <col min="14096" max="14096" width="0.85546875" style="104" customWidth="1"/>
    <col min="14097" max="14097" width="10.85546875" style="104" bestFit="1" customWidth="1"/>
    <col min="14098" max="14098" width="8.7109375" style="104" customWidth="1"/>
    <col min="14099" max="14099" width="0.5703125" style="104" customWidth="1"/>
    <col min="14100" max="14100" width="11.85546875" style="104" customWidth="1"/>
    <col min="14101" max="14101" width="0.42578125" style="104" customWidth="1"/>
    <col min="14102" max="14102" width="9.140625" style="104"/>
    <col min="14103" max="14103" width="12.28515625" style="104" bestFit="1" customWidth="1"/>
    <col min="14104" max="14329" width="9.140625" style="104"/>
    <col min="14330" max="14331" width="0.85546875" style="104" customWidth="1"/>
    <col min="14332" max="14332" width="16.5703125" style="104" customWidth="1"/>
    <col min="14333" max="14333" width="3.7109375" style="104" customWidth="1"/>
    <col min="14334" max="14334" width="0.5703125" style="104" customWidth="1"/>
    <col min="14335" max="14335" width="10.5703125" style="104" customWidth="1"/>
    <col min="14336" max="14336" width="0.85546875" style="104" customWidth="1"/>
    <col min="14337" max="14337" width="10.42578125" style="104" customWidth="1"/>
    <col min="14338" max="14338" width="0.85546875" style="104" customWidth="1"/>
    <col min="14339" max="14339" width="12.140625" style="104" customWidth="1"/>
    <col min="14340" max="14340" width="0.85546875" style="104" customWidth="1"/>
    <col min="14341" max="14341" width="11.7109375" style="104" customWidth="1"/>
    <col min="14342" max="14342" width="0.85546875" style="104" customWidth="1"/>
    <col min="14343" max="14343" width="12.28515625" style="104" customWidth="1"/>
    <col min="14344" max="14344" width="0.85546875" style="104" customWidth="1"/>
    <col min="14345" max="14345" width="12.140625" style="104" customWidth="1"/>
    <col min="14346" max="14346" width="0.85546875" style="104" customWidth="1"/>
    <col min="14347" max="14347" width="10.42578125" style="104" customWidth="1"/>
    <col min="14348" max="14348" width="0.85546875" style="104" customWidth="1"/>
    <col min="14349" max="14349" width="11.28515625" style="104" customWidth="1"/>
    <col min="14350" max="14350" width="0.85546875" style="104" customWidth="1"/>
    <col min="14351" max="14351" width="10.140625" style="104" customWidth="1"/>
    <col min="14352" max="14352" width="0.85546875" style="104" customWidth="1"/>
    <col min="14353" max="14353" width="10.85546875" style="104" bestFit="1" customWidth="1"/>
    <col min="14354" max="14354" width="8.7109375" style="104" customWidth="1"/>
    <col min="14355" max="14355" width="0.5703125" style="104" customWidth="1"/>
    <col min="14356" max="14356" width="11.85546875" style="104" customWidth="1"/>
    <col min="14357" max="14357" width="0.42578125" style="104" customWidth="1"/>
    <col min="14358" max="14358" width="9.140625" style="104"/>
    <col min="14359" max="14359" width="12.28515625" style="104" bestFit="1" customWidth="1"/>
    <col min="14360" max="14585" width="9.140625" style="104"/>
    <col min="14586" max="14587" width="0.85546875" style="104" customWidth="1"/>
    <col min="14588" max="14588" width="16.5703125" style="104" customWidth="1"/>
    <col min="14589" max="14589" width="3.7109375" style="104" customWidth="1"/>
    <col min="14590" max="14590" width="0.5703125" style="104" customWidth="1"/>
    <col min="14591" max="14591" width="10.5703125" style="104" customWidth="1"/>
    <col min="14592" max="14592" width="0.85546875" style="104" customWidth="1"/>
    <col min="14593" max="14593" width="10.42578125" style="104" customWidth="1"/>
    <col min="14594" max="14594" width="0.85546875" style="104" customWidth="1"/>
    <col min="14595" max="14595" width="12.140625" style="104" customWidth="1"/>
    <col min="14596" max="14596" width="0.85546875" style="104" customWidth="1"/>
    <col min="14597" max="14597" width="11.7109375" style="104" customWidth="1"/>
    <col min="14598" max="14598" width="0.85546875" style="104" customWidth="1"/>
    <col min="14599" max="14599" width="12.28515625" style="104" customWidth="1"/>
    <col min="14600" max="14600" width="0.85546875" style="104" customWidth="1"/>
    <col min="14601" max="14601" width="12.140625" style="104" customWidth="1"/>
    <col min="14602" max="14602" width="0.85546875" style="104" customWidth="1"/>
    <col min="14603" max="14603" width="10.42578125" style="104" customWidth="1"/>
    <col min="14604" max="14604" width="0.85546875" style="104" customWidth="1"/>
    <col min="14605" max="14605" width="11.28515625" style="104" customWidth="1"/>
    <col min="14606" max="14606" width="0.85546875" style="104" customWidth="1"/>
    <col min="14607" max="14607" width="10.140625" style="104" customWidth="1"/>
    <col min="14608" max="14608" width="0.85546875" style="104" customWidth="1"/>
    <col min="14609" max="14609" width="10.85546875" style="104" bestFit="1" customWidth="1"/>
    <col min="14610" max="14610" width="8.7109375" style="104" customWidth="1"/>
    <col min="14611" max="14611" width="0.5703125" style="104" customWidth="1"/>
    <col min="14612" max="14612" width="11.85546875" style="104" customWidth="1"/>
    <col min="14613" max="14613" width="0.42578125" style="104" customWidth="1"/>
    <col min="14614" max="14614" width="9.140625" style="104"/>
    <col min="14615" max="14615" width="12.28515625" style="104" bestFit="1" customWidth="1"/>
    <col min="14616" max="14841" width="9.140625" style="104"/>
    <col min="14842" max="14843" width="0.85546875" style="104" customWidth="1"/>
    <col min="14844" max="14844" width="16.5703125" style="104" customWidth="1"/>
    <col min="14845" max="14845" width="3.7109375" style="104" customWidth="1"/>
    <col min="14846" max="14846" width="0.5703125" style="104" customWidth="1"/>
    <col min="14847" max="14847" width="10.5703125" style="104" customWidth="1"/>
    <col min="14848" max="14848" width="0.85546875" style="104" customWidth="1"/>
    <col min="14849" max="14849" width="10.42578125" style="104" customWidth="1"/>
    <col min="14850" max="14850" width="0.85546875" style="104" customWidth="1"/>
    <col min="14851" max="14851" width="12.140625" style="104" customWidth="1"/>
    <col min="14852" max="14852" width="0.85546875" style="104" customWidth="1"/>
    <col min="14853" max="14853" width="11.7109375" style="104" customWidth="1"/>
    <col min="14854" max="14854" width="0.85546875" style="104" customWidth="1"/>
    <col min="14855" max="14855" width="12.28515625" style="104" customWidth="1"/>
    <col min="14856" max="14856" width="0.85546875" style="104" customWidth="1"/>
    <col min="14857" max="14857" width="12.140625" style="104" customWidth="1"/>
    <col min="14858" max="14858" width="0.85546875" style="104" customWidth="1"/>
    <col min="14859" max="14859" width="10.42578125" style="104" customWidth="1"/>
    <col min="14860" max="14860" width="0.85546875" style="104" customWidth="1"/>
    <col min="14861" max="14861" width="11.28515625" style="104" customWidth="1"/>
    <col min="14862" max="14862" width="0.85546875" style="104" customWidth="1"/>
    <col min="14863" max="14863" width="10.140625" style="104" customWidth="1"/>
    <col min="14864" max="14864" width="0.85546875" style="104" customWidth="1"/>
    <col min="14865" max="14865" width="10.85546875" style="104" bestFit="1" customWidth="1"/>
    <col min="14866" max="14866" width="8.7109375" style="104" customWidth="1"/>
    <col min="14867" max="14867" width="0.5703125" style="104" customWidth="1"/>
    <col min="14868" max="14868" width="11.85546875" style="104" customWidth="1"/>
    <col min="14869" max="14869" width="0.42578125" style="104" customWidth="1"/>
    <col min="14870" max="14870" width="9.140625" style="104"/>
    <col min="14871" max="14871" width="12.28515625" style="104" bestFit="1" customWidth="1"/>
    <col min="14872" max="15097" width="9.140625" style="104"/>
    <col min="15098" max="15099" width="0.85546875" style="104" customWidth="1"/>
    <col min="15100" max="15100" width="16.5703125" style="104" customWidth="1"/>
    <col min="15101" max="15101" width="3.7109375" style="104" customWidth="1"/>
    <col min="15102" max="15102" width="0.5703125" style="104" customWidth="1"/>
    <col min="15103" max="15103" width="10.5703125" style="104" customWidth="1"/>
    <col min="15104" max="15104" width="0.85546875" style="104" customWidth="1"/>
    <col min="15105" max="15105" width="10.42578125" style="104" customWidth="1"/>
    <col min="15106" max="15106" width="0.85546875" style="104" customWidth="1"/>
    <col min="15107" max="15107" width="12.140625" style="104" customWidth="1"/>
    <col min="15108" max="15108" width="0.85546875" style="104" customWidth="1"/>
    <col min="15109" max="15109" width="11.7109375" style="104" customWidth="1"/>
    <col min="15110" max="15110" width="0.85546875" style="104" customWidth="1"/>
    <col min="15111" max="15111" width="12.28515625" style="104" customWidth="1"/>
    <col min="15112" max="15112" width="0.85546875" style="104" customWidth="1"/>
    <col min="15113" max="15113" width="12.140625" style="104" customWidth="1"/>
    <col min="15114" max="15114" width="0.85546875" style="104" customWidth="1"/>
    <col min="15115" max="15115" width="10.42578125" style="104" customWidth="1"/>
    <col min="15116" max="15116" width="0.85546875" style="104" customWidth="1"/>
    <col min="15117" max="15117" width="11.28515625" style="104" customWidth="1"/>
    <col min="15118" max="15118" width="0.85546875" style="104" customWidth="1"/>
    <col min="15119" max="15119" width="10.140625" style="104" customWidth="1"/>
    <col min="15120" max="15120" width="0.85546875" style="104" customWidth="1"/>
    <col min="15121" max="15121" width="10.85546875" style="104" bestFit="1" customWidth="1"/>
    <col min="15122" max="15122" width="8.7109375" style="104" customWidth="1"/>
    <col min="15123" max="15123" width="0.5703125" style="104" customWidth="1"/>
    <col min="15124" max="15124" width="11.85546875" style="104" customWidth="1"/>
    <col min="15125" max="15125" width="0.42578125" style="104" customWidth="1"/>
    <col min="15126" max="15126" width="9.140625" style="104"/>
    <col min="15127" max="15127" width="12.28515625" style="104" bestFit="1" customWidth="1"/>
    <col min="15128" max="15353" width="9.140625" style="104"/>
    <col min="15354" max="15355" width="0.85546875" style="104" customWidth="1"/>
    <col min="15356" max="15356" width="16.5703125" style="104" customWidth="1"/>
    <col min="15357" max="15357" width="3.7109375" style="104" customWidth="1"/>
    <col min="15358" max="15358" width="0.5703125" style="104" customWidth="1"/>
    <col min="15359" max="15359" width="10.5703125" style="104" customWidth="1"/>
    <col min="15360" max="15360" width="0.85546875" style="104" customWidth="1"/>
    <col min="15361" max="15361" width="10.42578125" style="104" customWidth="1"/>
    <col min="15362" max="15362" width="0.85546875" style="104" customWidth="1"/>
    <col min="15363" max="15363" width="12.140625" style="104" customWidth="1"/>
    <col min="15364" max="15364" width="0.85546875" style="104" customWidth="1"/>
    <col min="15365" max="15365" width="11.7109375" style="104" customWidth="1"/>
    <col min="15366" max="15366" width="0.85546875" style="104" customWidth="1"/>
    <col min="15367" max="15367" width="12.28515625" style="104" customWidth="1"/>
    <col min="15368" max="15368" width="0.85546875" style="104" customWidth="1"/>
    <col min="15369" max="15369" width="12.140625" style="104" customWidth="1"/>
    <col min="15370" max="15370" width="0.85546875" style="104" customWidth="1"/>
    <col min="15371" max="15371" width="10.42578125" style="104" customWidth="1"/>
    <col min="15372" max="15372" width="0.85546875" style="104" customWidth="1"/>
    <col min="15373" max="15373" width="11.28515625" style="104" customWidth="1"/>
    <col min="15374" max="15374" width="0.85546875" style="104" customWidth="1"/>
    <col min="15375" max="15375" width="10.140625" style="104" customWidth="1"/>
    <col min="15376" max="15376" width="0.85546875" style="104" customWidth="1"/>
    <col min="15377" max="15377" width="10.85546875" style="104" bestFit="1" customWidth="1"/>
    <col min="15378" max="15378" width="8.7109375" style="104" customWidth="1"/>
    <col min="15379" max="15379" width="0.5703125" style="104" customWidth="1"/>
    <col min="15380" max="15380" width="11.85546875" style="104" customWidth="1"/>
    <col min="15381" max="15381" width="0.42578125" style="104" customWidth="1"/>
    <col min="15382" max="15382" width="9.140625" style="104"/>
    <col min="15383" max="15383" width="12.28515625" style="104" bestFit="1" customWidth="1"/>
    <col min="15384" max="15609" width="9.140625" style="104"/>
    <col min="15610" max="15611" width="0.85546875" style="104" customWidth="1"/>
    <col min="15612" max="15612" width="16.5703125" style="104" customWidth="1"/>
    <col min="15613" max="15613" width="3.7109375" style="104" customWidth="1"/>
    <col min="15614" max="15614" width="0.5703125" style="104" customWidth="1"/>
    <col min="15615" max="15615" width="10.5703125" style="104" customWidth="1"/>
    <col min="15616" max="15616" width="0.85546875" style="104" customWidth="1"/>
    <col min="15617" max="15617" width="10.42578125" style="104" customWidth="1"/>
    <col min="15618" max="15618" width="0.85546875" style="104" customWidth="1"/>
    <col min="15619" max="15619" width="12.140625" style="104" customWidth="1"/>
    <col min="15620" max="15620" width="0.85546875" style="104" customWidth="1"/>
    <col min="15621" max="15621" width="11.7109375" style="104" customWidth="1"/>
    <col min="15622" max="15622" width="0.85546875" style="104" customWidth="1"/>
    <col min="15623" max="15623" width="12.28515625" style="104" customWidth="1"/>
    <col min="15624" max="15624" width="0.85546875" style="104" customWidth="1"/>
    <col min="15625" max="15625" width="12.140625" style="104" customWidth="1"/>
    <col min="15626" max="15626" width="0.85546875" style="104" customWidth="1"/>
    <col min="15627" max="15627" width="10.42578125" style="104" customWidth="1"/>
    <col min="15628" max="15628" width="0.85546875" style="104" customWidth="1"/>
    <col min="15629" max="15629" width="11.28515625" style="104" customWidth="1"/>
    <col min="15630" max="15630" width="0.85546875" style="104" customWidth="1"/>
    <col min="15631" max="15631" width="10.140625" style="104" customWidth="1"/>
    <col min="15632" max="15632" width="0.85546875" style="104" customWidth="1"/>
    <col min="15633" max="15633" width="10.85546875" style="104" bestFit="1" customWidth="1"/>
    <col min="15634" max="15634" width="8.7109375" style="104" customWidth="1"/>
    <col min="15635" max="15635" width="0.5703125" style="104" customWidth="1"/>
    <col min="15636" max="15636" width="11.85546875" style="104" customWidth="1"/>
    <col min="15637" max="15637" width="0.42578125" style="104" customWidth="1"/>
    <col min="15638" max="15638" width="9.140625" style="104"/>
    <col min="15639" max="15639" width="12.28515625" style="104" bestFit="1" customWidth="1"/>
    <col min="15640" max="15865" width="9.140625" style="104"/>
    <col min="15866" max="15867" width="0.85546875" style="104" customWidth="1"/>
    <col min="15868" max="15868" width="16.5703125" style="104" customWidth="1"/>
    <col min="15869" max="15869" width="3.7109375" style="104" customWidth="1"/>
    <col min="15870" max="15870" width="0.5703125" style="104" customWidth="1"/>
    <col min="15871" max="15871" width="10.5703125" style="104" customWidth="1"/>
    <col min="15872" max="15872" width="0.85546875" style="104" customWidth="1"/>
    <col min="15873" max="15873" width="10.42578125" style="104" customWidth="1"/>
    <col min="15874" max="15874" width="0.85546875" style="104" customWidth="1"/>
    <col min="15875" max="15875" width="12.140625" style="104" customWidth="1"/>
    <col min="15876" max="15876" width="0.85546875" style="104" customWidth="1"/>
    <col min="15877" max="15877" width="11.7109375" style="104" customWidth="1"/>
    <col min="15878" max="15878" width="0.85546875" style="104" customWidth="1"/>
    <col min="15879" max="15879" width="12.28515625" style="104" customWidth="1"/>
    <col min="15880" max="15880" width="0.85546875" style="104" customWidth="1"/>
    <col min="15881" max="15881" width="12.140625" style="104" customWidth="1"/>
    <col min="15882" max="15882" width="0.85546875" style="104" customWidth="1"/>
    <col min="15883" max="15883" width="10.42578125" style="104" customWidth="1"/>
    <col min="15884" max="15884" width="0.85546875" style="104" customWidth="1"/>
    <col min="15885" max="15885" width="11.28515625" style="104" customWidth="1"/>
    <col min="15886" max="15886" width="0.85546875" style="104" customWidth="1"/>
    <col min="15887" max="15887" width="10.140625" style="104" customWidth="1"/>
    <col min="15888" max="15888" width="0.85546875" style="104" customWidth="1"/>
    <col min="15889" max="15889" width="10.85546875" style="104" bestFit="1" customWidth="1"/>
    <col min="15890" max="15890" width="8.7109375" style="104" customWidth="1"/>
    <col min="15891" max="15891" width="0.5703125" style="104" customWidth="1"/>
    <col min="15892" max="15892" width="11.85546875" style="104" customWidth="1"/>
    <col min="15893" max="15893" width="0.42578125" style="104" customWidth="1"/>
    <col min="15894" max="15894" width="9.140625" style="104"/>
    <col min="15895" max="15895" width="12.28515625" style="104" bestFit="1" customWidth="1"/>
    <col min="15896" max="16121" width="9.140625" style="104"/>
    <col min="16122" max="16123" width="0.85546875" style="104" customWidth="1"/>
    <col min="16124" max="16124" width="16.5703125" style="104" customWidth="1"/>
    <col min="16125" max="16125" width="3.7109375" style="104" customWidth="1"/>
    <col min="16126" max="16126" width="0.5703125" style="104" customWidth="1"/>
    <col min="16127" max="16127" width="10.5703125" style="104" customWidth="1"/>
    <col min="16128" max="16128" width="0.85546875" style="104" customWidth="1"/>
    <col min="16129" max="16129" width="10.42578125" style="104" customWidth="1"/>
    <col min="16130" max="16130" width="0.85546875" style="104" customWidth="1"/>
    <col min="16131" max="16131" width="12.140625" style="104" customWidth="1"/>
    <col min="16132" max="16132" width="0.85546875" style="104" customWidth="1"/>
    <col min="16133" max="16133" width="11.7109375" style="104" customWidth="1"/>
    <col min="16134" max="16134" width="0.85546875" style="104" customWidth="1"/>
    <col min="16135" max="16135" width="12.28515625" style="104" customWidth="1"/>
    <col min="16136" max="16136" width="0.85546875" style="104" customWidth="1"/>
    <col min="16137" max="16137" width="12.140625" style="104" customWidth="1"/>
    <col min="16138" max="16138" width="0.85546875" style="104" customWidth="1"/>
    <col min="16139" max="16139" width="10.42578125" style="104" customWidth="1"/>
    <col min="16140" max="16140" width="0.85546875" style="104" customWidth="1"/>
    <col min="16141" max="16141" width="11.28515625" style="104" customWidth="1"/>
    <col min="16142" max="16142" width="0.85546875" style="104" customWidth="1"/>
    <col min="16143" max="16143" width="10.140625" style="104" customWidth="1"/>
    <col min="16144" max="16144" width="0.85546875" style="104" customWidth="1"/>
    <col min="16145" max="16145" width="10.85546875" style="104" bestFit="1" customWidth="1"/>
    <col min="16146" max="16146" width="8.7109375" style="104" customWidth="1"/>
    <col min="16147" max="16147" width="0.5703125" style="104" customWidth="1"/>
    <col min="16148" max="16148" width="11.85546875" style="104" customWidth="1"/>
    <col min="16149" max="16149" width="0.42578125" style="104" customWidth="1"/>
    <col min="16150" max="16150" width="9.140625" style="104"/>
    <col min="16151" max="16151" width="12.28515625" style="104" bestFit="1" customWidth="1"/>
    <col min="16152" max="16384" width="9.140625" style="104"/>
  </cols>
  <sheetData>
    <row r="1" spans="1:24" s="100" customFormat="1" ht="15.95" customHeight="1" x14ac:dyDescent="0.25">
      <c r="A1" s="99" t="s">
        <v>54</v>
      </c>
      <c r="B1" s="99"/>
      <c r="C1" s="99"/>
      <c r="D1" s="99"/>
      <c r="F1" s="111"/>
      <c r="G1" s="111"/>
      <c r="H1" s="111"/>
      <c r="I1" s="111"/>
      <c r="J1" s="111"/>
      <c r="K1" s="111"/>
      <c r="L1" s="111" t="s">
        <v>7</v>
      </c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</row>
    <row r="2" spans="1:24" s="100" customFormat="1" ht="15.95" customHeight="1" x14ac:dyDescent="0.25">
      <c r="A2" s="99" t="s">
        <v>247</v>
      </c>
      <c r="B2" s="99"/>
      <c r="C2" s="99"/>
      <c r="D2" s="99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s="100" customFormat="1" ht="15.95" customHeight="1" x14ac:dyDescent="0.25">
      <c r="A3" s="99" t="str">
        <f>+'9'!A3</f>
        <v>For the six-month period ended 30 June 2020</v>
      </c>
      <c r="B3" s="99"/>
      <c r="C3" s="99"/>
      <c r="D3" s="9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4" ht="15.95" customHeight="1" x14ac:dyDescent="0.25">
      <c r="A4" s="120"/>
      <c r="B4" s="120"/>
      <c r="C4" s="120"/>
      <c r="D4" s="120"/>
      <c r="E4" s="120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4" ht="15.95" customHeight="1" x14ac:dyDescent="0.25">
      <c r="A5" s="101"/>
      <c r="B5" s="101"/>
      <c r="C5" s="101"/>
      <c r="D5" s="101"/>
      <c r="E5" s="101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</row>
    <row r="6" spans="1:24" s="124" customFormat="1" ht="15.95" customHeight="1" x14ac:dyDescent="0.25">
      <c r="A6" s="122"/>
      <c r="B6" s="122"/>
      <c r="C6" s="122"/>
      <c r="D6" s="122"/>
      <c r="E6" s="122"/>
      <c r="F6" s="201" t="s">
        <v>137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s="124" customFormat="1" ht="15.95" customHeight="1" x14ac:dyDescent="0.25">
      <c r="A7" s="122"/>
      <c r="B7" s="122"/>
      <c r="C7" s="122"/>
      <c r="D7" s="122"/>
      <c r="E7" s="122"/>
      <c r="F7" s="201" t="s">
        <v>128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125"/>
      <c r="V7" s="125"/>
      <c r="W7" s="125"/>
      <c r="X7" s="125"/>
    </row>
    <row r="8" spans="1:24" s="124" customFormat="1" ht="15.95" customHeight="1" x14ac:dyDescent="0.25">
      <c r="A8" s="122"/>
      <c r="B8" s="122"/>
      <c r="C8" s="122"/>
      <c r="D8" s="122"/>
      <c r="E8" s="126"/>
      <c r="F8" s="127"/>
      <c r="G8" s="127"/>
      <c r="H8" s="127"/>
      <c r="I8" s="127"/>
      <c r="J8" s="127"/>
      <c r="K8" s="127"/>
      <c r="L8" s="128"/>
      <c r="M8" s="128"/>
      <c r="N8" s="128"/>
      <c r="O8" s="127"/>
      <c r="P8" s="202" t="s">
        <v>6</v>
      </c>
      <c r="Q8" s="202"/>
      <c r="R8" s="202"/>
      <c r="S8" s="127"/>
      <c r="T8" s="127"/>
      <c r="U8" s="127"/>
      <c r="V8" s="125"/>
      <c r="W8" s="125"/>
      <c r="X8" s="127"/>
    </row>
    <row r="9" spans="1:24" s="124" customFormat="1" ht="15.95" customHeight="1" x14ac:dyDescent="0.25">
      <c r="A9" s="122"/>
      <c r="B9" s="122"/>
      <c r="C9" s="122"/>
      <c r="D9" s="122"/>
      <c r="E9" s="126"/>
      <c r="G9" s="127"/>
      <c r="H9" s="127"/>
      <c r="I9" s="127"/>
      <c r="J9" s="127" t="s">
        <v>129</v>
      </c>
      <c r="K9" s="127"/>
      <c r="P9" s="127" t="s">
        <v>111</v>
      </c>
      <c r="Q9" s="127"/>
      <c r="S9" s="127"/>
      <c r="U9" s="127"/>
    </row>
    <row r="10" spans="1:24" s="124" customFormat="1" ht="15.95" customHeight="1" x14ac:dyDescent="0.25">
      <c r="A10" s="122"/>
      <c r="B10" s="122"/>
      <c r="C10" s="122"/>
      <c r="D10" s="122"/>
      <c r="E10" s="126"/>
      <c r="F10" s="127"/>
      <c r="G10" s="127"/>
      <c r="H10" s="127"/>
      <c r="I10" s="127"/>
      <c r="J10" s="127" t="s">
        <v>130</v>
      </c>
      <c r="K10" s="127"/>
      <c r="O10" s="127"/>
      <c r="P10" s="127" t="s">
        <v>112</v>
      </c>
      <c r="Q10" s="127"/>
      <c r="R10" s="127"/>
      <c r="S10" s="127"/>
      <c r="T10" s="127"/>
      <c r="U10" s="127"/>
      <c r="V10" s="127"/>
      <c r="W10" s="127"/>
      <c r="X10" s="127"/>
    </row>
    <row r="11" spans="1:24" s="124" customFormat="1" ht="15.95" customHeight="1" x14ac:dyDescent="0.25">
      <c r="A11" s="122"/>
      <c r="B11" s="122"/>
      <c r="C11" s="122"/>
      <c r="D11" s="122"/>
      <c r="E11" s="126"/>
      <c r="F11" s="127"/>
      <c r="G11" s="127"/>
      <c r="H11" s="127"/>
      <c r="I11" s="127"/>
      <c r="J11" s="127" t="s">
        <v>113</v>
      </c>
      <c r="K11" s="127"/>
      <c r="L11" s="123"/>
      <c r="M11" s="123"/>
      <c r="N11" s="123"/>
      <c r="O11" s="127"/>
      <c r="P11" s="129" t="s">
        <v>262</v>
      </c>
      <c r="Q11" s="127"/>
      <c r="R11" s="127"/>
      <c r="S11" s="127"/>
      <c r="T11" s="127" t="s">
        <v>87</v>
      </c>
      <c r="U11" s="127"/>
      <c r="V11" s="127"/>
      <c r="W11" s="127"/>
      <c r="X11" s="127"/>
    </row>
    <row r="12" spans="1:24" s="124" customFormat="1" ht="15.95" customHeight="1" x14ac:dyDescent="0.25">
      <c r="A12" s="122"/>
      <c r="B12" s="122"/>
      <c r="C12" s="122"/>
      <c r="D12" s="122"/>
      <c r="E12" s="126"/>
      <c r="F12" s="127" t="s">
        <v>33</v>
      </c>
      <c r="G12" s="127"/>
      <c r="H12" s="127"/>
      <c r="I12" s="127"/>
      <c r="J12" s="126" t="s">
        <v>114</v>
      </c>
      <c r="K12" s="127"/>
      <c r="L12" s="201" t="s">
        <v>144</v>
      </c>
      <c r="M12" s="201"/>
      <c r="N12" s="201"/>
      <c r="O12" s="127"/>
      <c r="P12" s="127" t="s">
        <v>108</v>
      </c>
      <c r="Q12" s="127"/>
      <c r="R12" s="127" t="s">
        <v>133</v>
      </c>
      <c r="S12" s="127"/>
      <c r="T12" s="127" t="s">
        <v>88</v>
      </c>
      <c r="U12" s="127"/>
      <c r="V12" s="127" t="s">
        <v>169</v>
      </c>
      <c r="W12" s="127"/>
      <c r="X12" s="128"/>
    </row>
    <row r="13" spans="1:24" s="124" customFormat="1" ht="15.95" customHeight="1" x14ac:dyDescent="0.25">
      <c r="A13" s="122"/>
      <c r="B13" s="122"/>
      <c r="C13" s="122"/>
      <c r="D13" s="122"/>
      <c r="E13" s="126"/>
      <c r="F13" s="127" t="s">
        <v>34</v>
      </c>
      <c r="G13" s="127"/>
      <c r="H13" s="127" t="s">
        <v>42</v>
      </c>
      <c r="I13" s="127"/>
      <c r="J13" s="127" t="s">
        <v>131</v>
      </c>
      <c r="K13" s="127"/>
      <c r="L13" s="127" t="s">
        <v>53</v>
      </c>
      <c r="M13" s="127"/>
      <c r="N13" s="127"/>
      <c r="O13" s="127"/>
      <c r="P13" s="127" t="s">
        <v>109</v>
      </c>
      <c r="Q13" s="128"/>
      <c r="R13" s="127" t="s">
        <v>79</v>
      </c>
      <c r="S13" s="127"/>
      <c r="T13" s="127" t="s">
        <v>90</v>
      </c>
      <c r="U13" s="127"/>
      <c r="V13" s="127" t="s">
        <v>85</v>
      </c>
      <c r="W13" s="127"/>
      <c r="X13" s="127" t="s">
        <v>11</v>
      </c>
    </row>
    <row r="14" spans="1:24" s="124" customFormat="1" ht="15.95" customHeight="1" x14ac:dyDescent="0.25">
      <c r="A14" s="122"/>
      <c r="B14" s="122"/>
      <c r="C14" s="122"/>
      <c r="D14" s="122"/>
      <c r="E14" s="126"/>
      <c r="F14" s="127" t="s">
        <v>35</v>
      </c>
      <c r="G14" s="127"/>
      <c r="H14" s="127" t="s">
        <v>43</v>
      </c>
      <c r="I14" s="127"/>
      <c r="J14" s="126" t="s">
        <v>132</v>
      </c>
      <c r="K14" s="127"/>
      <c r="L14" s="130" t="s">
        <v>67</v>
      </c>
      <c r="M14" s="127"/>
      <c r="N14" s="127" t="s">
        <v>66</v>
      </c>
      <c r="O14" s="127"/>
      <c r="P14" s="127" t="s">
        <v>110</v>
      </c>
      <c r="Q14" s="128"/>
      <c r="R14" s="127" t="s">
        <v>36</v>
      </c>
      <c r="S14" s="127"/>
      <c r="T14" s="127" t="s">
        <v>89</v>
      </c>
      <c r="U14" s="127"/>
      <c r="V14" s="127" t="s">
        <v>92</v>
      </c>
      <c r="W14" s="127"/>
      <c r="X14" s="127" t="s">
        <v>37</v>
      </c>
    </row>
    <row r="15" spans="1:24" s="124" customFormat="1" ht="15.95" customHeight="1" x14ac:dyDescent="0.25">
      <c r="A15" s="122"/>
      <c r="B15" s="122"/>
      <c r="C15" s="122"/>
      <c r="D15" s="187" t="s">
        <v>13</v>
      </c>
      <c r="E15" s="126"/>
      <c r="F15" s="129" t="s">
        <v>8</v>
      </c>
      <c r="G15" s="127"/>
      <c r="H15" s="129" t="s">
        <v>8</v>
      </c>
      <c r="I15" s="127"/>
      <c r="J15" s="129" t="s">
        <v>8</v>
      </c>
      <c r="K15" s="127"/>
      <c r="L15" s="129" t="s">
        <v>8</v>
      </c>
      <c r="M15" s="127"/>
      <c r="N15" s="129" t="s">
        <v>8</v>
      </c>
      <c r="O15" s="127"/>
      <c r="P15" s="129" t="s">
        <v>8</v>
      </c>
      <c r="Q15" s="128"/>
      <c r="R15" s="129" t="s">
        <v>8</v>
      </c>
      <c r="S15" s="127"/>
      <c r="T15" s="129" t="s">
        <v>8</v>
      </c>
      <c r="U15" s="127"/>
      <c r="V15" s="129" t="s">
        <v>8</v>
      </c>
      <c r="W15" s="127"/>
      <c r="X15" s="129" t="s">
        <v>8</v>
      </c>
    </row>
    <row r="16" spans="1:24" s="124" customFormat="1" ht="8.1" customHeight="1" x14ac:dyDescent="0.25">
      <c r="A16" s="122"/>
      <c r="B16" s="122"/>
      <c r="C16" s="122"/>
      <c r="D16" s="122"/>
      <c r="E16" s="126"/>
      <c r="F16" s="134"/>
      <c r="G16" s="127"/>
      <c r="H16" s="134"/>
      <c r="I16" s="127"/>
      <c r="J16" s="134"/>
      <c r="K16" s="127"/>
      <c r="L16" s="134"/>
      <c r="M16" s="127"/>
      <c r="N16" s="134"/>
      <c r="O16" s="127"/>
      <c r="P16" s="134"/>
      <c r="Q16" s="128"/>
      <c r="R16" s="134"/>
      <c r="S16" s="127"/>
      <c r="T16" s="134"/>
      <c r="U16" s="127"/>
      <c r="V16" s="134"/>
      <c r="W16" s="127"/>
      <c r="X16" s="134"/>
    </row>
    <row r="17" spans="1:24" s="124" customFormat="1" ht="15.95" customHeight="1" x14ac:dyDescent="0.25">
      <c r="A17" s="122" t="s">
        <v>115</v>
      </c>
      <c r="F17" s="92"/>
      <c r="G17" s="128"/>
      <c r="H17" s="92"/>
      <c r="I17" s="128"/>
      <c r="J17" s="92"/>
      <c r="K17" s="128"/>
      <c r="L17" s="92"/>
      <c r="M17" s="128"/>
      <c r="N17" s="92"/>
      <c r="O17" s="128"/>
      <c r="P17" s="92"/>
      <c r="Q17" s="128"/>
      <c r="R17" s="92"/>
      <c r="S17" s="128"/>
      <c r="T17" s="92"/>
      <c r="U17" s="128"/>
      <c r="V17" s="92"/>
      <c r="W17" s="128"/>
      <c r="X17" s="92"/>
    </row>
    <row r="18" spans="1:24" s="124" customFormat="1" ht="15.95" customHeight="1" x14ac:dyDescent="0.25">
      <c r="B18" s="131" t="s">
        <v>219</v>
      </c>
      <c r="F18" s="93">
        <v>553559662</v>
      </c>
      <c r="G18" s="132"/>
      <c r="H18" s="93">
        <v>933170699</v>
      </c>
      <c r="I18" s="132"/>
      <c r="J18" s="93">
        <v>-74049938</v>
      </c>
      <c r="K18" s="132"/>
      <c r="L18" s="93">
        <v>27520000</v>
      </c>
      <c r="M18" s="132"/>
      <c r="N18" s="93">
        <v>-25962495</v>
      </c>
      <c r="O18" s="132"/>
      <c r="P18" s="93">
        <v>-18748144</v>
      </c>
      <c r="Q18" s="132"/>
      <c r="R18" s="93">
        <v>-18748144</v>
      </c>
      <c r="S18" s="132"/>
      <c r="T18" s="93">
        <v>1395489784</v>
      </c>
      <c r="U18" s="132"/>
      <c r="V18" s="93">
        <v>16344805</v>
      </c>
      <c r="W18" s="132"/>
      <c r="X18" s="93">
        <f>SUM(T18:W18)</f>
        <v>1411834589</v>
      </c>
    </row>
    <row r="19" spans="1:24" s="124" customFormat="1" ht="15.95" customHeight="1" x14ac:dyDescent="0.25">
      <c r="A19" s="197" t="s">
        <v>249</v>
      </c>
      <c r="F19" s="93"/>
      <c r="G19" s="132"/>
      <c r="H19" s="93"/>
      <c r="I19" s="132"/>
      <c r="J19" s="93"/>
      <c r="K19" s="132"/>
      <c r="L19" s="93"/>
      <c r="M19" s="132"/>
      <c r="N19" s="93"/>
      <c r="O19" s="132"/>
      <c r="P19" s="93"/>
      <c r="Q19" s="132"/>
      <c r="R19" s="93"/>
      <c r="S19" s="132"/>
      <c r="T19" s="93"/>
      <c r="U19" s="132"/>
      <c r="V19" s="93"/>
      <c r="W19" s="132"/>
      <c r="X19" s="93"/>
    </row>
    <row r="20" spans="1:24" s="124" customFormat="1" ht="15.95" customHeight="1" x14ac:dyDescent="0.25">
      <c r="B20" s="124" t="s">
        <v>250</v>
      </c>
      <c r="D20" s="177">
        <v>6</v>
      </c>
      <c r="F20" s="94">
        <v>0</v>
      </c>
      <c r="G20" s="132"/>
      <c r="H20" s="94">
        <v>0</v>
      </c>
      <c r="I20" s="132"/>
      <c r="J20" s="94">
        <v>0</v>
      </c>
      <c r="K20" s="132"/>
      <c r="L20" s="94">
        <v>0</v>
      </c>
      <c r="M20" s="132"/>
      <c r="N20" s="94">
        <v>-4174490</v>
      </c>
      <c r="O20" s="132"/>
      <c r="P20" s="94">
        <v>0</v>
      </c>
      <c r="Q20" s="132"/>
      <c r="R20" s="94">
        <v>0</v>
      </c>
      <c r="S20" s="132"/>
      <c r="T20" s="94">
        <v>-4174490</v>
      </c>
      <c r="U20" s="132"/>
      <c r="V20" s="94">
        <v>76186</v>
      </c>
      <c r="W20" s="132"/>
      <c r="X20" s="94">
        <f>SUM(T20:W20)</f>
        <v>-4098304</v>
      </c>
    </row>
    <row r="21" spans="1:24" s="124" customFormat="1" ht="15.95" customHeight="1" x14ac:dyDescent="0.25">
      <c r="A21" s="122"/>
      <c r="F21" s="93"/>
      <c r="G21" s="132"/>
      <c r="H21" s="93"/>
      <c r="I21" s="132"/>
      <c r="J21" s="93"/>
      <c r="K21" s="132"/>
      <c r="L21" s="93"/>
      <c r="M21" s="132"/>
      <c r="N21" s="93"/>
      <c r="O21" s="132"/>
      <c r="P21" s="93"/>
      <c r="Q21" s="132"/>
      <c r="R21" s="93"/>
      <c r="S21" s="132"/>
      <c r="T21" s="93"/>
      <c r="U21" s="132"/>
      <c r="V21" s="93"/>
      <c r="W21" s="132"/>
      <c r="X21" s="93"/>
    </row>
    <row r="22" spans="1:24" s="124" customFormat="1" ht="15.95" customHeight="1" x14ac:dyDescent="0.25">
      <c r="A22" s="122" t="s">
        <v>115</v>
      </c>
      <c r="F22" s="92"/>
      <c r="G22" s="128"/>
      <c r="H22" s="92"/>
      <c r="I22" s="128"/>
      <c r="J22" s="92"/>
      <c r="K22" s="128"/>
      <c r="L22" s="92"/>
      <c r="M22" s="128"/>
      <c r="N22" s="92"/>
      <c r="O22" s="128"/>
      <c r="P22" s="92"/>
      <c r="Q22" s="128"/>
      <c r="R22" s="92"/>
      <c r="S22" s="128"/>
      <c r="T22" s="92"/>
      <c r="U22" s="128"/>
      <c r="V22" s="92"/>
      <c r="W22" s="128"/>
      <c r="X22" s="92"/>
    </row>
    <row r="23" spans="1:24" s="124" customFormat="1" ht="15.95" customHeight="1" x14ac:dyDescent="0.25">
      <c r="B23" s="131" t="s">
        <v>207</v>
      </c>
      <c r="F23" s="93"/>
      <c r="G23" s="132"/>
      <c r="H23" s="93"/>
      <c r="I23" s="132"/>
      <c r="J23" s="93"/>
      <c r="K23" s="132"/>
      <c r="L23" s="93"/>
      <c r="M23" s="132"/>
      <c r="N23" s="93"/>
      <c r="O23" s="132"/>
      <c r="P23" s="93"/>
      <c r="Q23" s="132"/>
      <c r="R23" s="93"/>
      <c r="S23" s="132"/>
      <c r="T23" s="93">
        <f>SUM(F23:N23,R23)</f>
        <v>0</v>
      </c>
      <c r="U23" s="132"/>
      <c r="V23" s="93"/>
      <c r="W23" s="132"/>
      <c r="X23" s="93"/>
    </row>
    <row r="24" spans="1:24" s="124" customFormat="1" ht="15.95" customHeight="1" x14ac:dyDescent="0.25">
      <c r="B24" s="131" t="s">
        <v>220</v>
      </c>
      <c r="F24" s="93">
        <v>553559662</v>
      </c>
      <c r="G24" s="132"/>
      <c r="H24" s="93">
        <v>933170699</v>
      </c>
      <c r="I24" s="132"/>
      <c r="J24" s="93">
        <v>-74049938</v>
      </c>
      <c r="K24" s="132"/>
      <c r="L24" s="93">
        <v>27520000</v>
      </c>
      <c r="M24" s="132"/>
      <c r="N24" s="93">
        <v>-30136985</v>
      </c>
      <c r="O24" s="132"/>
      <c r="P24" s="93">
        <v>-18748144</v>
      </c>
      <c r="Q24" s="132"/>
      <c r="R24" s="93">
        <v>-18748144</v>
      </c>
      <c r="S24" s="132"/>
      <c r="T24" s="93">
        <v>1391315294</v>
      </c>
      <c r="U24" s="132"/>
      <c r="V24" s="93">
        <v>16420991</v>
      </c>
      <c r="W24" s="132"/>
      <c r="X24" s="93">
        <f>SUM(T24:W24)</f>
        <v>1407736285</v>
      </c>
    </row>
    <row r="25" spans="1:24" s="124" customFormat="1" ht="15.95" customHeight="1" x14ac:dyDescent="0.25">
      <c r="A25" s="122" t="s">
        <v>116</v>
      </c>
      <c r="F25" s="93"/>
      <c r="G25" s="132"/>
      <c r="H25" s="93"/>
      <c r="I25" s="132"/>
      <c r="J25" s="93"/>
      <c r="K25" s="132"/>
      <c r="L25" s="93"/>
      <c r="M25" s="132"/>
      <c r="N25" s="93"/>
      <c r="O25" s="132"/>
      <c r="P25" s="93"/>
      <c r="Q25" s="132"/>
      <c r="R25" s="93"/>
      <c r="S25" s="132"/>
      <c r="T25" s="93"/>
      <c r="U25" s="132"/>
      <c r="V25" s="93"/>
      <c r="W25" s="132"/>
      <c r="X25" s="93"/>
    </row>
    <row r="26" spans="1:24" s="124" customFormat="1" ht="15.95" customHeight="1" x14ac:dyDescent="0.25">
      <c r="A26" s="122"/>
      <c r="B26" s="122" t="s">
        <v>117</v>
      </c>
      <c r="F26" s="93"/>
      <c r="G26" s="132"/>
      <c r="H26" s="93"/>
      <c r="I26" s="132"/>
      <c r="J26" s="93"/>
      <c r="K26" s="132"/>
      <c r="L26" s="93"/>
      <c r="M26" s="132"/>
      <c r="N26" s="93"/>
      <c r="O26" s="132"/>
      <c r="P26" s="93"/>
      <c r="Q26" s="132"/>
      <c r="R26" s="93"/>
      <c r="S26" s="132"/>
      <c r="T26" s="93"/>
      <c r="U26" s="132"/>
      <c r="V26" s="93"/>
      <c r="W26" s="132"/>
      <c r="X26" s="93"/>
    </row>
    <row r="27" spans="1:24" s="124" customFormat="1" ht="15.95" customHeight="1" x14ac:dyDescent="0.25">
      <c r="A27" s="122"/>
      <c r="B27" s="124" t="s">
        <v>252</v>
      </c>
      <c r="D27" s="177">
        <v>19</v>
      </c>
      <c r="F27" s="93">
        <v>55355129</v>
      </c>
      <c r="G27" s="132"/>
      <c r="H27" s="93">
        <v>0</v>
      </c>
      <c r="I27" s="132"/>
      <c r="J27" s="93">
        <v>0</v>
      </c>
      <c r="K27" s="132"/>
      <c r="L27" s="93">
        <v>0</v>
      </c>
      <c r="M27" s="132"/>
      <c r="N27" s="93">
        <v>0</v>
      </c>
      <c r="O27" s="132"/>
      <c r="P27" s="93">
        <v>0</v>
      </c>
      <c r="Q27" s="132"/>
      <c r="R27" s="93">
        <v>0</v>
      </c>
      <c r="S27" s="132"/>
      <c r="T27" s="93">
        <f>SUM(F27:N27,R27)</f>
        <v>55355129</v>
      </c>
      <c r="U27" s="132"/>
      <c r="V27" s="93">
        <v>0</v>
      </c>
      <c r="W27" s="132"/>
      <c r="X27" s="93">
        <f>SUM(T27:W27)</f>
        <v>55355129</v>
      </c>
    </row>
    <row r="28" spans="1:24" s="124" customFormat="1" ht="15.95" customHeight="1" x14ac:dyDescent="0.25">
      <c r="A28" s="122"/>
      <c r="B28" s="124" t="s">
        <v>248</v>
      </c>
      <c r="D28" s="177">
        <v>20</v>
      </c>
      <c r="F28" s="93">
        <v>0</v>
      </c>
      <c r="G28" s="132"/>
      <c r="H28" s="93">
        <v>0</v>
      </c>
      <c r="I28" s="132"/>
      <c r="J28" s="93">
        <v>0</v>
      </c>
      <c r="K28" s="132"/>
      <c r="L28" s="93">
        <v>0</v>
      </c>
      <c r="M28" s="132"/>
      <c r="N28" s="93">
        <v>-61506628</v>
      </c>
      <c r="O28" s="132"/>
      <c r="P28" s="93">
        <v>0</v>
      </c>
      <c r="Q28" s="132"/>
      <c r="R28" s="93">
        <v>0</v>
      </c>
      <c r="S28" s="132"/>
      <c r="T28" s="93">
        <f>SUM(F28:N28,R28)</f>
        <v>-61506628</v>
      </c>
      <c r="U28" s="132"/>
      <c r="V28" s="93">
        <v>0</v>
      </c>
      <c r="W28" s="132"/>
      <c r="X28" s="93">
        <f>SUM(T28:W28)</f>
        <v>-61506628</v>
      </c>
    </row>
    <row r="29" spans="1:24" s="124" customFormat="1" ht="15.95" customHeight="1" x14ac:dyDescent="0.25">
      <c r="B29" s="124" t="s">
        <v>65</v>
      </c>
      <c r="F29" s="93"/>
      <c r="G29" s="132"/>
      <c r="H29" s="93"/>
      <c r="I29" s="132"/>
      <c r="J29" s="93"/>
      <c r="K29" s="132"/>
      <c r="L29" s="93"/>
      <c r="M29" s="132"/>
      <c r="N29" s="93"/>
      <c r="O29" s="132"/>
      <c r="P29" s="93"/>
      <c r="Q29" s="132"/>
      <c r="R29" s="93"/>
      <c r="S29" s="132"/>
      <c r="T29" s="93"/>
      <c r="U29" s="132"/>
      <c r="V29" s="93"/>
      <c r="W29" s="132"/>
      <c r="X29" s="93"/>
    </row>
    <row r="30" spans="1:24" s="124" customFormat="1" ht="15.95" customHeight="1" x14ac:dyDescent="0.25">
      <c r="C30" s="124" t="s">
        <v>45</v>
      </c>
      <c r="F30" s="94">
        <v>0</v>
      </c>
      <c r="G30" s="132"/>
      <c r="H30" s="94">
        <v>0</v>
      </c>
      <c r="I30" s="132"/>
      <c r="J30" s="94">
        <v>0</v>
      </c>
      <c r="K30" s="132"/>
      <c r="L30" s="94">
        <v>0</v>
      </c>
      <c r="M30" s="132"/>
      <c r="N30" s="94">
        <v>9392589</v>
      </c>
      <c r="O30" s="132"/>
      <c r="P30" s="94">
        <v>3514526</v>
      </c>
      <c r="Q30" s="132"/>
      <c r="R30" s="94">
        <v>3514526</v>
      </c>
      <c r="S30" s="132"/>
      <c r="T30" s="94">
        <f>SUM(F30:N30,R30)</f>
        <v>12907115</v>
      </c>
      <c r="U30" s="132"/>
      <c r="V30" s="94">
        <v>9357327</v>
      </c>
      <c r="W30" s="132"/>
      <c r="X30" s="94">
        <f>SUM(T30:W30)</f>
        <v>22264442</v>
      </c>
    </row>
    <row r="31" spans="1:24" s="124" customFormat="1" ht="15.95" customHeight="1" x14ac:dyDescent="0.25">
      <c r="A31" s="122" t="s">
        <v>118</v>
      </c>
      <c r="F31" s="93"/>
      <c r="G31" s="132"/>
      <c r="H31" s="93"/>
      <c r="I31" s="132"/>
      <c r="J31" s="93"/>
      <c r="K31" s="132"/>
      <c r="L31" s="93"/>
      <c r="M31" s="132"/>
      <c r="N31" s="93"/>
      <c r="O31" s="132"/>
      <c r="P31" s="93"/>
      <c r="Q31" s="132"/>
      <c r="R31" s="93"/>
      <c r="S31" s="132"/>
      <c r="T31" s="93"/>
      <c r="U31" s="132"/>
      <c r="V31" s="93"/>
      <c r="W31" s="132"/>
      <c r="X31" s="93"/>
    </row>
    <row r="32" spans="1:24" s="124" customFormat="1" ht="15.95" customHeight="1" thickBot="1" x14ac:dyDescent="0.3">
      <c r="B32" s="133" t="s">
        <v>208</v>
      </c>
      <c r="F32" s="95">
        <f>SUM(F23:F30)</f>
        <v>608914791</v>
      </c>
      <c r="G32" s="132"/>
      <c r="H32" s="95">
        <f>SUM(H23:H30)</f>
        <v>933170699</v>
      </c>
      <c r="I32" s="132"/>
      <c r="J32" s="95">
        <f>SUM(J23:J30)</f>
        <v>-74049938</v>
      </c>
      <c r="K32" s="132"/>
      <c r="L32" s="95">
        <f>SUM(L23:L30)</f>
        <v>27520000</v>
      </c>
      <c r="M32" s="132"/>
      <c r="N32" s="95">
        <f>SUM(N23:N30)</f>
        <v>-82251024</v>
      </c>
      <c r="O32" s="132"/>
      <c r="P32" s="95">
        <f>SUM(P23:P30)</f>
        <v>-15233618</v>
      </c>
      <c r="Q32" s="132"/>
      <c r="R32" s="95">
        <f>SUM(R23:R30)</f>
        <v>-15233618</v>
      </c>
      <c r="S32" s="132"/>
      <c r="T32" s="95">
        <f>SUM(T23:T30)</f>
        <v>1398070910</v>
      </c>
      <c r="U32" s="132"/>
      <c r="V32" s="95">
        <f>SUM(V23:V30)</f>
        <v>25778318</v>
      </c>
      <c r="W32" s="132"/>
      <c r="X32" s="95">
        <f>SUM(X23:X30)</f>
        <v>1423849228</v>
      </c>
    </row>
    <row r="33" spans="1:24" s="124" customFormat="1" ht="15.95" customHeight="1" thickTop="1" x14ac:dyDescent="0.25"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  <row r="34" spans="1:24" s="124" customFormat="1" ht="15.95" customHeight="1" x14ac:dyDescent="0.25"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s="124" customFormat="1" ht="10.5" customHeight="1" x14ac:dyDescent="0.25"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</row>
    <row r="36" spans="1:24" s="100" customFormat="1" ht="21.95" customHeight="1" x14ac:dyDescent="0.25">
      <c r="A36" s="112" t="str">
        <f>+'2-4'!A159</f>
        <v>The accompanying condensed notes on pages 14 to 39 are an integral part of this interim financial information.</v>
      </c>
      <c r="B36" s="112"/>
      <c r="C36" s="112"/>
      <c r="D36" s="112"/>
      <c r="E36" s="112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</row>
  </sheetData>
  <mergeCells count="4">
    <mergeCell ref="F6:X6"/>
    <mergeCell ref="F7:T7"/>
    <mergeCell ref="P8:R8"/>
    <mergeCell ref="L12:N12"/>
  </mergeCells>
  <pageMargins left="0.45" right="0.45" top="0.511811023622047" bottom="0.59055118110236204" header="0.47244094488188998" footer="0.39370078740157499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DA69-8847-4920-B4A9-5F847A1D2B49}">
  <dimension ref="A1:N33"/>
  <sheetViews>
    <sheetView topLeftCell="A46" zoomScaleNormal="100" zoomScaleSheetLayoutView="96" workbookViewId="0">
      <selection activeCell="J17" sqref="J17"/>
    </sheetView>
  </sheetViews>
  <sheetFormatPr defaultRowHeight="15.95" customHeight="1" x14ac:dyDescent="0.25"/>
  <cols>
    <col min="1" max="2" width="1.7109375" style="104" customWidth="1"/>
    <col min="3" max="3" width="42.85546875" style="104" customWidth="1"/>
    <col min="4" max="4" width="5.85546875" style="104" customWidth="1"/>
    <col min="5" max="5" width="0.85546875" style="104" customWidth="1"/>
    <col min="6" max="6" width="13.7109375" style="105" customWidth="1"/>
    <col min="7" max="7" width="0.85546875" style="105" customWidth="1"/>
    <col min="8" max="8" width="13.7109375" style="105" customWidth="1"/>
    <col min="9" max="9" width="0.85546875" style="105" customWidth="1"/>
    <col min="10" max="10" width="14.7109375" style="105" customWidth="1"/>
    <col min="11" max="11" width="0.85546875" style="105" customWidth="1"/>
    <col min="12" max="12" width="14.7109375" style="105" customWidth="1"/>
    <col min="13" max="13" width="0.85546875" style="105" customWidth="1"/>
    <col min="14" max="14" width="14.7109375" style="105" customWidth="1"/>
    <col min="15" max="208" width="9.140625" style="104"/>
    <col min="209" max="210" width="1.7109375" style="104" customWidth="1"/>
    <col min="211" max="211" width="37.5703125" style="104" customWidth="1"/>
    <col min="212" max="212" width="5.85546875" style="104" customWidth="1"/>
    <col min="213" max="213" width="1.28515625" style="104" customWidth="1"/>
    <col min="214" max="214" width="14.7109375" style="104" customWidth="1"/>
    <col min="215" max="215" width="0.85546875" style="104" customWidth="1"/>
    <col min="216" max="216" width="14.7109375" style="104" customWidth="1"/>
    <col min="217" max="217" width="0.85546875" style="104" customWidth="1"/>
    <col min="218" max="218" width="14.7109375" style="104" customWidth="1"/>
    <col min="219" max="219" width="0.85546875" style="104" customWidth="1"/>
    <col min="220" max="220" width="14.7109375" style="104" customWidth="1"/>
    <col min="221" max="221" width="0.85546875" style="104" customWidth="1"/>
    <col min="222" max="222" width="14.7109375" style="104" customWidth="1"/>
    <col min="223" max="464" width="9.140625" style="104"/>
    <col min="465" max="466" width="1.7109375" style="104" customWidth="1"/>
    <col min="467" max="467" width="37.5703125" style="104" customWidth="1"/>
    <col min="468" max="468" width="5.85546875" style="104" customWidth="1"/>
    <col min="469" max="469" width="1.28515625" style="104" customWidth="1"/>
    <col min="470" max="470" width="14.7109375" style="104" customWidth="1"/>
    <col min="471" max="471" width="0.85546875" style="104" customWidth="1"/>
    <col min="472" max="472" width="14.7109375" style="104" customWidth="1"/>
    <col min="473" max="473" width="0.85546875" style="104" customWidth="1"/>
    <col min="474" max="474" width="14.7109375" style="104" customWidth="1"/>
    <col min="475" max="475" width="0.85546875" style="104" customWidth="1"/>
    <col min="476" max="476" width="14.7109375" style="104" customWidth="1"/>
    <col min="477" max="477" width="0.85546875" style="104" customWidth="1"/>
    <col min="478" max="478" width="14.7109375" style="104" customWidth="1"/>
    <col min="479" max="720" width="9.140625" style="104"/>
    <col min="721" max="722" width="1.7109375" style="104" customWidth="1"/>
    <col min="723" max="723" width="37.5703125" style="104" customWidth="1"/>
    <col min="724" max="724" width="5.85546875" style="104" customWidth="1"/>
    <col min="725" max="725" width="1.28515625" style="104" customWidth="1"/>
    <col min="726" max="726" width="14.7109375" style="104" customWidth="1"/>
    <col min="727" max="727" width="0.85546875" style="104" customWidth="1"/>
    <col min="728" max="728" width="14.7109375" style="104" customWidth="1"/>
    <col min="729" max="729" width="0.85546875" style="104" customWidth="1"/>
    <col min="730" max="730" width="14.7109375" style="104" customWidth="1"/>
    <col min="731" max="731" width="0.85546875" style="104" customWidth="1"/>
    <col min="732" max="732" width="14.7109375" style="104" customWidth="1"/>
    <col min="733" max="733" width="0.85546875" style="104" customWidth="1"/>
    <col min="734" max="734" width="14.7109375" style="104" customWidth="1"/>
    <col min="735" max="976" width="9.140625" style="104"/>
    <col min="977" max="978" width="1.7109375" style="104" customWidth="1"/>
    <col min="979" max="979" width="37.5703125" style="104" customWidth="1"/>
    <col min="980" max="980" width="5.85546875" style="104" customWidth="1"/>
    <col min="981" max="981" width="1.28515625" style="104" customWidth="1"/>
    <col min="982" max="982" width="14.7109375" style="104" customWidth="1"/>
    <col min="983" max="983" width="0.85546875" style="104" customWidth="1"/>
    <col min="984" max="984" width="14.7109375" style="104" customWidth="1"/>
    <col min="985" max="985" width="0.85546875" style="104" customWidth="1"/>
    <col min="986" max="986" width="14.7109375" style="104" customWidth="1"/>
    <col min="987" max="987" width="0.85546875" style="104" customWidth="1"/>
    <col min="988" max="988" width="14.7109375" style="104" customWidth="1"/>
    <col min="989" max="989" width="0.85546875" style="104" customWidth="1"/>
    <col min="990" max="990" width="14.7109375" style="104" customWidth="1"/>
    <col min="991" max="1232" width="9.140625" style="104"/>
    <col min="1233" max="1234" width="1.7109375" style="104" customWidth="1"/>
    <col min="1235" max="1235" width="37.5703125" style="104" customWidth="1"/>
    <col min="1236" max="1236" width="5.85546875" style="104" customWidth="1"/>
    <col min="1237" max="1237" width="1.28515625" style="104" customWidth="1"/>
    <col min="1238" max="1238" width="14.7109375" style="104" customWidth="1"/>
    <col min="1239" max="1239" width="0.85546875" style="104" customWidth="1"/>
    <col min="1240" max="1240" width="14.7109375" style="104" customWidth="1"/>
    <col min="1241" max="1241" width="0.85546875" style="104" customWidth="1"/>
    <col min="1242" max="1242" width="14.7109375" style="104" customWidth="1"/>
    <col min="1243" max="1243" width="0.85546875" style="104" customWidth="1"/>
    <col min="1244" max="1244" width="14.7109375" style="104" customWidth="1"/>
    <col min="1245" max="1245" width="0.85546875" style="104" customWidth="1"/>
    <col min="1246" max="1246" width="14.7109375" style="104" customWidth="1"/>
    <col min="1247" max="1488" width="9.140625" style="104"/>
    <col min="1489" max="1490" width="1.7109375" style="104" customWidth="1"/>
    <col min="1491" max="1491" width="37.5703125" style="104" customWidth="1"/>
    <col min="1492" max="1492" width="5.85546875" style="104" customWidth="1"/>
    <col min="1493" max="1493" width="1.28515625" style="104" customWidth="1"/>
    <col min="1494" max="1494" width="14.7109375" style="104" customWidth="1"/>
    <col min="1495" max="1495" width="0.85546875" style="104" customWidth="1"/>
    <col min="1496" max="1496" width="14.7109375" style="104" customWidth="1"/>
    <col min="1497" max="1497" width="0.85546875" style="104" customWidth="1"/>
    <col min="1498" max="1498" width="14.7109375" style="104" customWidth="1"/>
    <col min="1499" max="1499" width="0.85546875" style="104" customWidth="1"/>
    <col min="1500" max="1500" width="14.7109375" style="104" customWidth="1"/>
    <col min="1501" max="1501" width="0.85546875" style="104" customWidth="1"/>
    <col min="1502" max="1502" width="14.7109375" style="104" customWidth="1"/>
    <col min="1503" max="1744" width="9.140625" style="104"/>
    <col min="1745" max="1746" width="1.7109375" style="104" customWidth="1"/>
    <col min="1747" max="1747" width="37.5703125" style="104" customWidth="1"/>
    <col min="1748" max="1748" width="5.85546875" style="104" customWidth="1"/>
    <col min="1749" max="1749" width="1.28515625" style="104" customWidth="1"/>
    <col min="1750" max="1750" width="14.7109375" style="104" customWidth="1"/>
    <col min="1751" max="1751" width="0.85546875" style="104" customWidth="1"/>
    <col min="1752" max="1752" width="14.7109375" style="104" customWidth="1"/>
    <col min="1753" max="1753" width="0.85546875" style="104" customWidth="1"/>
    <col min="1754" max="1754" width="14.7109375" style="104" customWidth="1"/>
    <col min="1755" max="1755" width="0.85546875" style="104" customWidth="1"/>
    <col min="1756" max="1756" width="14.7109375" style="104" customWidth="1"/>
    <col min="1757" max="1757" width="0.85546875" style="104" customWidth="1"/>
    <col min="1758" max="1758" width="14.7109375" style="104" customWidth="1"/>
    <col min="1759" max="2000" width="9.140625" style="104"/>
    <col min="2001" max="2002" width="1.7109375" style="104" customWidth="1"/>
    <col min="2003" max="2003" width="37.5703125" style="104" customWidth="1"/>
    <col min="2004" max="2004" width="5.85546875" style="104" customWidth="1"/>
    <col min="2005" max="2005" width="1.28515625" style="104" customWidth="1"/>
    <col min="2006" max="2006" width="14.7109375" style="104" customWidth="1"/>
    <col min="2007" max="2007" width="0.85546875" style="104" customWidth="1"/>
    <col min="2008" max="2008" width="14.7109375" style="104" customWidth="1"/>
    <col min="2009" max="2009" width="0.85546875" style="104" customWidth="1"/>
    <col min="2010" max="2010" width="14.7109375" style="104" customWidth="1"/>
    <col min="2011" max="2011" width="0.85546875" style="104" customWidth="1"/>
    <col min="2012" max="2012" width="14.7109375" style="104" customWidth="1"/>
    <col min="2013" max="2013" width="0.85546875" style="104" customWidth="1"/>
    <col min="2014" max="2014" width="14.7109375" style="104" customWidth="1"/>
    <col min="2015" max="2256" width="9.140625" style="104"/>
    <col min="2257" max="2258" width="1.7109375" style="104" customWidth="1"/>
    <col min="2259" max="2259" width="37.5703125" style="104" customWidth="1"/>
    <col min="2260" max="2260" width="5.85546875" style="104" customWidth="1"/>
    <col min="2261" max="2261" width="1.28515625" style="104" customWidth="1"/>
    <col min="2262" max="2262" width="14.7109375" style="104" customWidth="1"/>
    <col min="2263" max="2263" width="0.85546875" style="104" customWidth="1"/>
    <col min="2264" max="2264" width="14.7109375" style="104" customWidth="1"/>
    <col min="2265" max="2265" width="0.85546875" style="104" customWidth="1"/>
    <col min="2266" max="2266" width="14.7109375" style="104" customWidth="1"/>
    <col min="2267" max="2267" width="0.85546875" style="104" customWidth="1"/>
    <col min="2268" max="2268" width="14.7109375" style="104" customWidth="1"/>
    <col min="2269" max="2269" width="0.85546875" style="104" customWidth="1"/>
    <col min="2270" max="2270" width="14.7109375" style="104" customWidth="1"/>
    <col min="2271" max="2512" width="9.140625" style="104"/>
    <col min="2513" max="2514" width="1.7109375" style="104" customWidth="1"/>
    <col min="2515" max="2515" width="37.5703125" style="104" customWidth="1"/>
    <col min="2516" max="2516" width="5.85546875" style="104" customWidth="1"/>
    <col min="2517" max="2517" width="1.28515625" style="104" customWidth="1"/>
    <col min="2518" max="2518" width="14.7109375" style="104" customWidth="1"/>
    <col min="2519" max="2519" width="0.85546875" style="104" customWidth="1"/>
    <col min="2520" max="2520" width="14.7109375" style="104" customWidth="1"/>
    <col min="2521" max="2521" width="0.85546875" style="104" customWidth="1"/>
    <col min="2522" max="2522" width="14.7109375" style="104" customWidth="1"/>
    <col min="2523" max="2523" width="0.85546875" style="104" customWidth="1"/>
    <col min="2524" max="2524" width="14.7109375" style="104" customWidth="1"/>
    <col min="2525" max="2525" width="0.85546875" style="104" customWidth="1"/>
    <col min="2526" max="2526" width="14.7109375" style="104" customWidth="1"/>
    <col min="2527" max="2768" width="9.140625" style="104"/>
    <col min="2769" max="2770" width="1.7109375" style="104" customWidth="1"/>
    <col min="2771" max="2771" width="37.5703125" style="104" customWidth="1"/>
    <col min="2772" max="2772" width="5.85546875" style="104" customWidth="1"/>
    <col min="2773" max="2773" width="1.28515625" style="104" customWidth="1"/>
    <col min="2774" max="2774" width="14.7109375" style="104" customWidth="1"/>
    <col min="2775" max="2775" width="0.85546875" style="104" customWidth="1"/>
    <col min="2776" max="2776" width="14.7109375" style="104" customWidth="1"/>
    <col min="2777" max="2777" width="0.85546875" style="104" customWidth="1"/>
    <col min="2778" max="2778" width="14.7109375" style="104" customWidth="1"/>
    <col min="2779" max="2779" width="0.85546875" style="104" customWidth="1"/>
    <col min="2780" max="2780" width="14.7109375" style="104" customWidth="1"/>
    <col min="2781" max="2781" width="0.85546875" style="104" customWidth="1"/>
    <col min="2782" max="2782" width="14.7109375" style="104" customWidth="1"/>
    <col min="2783" max="3024" width="9.140625" style="104"/>
    <col min="3025" max="3026" width="1.7109375" style="104" customWidth="1"/>
    <col min="3027" max="3027" width="37.5703125" style="104" customWidth="1"/>
    <col min="3028" max="3028" width="5.85546875" style="104" customWidth="1"/>
    <col min="3029" max="3029" width="1.28515625" style="104" customWidth="1"/>
    <col min="3030" max="3030" width="14.7109375" style="104" customWidth="1"/>
    <col min="3031" max="3031" width="0.85546875" style="104" customWidth="1"/>
    <col min="3032" max="3032" width="14.7109375" style="104" customWidth="1"/>
    <col min="3033" max="3033" width="0.85546875" style="104" customWidth="1"/>
    <col min="3034" max="3034" width="14.7109375" style="104" customWidth="1"/>
    <col min="3035" max="3035" width="0.85546875" style="104" customWidth="1"/>
    <col min="3036" max="3036" width="14.7109375" style="104" customWidth="1"/>
    <col min="3037" max="3037" width="0.85546875" style="104" customWidth="1"/>
    <col min="3038" max="3038" width="14.7109375" style="104" customWidth="1"/>
    <col min="3039" max="3280" width="9.140625" style="104"/>
    <col min="3281" max="3282" width="1.7109375" style="104" customWidth="1"/>
    <col min="3283" max="3283" width="37.5703125" style="104" customWidth="1"/>
    <col min="3284" max="3284" width="5.85546875" style="104" customWidth="1"/>
    <col min="3285" max="3285" width="1.28515625" style="104" customWidth="1"/>
    <col min="3286" max="3286" width="14.7109375" style="104" customWidth="1"/>
    <col min="3287" max="3287" width="0.85546875" style="104" customWidth="1"/>
    <col min="3288" max="3288" width="14.7109375" style="104" customWidth="1"/>
    <col min="3289" max="3289" width="0.85546875" style="104" customWidth="1"/>
    <col min="3290" max="3290" width="14.7109375" style="104" customWidth="1"/>
    <col min="3291" max="3291" width="0.85546875" style="104" customWidth="1"/>
    <col min="3292" max="3292" width="14.7109375" style="104" customWidth="1"/>
    <col min="3293" max="3293" width="0.85546875" style="104" customWidth="1"/>
    <col min="3294" max="3294" width="14.7109375" style="104" customWidth="1"/>
    <col min="3295" max="3536" width="9.140625" style="104"/>
    <col min="3537" max="3538" width="1.7109375" style="104" customWidth="1"/>
    <col min="3539" max="3539" width="37.5703125" style="104" customWidth="1"/>
    <col min="3540" max="3540" width="5.85546875" style="104" customWidth="1"/>
    <col min="3541" max="3541" width="1.28515625" style="104" customWidth="1"/>
    <col min="3542" max="3542" width="14.7109375" style="104" customWidth="1"/>
    <col min="3543" max="3543" width="0.85546875" style="104" customWidth="1"/>
    <col min="3544" max="3544" width="14.7109375" style="104" customWidth="1"/>
    <col min="3545" max="3545" width="0.85546875" style="104" customWidth="1"/>
    <col min="3546" max="3546" width="14.7109375" style="104" customWidth="1"/>
    <col min="3547" max="3547" width="0.85546875" style="104" customWidth="1"/>
    <col min="3548" max="3548" width="14.7109375" style="104" customWidth="1"/>
    <col min="3549" max="3549" width="0.85546875" style="104" customWidth="1"/>
    <col min="3550" max="3550" width="14.7109375" style="104" customWidth="1"/>
    <col min="3551" max="3792" width="9.140625" style="104"/>
    <col min="3793" max="3794" width="1.7109375" style="104" customWidth="1"/>
    <col min="3795" max="3795" width="37.5703125" style="104" customWidth="1"/>
    <col min="3796" max="3796" width="5.85546875" style="104" customWidth="1"/>
    <col min="3797" max="3797" width="1.28515625" style="104" customWidth="1"/>
    <col min="3798" max="3798" width="14.7109375" style="104" customWidth="1"/>
    <col min="3799" max="3799" width="0.85546875" style="104" customWidth="1"/>
    <col min="3800" max="3800" width="14.7109375" style="104" customWidth="1"/>
    <col min="3801" max="3801" width="0.85546875" style="104" customWidth="1"/>
    <col min="3802" max="3802" width="14.7109375" style="104" customWidth="1"/>
    <col min="3803" max="3803" width="0.85546875" style="104" customWidth="1"/>
    <col min="3804" max="3804" width="14.7109375" style="104" customWidth="1"/>
    <col min="3805" max="3805" width="0.85546875" style="104" customWidth="1"/>
    <col min="3806" max="3806" width="14.7109375" style="104" customWidth="1"/>
    <col min="3807" max="4048" width="9.140625" style="104"/>
    <col min="4049" max="4050" width="1.7109375" style="104" customWidth="1"/>
    <col min="4051" max="4051" width="37.5703125" style="104" customWidth="1"/>
    <col min="4052" max="4052" width="5.85546875" style="104" customWidth="1"/>
    <col min="4053" max="4053" width="1.28515625" style="104" customWidth="1"/>
    <col min="4054" max="4054" width="14.7109375" style="104" customWidth="1"/>
    <col min="4055" max="4055" width="0.85546875" style="104" customWidth="1"/>
    <col min="4056" max="4056" width="14.7109375" style="104" customWidth="1"/>
    <col min="4057" max="4057" width="0.85546875" style="104" customWidth="1"/>
    <col min="4058" max="4058" width="14.7109375" style="104" customWidth="1"/>
    <col min="4059" max="4059" width="0.85546875" style="104" customWidth="1"/>
    <col min="4060" max="4060" width="14.7109375" style="104" customWidth="1"/>
    <col min="4061" max="4061" width="0.85546875" style="104" customWidth="1"/>
    <col min="4062" max="4062" width="14.7109375" style="104" customWidth="1"/>
    <col min="4063" max="4304" width="9.140625" style="104"/>
    <col min="4305" max="4306" width="1.7109375" style="104" customWidth="1"/>
    <col min="4307" max="4307" width="37.5703125" style="104" customWidth="1"/>
    <col min="4308" max="4308" width="5.85546875" style="104" customWidth="1"/>
    <col min="4309" max="4309" width="1.28515625" style="104" customWidth="1"/>
    <col min="4310" max="4310" width="14.7109375" style="104" customWidth="1"/>
    <col min="4311" max="4311" width="0.85546875" style="104" customWidth="1"/>
    <col min="4312" max="4312" width="14.7109375" style="104" customWidth="1"/>
    <col min="4313" max="4313" width="0.85546875" style="104" customWidth="1"/>
    <col min="4314" max="4314" width="14.7109375" style="104" customWidth="1"/>
    <col min="4315" max="4315" width="0.85546875" style="104" customWidth="1"/>
    <col min="4316" max="4316" width="14.7109375" style="104" customWidth="1"/>
    <col min="4317" max="4317" width="0.85546875" style="104" customWidth="1"/>
    <col min="4318" max="4318" width="14.7109375" style="104" customWidth="1"/>
    <col min="4319" max="4560" width="9.140625" style="104"/>
    <col min="4561" max="4562" width="1.7109375" style="104" customWidth="1"/>
    <col min="4563" max="4563" width="37.5703125" style="104" customWidth="1"/>
    <col min="4564" max="4564" width="5.85546875" style="104" customWidth="1"/>
    <col min="4565" max="4565" width="1.28515625" style="104" customWidth="1"/>
    <col min="4566" max="4566" width="14.7109375" style="104" customWidth="1"/>
    <col min="4567" max="4567" width="0.85546875" style="104" customWidth="1"/>
    <col min="4568" max="4568" width="14.7109375" style="104" customWidth="1"/>
    <col min="4569" max="4569" width="0.85546875" style="104" customWidth="1"/>
    <col min="4570" max="4570" width="14.7109375" style="104" customWidth="1"/>
    <col min="4571" max="4571" width="0.85546875" style="104" customWidth="1"/>
    <col min="4572" max="4572" width="14.7109375" style="104" customWidth="1"/>
    <col min="4573" max="4573" width="0.85546875" style="104" customWidth="1"/>
    <col min="4574" max="4574" width="14.7109375" style="104" customWidth="1"/>
    <col min="4575" max="4816" width="9.140625" style="104"/>
    <col min="4817" max="4818" width="1.7109375" style="104" customWidth="1"/>
    <col min="4819" max="4819" width="37.5703125" style="104" customWidth="1"/>
    <col min="4820" max="4820" width="5.85546875" style="104" customWidth="1"/>
    <col min="4821" max="4821" width="1.28515625" style="104" customWidth="1"/>
    <col min="4822" max="4822" width="14.7109375" style="104" customWidth="1"/>
    <col min="4823" max="4823" width="0.85546875" style="104" customWidth="1"/>
    <col min="4824" max="4824" width="14.7109375" style="104" customWidth="1"/>
    <col min="4825" max="4825" width="0.85546875" style="104" customWidth="1"/>
    <col min="4826" max="4826" width="14.7109375" style="104" customWidth="1"/>
    <col min="4827" max="4827" width="0.85546875" style="104" customWidth="1"/>
    <col min="4828" max="4828" width="14.7109375" style="104" customWidth="1"/>
    <col min="4829" max="4829" width="0.85546875" style="104" customWidth="1"/>
    <col min="4830" max="4830" width="14.7109375" style="104" customWidth="1"/>
    <col min="4831" max="5072" width="9.140625" style="104"/>
    <col min="5073" max="5074" width="1.7109375" style="104" customWidth="1"/>
    <col min="5075" max="5075" width="37.5703125" style="104" customWidth="1"/>
    <col min="5076" max="5076" width="5.85546875" style="104" customWidth="1"/>
    <col min="5077" max="5077" width="1.28515625" style="104" customWidth="1"/>
    <col min="5078" max="5078" width="14.7109375" style="104" customWidth="1"/>
    <col min="5079" max="5079" width="0.85546875" style="104" customWidth="1"/>
    <col min="5080" max="5080" width="14.7109375" style="104" customWidth="1"/>
    <col min="5081" max="5081" width="0.85546875" style="104" customWidth="1"/>
    <col min="5082" max="5082" width="14.7109375" style="104" customWidth="1"/>
    <col min="5083" max="5083" width="0.85546875" style="104" customWidth="1"/>
    <col min="5084" max="5084" width="14.7109375" style="104" customWidth="1"/>
    <col min="5085" max="5085" width="0.85546875" style="104" customWidth="1"/>
    <col min="5086" max="5086" width="14.7109375" style="104" customWidth="1"/>
    <col min="5087" max="5328" width="9.140625" style="104"/>
    <col min="5329" max="5330" width="1.7109375" style="104" customWidth="1"/>
    <col min="5331" max="5331" width="37.5703125" style="104" customWidth="1"/>
    <col min="5332" max="5332" width="5.85546875" style="104" customWidth="1"/>
    <col min="5333" max="5333" width="1.28515625" style="104" customWidth="1"/>
    <col min="5334" max="5334" width="14.7109375" style="104" customWidth="1"/>
    <col min="5335" max="5335" width="0.85546875" style="104" customWidth="1"/>
    <col min="5336" max="5336" width="14.7109375" style="104" customWidth="1"/>
    <col min="5337" max="5337" width="0.85546875" style="104" customWidth="1"/>
    <col min="5338" max="5338" width="14.7109375" style="104" customWidth="1"/>
    <col min="5339" max="5339" width="0.85546875" style="104" customWidth="1"/>
    <col min="5340" max="5340" width="14.7109375" style="104" customWidth="1"/>
    <col min="5341" max="5341" width="0.85546875" style="104" customWidth="1"/>
    <col min="5342" max="5342" width="14.7109375" style="104" customWidth="1"/>
    <col min="5343" max="5584" width="9.140625" style="104"/>
    <col min="5585" max="5586" width="1.7109375" style="104" customWidth="1"/>
    <col min="5587" max="5587" width="37.5703125" style="104" customWidth="1"/>
    <col min="5588" max="5588" width="5.85546875" style="104" customWidth="1"/>
    <col min="5589" max="5589" width="1.28515625" style="104" customWidth="1"/>
    <col min="5590" max="5590" width="14.7109375" style="104" customWidth="1"/>
    <col min="5591" max="5591" width="0.85546875" style="104" customWidth="1"/>
    <col min="5592" max="5592" width="14.7109375" style="104" customWidth="1"/>
    <col min="5593" max="5593" width="0.85546875" style="104" customWidth="1"/>
    <col min="5594" max="5594" width="14.7109375" style="104" customWidth="1"/>
    <col min="5595" max="5595" width="0.85546875" style="104" customWidth="1"/>
    <col min="5596" max="5596" width="14.7109375" style="104" customWidth="1"/>
    <col min="5597" max="5597" width="0.85546875" style="104" customWidth="1"/>
    <col min="5598" max="5598" width="14.7109375" style="104" customWidth="1"/>
    <col min="5599" max="5840" width="9.140625" style="104"/>
    <col min="5841" max="5842" width="1.7109375" style="104" customWidth="1"/>
    <col min="5843" max="5843" width="37.5703125" style="104" customWidth="1"/>
    <col min="5844" max="5844" width="5.85546875" style="104" customWidth="1"/>
    <col min="5845" max="5845" width="1.28515625" style="104" customWidth="1"/>
    <col min="5846" max="5846" width="14.7109375" style="104" customWidth="1"/>
    <col min="5847" max="5847" width="0.85546875" style="104" customWidth="1"/>
    <col min="5848" max="5848" width="14.7109375" style="104" customWidth="1"/>
    <col min="5849" max="5849" width="0.85546875" style="104" customWidth="1"/>
    <col min="5850" max="5850" width="14.7109375" style="104" customWidth="1"/>
    <col min="5851" max="5851" width="0.85546875" style="104" customWidth="1"/>
    <col min="5852" max="5852" width="14.7109375" style="104" customWidth="1"/>
    <col min="5853" max="5853" width="0.85546875" style="104" customWidth="1"/>
    <col min="5854" max="5854" width="14.7109375" style="104" customWidth="1"/>
    <col min="5855" max="6096" width="9.140625" style="104"/>
    <col min="6097" max="6098" width="1.7109375" style="104" customWidth="1"/>
    <col min="6099" max="6099" width="37.5703125" style="104" customWidth="1"/>
    <col min="6100" max="6100" width="5.85546875" style="104" customWidth="1"/>
    <col min="6101" max="6101" width="1.28515625" style="104" customWidth="1"/>
    <col min="6102" max="6102" width="14.7109375" style="104" customWidth="1"/>
    <col min="6103" max="6103" width="0.85546875" style="104" customWidth="1"/>
    <col min="6104" max="6104" width="14.7109375" style="104" customWidth="1"/>
    <col min="6105" max="6105" width="0.85546875" style="104" customWidth="1"/>
    <col min="6106" max="6106" width="14.7109375" style="104" customWidth="1"/>
    <col min="6107" max="6107" width="0.85546875" style="104" customWidth="1"/>
    <col min="6108" max="6108" width="14.7109375" style="104" customWidth="1"/>
    <col min="6109" max="6109" width="0.85546875" style="104" customWidth="1"/>
    <col min="6110" max="6110" width="14.7109375" style="104" customWidth="1"/>
    <col min="6111" max="6352" width="9.140625" style="104"/>
    <col min="6353" max="6354" width="1.7109375" style="104" customWidth="1"/>
    <col min="6355" max="6355" width="37.5703125" style="104" customWidth="1"/>
    <col min="6356" max="6356" width="5.85546875" style="104" customWidth="1"/>
    <col min="6357" max="6357" width="1.28515625" style="104" customWidth="1"/>
    <col min="6358" max="6358" width="14.7109375" style="104" customWidth="1"/>
    <col min="6359" max="6359" width="0.85546875" style="104" customWidth="1"/>
    <col min="6360" max="6360" width="14.7109375" style="104" customWidth="1"/>
    <col min="6361" max="6361" width="0.85546875" style="104" customWidth="1"/>
    <col min="6362" max="6362" width="14.7109375" style="104" customWidth="1"/>
    <col min="6363" max="6363" width="0.85546875" style="104" customWidth="1"/>
    <col min="6364" max="6364" width="14.7109375" style="104" customWidth="1"/>
    <col min="6365" max="6365" width="0.85546875" style="104" customWidth="1"/>
    <col min="6366" max="6366" width="14.7109375" style="104" customWidth="1"/>
    <col min="6367" max="6608" width="9.140625" style="104"/>
    <col min="6609" max="6610" width="1.7109375" style="104" customWidth="1"/>
    <col min="6611" max="6611" width="37.5703125" style="104" customWidth="1"/>
    <col min="6612" max="6612" width="5.85546875" style="104" customWidth="1"/>
    <col min="6613" max="6613" width="1.28515625" style="104" customWidth="1"/>
    <col min="6614" max="6614" width="14.7109375" style="104" customWidth="1"/>
    <col min="6615" max="6615" width="0.85546875" style="104" customWidth="1"/>
    <col min="6616" max="6616" width="14.7109375" style="104" customWidth="1"/>
    <col min="6617" max="6617" width="0.85546875" style="104" customWidth="1"/>
    <col min="6618" max="6618" width="14.7109375" style="104" customWidth="1"/>
    <col min="6619" max="6619" width="0.85546875" style="104" customWidth="1"/>
    <col min="6620" max="6620" width="14.7109375" style="104" customWidth="1"/>
    <col min="6621" max="6621" width="0.85546875" style="104" customWidth="1"/>
    <col min="6622" max="6622" width="14.7109375" style="104" customWidth="1"/>
    <col min="6623" max="6864" width="9.140625" style="104"/>
    <col min="6865" max="6866" width="1.7109375" style="104" customWidth="1"/>
    <col min="6867" max="6867" width="37.5703125" style="104" customWidth="1"/>
    <col min="6868" max="6868" width="5.85546875" style="104" customWidth="1"/>
    <col min="6869" max="6869" width="1.28515625" style="104" customWidth="1"/>
    <col min="6870" max="6870" width="14.7109375" style="104" customWidth="1"/>
    <col min="6871" max="6871" width="0.85546875" style="104" customWidth="1"/>
    <col min="6872" max="6872" width="14.7109375" style="104" customWidth="1"/>
    <col min="6873" max="6873" width="0.85546875" style="104" customWidth="1"/>
    <col min="6874" max="6874" width="14.7109375" style="104" customWidth="1"/>
    <col min="6875" max="6875" width="0.85546875" style="104" customWidth="1"/>
    <col min="6876" max="6876" width="14.7109375" style="104" customWidth="1"/>
    <col min="6877" max="6877" width="0.85546875" style="104" customWidth="1"/>
    <col min="6878" max="6878" width="14.7109375" style="104" customWidth="1"/>
    <col min="6879" max="7120" width="9.140625" style="104"/>
    <col min="7121" max="7122" width="1.7109375" style="104" customWidth="1"/>
    <col min="7123" max="7123" width="37.5703125" style="104" customWidth="1"/>
    <col min="7124" max="7124" width="5.85546875" style="104" customWidth="1"/>
    <col min="7125" max="7125" width="1.28515625" style="104" customWidth="1"/>
    <col min="7126" max="7126" width="14.7109375" style="104" customWidth="1"/>
    <col min="7127" max="7127" width="0.85546875" style="104" customWidth="1"/>
    <col min="7128" max="7128" width="14.7109375" style="104" customWidth="1"/>
    <col min="7129" max="7129" width="0.85546875" style="104" customWidth="1"/>
    <col min="7130" max="7130" width="14.7109375" style="104" customWidth="1"/>
    <col min="7131" max="7131" width="0.85546875" style="104" customWidth="1"/>
    <col min="7132" max="7132" width="14.7109375" style="104" customWidth="1"/>
    <col min="7133" max="7133" width="0.85546875" style="104" customWidth="1"/>
    <col min="7134" max="7134" width="14.7109375" style="104" customWidth="1"/>
    <col min="7135" max="7376" width="9.140625" style="104"/>
    <col min="7377" max="7378" width="1.7109375" style="104" customWidth="1"/>
    <col min="7379" max="7379" width="37.5703125" style="104" customWidth="1"/>
    <col min="7380" max="7380" width="5.85546875" style="104" customWidth="1"/>
    <col min="7381" max="7381" width="1.28515625" style="104" customWidth="1"/>
    <col min="7382" max="7382" width="14.7109375" style="104" customWidth="1"/>
    <col min="7383" max="7383" width="0.85546875" style="104" customWidth="1"/>
    <col min="7384" max="7384" width="14.7109375" style="104" customWidth="1"/>
    <col min="7385" max="7385" width="0.85546875" style="104" customWidth="1"/>
    <col min="7386" max="7386" width="14.7109375" style="104" customWidth="1"/>
    <col min="7387" max="7387" width="0.85546875" style="104" customWidth="1"/>
    <col min="7388" max="7388" width="14.7109375" style="104" customWidth="1"/>
    <col min="7389" max="7389" width="0.85546875" style="104" customWidth="1"/>
    <col min="7390" max="7390" width="14.7109375" style="104" customWidth="1"/>
    <col min="7391" max="7632" width="9.140625" style="104"/>
    <col min="7633" max="7634" width="1.7109375" style="104" customWidth="1"/>
    <col min="7635" max="7635" width="37.5703125" style="104" customWidth="1"/>
    <col min="7636" max="7636" width="5.85546875" style="104" customWidth="1"/>
    <col min="7637" max="7637" width="1.28515625" style="104" customWidth="1"/>
    <col min="7638" max="7638" width="14.7109375" style="104" customWidth="1"/>
    <col min="7639" max="7639" width="0.85546875" style="104" customWidth="1"/>
    <col min="7640" max="7640" width="14.7109375" style="104" customWidth="1"/>
    <col min="7641" max="7641" width="0.85546875" style="104" customWidth="1"/>
    <col min="7642" max="7642" width="14.7109375" style="104" customWidth="1"/>
    <col min="7643" max="7643" width="0.85546875" style="104" customWidth="1"/>
    <col min="7644" max="7644" width="14.7109375" style="104" customWidth="1"/>
    <col min="7645" max="7645" width="0.85546875" style="104" customWidth="1"/>
    <col min="7646" max="7646" width="14.7109375" style="104" customWidth="1"/>
    <col min="7647" max="7888" width="9.140625" style="104"/>
    <col min="7889" max="7890" width="1.7109375" style="104" customWidth="1"/>
    <col min="7891" max="7891" width="37.5703125" style="104" customWidth="1"/>
    <col min="7892" max="7892" width="5.85546875" style="104" customWidth="1"/>
    <col min="7893" max="7893" width="1.28515625" style="104" customWidth="1"/>
    <col min="7894" max="7894" width="14.7109375" style="104" customWidth="1"/>
    <col min="7895" max="7895" width="0.85546875" style="104" customWidth="1"/>
    <col min="7896" max="7896" width="14.7109375" style="104" customWidth="1"/>
    <col min="7897" max="7897" width="0.85546875" style="104" customWidth="1"/>
    <col min="7898" max="7898" width="14.7109375" style="104" customWidth="1"/>
    <col min="7899" max="7899" width="0.85546875" style="104" customWidth="1"/>
    <col min="7900" max="7900" width="14.7109375" style="104" customWidth="1"/>
    <col min="7901" max="7901" width="0.85546875" style="104" customWidth="1"/>
    <col min="7902" max="7902" width="14.7109375" style="104" customWidth="1"/>
    <col min="7903" max="8144" width="9.140625" style="104"/>
    <col min="8145" max="8146" width="1.7109375" style="104" customWidth="1"/>
    <col min="8147" max="8147" width="37.5703125" style="104" customWidth="1"/>
    <col min="8148" max="8148" width="5.85546875" style="104" customWidth="1"/>
    <col min="8149" max="8149" width="1.28515625" style="104" customWidth="1"/>
    <col min="8150" max="8150" width="14.7109375" style="104" customWidth="1"/>
    <col min="8151" max="8151" width="0.85546875" style="104" customWidth="1"/>
    <col min="8152" max="8152" width="14.7109375" style="104" customWidth="1"/>
    <col min="8153" max="8153" width="0.85546875" style="104" customWidth="1"/>
    <col min="8154" max="8154" width="14.7109375" style="104" customWidth="1"/>
    <col min="8155" max="8155" width="0.85546875" style="104" customWidth="1"/>
    <col min="8156" max="8156" width="14.7109375" style="104" customWidth="1"/>
    <col min="8157" max="8157" width="0.85546875" style="104" customWidth="1"/>
    <col min="8158" max="8158" width="14.7109375" style="104" customWidth="1"/>
    <col min="8159" max="8400" width="9.140625" style="104"/>
    <col min="8401" max="8402" width="1.7109375" style="104" customWidth="1"/>
    <col min="8403" max="8403" width="37.5703125" style="104" customWidth="1"/>
    <col min="8404" max="8404" width="5.85546875" style="104" customWidth="1"/>
    <col min="8405" max="8405" width="1.28515625" style="104" customWidth="1"/>
    <col min="8406" max="8406" width="14.7109375" style="104" customWidth="1"/>
    <col min="8407" max="8407" width="0.85546875" style="104" customWidth="1"/>
    <col min="8408" max="8408" width="14.7109375" style="104" customWidth="1"/>
    <col min="8409" max="8409" width="0.85546875" style="104" customWidth="1"/>
    <col min="8410" max="8410" width="14.7109375" style="104" customWidth="1"/>
    <col min="8411" max="8411" width="0.85546875" style="104" customWidth="1"/>
    <col min="8412" max="8412" width="14.7109375" style="104" customWidth="1"/>
    <col min="8413" max="8413" width="0.85546875" style="104" customWidth="1"/>
    <col min="8414" max="8414" width="14.7109375" style="104" customWidth="1"/>
    <col min="8415" max="8656" width="9.140625" style="104"/>
    <col min="8657" max="8658" width="1.7109375" style="104" customWidth="1"/>
    <col min="8659" max="8659" width="37.5703125" style="104" customWidth="1"/>
    <col min="8660" max="8660" width="5.85546875" style="104" customWidth="1"/>
    <col min="8661" max="8661" width="1.28515625" style="104" customWidth="1"/>
    <col min="8662" max="8662" width="14.7109375" style="104" customWidth="1"/>
    <col min="8663" max="8663" width="0.85546875" style="104" customWidth="1"/>
    <col min="8664" max="8664" width="14.7109375" style="104" customWidth="1"/>
    <col min="8665" max="8665" width="0.85546875" style="104" customWidth="1"/>
    <col min="8666" max="8666" width="14.7109375" style="104" customWidth="1"/>
    <col min="8667" max="8667" width="0.85546875" style="104" customWidth="1"/>
    <col min="8668" max="8668" width="14.7109375" style="104" customWidth="1"/>
    <col min="8669" max="8669" width="0.85546875" style="104" customWidth="1"/>
    <col min="8670" max="8670" width="14.7109375" style="104" customWidth="1"/>
    <col min="8671" max="8912" width="9.140625" style="104"/>
    <col min="8913" max="8914" width="1.7109375" style="104" customWidth="1"/>
    <col min="8915" max="8915" width="37.5703125" style="104" customWidth="1"/>
    <col min="8916" max="8916" width="5.85546875" style="104" customWidth="1"/>
    <col min="8917" max="8917" width="1.28515625" style="104" customWidth="1"/>
    <col min="8918" max="8918" width="14.7109375" style="104" customWidth="1"/>
    <col min="8919" max="8919" width="0.85546875" style="104" customWidth="1"/>
    <col min="8920" max="8920" width="14.7109375" style="104" customWidth="1"/>
    <col min="8921" max="8921" width="0.85546875" style="104" customWidth="1"/>
    <col min="8922" max="8922" width="14.7109375" style="104" customWidth="1"/>
    <col min="8923" max="8923" width="0.85546875" style="104" customWidth="1"/>
    <col min="8924" max="8924" width="14.7109375" style="104" customWidth="1"/>
    <col min="8925" max="8925" width="0.85546875" style="104" customWidth="1"/>
    <col min="8926" max="8926" width="14.7109375" style="104" customWidth="1"/>
    <col min="8927" max="9168" width="9.140625" style="104"/>
    <col min="9169" max="9170" width="1.7109375" style="104" customWidth="1"/>
    <col min="9171" max="9171" width="37.5703125" style="104" customWidth="1"/>
    <col min="9172" max="9172" width="5.85546875" style="104" customWidth="1"/>
    <col min="9173" max="9173" width="1.28515625" style="104" customWidth="1"/>
    <col min="9174" max="9174" width="14.7109375" style="104" customWidth="1"/>
    <col min="9175" max="9175" width="0.85546875" style="104" customWidth="1"/>
    <col min="9176" max="9176" width="14.7109375" style="104" customWidth="1"/>
    <col min="9177" max="9177" width="0.85546875" style="104" customWidth="1"/>
    <col min="9178" max="9178" width="14.7109375" style="104" customWidth="1"/>
    <col min="9179" max="9179" width="0.85546875" style="104" customWidth="1"/>
    <col min="9180" max="9180" width="14.7109375" style="104" customWidth="1"/>
    <col min="9181" max="9181" width="0.85546875" style="104" customWidth="1"/>
    <col min="9182" max="9182" width="14.7109375" style="104" customWidth="1"/>
    <col min="9183" max="9424" width="9.140625" style="104"/>
    <col min="9425" max="9426" width="1.7109375" style="104" customWidth="1"/>
    <col min="9427" max="9427" width="37.5703125" style="104" customWidth="1"/>
    <col min="9428" max="9428" width="5.85546875" style="104" customWidth="1"/>
    <col min="9429" max="9429" width="1.28515625" style="104" customWidth="1"/>
    <col min="9430" max="9430" width="14.7109375" style="104" customWidth="1"/>
    <col min="9431" max="9431" width="0.85546875" style="104" customWidth="1"/>
    <col min="9432" max="9432" width="14.7109375" style="104" customWidth="1"/>
    <col min="9433" max="9433" width="0.85546875" style="104" customWidth="1"/>
    <col min="9434" max="9434" width="14.7109375" style="104" customWidth="1"/>
    <col min="9435" max="9435" width="0.85546875" style="104" customWidth="1"/>
    <col min="9436" max="9436" width="14.7109375" style="104" customWidth="1"/>
    <col min="9437" max="9437" width="0.85546875" style="104" customWidth="1"/>
    <col min="9438" max="9438" width="14.7109375" style="104" customWidth="1"/>
    <col min="9439" max="9680" width="9.140625" style="104"/>
    <col min="9681" max="9682" width="1.7109375" style="104" customWidth="1"/>
    <col min="9683" max="9683" width="37.5703125" style="104" customWidth="1"/>
    <col min="9684" max="9684" width="5.85546875" style="104" customWidth="1"/>
    <col min="9685" max="9685" width="1.28515625" style="104" customWidth="1"/>
    <col min="9686" max="9686" width="14.7109375" style="104" customWidth="1"/>
    <col min="9687" max="9687" width="0.85546875" style="104" customWidth="1"/>
    <col min="9688" max="9688" width="14.7109375" style="104" customWidth="1"/>
    <col min="9689" max="9689" width="0.85546875" style="104" customWidth="1"/>
    <col min="9690" max="9690" width="14.7109375" style="104" customWidth="1"/>
    <col min="9691" max="9691" width="0.85546875" style="104" customWidth="1"/>
    <col min="9692" max="9692" width="14.7109375" style="104" customWidth="1"/>
    <col min="9693" max="9693" width="0.85546875" style="104" customWidth="1"/>
    <col min="9694" max="9694" width="14.7109375" style="104" customWidth="1"/>
    <col min="9695" max="9936" width="9.140625" style="104"/>
    <col min="9937" max="9938" width="1.7109375" style="104" customWidth="1"/>
    <col min="9939" max="9939" width="37.5703125" style="104" customWidth="1"/>
    <col min="9940" max="9940" width="5.85546875" style="104" customWidth="1"/>
    <col min="9941" max="9941" width="1.28515625" style="104" customWidth="1"/>
    <col min="9942" max="9942" width="14.7109375" style="104" customWidth="1"/>
    <col min="9943" max="9943" width="0.85546875" style="104" customWidth="1"/>
    <col min="9944" max="9944" width="14.7109375" style="104" customWidth="1"/>
    <col min="9945" max="9945" width="0.85546875" style="104" customWidth="1"/>
    <col min="9946" max="9946" width="14.7109375" style="104" customWidth="1"/>
    <col min="9947" max="9947" width="0.85546875" style="104" customWidth="1"/>
    <col min="9948" max="9948" width="14.7109375" style="104" customWidth="1"/>
    <col min="9949" max="9949" width="0.85546875" style="104" customWidth="1"/>
    <col min="9950" max="9950" width="14.7109375" style="104" customWidth="1"/>
    <col min="9951" max="10192" width="9.140625" style="104"/>
    <col min="10193" max="10194" width="1.7109375" style="104" customWidth="1"/>
    <col min="10195" max="10195" width="37.5703125" style="104" customWidth="1"/>
    <col min="10196" max="10196" width="5.85546875" style="104" customWidth="1"/>
    <col min="10197" max="10197" width="1.28515625" style="104" customWidth="1"/>
    <col min="10198" max="10198" width="14.7109375" style="104" customWidth="1"/>
    <col min="10199" max="10199" width="0.85546875" style="104" customWidth="1"/>
    <col min="10200" max="10200" width="14.7109375" style="104" customWidth="1"/>
    <col min="10201" max="10201" width="0.85546875" style="104" customWidth="1"/>
    <col min="10202" max="10202" width="14.7109375" style="104" customWidth="1"/>
    <col min="10203" max="10203" width="0.85546875" style="104" customWidth="1"/>
    <col min="10204" max="10204" width="14.7109375" style="104" customWidth="1"/>
    <col min="10205" max="10205" width="0.85546875" style="104" customWidth="1"/>
    <col min="10206" max="10206" width="14.7109375" style="104" customWidth="1"/>
    <col min="10207" max="10448" width="9.140625" style="104"/>
    <col min="10449" max="10450" width="1.7109375" style="104" customWidth="1"/>
    <col min="10451" max="10451" width="37.5703125" style="104" customWidth="1"/>
    <col min="10452" max="10452" width="5.85546875" style="104" customWidth="1"/>
    <col min="10453" max="10453" width="1.28515625" style="104" customWidth="1"/>
    <col min="10454" max="10454" width="14.7109375" style="104" customWidth="1"/>
    <col min="10455" max="10455" width="0.85546875" style="104" customWidth="1"/>
    <col min="10456" max="10456" width="14.7109375" style="104" customWidth="1"/>
    <col min="10457" max="10457" width="0.85546875" style="104" customWidth="1"/>
    <col min="10458" max="10458" width="14.7109375" style="104" customWidth="1"/>
    <col min="10459" max="10459" width="0.85546875" style="104" customWidth="1"/>
    <col min="10460" max="10460" width="14.7109375" style="104" customWidth="1"/>
    <col min="10461" max="10461" width="0.85546875" style="104" customWidth="1"/>
    <col min="10462" max="10462" width="14.7109375" style="104" customWidth="1"/>
    <col min="10463" max="10704" width="9.140625" style="104"/>
    <col min="10705" max="10706" width="1.7109375" style="104" customWidth="1"/>
    <col min="10707" max="10707" width="37.5703125" style="104" customWidth="1"/>
    <col min="10708" max="10708" width="5.85546875" style="104" customWidth="1"/>
    <col min="10709" max="10709" width="1.28515625" style="104" customWidth="1"/>
    <col min="10710" max="10710" width="14.7109375" style="104" customWidth="1"/>
    <col min="10711" max="10711" width="0.85546875" style="104" customWidth="1"/>
    <col min="10712" max="10712" width="14.7109375" style="104" customWidth="1"/>
    <col min="10713" max="10713" width="0.85546875" style="104" customWidth="1"/>
    <col min="10714" max="10714" width="14.7109375" style="104" customWidth="1"/>
    <col min="10715" max="10715" width="0.85546875" style="104" customWidth="1"/>
    <col min="10716" max="10716" width="14.7109375" style="104" customWidth="1"/>
    <col min="10717" max="10717" width="0.85546875" style="104" customWidth="1"/>
    <col min="10718" max="10718" width="14.7109375" style="104" customWidth="1"/>
    <col min="10719" max="10960" width="9.140625" style="104"/>
    <col min="10961" max="10962" width="1.7109375" style="104" customWidth="1"/>
    <col min="10963" max="10963" width="37.5703125" style="104" customWidth="1"/>
    <col min="10964" max="10964" width="5.85546875" style="104" customWidth="1"/>
    <col min="10965" max="10965" width="1.28515625" style="104" customWidth="1"/>
    <col min="10966" max="10966" width="14.7109375" style="104" customWidth="1"/>
    <col min="10967" max="10967" width="0.85546875" style="104" customWidth="1"/>
    <col min="10968" max="10968" width="14.7109375" style="104" customWidth="1"/>
    <col min="10969" max="10969" width="0.85546875" style="104" customWidth="1"/>
    <col min="10970" max="10970" width="14.7109375" style="104" customWidth="1"/>
    <col min="10971" max="10971" width="0.85546875" style="104" customWidth="1"/>
    <col min="10972" max="10972" width="14.7109375" style="104" customWidth="1"/>
    <col min="10973" max="10973" width="0.85546875" style="104" customWidth="1"/>
    <col min="10974" max="10974" width="14.7109375" style="104" customWidth="1"/>
    <col min="10975" max="11216" width="9.140625" style="104"/>
    <col min="11217" max="11218" width="1.7109375" style="104" customWidth="1"/>
    <col min="11219" max="11219" width="37.5703125" style="104" customWidth="1"/>
    <col min="11220" max="11220" width="5.85546875" style="104" customWidth="1"/>
    <col min="11221" max="11221" width="1.28515625" style="104" customWidth="1"/>
    <col min="11222" max="11222" width="14.7109375" style="104" customWidth="1"/>
    <col min="11223" max="11223" width="0.85546875" style="104" customWidth="1"/>
    <col min="11224" max="11224" width="14.7109375" style="104" customWidth="1"/>
    <col min="11225" max="11225" width="0.85546875" style="104" customWidth="1"/>
    <col min="11226" max="11226" width="14.7109375" style="104" customWidth="1"/>
    <col min="11227" max="11227" width="0.85546875" style="104" customWidth="1"/>
    <col min="11228" max="11228" width="14.7109375" style="104" customWidth="1"/>
    <col min="11229" max="11229" width="0.85546875" style="104" customWidth="1"/>
    <col min="11230" max="11230" width="14.7109375" style="104" customWidth="1"/>
    <col min="11231" max="11472" width="9.140625" style="104"/>
    <col min="11473" max="11474" width="1.7109375" style="104" customWidth="1"/>
    <col min="11475" max="11475" width="37.5703125" style="104" customWidth="1"/>
    <col min="11476" max="11476" width="5.85546875" style="104" customWidth="1"/>
    <col min="11477" max="11477" width="1.28515625" style="104" customWidth="1"/>
    <col min="11478" max="11478" width="14.7109375" style="104" customWidth="1"/>
    <col min="11479" max="11479" width="0.85546875" style="104" customWidth="1"/>
    <col min="11480" max="11480" width="14.7109375" style="104" customWidth="1"/>
    <col min="11481" max="11481" width="0.85546875" style="104" customWidth="1"/>
    <col min="11482" max="11482" width="14.7109375" style="104" customWidth="1"/>
    <col min="11483" max="11483" width="0.85546875" style="104" customWidth="1"/>
    <col min="11484" max="11484" width="14.7109375" style="104" customWidth="1"/>
    <col min="11485" max="11485" width="0.85546875" style="104" customWidth="1"/>
    <col min="11486" max="11486" width="14.7109375" style="104" customWidth="1"/>
    <col min="11487" max="11728" width="9.140625" style="104"/>
    <col min="11729" max="11730" width="1.7109375" style="104" customWidth="1"/>
    <col min="11731" max="11731" width="37.5703125" style="104" customWidth="1"/>
    <col min="11732" max="11732" width="5.85546875" style="104" customWidth="1"/>
    <col min="11733" max="11733" width="1.28515625" style="104" customWidth="1"/>
    <col min="11734" max="11734" width="14.7109375" style="104" customWidth="1"/>
    <col min="11735" max="11735" width="0.85546875" style="104" customWidth="1"/>
    <col min="11736" max="11736" width="14.7109375" style="104" customWidth="1"/>
    <col min="11737" max="11737" width="0.85546875" style="104" customWidth="1"/>
    <col min="11738" max="11738" width="14.7109375" style="104" customWidth="1"/>
    <col min="11739" max="11739" width="0.85546875" style="104" customWidth="1"/>
    <col min="11740" max="11740" width="14.7109375" style="104" customWidth="1"/>
    <col min="11741" max="11741" width="0.85546875" style="104" customWidth="1"/>
    <col min="11742" max="11742" width="14.7109375" style="104" customWidth="1"/>
    <col min="11743" max="11984" width="9.140625" style="104"/>
    <col min="11985" max="11986" width="1.7109375" style="104" customWidth="1"/>
    <col min="11987" max="11987" width="37.5703125" style="104" customWidth="1"/>
    <col min="11988" max="11988" width="5.85546875" style="104" customWidth="1"/>
    <col min="11989" max="11989" width="1.28515625" style="104" customWidth="1"/>
    <col min="11990" max="11990" width="14.7109375" style="104" customWidth="1"/>
    <col min="11991" max="11991" width="0.85546875" style="104" customWidth="1"/>
    <col min="11992" max="11992" width="14.7109375" style="104" customWidth="1"/>
    <col min="11993" max="11993" width="0.85546875" style="104" customWidth="1"/>
    <col min="11994" max="11994" width="14.7109375" style="104" customWidth="1"/>
    <col min="11995" max="11995" width="0.85546875" style="104" customWidth="1"/>
    <col min="11996" max="11996" width="14.7109375" style="104" customWidth="1"/>
    <col min="11997" max="11997" width="0.85546875" style="104" customWidth="1"/>
    <col min="11998" max="11998" width="14.7109375" style="104" customWidth="1"/>
    <col min="11999" max="12240" width="9.140625" style="104"/>
    <col min="12241" max="12242" width="1.7109375" style="104" customWidth="1"/>
    <col min="12243" max="12243" width="37.5703125" style="104" customWidth="1"/>
    <col min="12244" max="12244" width="5.85546875" style="104" customWidth="1"/>
    <col min="12245" max="12245" width="1.28515625" style="104" customWidth="1"/>
    <col min="12246" max="12246" width="14.7109375" style="104" customWidth="1"/>
    <col min="12247" max="12247" width="0.85546875" style="104" customWidth="1"/>
    <col min="12248" max="12248" width="14.7109375" style="104" customWidth="1"/>
    <col min="12249" max="12249" width="0.85546875" style="104" customWidth="1"/>
    <col min="12250" max="12250" width="14.7109375" style="104" customWidth="1"/>
    <col min="12251" max="12251" width="0.85546875" style="104" customWidth="1"/>
    <col min="12252" max="12252" width="14.7109375" style="104" customWidth="1"/>
    <col min="12253" max="12253" width="0.85546875" style="104" customWidth="1"/>
    <col min="12254" max="12254" width="14.7109375" style="104" customWidth="1"/>
    <col min="12255" max="12496" width="9.140625" style="104"/>
    <col min="12497" max="12498" width="1.7109375" style="104" customWidth="1"/>
    <col min="12499" max="12499" width="37.5703125" style="104" customWidth="1"/>
    <col min="12500" max="12500" width="5.85546875" style="104" customWidth="1"/>
    <col min="12501" max="12501" width="1.28515625" style="104" customWidth="1"/>
    <col min="12502" max="12502" width="14.7109375" style="104" customWidth="1"/>
    <col min="12503" max="12503" width="0.85546875" style="104" customWidth="1"/>
    <col min="12504" max="12504" width="14.7109375" style="104" customWidth="1"/>
    <col min="12505" max="12505" width="0.85546875" style="104" customWidth="1"/>
    <col min="12506" max="12506" width="14.7109375" style="104" customWidth="1"/>
    <col min="12507" max="12507" width="0.85546875" style="104" customWidth="1"/>
    <col min="12508" max="12508" width="14.7109375" style="104" customWidth="1"/>
    <col min="12509" max="12509" width="0.85546875" style="104" customWidth="1"/>
    <col min="12510" max="12510" width="14.7109375" style="104" customWidth="1"/>
    <col min="12511" max="12752" width="9.140625" style="104"/>
    <col min="12753" max="12754" width="1.7109375" style="104" customWidth="1"/>
    <col min="12755" max="12755" width="37.5703125" style="104" customWidth="1"/>
    <col min="12756" max="12756" width="5.85546875" style="104" customWidth="1"/>
    <col min="12757" max="12757" width="1.28515625" style="104" customWidth="1"/>
    <col min="12758" max="12758" width="14.7109375" style="104" customWidth="1"/>
    <col min="12759" max="12759" width="0.85546875" style="104" customWidth="1"/>
    <col min="12760" max="12760" width="14.7109375" style="104" customWidth="1"/>
    <col min="12761" max="12761" width="0.85546875" style="104" customWidth="1"/>
    <col min="12762" max="12762" width="14.7109375" style="104" customWidth="1"/>
    <col min="12763" max="12763" width="0.85546875" style="104" customWidth="1"/>
    <col min="12764" max="12764" width="14.7109375" style="104" customWidth="1"/>
    <col min="12765" max="12765" width="0.85546875" style="104" customWidth="1"/>
    <col min="12766" max="12766" width="14.7109375" style="104" customWidth="1"/>
    <col min="12767" max="13008" width="9.140625" style="104"/>
    <col min="13009" max="13010" width="1.7109375" style="104" customWidth="1"/>
    <col min="13011" max="13011" width="37.5703125" style="104" customWidth="1"/>
    <col min="13012" max="13012" width="5.85546875" style="104" customWidth="1"/>
    <col min="13013" max="13013" width="1.28515625" style="104" customWidth="1"/>
    <col min="13014" max="13014" width="14.7109375" style="104" customWidth="1"/>
    <col min="13015" max="13015" width="0.85546875" style="104" customWidth="1"/>
    <col min="13016" max="13016" width="14.7109375" style="104" customWidth="1"/>
    <col min="13017" max="13017" width="0.85546875" style="104" customWidth="1"/>
    <col min="13018" max="13018" width="14.7109375" style="104" customWidth="1"/>
    <col min="13019" max="13019" width="0.85546875" style="104" customWidth="1"/>
    <col min="13020" max="13020" width="14.7109375" style="104" customWidth="1"/>
    <col min="13021" max="13021" width="0.85546875" style="104" customWidth="1"/>
    <col min="13022" max="13022" width="14.7109375" style="104" customWidth="1"/>
    <col min="13023" max="13264" width="9.140625" style="104"/>
    <col min="13265" max="13266" width="1.7109375" style="104" customWidth="1"/>
    <col min="13267" max="13267" width="37.5703125" style="104" customWidth="1"/>
    <col min="13268" max="13268" width="5.85546875" style="104" customWidth="1"/>
    <col min="13269" max="13269" width="1.28515625" style="104" customWidth="1"/>
    <col min="13270" max="13270" width="14.7109375" style="104" customWidth="1"/>
    <col min="13271" max="13271" width="0.85546875" style="104" customWidth="1"/>
    <col min="13272" max="13272" width="14.7109375" style="104" customWidth="1"/>
    <col min="13273" max="13273" width="0.85546875" style="104" customWidth="1"/>
    <col min="13274" max="13274" width="14.7109375" style="104" customWidth="1"/>
    <col min="13275" max="13275" width="0.85546875" style="104" customWidth="1"/>
    <col min="13276" max="13276" width="14.7109375" style="104" customWidth="1"/>
    <col min="13277" max="13277" width="0.85546875" style="104" customWidth="1"/>
    <col min="13278" max="13278" width="14.7109375" style="104" customWidth="1"/>
    <col min="13279" max="13520" width="9.140625" style="104"/>
    <col min="13521" max="13522" width="1.7109375" style="104" customWidth="1"/>
    <col min="13523" max="13523" width="37.5703125" style="104" customWidth="1"/>
    <col min="13524" max="13524" width="5.85546875" style="104" customWidth="1"/>
    <col min="13525" max="13525" width="1.28515625" style="104" customWidth="1"/>
    <col min="13526" max="13526" width="14.7109375" style="104" customWidth="1"/>
    <col min="13527" max="13527" width="0.85546875" style="104" customWidth="1"/>
    <col min="13528" max="13528" width="14.7109375" style="104" customWidth="1"/>
    <col min="13529" max="13529" width="0.85546875" style="104" customWidth="1"/>
    <col min="13530" max="13530" width="14.7109375" style="104" customWidth="1"/>
    <col min="13531" max="13531" width="0.85546875" style="104" customWidth="1"/>
    <col min="13532" max="13532" width="14.7109375" style="104" customWidth="1"/>
    <col min="13533" max="13533" width="0.85546875" style="104" customWidth="1"/>
    <col min="13534" max="13534" width="14.7109375" style="104" customWidth="1"/>
    <col min="13535" max="13776" width="9.140625" style="104"/>
    <col min="13777" max="13778" width="1.7109375" style="104" customWidth="1"/>
    <col min="13779" max="13779" width="37.5703125" style="104" customWidth="1"/>
    <col min="13780" max="13780" width="5.85546875" style="104" customWidth="1"/>
    <col min="13781" max="13781" width="1.28515625" style="104" customWidth="1"/>
    <col min="13782" max="13782" width="14.7109375" style="104" customWidth="1"/>
    <col min="13783" max="13783" width="0.85546875" style="104" customWidth="1"/>
    <col min="13784" max="13784" width="14.7109375" style="104" customWidth="1"/>
    <col min="13785" max="13785" width="0.85546875" style="104" customWidth="1"/>
    <col min="13786" max="13786" width="14.7109375" style="104" customWidth="1"/>
    <col min="13787" max="13787" width="0.85546875" style="104" customWidth="1"/>
    <col min="13788" max="13788" width="14.7109375" style="104" customWidth="1"/>
    <col min="13789" max="13789" width="0.85546875" style="104" customWidth="1"/>
    <col min="13790" max="13790" width="14.7109375" style="104" customWidth="1"/>
    <col min="13791" max="14032" width="9.140625" style="104"/>
    <col min="14033" max="14034" width="1.7109375" style="104" customWidth="1"/>
    <col min="14035" max="14035" width="37.5703125" style="104" customWidth="1"/>
    <col min="14036" max="14036" width="5.85546875" style="104" customWidth="1"/>
    <col min="14037" max="14037" width="1.28515625" style="104" customWidth="1"/>
    <col min="14038" max="14038" width="14.7109375" style="104" customWidth="1"/>
    <col min="14039" max="14039" width="0.85546875" style="104" customWidth="1"/>
    <col min="14040" max="14040" width="14.7109375" style="104" customWidth="1"/>
    <col min="14041" max="14041" width="0.85546875" style="104" customWidth="1"/>
    <col min="14042" max="14042" width="14.7109375" style="104" customWidth="1"/>
    <col min="14043" max="14043" width="0.85546875" style="104" customWidth="1"/>
    <col min="14044" max="14044" width="14.7109375" style="104" customWidth="1"/>
    <col min="14045" max="14045" width="0.85546875" style="104" customWidth="1"/>
    <col min="14046" max="14046" width="14.7109375" style="104" customWidth="1"/>
    <col min="14047" max="14288" width="9.140625" style="104"/>
    <col min="14289" max="14290" width="1.7109375" style="104" customWidth="1"/>
    <col min="14291" max="14291" width="37.5703125" style="104" customWidth="1"/>
    <col min="14292" max="14292" width="5.85546875" style="104" customWidth="1"/>
    <col min="14293" max="14293" width="1.28515625" style="104" customWidth="1"/>
    <col min="14294" max="14294" width="14.7109375" style="104" customWidth="1"/>
    <col min="14295" max="14295" width="0.85546875" style="104" customWidth="1"/>
    <col min="14296" max="14296" width="14.7109375" style="104" customWidth="1"/>
    <col min="14297" max="14297" width="0.85546875" style="104" customWidth="1"/>
    <col min="14298" max="14298" width="14.7109375" style="104" customWidth="1"/>
    <col min="14299" max="14299" width="0.85546875" style="104" customWidth="1"/>
    <col min="14300" max="14300" width="14.7109375" style="104" customWidth="1"/>
    <col min="14301" max="14301" width="0.85546875" style="104" customWidth="1"/>
    <col min="14302" max="14302" width="14.7109375" style="104" customWidth="1"/>
    <col min="14303" max="14544" width="9.140625" style="104"/>
    <col min="14545" max="14546" width="1.7109375" style="104" customWidth="1"/>
    <col min="14547" max="14547" width="37.5703125" style="104" customWidth="1"/>
    <col min="14548" max="14548" width="5.85546875" style="104" customWidth="1"/>
    <col min="14549" max="14549" width="1.28515625" style="104" customWidth="1"/>
    <col min="14550" max="14550" width="14.7109375" style="104" customWidth="1"/>
    <col min="14551" max="14551" width="0.85546875" style="104" customWidth="1"/>
    <col min="14552" max="14552" width="14.7109375" style="104" customWidth="1"/>
    <col min="14553" max="14553" width="0.85546875" style="104" customWidth="1"/>
    <col min="14554" max="14554" width="14.7109375" style="104" customWidth="1"/>
    <col min="14555" max="14555" width="0.85546875" style="104" customWidth="1"/>
    <col min="14556" max="14556" width="14.7109375" style="104" customWidth="1"/>
    <col min="14557" max="14557" width="0.85546875" style="104" customWidth="1"/>
    <col min="14558" max="14558" width="14.7109375" style="104" customWidth="1"/>
    <col min="14559" max="14800" width="9.140625" style="104"/>
    <col min="14801" max="14802" width="1.7109375" style="104" customWidth="1"/>
    <col min="14803" max="14803" width="37.5703125" style="104" customWidth="1"/>
    <col min="14804" max="14804" width="5.85546875" style="104" customWidth="1"/>
    <col min="14805" max="14805" width="1.28515625" style="104" customWidth="1"/>
    <col min="14806" max="14806" width="14.7109375" style="104" customWidth="1"/>
    <col min="14807" max="14807" width="0.85546875" style="104" customWidth="1"/>
    <col min="14808" max="14808" width="14.7109375" style="104" customWidth="1"/>
    <col min="14809" max="14809" width="0.85546875" style="104" customWidth="1"/>
    <col min="14810" max="14810" width="14.7109375" style="104" customWidth="1"/>
    <col min="14811" max="14811" width="0.85546875" style="104" customWidth="1"/>
    <col min="14812" max="14812" width="14.7109375" style="104" customWidth="1"/>
    <col min="14813" max="14813" width="0.85546875" style="104" customWidth="1"/>
    <col min="14814" max="14814" width="14.7109375" style="104" customWidth="1"/>
    <col min="14815" max="15056" width="9.140625" style="104"/>
    <col min="15057" max="15058" width="1.7109375" style="104" customWidth="1"/>
    <col min="15059" max="15059" width="37.5703125" style="104" customWidth="1"/>
    <col min="15060" max="15060" width="5.85546875" style="104" customWidth="1"/>
    <col min="15061" max="15061" width="1.28515625" style="104" customWidth="1"/>
    <col min="15062" max="15062" width="14.7109375" style="104" customWidth="1"/>
    <col min="15063" max="15063" width="0.85546875" style="104" customWidth="1"/>
    <col min="15064" max="15064" width="14.7109375" style="104" customWidth="1"/>
    <col min="15065" max="15065" width="0.85546875" style="104" customWidth="1"/>
    <col min="15066" max="15066" width="14.7109375" style="104" customWidth="1"/>
    <col min="15067" max="15067" width="0.85546875" style="104" customWidth="1"/>
    <col min="15068" max="15068" width="14.7109375" style="104" customWidth="1"/>
    <col min="15069" max="15069" width="0.85546875" style="104" customWidth="1"/>
    <col min="15070" max="15070" width="14.7109375" style="104" customWidth="1"/>
    <col min="15071" max="15312" width="9.140625" style="104"/>
    <col min="15313" max="15314" width="1.7109375" style="104" customWidth="1"/>
    <col min="15315" max="15315" width="37.5703125" style="104" customWidth="1"/>
    <col min="15316" max="15316" width="5.85546875" style="104" customWidth="1"/>
    <col min="15317" max="15317" width="1.28515625" style="104" customWidth="1"/>
    <col min="15318" max="15318" width="14.7109375" style="104" customWidth="1"/>
    <col min="15319" max="15319" width="0.85546875" style="104" customWidth="1"/>
    <col min="15320" max="15320" width="14.7109375" style="104" customWidth="1"/>
    <col min="15321" max="15321" width="0.85546875" style="104" customWidth="1"/>
    <col min="15322" max="15322" width="14.7109375" style="104" customWidth="1"/>
    <col min="15323" max="15323" width="0.85546875" style="104" customWidth="1"/>
    <col min="15324" max="15324" width="14.7109375" style="104" customWidth="1"/>
    <col min="15325" max="15325" width="0.85546875" style="104" customWidth="1"/>
    <col min="15326" max="15326" width="14.7109375" style="104" customWidth="1"/>
    <col min="15327" max="15568" width="9.140625" style="104"/>
    <col min="15569" max="15570" width="1.7109375" style="104" customWidth="1"/>
    <col min="15571" max="15571" width="37.5703125" style="104" customWidth="1"/>
    <col min="15572" max="15572" width="5.85546875" style="104" customWidth="1"/>
    <col min="15573" max="15573" width="1.28515625" style="104" customWidth="1"/>
    <col min="15574" max="15574" width="14.7109375" style="104" customWidth="1"/>
    <col min="15575" max="15575" width="0.85546875" style="104" customWidth="1"/>
    <col min="15576" max="15576" width="14.7109375" style="104" customWidth="1"/>
    <col min="15577" max="15577" width="0.85546875" style="104" customWidth="1"/>
    <col min="15578" max="15578" width="14.7109375" style="104" customWidth="1"/>
    <col min="15579" max="15579" width="0.85546875" style="104" customWidth="1"/>
    <col min="15580" max="15580" width="14.7109375" style="104" customWidth="1"/>
    <col min="15581" max="15581" width="0.85546875" style="104" customWidth="1"/>
    <col min="15582" max="15582" width="14.7109375" style="104" customWidth="1"/>
    <col min="15583" max="15824" width="9.140625" style="104"/>
    <col min="15825" max="15826" width="1.7109375" style="104" customWidth="1"/>
    <col min="15827" max="15827" width="37.5703125" style="104" customWidth="1"/>
    <col min="15828" max="15828" width="5.85546875" style="104" customWidth="1"/>
    <col min="15829" max="15829" width="1.28515625" style="104" customWidth="1"/>
    <col min="15830" max="15830" width="14.7109375" style="104" customWidth="1"/>
    <col min="15831" max="15831" width="0.85546875" style="104" customWidth="1"/>
    <col min="15832" max="15832" width="14.7109375" style="104" customWidth="1"/>
    <col min="15833" max="15833" width="0.85546875" style="104" customWidth="1"/>
    <col min="15834" max="15834" width="14.7109375" style="104" customWidth="1"/>
    <col min="15835" max="15835" width="0.85546875" style="104" customWidth="1"/>
    <col min="15836" max="15836" width="14.7109375" style="104" customWidth="1"/>
    <col min="15837" max="15837" width="0.85546875" style="104" customWidth="1"/>
    <col min="15838" max="15838" width="14.7109375" style="104" customWidth="1"/>
    <col min="15839" max="16080" width="9.140625" style="104"/>
    <col min="16081" max="16082" width="1.7109375" style="104" customWidth="1"/>
    <col min="16083" max="16083" width="37.5703125" style="104" customWidth="1"/>
    <col min="16084" max="16084" width="5.85546875" style="104" customWidth="1"/>
    <col min="16085" max="16085" width="1.28515625" style="104" customWidth="1"/>
    <col min="16086" max="16086" width="14.7109375" style="104" customWidth="1"/>
    <col min="16087" max="16087" width="0.85546875" style="104" customWidth="1"/>
    <col min="16088" max="16088" width="14.7109375" style="104" customWidth="1"/>
    <col min="16089" max="16089" width="0.85546875" style="104" customWidth="1"/>
    <col min="16090" max="16090" width="14.7109375" style="104" customWidth="1"/>
    <col min="16091" max="16091" width="0.85546875" style="104" customWidth="1"/>
    <col min="16092" max="16092" width="14.7109375" style="104" customWidth="1"/>
    <col min="16093" max="16093" width="0.85546875" style="104" customWidth="1"/>
    <col min="16094" max="16094" width="14.7109375" style="104" customWidth="1"/>
    <col min="16095" max="16384" width="9.140625" style="104"/>
  </cols>
  <sheetData>
    <row r="1" spans="1:14" ht="15.95" customHeight="1" x14ac:dyDescent="0.25">
      <c r="A1" s="101" t="s">
        <v>54</v>
      </c>
      <c r="B1" s="101"/>
      <c r="C1" s="101"/>
      <c r="D1" s="101"/>
      <c r="E1" s="101"/>
      <c r="F1" s="117"/>
      <c r="G1" s="117"/>
      <c r="H1" s="117"/>
      <c r="I1" s="117"/>
      <c r="J1" s="117" t="s">
        <v>7</v>
      </c>
      <c r="K1" s="117"/>
      <c r="L1" s="117"/>
      <c r="M1" s="117"/>
      <c r="N1" s="117"/>
    </row>
    <row r="2" spans="1:14" ht="15.95" customHeight="1" x14ac:dyDescent="0.25">
      <c r="A2" s="101" t="s">
        <v>198</v>
      </c>
      <c r="B2" s="101"/>
      <c r="C2" s="101"/>
      <c r="D2" s="101"/>
      <c r="E2" s="101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15.95" customHeight="1" x14ac:dyDescent="0.25">
      <c r="A3" s="154" t="str">
        <f>'7-8 (6M)'!A3</f>
        <v>For the six-month period ended 30 June 2020</v>
      </c>
      <c r="B3" s="154"/>
      <c r="C3" s="154"/>
      <c r="D3" s="154"/>
      <c r="E3" s="154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15.95" customHeight="1" x14ac:dyDescent="0.25">
      <c r="A4" s="101"/>
      <c r="B4" s="101"/>
      <c r="C4" s="101"/>
      <c r="D4" s="101"/>
      <c r="E4" s="101"/>
      <c r="F4" s="117"/>
      <c r="G4" s="117"/>
      <c r="H4" s="117"/>
      <c r="I4" s="117"/>
      <c r="J4" s="117"/>
      <c r="K4" s="117"/>
      <c r="L4" s="117"/>
      <c r="M4" s="117"/>
      <c r="N4" s="117"/>
    </row>
    <row r="5" spans="1:14" ht="15.95" customHeight="1" x14ac:dyDescent="0.25">
      <c r="A5" s="101"/>
      <c r="B5" s="101"/>
      <c r="C5" s="101"/>
      <c r="D5" s="101"/>
      <c r="E5" s="101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15.95" customHeight="1" x14ac:dyDescent="0.25">
      <c r="A6" s="101"/>
      <c r="B6" s="101"/>
      <c r="C6" s="101"/>
      <c r="D6" s="101"/>
      <c r="E6" s="101"/>
      <c r="F6" s="200" t="s">
        <v>136</v>
      </c>
      <c r="G6" s="200"/>
      <c r="H6" s="200"/>
      <c r="I6" s="200"/>
      <c r="J6" s="200"/>
      <c r="K6" s="200"/>
      <c r="L6" s="200"/>
      <c r="M6" s="200"/>
      <c r="N6" s="200"/>
    </row>
    <row r="7" spans="1:14" ht="15.95" customHeight="1" x14ac:dyDescent="0.25">
      <c r="A7" s="101"/>
      <c r="B7" s="101"/>
      <c r="C7" s="101"/>
      <c r="D7" s="101"/>
      <c r="E7" s="101"/>
      <c r="F7" s="103" t="s">
        <v>33</v>
      </c>
      <c r="G7" s="103"/>
      <c r="H7" s="103"/>
      <c r="I7" s="103"/>
      <c r="J7" s="203" t="s">
        <v>60</v>
      </c>
      <c r="K7" s="203"/>
      <c r="L7" s="203"/>
      <c r="M7" s="103"/>
      <c r="N7" s="103"/>
    </row>
    <row r="8" spans="1:14" ht="15.95" customHeight="1" x14ac:dyDescent="0.25">
      <c r="A8" s="101"/>
      <c r="B8" s="101"/>
      <c r="C8" s="101"/>
      <c r="D8" s="101"/>
      <c r="E8" s="101"/>
      <c r="F8" s="103" t="s">
        <v>34</v>
      </c>
      <c r="G8" s="103"/>
      <c r="H8" s="103" t="s">
        <v>42</v>
      </c>
      <c r="I8" s="103"/>
      <c r="J8" s="103" t="s">
        <v>53</v>
      </c>
      <c r="K8" s="103"/>
      <c r="L8" s="103"/>
      <c r="M8" s="103"/>
      <c r="N8" s="103"/>
    </row>
    <row r="9" spans="1:14" ht="15.95" customHeight="1" x14ac:dyDescent="0.25">
      <c r="A9" s="101"/>
      <c r="B9" s="101"/>
      <c r="C9" s="101"/>
      <c r="D9" s="101"/>
      <c r="E9" s="101"/>
      <c r="F9" s="103" t="s">
        <v>35</v>
      </c>
      <c r="G9" s="103"/>
      <c r="H9" s="103" t="s">
        <v>43</v>
      </c>
      <c r="I9" s="103"/>
      <c r="J9" s="106" t="s">
        <v>67</v>
      </c>
      <c r="K9" s="103"/>
      <c r="L9" s="103" t="s">
        <v>66</v>
      </c>
      <c r="M9" s="103"/>
      <c r="N9" s="103" t="s">
        <v>95</v>
      </c>
    </row>
    <row r="10" spans="1:14" ht="15.95" customHeight="1" x14ac:dyDescent="0.25">
      <c r="A10" s="101"/>
      <c r="B10" s="101"/>
      <c r="C10" s="101"/>
      <c r="D10" s="107" t="s">
        <v>13</v>
      </c>
      <c r="E10" s="101"/>
      <c r="F10" s="108" t="s">
        <v>8</v>
      </c>
      <c r="G10" s="103"/>
      <c r="H10" s="108" t="s">
        <v>8</v>
      </c>
      <c r="I10" s="103"/>
      <c r="J10" s="108" t="s">
        <v>8</v>
      </c>
      <c r="K10" s="103"/>
      <c r="L10" s="108" t="s">
        <v>8</v>
      </c>
      <c r="M10" s="103"/>
      <c r="N10" s="108" t="s">
        <v>8</v>
      </c>
    </row>
    <row r="11" spans="1:14" ht="15.95" customHeight="1" x14ac:dyDescent="0.25">
      <c r="D11" s="3"/>
      <c r="E11" s="3"/>
      <c r="F11" s="6"/>
      <c r="G11" s="6"/>
      <c r="H11" s="6"/>
      <c r="I11" s="6"/>
      <c r="J11" s="6"/>
      <c r="K11" s="6"/>
      <c r="L11" s="6"/>
      <c r="M11" s="6"/>
      <c r="N11" s="6"/>
    </row>
    <row r="12" spans="1:14" ht="15.95" customHeight="1" x14ac:dyDescent="0.25">
      <c r="A12" s="101" t="s">
        <v>151</v>
      </c>
      <c r="D12" s="3"/>
      <c r="E12" s="3"/>
      <c r="F12" s="10">
        <v>553559662</v>
      </c>
      <c r="G12" s="10"/>
      <c r="H12" s="10">
        <v>933170699</v>
      </c>
      <c r="I12" s="10"/>
      <c r="J12" s="10">
        <v>26509200</v>
      </c>
      <c r="K12" s="10"/>
      <c r="L12" s="10">
        <v>110371995</v>
      </c>
      <c r="M12" s="10"/>
      <c r="N12" s="10">
        <f>SUM(F12:L12)</f>
        <v>1623611556</v>
      </c>
    </row>
    <row r="13" spans="1:14" ht="15.95" customHeight="1" x14ac:dyDescent="0.25">
      <c r="A13" s="101" t="s">
        <v>97</v>
      </c>
      <c r="B13" s="101"/>
      <c r="D13" s="3"/>
      <c r="E13" s="3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5.95" customHeight="1" x14ac:dyDescent="0.25">
      <c r="A14" s="104" t="s">
        <v>76</v>
      </c>
      <c r="D14" s="3"/>
      <c r="E14" s="3"/>
      <c r="F14" s="12">
        <v>0</v>
      </c>
      <c r="G14" s="10"/>
      <c r="H14" s="12">
        <v>0</v>
      </c>
      <c r="I14" s="10"/>
      <c r="J14" s="12">
        <v>0</v>
      </c>
      <c r="K14" s="10"/>
      <c r="L14" s="12">
        <v>-30601983</v>
      </c>
      <c r="M14" s="10"/>
      <c r="N14" s="12">
        <f>SUM(F14:L14)</f>
        <v>-30601983</v>
      </c>
    </row>
    <row r="15" spans="1:14" ht="15.95" customHeight="1" x14ac:dyDescent="0.25">
      <c r="D15" s="3"/>
      <c r="E15" s="3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5.95" customHeight="1" thickBot="1" x14ac:dyDescent="0.3">
      <c r="A16" s="136" t="s">
        <v>200</v>
      </c>
      <c r="D16" s="3"/>
      <c r="E16" s="3"/>
      <c r="F16" s="13">
        <f>SUM(F12:F14)</f>
        <v>553559662</v>
      </c>
      <c r="G16" s="10"/>
      <c r="H16" s="13">
        <f>SUM(H12:H14)</f>
        <v>933170699</v>
      </c>
      <c r="I16" s="10"/>
      <c r="J16" s="13">
        <f>SUM(J12:J14)</f>
        <v>26509200</v>
      </c>
      <c r="K16" s="10"/>
      <c r="L16" s="13">
        <f>SUM(L12:L14)</f>
        <v>79770012</v>
      </c>
      <c r="M16" s="10"/>
      <c r="N16" s="13">
        <f>SUM(N12:N14)</f>
        <v>1593009573</v>
      </c>
    </row>
    <row r="17" spans="1:14" ht="15.95" customHeight="1" thickTop="1" x14ac:dyDescent="0.25">
      <c r="A17" s="101"/>
      <c r="D17" s="3"/>
      <c r="E17" s="3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5.95" customHeight="1" x14ac:dyDescent="0.25">
      <c r="A18" s="101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ht="15.95" customHeight="1" x14ac:dyDescent="0.25">
      <c r="A19" s="101" t="s">
        <v>221</v>
      </c>
      <c r="F19" s="68">
        <v>553559662</v>
      </c>
      <c r="G19" s="135"/>
      <c r="H19" s="68">
        <v>933170699</v>
      </c>
      <c r="I19" s="135"/>
      <c r="J19" s="68">
        <v>27520000</v>
      </c>
      <c r="K19" s="135"/>
      <c r="L19" s="68">
        <v>130149123</v>
      </c>
      <c r="M19" s="135"/>
      <c r="N19" s="68">
        <f>SUM(F19:L19)</f>
        <v>1644399484</v>
      </c>
    </row>
    <row r="20" spans="1:14" ht="15.95" customHeight="1" x14ac:dyDescent="0.25">
      <c r="A20" s="104" t="s">
        <v>251</v>
      </c>
      <c r="D20" s="109">
        <v>6</v>
      </c>
      <c r="F20" s="69">
        <v>0</v>
      </c>
      <c r="G20" s="135"/>
      <c r="H20" s="69">
        <v>0</v>
      </c>
      <c r="I20" s="135"/>
      <c r="J20" s="69">
        <v>0</v>
      </c>
      <c r="K20" s="135"/>
      <c r="L20" s="69">
        <v>-4403041</v>
      </c>
      <c r="M20" s="135"/>
      <c r="N20" s="69">
        <f>SUM(F20:L20)</f>
        <v>-4403041</v>
      </c>
    </row>
    <row r="21" spans="1:14" ht="15.95" customHeight="1" x14ac:dyDescent="0.25">
      <c r="D21" s="109"/>
      <c r="F21" s="68"/>
      <c r="G21" s="135"/>
      <c r="H21" s="68"/>
      <c r="I21" s="135"/>
      <c r="J21" s="68"/>
      <c r="K21" s="135"/>
      <c r="L21" s="68"/>
      <c r="M21" s="135"/>
      <c r="N21" s="68"/>
    </row>
    <row r="22" spans="1:14" ht="15.95" customHeight="1" x14ac:dyDescent="0.25">
      <c r="A22" s="101" t="s">
        <v>222</v>
      </c>
      <c r="D22" s="109"/>
      <c r="F22" s="68">
        <v>553559662</v>
      </c>
      <c r="G22" s="135"/>
      <c r="H22" s="68">
        <v>933170699</v>
      </c>
      <c r="I22" s="135"/>
      <c r="J22" s="68">
        <v>27520000</v>
      </c>
      <c r="K22" s="135"/>
      <c r="L22" s="68">
        <v>125746082</v>
      </c>
      <c r="M22" s="135"/>
      <c r="N22" s="68">
        <f>SUM(F22:L22)</f>
        <v>1639996443</v>
      </c>
    </row>
    <row r="23" spans="1:14" ht="15.95" customHeight="1" x14ac:dyDescent="0.25">
      <c r="A23" s="101" t="s">
        <v>97</v>
      </c>
      <c r="B23" s="101"/>
      <c r="D23" s="109"/>
      <c r="F23" s="68"/>
      <c r="G23" s="135"/>
      <c r="H23" s="68"/>
      <c r="I23" s="135"/>
      <c r="J23" s="68"/>
      <c r="K23" s="135"/>
      <c r="L23" s="68"/>
      <c r="M23" s="135"/>
      <c r="N23" s="68"/>
    </row>
    <row r="24" spans="1:14" ht="15.95" customHeight="1" x14ac:dyDescent="0.25">
      <c r="A24" s="104" t="s">
        <v>252</v>
      </c>
      <c r="B24" s="101"/>
      <c r="D24" s="109">
        <v>19</v>
      </c>
      <c r="F24" s="68">
        <v>55355129</v>
      </c>
      <c r="G24" s="135"/>
      <c r="H24" s="68">
        <v>0</v>
      </c>
      <c r="I24" s="135"/>
      <c r="J24" s="68">
        <v>0</v>
      </c>
      <c r="K24" s="135"/>
      <c r="L24" s="68">
        <v>0</v>
      </c>
      <c r="M24" s="135"/>
      <c r="N24" s="68">
        <f>SUM(F24:L24)</f>
        <v>55355129</v>
      </c>
    </row>
    <row r="25" spans="1:14" ht="15.95" customHeight="1" x14ac:dyDescent="0.25">
      <c r="A25" s="104" t="s">
        <v>248</v>
      </c>
      <c r="B25" s="101"/>
      <c r="D25" s="109">
        <v>20</v>
      </c>
      <c r="F25" s="68">
        <v>0</v>
      </c>
      <c r="G25" s="135"/>
      <c r="H25" s="68">
        <v>0</v>
      </c>
      <c r="I25" s="135"/>
      <c r="J25" s="68">
        <v>0</v>
      </c>
      <c r="K25" s="135"/>
      <c r="L25" s="68">
        <v>-61506628</v>
      </c>
      <c r="M25" s="135"/>
      <c r="N25" s="68">
        <f>SUM(F25:L25)</f>
        <v>-61506628</v>
      </c>
    </row>
    <row r="26" spans="1:14" ht="15.95" customHeight="1" x14ac:dyDescent="0.25">
      <c r="A26" s="104" t="s">
        <v>76</v>
      </c>
      <c r="F26" s="69">
        <v>0</v>
      </c>
      <c r="G26" s="135"/>
      <c r="H26" s="69">
        <v>0</v>
      </c>
      <c r="I26" s="135"/>
      <c r="J26" s="69">
        <v>0</v>
      </c>
      <c r="K26" s="135"/>
      <c r="L26" s="69">
        <v>97910152</v>
      </c>
      <c r="M26" s="135"/>
      <c r="N26" s="69">
        <f>SUM(F26:L26)</f>
        <v>97910152</v>
      </c>
    </row>
    <row r="27" spans="1:14" ht="15.95" customHeight="1" x14ac:dyDescent="0.25">
      <c r="F27" s="68"/>
      <c r="G27" s="135"/>
      <c r="H27" s="68"/>
      <c r="I27" s="135"/>
      <c r="J27" s="68"/>
      <c r="K27" s="135"/>
      <c r="L27" s="68"/>
      <c r="M27" s="135"/>
      <c r="N27" s="68"/>
    </row>
    <row r="28" spans="1:14" ht="15.95" customHeight="1" thickBot="1" x14ac:dyDescent="0.3">
      <c r="A28" s="136" t="s">
        <v>209</v>
      </c>
      <c r="F28" s="70">
        <f>SUM(F22:F26)</f>
        <v>608914791</v>
      </c>
      <c r="G28" s="135"/>
      <c r="H28" s="70">
        <f>SUM(H22:H26)</f>
        <v>933170699</v>
      </c>
      <c r="I28" s="135"/>
      <c r="J28" s="70">
        <f>SUM(J22:J26)</f>
        <v>27520000</v>
      </c>
      <c r="K28" s="135"/>
      <c r="L28" s="70">
        <f>SUM(L22:L26)</f>
        <v>162149606</v>
      </c>
      <c r="M28" s="135"/>
      <c r="N28" s="70">
        <f>SUM(N22:N26)</f>
        <v>1731755096</v>
      </c>
    </row>
    <row r="29" spans="1:14" ht="15.95" customHeight="1" thickTop="1" x14ac:dyDescent="0.25">
      <c r="A29" s="101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ht="15.95" customHeight="1" x14ac:dyDescent="0.25">
      <c r="A30" s="101"/>
      <c r="F30" s="135"/>
      <c r="G30" s="135"/>
      <c r="H30" s="135"/>
      <c r="I30" s="135"/>
      <c r="J30" s="135"/>
      <c r="K30" s="135"/>
      <c r="L30" s="135"/>
      <c r="M30" s="135"/>
      <c r="N30" s="135"/>
    </row>
    <row r="31" spans="1:14" ht="18" customHeight="1" x14ac:dyDescent="0.25">
      <c r="A31" s="101"/>
      <c r="F31" s="135"/>
      <c r="G31" s="135"/>
      <c r="H31" s="135"/>
      <c r="I31" s="135"/>
      <c r="J31" s="135"/>
      <c r="K31" s="135"/>
      <c r="L31" s="135"/>
      <c r="M31" s="135"/>
      <c r="N31" s="135"/>
    </row>
    <row r="32" spans="1:14" ht="18" customHeight="1" x14ac:dyDescent="0.25">
      <c r="A32" s="101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ht="21.95" customHeight="1" x14ac:dyDescent="0.25">
      <c r="A33" s="156" t="str">
        <f>+'2-4'!A159</f>
        <v>The accompanying condensed notes on pages 14 to 39 are an integral part of this interim financial information.</v>
      </c>
      <c r="B33" s="156"/>
      <c r="C33" s="156"/>
      <c r="D33" s="156"/>
      <c r="E33" s="156"/>
      <c r="F33" s="158"/>
      <c r="G33" s="158"/>
      <c r="H33" s="158"/>
      <c r="I33" s="158"/>
      <c r="J33" s="158"/>
      <c r="K33" s="158"/>
      <c r="L33" s="158"/>
      <c r="M33" s="158"/>
      <c r="N33" s="158"/>
    </row>
  </sheetData>
  <mergeCells count="2">
    <mergeCell ref="F6:N6"/>
    <mergeCell ref="J7:L7"/>
  </mergeCells>
  <pageMargins left="0.98425196850393704" right="0.74803149606299213" top="0.51181102362204722" bottom="0.59055118110236227" header="0.47244094488188981" footer="0.39370078740157483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818E-5FA3-4D3D-B828-A4F96EBE1A26}">
  <dimension ref="A1:P120"/>
  <sheetViews>
    <sheetView topLeftCell="A66" zoomScale="115" zoomScaleNormal="115" zoomScaleSheetLayoutView="90" workbookViewId="0">
      <selection activeCell="H76" sqref="H76"/>
    </sheetView>
  </sheetViews>
  <sheetFormatPr defaultColWidth="7.5703125" defaultRowHeight="15" customHeight="1" x14ac:dyDescent="0.25"/>
  <cols>
    <col min="1" max="1" width="39.85546875" style="104" customWidth="1"/>
    <col min="2" max="2" width="5" style="109" customWidth="1"/>
    <col min="3" max="3" width="0.7109375" style="104" customWidth="1"/>
    <col min="4" max="4" width="13.7109375" style="135" customWidth="1"/>
    <col min="5" max="5" width="0.7109375" style="135" customWidth="1"/>
    <col min="6" max="6" width="13.7109375" style="135" customWidth="1"/>
    <col min="7" max="7" width="0.7109375" style="135" customWidth="1"/>
    <col min="8" max="8" width="12.140625" style="135" customWidth="1"/>
    <col min="9" max="9" width="0.85546875" style="135" customWidth="1"/>
    <col min="10" max="10" width="12.140625" style="135" customWidth="1"/>
    <col min="11" max="11" width="6.85546875" style="104" customWidth="1"/>
    <col min="12" max="12" width="4.7109375" style="104" customWidth="1"/>
    <col min="13" max="256" width="7.5703125" style="104"/>
    <col min="257" max="257" width="37.85546875" style="104" customWidth="1"/>
    <col min="258" max="258" width="5.140625" style="104" customWidth="1"/>
    <col min="259" max="259" width="0.85546875" style="104" customWidth="1"/>
    <col min="260" max="260" width="13.28515625" style="104" customWidth="1"/>
    <col min="261" max="261" width="0.85546875" style="104" customWidth="1"/>
    <col min="262" max="262" width="13.28515625" style="104" customWidth="1"/>
    <col min="263" max="263" width="0.85546875" style="104" customWidth="1"/>
    <col min="264" max="264" width="13.28515625" style="104" customWidth="1"/>
    <col min="265" max="265" width="0.85546875" style="104" customWidth="1"/>
    <col min="266" max="266" width="13.28515625" style="104" customWidth="1"/>
    <col min="267" max="267" width="6.85546875" style="104" customWidth="1"/>
    <col min="268" max="268" width="4.7109375" style="104" customWidth="1"/>
    <col min="269" max="512" width="7.5703125" style="104"/>
    <col min="513" max="513" width="37.85546875" style="104" customWidth="1"/>
    <col min="514" max="514" width="5.140625" style="104" customWidth="1"/>
    <col min="515" max="515" width="0.85546875" style="104" customWidth="1"/>
    <col min="516" max="516" width="13.28515625" style="104" customWidth="1"/>
    <col min="517" max="517" width="0.85546875" style="104" customWidth="1"/>
    <col min="518" max="518" width="13.28515625" style="104" customWidth="1"/>
    <col min="519" max="519" width="0.85546875" style="104" customWidth="1"/>
    <col min="520" max="520" width="13.28515625" style="104" customWidth="1"/>
    <col min="521" max="521" width="0.85546875" style="104" customWidth="1"/>
    <col min="522" max="522" width="13.28515625" style="104" customWidth="1"/>
    <col min="523" max="523" width="6.85546875" style="104" customWidth="1"/>
    <col min="524" max="524" width="4.7109375" style="104" customWidth="1"/>
    <col min="525" max="768" width="7.5703125" style="104"/>
    <col min="769" max="769" width="37.85546875" style="104" customWidth="1"/>
    <col min="770" max="770" width="5.140625" style="104" customWidth="1"/>
    <col min="771" max="771" width="0.85546875" style="104" customWidth="1"/>
    <col min="772" max="772" width="13.28515625" style="104" customWidth="1"/>
    <col min="773" max="773" width="0.85546875" style="104" customWidth="1"/>
    <col min="774" max="774" width="13.28515625" style="104" customWidth="1"/>
    <col min="775" max="775" width="0.85546875" style="104" customWidth="1"/>
    <col min="776" max="776" width="13.28515625" style="104" customWidth="1"/>
    <col min="777" max="777" width="0.85546875" style="104" customWidth="1"/>
    <col min="778" max="778" width="13.28515625" style="104" customWidth="1"/>
    <col min="779" max="779" width="6.85546875" style="104" customWidth="1"/>
    <col min="780" max="780" width="4.7109375" style="104" customWidth="1"/>
    <col min="781" max="1024" width="7.5703125" style="104"/>
    <col min="1025" max="1025" width="37.85546875" style="104" customWidth="1"/>
    <col min="1026" max="1026" width="5.140625" style="104" customWidth="1"/>
    <col min="1027" max="1027" width="0.85546875" style="104" customWidth="1"/>
    <col min="1028" max="1028" width="13.28515625" style="104" customWidth="1"/>
    <col min="1029" max="1029" width="0.85546875" style="104" customWidth="1"/>
    <col min="1030" max="1030" width="13.28515625" style="104" customWidth="1"/>
    <col min="1031" max="1031" width="0.85546875" style="104" customWidth="1"/>
    <col min="1032" max="1032" width="13.28515625" style="104" customWidth="1"/>
    <col min="1033" max="1033" width="0.85546875" style="104" customWidth="1"/>
    <col min="1034" max="1034" width="13.28515625" style="104" customWidth="1"/>
    <col min="1035" max="1035" width="6.85546875" style="104" customWidth="1"/>
    <col min="1036" max="1036" width="4.7109375" style="104" customWidth="1"/>
    <col min="1037" max="1280" width="7.5703125" style="104"/>
    <col min="1281" max="1281" width="37.85546875" style="104" customWidth="1"/>
    <col min="1282" max="1282" width="5.140625" style="104" customWidth="1"/>
    <col min="1283" max="1283" width="0.85546875" style="104" customWidth="1"/>
    <col min="1284" max="1284" width="13.28515625" style="104" customWidth="1"/>
    <col min="1285" max="1285" width="0.85546875" style="104" customWidth="1"/>
    <col min="1286" max="1286" width="13.28515625" style="104" customWidth="1"/>
    <col min="1287" max="1287" width="0.85546875" style="104" customWidth="1"/>
    <col min="1288" max="1288" width="13.28515625" style="104" customWidth="1"/>
    <col min="1289" max="1289" width="0.85546875" style="104" customWidth="1"/>
    <col min="1290" max="1290" width="13.28515625" style="104" customWidth="1"/>
    <col min="1291" max="1291" width="6.85546875" style="104" customWidth="1"/>
    <col min="1292" max="1292" width="4.7109375" style="104" customWidth="1"/>
    <col min="1293" max="1536" width="7.5703125" style="104"/>
    <col min="1537" max="1537" width="37.85546875" style="104" customWidth="1"/>
    <col min="1538" max="1538" width="5.140625" style="104" customWidth="1"/>
    <col min="1539" max="1539" width="0.85546875" style="104" customWidth="1"/>
    <col min="1540" max="1540" width="13.28515625" style="104" customWidth="1"/>
    <col min="1541" max="1541" width="0.85546875" style="104" customWidth="1"/>
    <col min="1542" max="1542" width="13.28515625" style="104" customWidth="1"/>
    <col min="1543" max="1543" width="0.85546875" style="104" customWidth="1"/>
    <col min="1544" max="1544" width="13.28515625" style="104" customWidth="1"/>
    <col min="1545" max="1545" width="0.85546875" style="104" customWidth="1"/>
    <col min="1546" max="1546" width="13.28515625" style="104" customWidth="1"/>
    <col min="1547" max="1547" width="6.85546875" style="104" customWidth="1"/>
    <col min="1548" max="1548" width="4.7109375" style="104" customWidth="1"/>
    <col min="1549" max="1792" width="7.5703125" style="104"/>
    <col min="1793" max="1793" width="37.85546875" style="104" customWidth="1"/>
    <col min="1794" max="1794" width="5.140625" style="104" customWidth="1"/>
    <col min="1795" max="1795" width="0.85546875" style="104" customWidth="1"/>
    <col min="1796" max="1796" width="13.28515625" style="104" customWidth="1"/>
    <col min="1797" max="1797" width="0.85546875" style="104" customWidth="1"/>
    <col min="1798" max="1798" width="13.28515625" style="104" customWidth="1"/>
    <col min="1799" max="1799" width="0.85546875" style="104" customWidth="1"/>
    <col min="1800" max="1800" width="13.28515625" style="104" customWidth="1"/>
    <col min="1801" max="1801" width="0.85546875" style="104" customWidth="1"/>
    <col min="1802" max="1802" width="13.28515625" style="104" customWidth="1"/>
    <col min="1803" max="1803" width="6.85546875" style="104" customWidth="1"/>
    <col min="1804" max="1804" width="4.7109375" style="104" customWidth="1"/>
    <col min="1805" max="2048" width="7.5703125" style="104"/>
    <col min="2049" max="2049" width="37.85546875" style="104" customWidth="1"/>
    <col min="2050" max="2050" width="5.140625" style="104" customWidth="1"/>
    <col min="2051" max="2051" width="0.85546875" style="104" customWidth="1"/>
    <col min="2052" max="2052" width="13.28515625" style="104" customWidth="1"/>
    <col min="2053" max="2053" width="0.85546875" style="104" customWidth="1"/>
    <col min="2054" max="2054" width="13.28515625" style="104" customWidth="1"/>
    <col min="2055" max="2055" width="0.85546875" style="104" customWidth="1"/>
    <col min="2056" max="2056" width="13.28515625" style="104" customWidth="1"/>
    <col min="2057" max="2057" width="0.85546875" style="104" customWidth="1"/>
    <col min="2058" max="2058" width="13.28515625" style="104" customWidth="1"/>
    <col min="2059" max="2059" width="6.85546875" style="104" customWidth="1"/>
    <col min="2060" max="2060" width="4.7109375" style="104" customWidth="1"/>
    <col min="2061" max="2304" width="7.5703125" style="104"/>
    <col min="2305" max="2305" width="37.85546875" style="104" customWidth="1"/>
    <col min="2306" max="2306" width="5.140625" style="104" customWidth="1"/>
    <col min="2307" max="2307" width="0.85546875" style="104" customWidth="1"/>
    <col min="2308" max="2308" width="13.28515625" style="104" customWidth="1"/>
    <col min="2309" max="2309" width="0.85546875" style="104" customWidth="1"/>
    <col min="2310" max="2310" width="13.28515625" style="104" customWidth="1"/>
    <col min="2311" max="2311" width="0.85546875" style="104" customWidth="1"/>
    <col min="2312" max="2312" width="13.28515625" style="104" customWidth="1"/>
    <col min="2313" max="2313" width="0.85546875" style="104" customWidth="1"/>
    <col min="2314" max="2314" width="13.28515625" style="104" customWidth="1"/>
    <col min="2315" max="2315" width="6.85546875" style="104" customWidth="1"/>
    <col min="2316" max="2316" width="4.7109375" style="104" customWidth="1"/>
    <col min="2317" max="2560" width="7.5703125" style="104"/>
    <col min="2561" max="2561" width="37.85546875" style="104" customWidth="1"/>
    <col min="2562" max="2562" width="5.140625" style="104" customWidth="1"/>
    <col min="2563" max="2563" width="0.85546875" style="104" customWidth="1"/>
    <col min="2564" max="2564" width="13.28515625" style="104" customWidth="1"/>
    <col min="2565" max="2565" width="0.85546875" style="104" customWidth="1"/>
    <col min="2566" max="2566" width="13.28515625" style="104" customWidth="1"/>
    <col min="2567" max="2567" width="0.85546875" style="104" customWidth="1"/>
    <col min="2568" max="2568" width="13.28515625" style="104" customWidth="1"/>
    <col min="2569" max="2569" width="0.85546875" style="104" customWidth="1"/>
    <col min="2570" max="2570" width="13.28515625" style="104" customWidth="1"/>
    <col min="2571" max="2571" width="6.85546875" style="104" customWidth="1"/>
    <col min="2572" max="2572" width="4.7109375" style="104" customWidth="1"/>
    <col min="2573" max="2816" width="7.5703125" style="104"/>
    <col min="2817" max="2817" width="37.85546875" style="104" customWidth="1"/>
    <col min="2818" max="2818" width="5.140625" style="104" customWidth="1"/>
    <col min="2819" max="2819" width="0.85546875" style="104" customWidth="1"/>
    <col min="2820" max="2820" width="13.28515625" style="104" customWidth="1"/>
    <col min="2821" max="2821" width="0.85546875" style="104" customWidth="1"/>
    <col min="2822" max="2822" width="13.28515625" style="104" customWidth="1"/>
    <col min="2823" max="2823" width="0.85546875" style="104" customWidth="1"/>
    <col min="2824" max="2824" width="13.28515625" style="104" customWidth="1"/>
    <col min="2825" max="2825" width="0.85546875" style="104" customWidth="1"/>
    <col min="2826" max="2826" width="13.28515625" style="104" customWidth="1"/>
    <col min="2827" max="2827" width="6.85546875" style="104" customWidth="1"/>
    <col min="2828" max="2828" width="4.7109375" style="104" customWidth="1"/>
    <col min="2829" max="3072" width="7.5703125" style="104"/>
    <col min="3073" max="3073" width="37.85546875" style="104" customWidth="1"/>
    <col min="3074" max="3074" width="5.140625" style="104" customWidth="1"/>
    <col min="3075" max="3075" width="0.85546875" style="104" customWidth="1"/>
    <col min="3076" max="3076" width="13.28515625" style="104" customWidth="1"/>
    <col min="3077" max="3077" width="0.85546875" style="104" customWidth="1"/>
    <col min="3078" max="3078" width="13.28515625" style="104" customWidth="1"/>
    <col min="3079" max="3079" width="0.85546875" style="104" customWidth="1"/>
    <col min="3080" max="3080" width="13.28515625" style="104" customWidth="1"/>
    <col min="3081" max="3081" width="0.85546875" style="104" customWidth="1"/>
    <col min="3082" max="3082" width="13.28515625" style="104" customWidth="1"/>
    <col min="3083" max="3083" width="6.85546875" style="104" customWidth="1"/>
    <col min="3084" max="3084" width="4.7109375" style="104" customWidth="1"/>
    <col min="3085" max="3328" width="7.5703125" style="104"/>
    <col min="3329" max="3329" width="37.85546875" style="104" customWidth="1"/>
    <col min="3330" max="3330" width="5.140625" style="104" customWidth="1"/>
    <col min="3331" max="3331" width="0.85546875" style="104" customWidth="1"/>
    <col min="3332" max="3332" width="13.28515625" style="104" customWidth="1"/>
    <col min="3333" max="3333" width="0.85546875" style="104" customWidth="1"/>
    <col min="3334" max="3334" width="13.28515625" style="104" customWidth="1"/>
    <col min="3335" max="3335" width="0.85546875" style="104" customWidth="1"/>
    <col min="3336" max="3336" width="13.28515625" style="104" customWidth="1"/>
    <col min="3337" max="3337" width="0.85546875" style="104" customWidth="1"/>
    <col min="3338" max="3338" width="13.28515625" style="104" customWidth="1"/>
    <col min="3339" max="3339" width="6.85546875" style="104" customWidth="1"/>
    <col min="3340" max="3340" width="4.7109375" style="104" customWidth="1"/>
    <col min="3341" max="3584" width="7.5703125" style="104"/>
    <col min="3585" max="3585" width="37.85546875" style="104" customWidth="1"/>
    <col min="3586" max="3586" width="5.140625" style="104" customWidth="1"/>
    <col min="3587" max="3587" width="0.85546875" style="104" customWidth="1"/>
    <col min="3588" max="3588" width="13.28515625" style="104" customWidth="1"/>
    <col min="3589" max="3589" width="0.85546875" style="104" customWidth="1"/>
    <col min="3590" max="3590" width="13.28515625" style="104" customWidth="1"/>
    <col min="3591" max="3591" width="0.85546875" style="104" customWidth="1"/>
    <col min="3592" max="3592" width="13.28515625" style="104" customWidth="1"/>
    <col min="3593" max="3593" width="0.85546875" style="104" customWidth="1"/>
    <col min="3594" max="3594" width="13.28515625" style="104" customWidth="1"/>
    <col min="3595" max="3595" width="6.85546875" style="104" customWidth="1"/>
    <col min="3596" max="3596" width="4.7109375" style="104" customWidth="1"/>
    <col min="3597" max="3840" width="7.5703125" style="104"/>
    <col min="3841" max="3841" width="37.85546875" style="104" customWidth="1"/>
    <col min="3842" max="3842" width="5.140625" style="104" customWidth="1"/>
    <col min="3843" max="3843" width="0.85546875" style="104" customWidth="1"/>
    <col min="3844" max="3844" width="13.28515625" style="104" customWidth="1"/>
    <col min="3845" max="3845" width="0.85546875" style="104" customWidth="1"/>
    <col min="3846" max="3846" width="13.28515625" style="104" customWidth="1"/>
    <col min="3847" max="3847" width="0.85546875" style="104" customWidth="1"/>
    <col min="3848" max="3848" width="13.28515625" style="104" customWidth="1"/>
    <col min="3849" max="3849" width="0.85546875" style="104" customWidth="1"/>
    <col min="3850" max="3850" width="13.28515625" style="104" customWidth="1"/>
    <col min="3851" max="3851" width="6.85546875" style="104" customWidth="1"/>
    <col min="3852" max="3852" width="4.7109375" style="104" customWidth="1"/>
    <col min="3853" max="4096" width="7.5703125" style="104"/>
    <col min="4097" max="4097" width="37.85546875" style="104" customWidth="1"/>
    <col min="4098" max="4098" width="5.140625" style="104" customWidth="1"/>
    <col min="4099" max="4099" width="0.85546875" style="104" customWidth="1"/>
    <col min="4100" max="4100" width="13.28515625" style="104" customWidth="1"/>
    <col min="4101" max="4101" width="0.85546875" style="104" customWidth="1"/>
    <col min="4102" max="4102" width="13.28515625" style="104" customWidth="1"/>
    <col min="4103" max="4103" width="0.85546875" style="104" customWidth="1"/>
    <col min="4104" max="4104" width="13.28515625" style="104" customWidth="1"/>
    <col min="4105" max="4105" width="0.85546875" style="104" customWidth="1"/>
    <col min="4106" max="4106" width="13.28515625" style="104" customWidth="1"/>
    <col min="4107" max="4107" width="6.85546875" style="104" customWidth="1"/>
    <col min="4108" max="4108" width="4.7109375" style="104" customWidth="1"/>
    <col min="4109" max="4352" width="7.5703125" style="104"/>
    <col min="4353" max="4353" width="37.85546875" style="104" customWidth="1"/>
    <col min="4354" max="4354" width="5.140625" style="104" customWidth="1"/>
    <col min="4355" max="4355" width="0.85546875" style="104" customWidth="1"/>
    <col min="4356" max="4356" width="13.28515625" style="104" customWidth="1"/>
    <col min="4357" max="4357" width="0.85546875" style="104" customWidth="1"/>
    <col min="4358" max="4358" width="13.28515625" style="104" customWidth="1"/>
    <col min="4359" max="4359" width="0.85546875" style="104" customWidth="1"/>
    <col min="4360" max="4360" width="13.28515625" style="104" customWidth="1"/>
    <col min="4361" max="4361" width="0.85546875" style="104" customWidth="1"/>
    <col min="4362" max="4362" width="13.28515625" style="104" customWidth="1"/>
    <col min="4363" max="4363" width="6.85546875" style="104" customWidth="1"/>
    <col min="4364" max="4364" width="4.7109375" style="104" customWidth="1"/>
    <col min="4365" max="4608" width="7.5703125" style="104"/>
    <col min="4609" max="4609" width="37.85546875" style="104" customWidth="1"/>
    <col min="4610" max="4610" width="5.140625" style="104" customWidth="1"/>
    <col min="4611" max="4611" width="0.85546875" style="104" customWidth="1"/>
    <col min="4612" max="4612" width="13.28515625" style="104" customWidth="1"/>
    <col min="4613" max="4613" width="0.85546875" style="104" customWidth="1"/>
    <col min="4614" max="4614" width="13.28515625" style="104" customWidth="1"/>
    <col min="4615" max="4615" width="0.85546875" style="104" customWidth="1"/>
    <col min="4616" max="4616" width="13.28515625" style="104" customWidth="1"/>
    <col min="4617" max="4617" width="0.85546875" style="104" customWidth="1"/>
    <col min="4618" max="4618" width="13.28515625" style="104" customWidth="1"/>
    <col min="4619" max="4619" width="6.85546875" style="104" customWidth="1"/>
    <col min="4620" max="4620" width="4.7109375" style="104" customWidth="1"/>
    <col min="4621" max="4864" width="7.5703125" style="104"/>
    <col min="4865" max="4865" width="37.85546875" style="104" customWidth="1"/>
    <col min="4866" max="4866" width="5.140625" style="104" customWidth="1"/>
    <col min="4867" max="4867" width="0.85546875" style="104" customWidth="1"/>
    <col min="4868" max="4868" width="13.28515625" style="104" customWidth="1"/>
    <col min="4869" max="4869" width="0.85546875" style="104" customWidth="1"/>
    <col min="4870" max="4870" width="13.28515625" style="104" customWidth="1"/>
    <col min="4871" max="4871" width="0.85546875" style="104" customWidth="1"/>
    <col min="4872" max="4872" width="13.28515625" style="104" customWidth="1"/>
    <col min="4873" max="4873" width="0.85546875" style="104" customWidth="1"/>
    <col min="4874" max="4874" width="13.28515625" style="104" customWidth="1"/>
    <col min="4875" max="4875" width="6.85546875" style="104" customWidth="1"/>
    <col min="4876" max="4876" width="4.7109375" style="104" customWidth="1"/>
    <col min="4877" max="5120" width="7.5703125" style="104"/>
    <col min="5121" max="5121" width="37.85546875" style="104" customWidth="1"/>
    <col min="5122" max="5122" width="5.140625" style="104" customWidth="1"/>
    <col min="5123" max="5123" width="0.85546875" style="104" customWidth="1"/>
    <col min="5124" max="5124" width="13.28515625" style="104" customWidth="1"/>
    <col min="5125" max="5125" width="0.85546875" style="104" customWidth="1"/>
    <col min="5126" max="5126" width="13.28515625" style="104" customWidth="1"/>
    <col min="5127" max="5127" width="0.85546875" style="104" customWidth="1"/>
    <col min="5128" max="5128" width="13.28515625" style="104" customWidth="1"/>
    <col min="5129" max="5129" width="0.85546875" style="104" customWidth="1"/>
    <col min="5130" max="5130" width="13.28515625" style="104" customWidth="1"/>
    <col min="5131" max="5131" width="6.85546875" style="104" customWidth="1"/>
    <col min="5132" max="5132" width="4.7109375" style="104" customWidth="1"/>
    <col min="5133" max="5376" width="7.5703125" style="104"/>
    <col min="5377" max="5377" width="37.85546875" style="104" customWidth="1"/>
    <col min="5378" max="5378" width="5.140625" style="104" customWidth="1"/>
    <col min="5379" max="5379" width="0.85546875" style="104" customWidth="1"/>
    <col min="5380" max="5380" width="13.28515625" style="104" customWidth="1"/>
    <col min="5381" max="5381" width="0.85546875" style="104" customWidth="1"/>
    <col min="5382" max="5382" width="13.28515625" style="104" customWidth="1"/>
    <col min="5383" max="5383" width="0.85546875" style="104" customWidth="1"/>
    <col min="5384" max="5384" width="13.28515625" style="104" customWidth="1"/>
    <col min="5385" max="5385" width="0.85546875" style="104" customWidth="1"/>
    <col min="5386" max="5386" width="13.28515625" style="104" customWidth="1"/>
    <col min="5387" max="5387" width="6.85546875" style="104" customWidth="1"/>
    <col min="5388" max="5388" width="4.7109375" style="104" customWidth="1"/>
    <col min="5389" max="5632" width="7.5703125" style="104"/>
    <col min="5633" max="5633" width="37.85546875" style="104" customWidth="1"/>
    <col min="5634" max="5634" width="5.140625" style="104" customWidth="1"/>
    <col min="5635" max="5635" width="0.85546875" style="104" customWidth="1"/>
    <col min="5636" max="5636" width="13.28515625" style="104" customWidth="1"/>
    <col min="5637" max="5637" width="0.85546875" style="104" customWidth="1"/>
    <col min="5638" max="5638" width="13.28515625" style="104" customWidth="1"/>
    <col min="5639" max="5639" width="0.85546875" style="104" customWidth="1"/>
    <col min="5640" max="5640" width="13.28515625" style="104" customWidth="1"/>
    <col min="5641" max="5641" width="0.85546875" style="104" customWidth="1"/>
    <col min="5642" max="5642" width="13.28515625" style="104" customWidth="1"/>
    <col min="5643" max="5643" width="6.85546875" style="104" customWidth="1"/>
    <col min="5644" max="5644" width="4.7109375" style="104" customWidth="1"/>
    <col min="5645" max="5888" width="7.5703125" style="104"/>
    <col min="5889" max="5889" width="37.85546875" style="104" customWidth="1"/>
    <col min="5890" max="5890" width="5.140625" style="104" customWidth="1"/>
    <col min="5891" max="5891" width="0.85546875" style="104" customWidth="1"/>
    <col min="5892" max="5892" width="13.28515625" style="104" customWidth="1"/>
    <col min="5893" max="5893" width="0.85546875" style="104" customWidth="1"/>
    <col min="5894" max="5894" width="13.28515625" style="104" customWidth="1"/>
    <col min="5895" max="5895" width="0.85546875" style="104" customWidth="1"/>
    <col min="5896" max="5896" width="13.28515625" style="104" customWidth="1"/>
    <col min="5897" max="5897" width="0.85546875" style="104" customWidth="1"/>
    <col min="5898" max="5898" width="13.28515625" style="104" customWidth="1"/>
    <col min="5899" max="5899" width="6.85546875" style="104" customWidth="1"/>
    <col min="5900" max="5900" width="4.7109375" style="104" customWidth="1"/>
    <col min="5901" max="6144" width="7.5703125" style="104"/>
    <col min="6145" max="6145" width="37.85546875" style="104" customWidth="1"/>
    <col min="6146" max="6146" width="5.140625" style="104" customWidth="1"/>
    <col min="6147" max="6147" width="0.85546875" style="104" customWidth="1"/>
    <col min="6148" max="6148" width="13.28515625" style="104" customWidth="1"/>
    <col min="6149" max="6149" width="0.85546875" style="104" customWidth="1"/>
    <col min="6150" max="6150" width="13.28515625" style="104" customWidth="1"/>
    <col min="6151" max="6151" width="0.85546875" style="104" customWidth="1"/>
    <col min="6152" max="6152" width="13.28515625" style="104" customWidth="1"/>
    <col min="6153" max="6153" width="0.85546875" style="104" customWidth="1"/>
    <col min="6154" max="6154" width="13.28515625" style="104" customWidth="1"/>
    <col min="6155" max="6155" width="6.85546875" style="104" customWidth="1"/>
    <col min="6156" max="6156" width="4.7109375" style="104" customWidth="1"/>
    <col min="6157" max="6400" width="7.5703125" style="104"/>
    <col min="6401" max="6401" width="37.85546875" style="104" customWidth="1"/>
    <col min="6402" max="6402" width="5.140625" style="104" customWidth="1"/>
    <col min="6403" max="6403" width="0.85546875" style="104" customWidth="1"/>
    <col min="6404" max="6404" width="13.28515625" style="104" customWidth="1"/>
    <col min="6405" max="6405" width="0.85546875" style="104" customWidth="1"/>
    <col min="6406" max="6406" width="13.28515625" style="104" customWidth="1"/>
    <col min="6407" max="6407" width="0.85546875" style="104" customWidth="1"/>
    <col min="6408" max="6408" width="13.28515625" style="104" customWidth="1"/>
    <col min="6409" max="6409" width="0.85546875" style="104" customWidth="1"/>
    <col min="6410" max="6410" width="13.28515625" style="104" customWidth="1"/>
    <col min="6411" max="6411" width="6.85546875" style="104" customWidth="1"/>
    <col min="6412" max="6412" width="4.7109375" style="104" customWidth="1"/>
    <col min="6413" max="6656" width="7.5703125" style="104"/>
    <col min="6657" max="6657" width="37.85546875" style="104" customWidth="1"/>
    <col min="6658" max="6658" width="5.140625" style="104" customWidth="1"/>
    <col min="6659" max="6659" width="0.85546875" style="104" customWidth="1"/>
    <col min="6660" max="6660" width="13.28515625" style="104" customWidth="1"/>
    <col min="6661" max="6661" width="0.85546875" style="104" customWidth="1"/>
    <col min="6662" max="6662" width="13.28515625" style="104" customWidth="1"/>
    <col min="6663" max="6663" width="0.85546875" style="104" customWidth="1"/>
    <col min="6664" max="6664" width="13.28515625" style="104" customWidth="1"/>
    <col min="6665" max="6665" width="0.85546875" style="104" customWidth="1"/>
    <col min="6666" max="6666" width="13.28515625" style="104" customWidth="1"/>
    <col min="6667" max="6667" width="6.85546875" style="104" customWidth="1"/>
    <col min="6668" max="6668" width="4.7109375" style="104" customWidth="1"/>
    <col min="6669" max="6912" width="7.5703125" style="104"/>
    <col min="6913" max="6913" width="37.85546875" style="104" customWidth="1"/>
    <col min="6914" max="6914" width="5.140625" style="104" customWidth="1"/>
    <col min="6915" max="6915" width="0.85546875" style="104" customWidth="1"/>
    <col min="6916" max="6916" width="13.28515625" style="104" customWidth="1"/>
    <col min="6917" max="6917" width="0.85546875" style="104" customWidth="1"/>
    <col min="6918" max="6918" width="13.28515625" style="104" customWidth="1"/>
    <col min="6919" max="6919" width="0.85546875" style="104" customWidth="1"/>
    <col min="6920" max="6920" width="13.28515625" style="104" customWidth="1"/>
    <col min="6921" max="6921" width="0.85546875" style="104" customWidth="1"/>
    <col min="6922" max="6922" width="13.28515625" style="104" customWidth="1"/>
    <col min="6923" max="6923" width="6.85546875" style="104" customWidth="1"/>
    <col min="6924" max="6924" width="4.7109375" style="104" customWidth="1"/>
    <col min="6925" max="7168" width="7.5703125" style="104"/>
    <col min="7169" max="7169" width="37.85546875" style="104" customWidth="1"/>
    <col min="7170" max="7170" width="5.140625" style="104" customWidth="1"/>
    <col min="7171" max="7171" width="0.85546875" style="104" customWidth="1"/>
    <col min="7172" max="7172" width="13.28515625" style="104" customWidth="1"/>
    <col min="7173" max="7173" width="0.85546875" style="104" customWidth="1"/>
    <col min="7174" max="7174" width="13.28515625" style="104" customWidth="1"/>
    <col min="7175" max="7175" width="0.85546875" style="104" customWidth="1"/>
    <col min="7176" max="7176" width="13.28515625" style="104" customWidth="1"/>
    <col min="7177" max="7177" width="0.85546875" style="104" customWidth="1"/>
    <col min="7178" max="7178" width="13.28515625" style="104" customWidth="1"/>
    <col min="7179" max="7179" width="6.85546875" style="104" customWidth="1"/>
    <col min="7180" max="7180" width="4.7109375" style="104" customWidth="1"/>
    <col min="7181" max="7424" width="7.5703125" style="104"/>
    <col min="7425" max="7425" width="37.85546875" style="104" customWidth="1"/>
    <col min="7426" max="7426" width="5.140625" style="104" customWidth="1"/>
    <col min="7427" max="7427" width="0.85546875" style="104" customWidth="1"/>
    <col min="7428" max="7428" width="13.28515625" style="104" customWidth="1"/>
    <col min="7429" max="7429" width="0.85546875" style="104" customWidth="1"/>
    <col min="7430" max="7430" width="13.28515625" style="104" customWidth="1"/>
    <col min="7431" max="7431" width="0.85546875" style="104" customWidth="1"/>
    <col min="7432" max="7432" width="13.28515625" style="104" customWidth="1"/>
    <col min="7433" max="7433" width="0.85546875" style="104" customWidth="1"/>
    <col min="7434" max="7434" width="13.28515625" style="104" customWidth="1"/>
    <col min="7435" max="7435" width="6.85546875" style="104" customWidth="1"/>
    <col min="7436" max="7436" width="4.7109375" style="104" customWidth="1"/>
    <col min="7437" max="7680" width="7.5703125" style="104"/>
    <col min="7681" max="7681" width="37.85546875" style="104" customWidth="1"/>
    <col min="7682" max="7682" width="5.140625" style="104" customWidth="1"/>
    <col min="7683" max="7683" width="0.85546875" style="104" customWidth="1"/>
    <col min="7684" max="7684" width="13.28515625" style="104" customWidth="1"/>
    <col min="7685" max="7685" width="0.85546875" style="104" customWidth="1"/>
    <col min="7686" max="7686" width="13.28515625" style="104" customWidth="1"/>
    <col min="7687" max="7687" width="0.85546875" style="104" customWidth="1"/>
    <col min="7688" max="7688" width="13.28515625" style="104" customWidth="1"/>
    <col min="7689" max="7689" width="0.85546875" style="104" customWidth="1"/>
    <col min="7690" max="7690" width="13.28515625" style="104" customWidth="1"/>
    <col min="7691" max="7691" width="6.85546875" style="104" customWidth="1"/>
    <col min="7692" max="7692" width="4.7109375" style="104" customWidth="1"/>
    <col min="7693" max="7936" width="7.5703125" style="104"/>
    <col min="7937" max="7937" width="37.85546875" style="104" customWidth="1"/>
    <col min="7938" max="7938" width="5.140625" style="104" customWidth="1"/>
    <col min="7939" max="7939" width="0.85546875" style="104" customWidth="1"/>
    <col min="7940" max="7940" width="13.28515625" style="104" customWidth="1"/>
    <col min="7941" max="7941" width="0.85546875" style="104" customWidth="1"/>
    <col min="7942" max="7942" width="13.28515625" style="104" customWidth="1"/>
    <col min="7943" max="7943" width="0.85546875" style="104" customWidth="1"/>
    <col min="7944" max="7944" width="13.28515625" style="104" customWidth="1"/>
    <col min="7945" max="7945" width="0.85546875" style="104" customWidth="1"/>
    <col min="7946" max="7946" width="13.28515625" style="104" customWidth="1"/>
    <col min="7947" max="7947" width="6.85546875" style="104" customWidth="1"/>
    <col min="7948" max="7948" width="4.7109375" style="104" customWidth="1"/>
    <col min="7949" max="8192" width="7.5703125" style="104"/>
    <col min="8193" max="8193" width="37.85546875" style="104" customWidth="1"/>
    <col min="8194" max="8194" width="5.140625" style="104" customWidth="1"/>
    <col min="8195" max="8195" width="0.85546875" style="104" customWidth="1"/>
    <col min="8196" max="8196" width="13.28515625" style="104" customWidth="1"/>
    <col min="8197" max="8197" width="0.85546875" style="104" customWidth="1"/>
    <col min="8198" max="8198" width="13.28515625" style="104" customWidth="1"/>
    <col min="8199" max="8199" width="0.85546875" style="104" customWidth="1"/>
    <col min="8200" max="8200" width="13.28515625" style="104" customWidth="1"/>
    <col min="8201" max="8201" width="0.85546875" style="104" customWidth="1"/>
    <col min="8202" max="8202" width="13.28515625" style="104" customWidth="1"/>
    <col min="8203" max="8203" width="6.85546875" style="104" customWidth="1"/>
    <col min="8204" max="8204" width="4.7109375" style="104" customWidth="1"/>
    <col min="8205" max="8448" width="7.5703125" style="104"/>
    <col min="8449" max="8449" width="37.85546875" style="104" customWidth="1"/>
    <col min="8450" max="8450" width="5.140625" style="104" customWidth="1"/>
    <col min="8451" max="8451" width="0.85546875" style="104" customWidth="1"/>
    <col min="8452" max="8452" width="13.28515625" style="104" customWidth="1"/>
    <col min="8453" max="8453" width="0.85546875" style="104" customWidth="1"/>
    <col min="8454" max="8454" width="13.28515625" style="104" customWidth="1"/>
    <col min="8455" max="8455" width="0.85546875" style="104" customWidth="1"/>
    <col min="8456" max="8456" width="13.28515625" style="104" customWidth="1"/>
    <col min="8457" max="8457" width="0.85546875" style="104" customWidth="1"/>
    <col min="8458" max="8458" width="13.28515625" style="104" customWidth="1"/>
    <col min="8459" max="8459" width="6.85546875" style="104" customWidth="1"/>
    <col min="8460" max="8460" width="4.7109375" style="104" customWidth="1"/>
    <col min="8461" max="8704" width="7.5703125" style="104"/>
    <col min="8705" max="8705" width="37.85546875" style="104" customWidth="1"/>
    <col min="8706" max="8706" width="5.140625" style="104" customWidth="1"/>
    <col min="8707" max="8707" width="0.85546875" style="104" customWidth="1"/>
    <col min="8708" max="8708" width="13.28515625" style="104" customWidth="1"/>
    <col min="8709" max="8709" width="0.85546875" style="104" customWidth="1"/>
    <col min="8710" max="8710" width="13.28515625" style="104" customWidth="1"/>
    <col min="8711" max="8711" width="0.85546875" style="104" customWidth="1"/>
    <col min="8712" max="8712" width="13.28515625" style="104" customWidth="1"/>
    <col min="8713" max="8713" width="0.85546875" style="104" customWidth="1"/>
    <col min="8714" max="8714" width="13.28515625" style="104" customWidth="1"/>
    <col min="8715" max="8715" width="6.85546875" style="104" customWidth="1"/>
    <col min="8716" max="8716" width="4.7109375" style="104" customWidth="1"/>
    <col min="8717" max="8960" width="7.5703125" style="104"/>
    <col min="8961" max="8961" width="37.85546875" style="104" customWidth="1"/>
    <col min="8962" max="8962" width="5.140625" style="104" customWidth="1"/>
    <col min="8963" max="8963" width="0.85546875" style="104" customWidth="1"/>
    <col min="8964" max="8964" width="13.28515625" style="104" customWidth="1"/>
    <col min="8965" max="8965" width="0.85546875" style="104" customWidth="1"/>
    <col min="8966" max="8966" width="13.28515625" style="104" customWidth="1"/>
    <col min="8967" max="8967" width="0.85546875" style="104" customWidth="1"/>
    <col min="8968" max="8968" width="13.28515625" style="104" customWidth="1"/>
    <col min="8969" max="8969" width="0.85546875" style="104" customWidth="1"/>
    <col min="8970" max="8970" width="13.28515625" style="104" customWidth="1"/>
    <col min="8971" max="8971" width="6.85546875" style="104" customWidth="1"/>
    <col min="8972" max="8972" width="4.7109375" style="104" customWidth="1"/>
    <col min="8973" max="9216" width="7.5703125" style="104"/>
    <col min="9217" max="9217" width="37.85546875" style="104" customWidth="1"/>
    <col min="9218" max="9218" width="5.140625" style="104" customWidth="1"/>
    <col min="9219" max="9219" width="0.85546875" style="104" customWidth="1"/>
    <col min="9220" max="9220" width="13.28515625" style="104" customWidth="1"/>
    <col min="9221" max="9221" width="0.85546875" style="104" customWidth="1"/>
    <col min="9222" max="9222" width="13.28515625" style="104" customWidth="1"/>
    <col min="9223" max="9223" width="0.85546875" style="104" customWidth="1"/>
    <col min="9224" max="9224" width="13.28515625" style="104" customWidth="1"/>
    <col min="9225" max="9225" width="0.85546875" style="104" customWidth="1"/>
    <col min="9226" max="9226" width="13.28515625" style="104" customWidth="1"/>
    <col min="9227" max="9227" width="6.85546875" style="104" customWidth="1"/>
    <col min="9228" max="9228" width="4.7109375" style="104" customWidth="1"/>
    <col min="9229" max="9472" width="7.5703125" style="104"/>
    <col min="9473" max="9473" width="37.85546875" style="104" customWidth="1"/>
    <col min="9474" max="9474" width="5.140625" style="104" customWidth="1"/>
    <col min="9475" max="9475" width="0.85546875" style="104" customWidth="1"/>
    <col min="9476" max="9476" width="13.28515625" style="104" customWidth="1"/>
    <col min="9477" max="9477" width="0.85546875" style="104" customWidth="1"/>
    <col min="9478" max="9478" width="13.28515625" style="104" customWidth="1"/>
    <col min="9479" max="9479" width="0.85546875" style="104" customWidth="1"/>
    <col min="9480" max="9480" width="13.28515625" style="104" customWidth="1"/>
    <col min="9481" max="9481" width="0.85546875" style="104" customWidth="1"/>
    <col min="9482" max="9482" width="13.28515625" style="104" customWidth="1"/>
    <col min="9483" max="9483" width="6.85546875" style="104" customWidth="1"/>
    <col min="9484" max="9484" width="4.7109375" style="104" customWidth="1"/>
    <col min="9485" max="9728" width="7.5703125" style="104"/>
    <col min="9729" max="9729" width="37.85546875" style="104" customWidth="1"/>
    <col min="9730" max="9730" width="5.140625" style="104" customWidth="1"/>
    <col min="9731" max="9731" width="0.85546875" style="104" customWidth="1"/>
    <col min="9732" max="9732" width="13.28515625" style="104" customWidth="1"/>
    <col min="9733" max="9733" width="0.85546875" style="104" customWidth="1"/>
    <col min="9734" max="9734" width="13.28515625" style="104" customWidth="1"/>
    <col min="9735" max="9735" width="0.85546875" style="104" customWidth="1"/>
    <col min="9736" max="9736" width="13.28515625" style="104" customWidth="1"/>
    <col min="9737" max="9737" width="0.85546875" style="104" customWidth="1"/>
    <col min="9738" max="9738" width="13.28515625" style="104" customWidth="1"/>
    <col min="9739" max="9739" width="6.85546875" style="104" customWidth="1"/>
    <col min="9740" max="9740" width="4.7109375" style="104" customWidth="1"/>
    <col min="9741" max="9984" width="7.5703125" style="104"/>
    <col min="9985" max="9985" width="37.85546875" style="104" customWidth="1"/>
    <col min="9986" max="9986" width="5.140625" style="104" customWidth="1"/>
    <col min="9987" max="9987" width="0.85546875" style="104" customWidth="1"/>
    <col min="9988" max="9988" width="13.28515625" style="104" customWidth="1"/>
    <col min="9989" max="9989" width="0.85546875" style="104" customWidth="1"/>
    <col min="9990" max="9990" width="13.28515625" style="104" customWidth="1"/>
    <col min="9991" max="9991" width="0.85546875" style="104" customWidth="1"/>
    <col min="9992" max="9992" width="13.28515625" style="104" customWidth="1"/>
    <col min="9993" max="9993" width="0.85546875" style="104" customWidth="1"/>
    <col min="9994" max="9994" width="13.28515625" style="104" customWidth="1"/>
    <col min="9995" max="9995" width="6.85546875" style="104" customWidth="1"/>
    <col min="9996" max="9996" width="4.7109375" style="104" customWidth="1"/>
    <col min="9997" max="10240" width="7.5703125" style="104"/>
    <col min="10241" max="10241" width="37.85546875" style="104" customWidth="1"/>
    <col min="10242" max="10242" width="5.140625" style="104" customWidth="1"/>
    <col min="10243" max="10243" width="0.85546875" style="104" customWidth="1"/>
    <col min="10244" max="10244" width="13.28515625" style="104" customWidth="1"/>
    <col min="10245" max="10245" width="0.85546875" style="104" customWidth="1"/>
    <col min="10246" max="10246" width="13.28515625" style="104" customWidth="1"/>
    <col min="10247" max="10247" width="0.85546875" style="104" customWidth="1"/>
    <col min="10248" max="10248" width="13.28515625" style="104" customWidth="1"/>
    <col min="10249" max="10249" width="0.85546875" style="104" customWidth="1"/>
    <col min="10250" max="10250" width="13.28515625" style="104" customWidth="1"/>
    <col min="10251" max="10251" width="6.85546875" style="104" customWidth="1"/>
    <col min="10252" max="10252" width="4.7109375" style="104" customWidth="1"/>
    <col min="10253" max="10496" width="7.5703125" style="104"/>
    <col min="10497" max="10497" width="37.85546875" style="104" customWidth="1"/>
    <col min="10498" max="10498" width="5.140625" style="104" customWidth="1"/>
    <col min="10499" max="10499" width="0.85546875" style="104" customWidth="1"/>
    <col min="10500" max="10500" width="13.28515625" style="104" customWidth="1"/>
    <col min="10501" max="10501" width="0.85546875" style="104" customWidth="1"/>
    <col min="10502" max="10502" width="13.28515625" style="104" customWidth="1"/>
    <col min="10503" max="10503" width="0.85546875" style="104" customWidth="1"/>
    <col min="10504" max="10504" width="13.28515625" style="104" customWidth="1"/>
    <col min="10505" max="10505" width="0.85546875" style="104" customWidth="1"/>
    <col min="10506" max="10506" width="13.28515625" style="104" customWidth="1"/>
    <col min="10507" max="10507" width="6.85546875" style="104" customWidth="1"/>
    <col min="10508" max="10508" width="4.7109375" style="104" customWidth="1"/>
    <col min="10509" max="10752" width="7.5703125" style="104"/>
    <col min="10753" max="10753" width="37.85546875" style="104" customWidth="1"/>
    <col min="10754" max="10754" width="5.140625" style="104" customWidth="1"/>
    <col min="10755" max="10755" width="0.85546875" style="104" customWidth="1"/>
    <col min="10756" max="10756" width="13.28515625" style="104" customWidth="1"/>
    <col min="10757" max="10757" width="0.85546875" style="104" customWidth="1"/>
    <col min="10758" max="10758" width="13.28515625" style="104" customWidth="1"/>
    <col min="10759" max="10759" width="0.85546875" style="104" customWidth="1"/>
    <col min="10760" max="10760" width="13.28515625" style="104" customWidth="1"/>
    <col min="10761" max="10761" width="0.85546875" style="104" customWidth="1"/>
    <col min="10762" max="10762" width="13.28515625" style="104" customWidth="1"/>
    <col min="10763" max="10763" width="6.85546875" style="104" customWidth="1"/>
    <col min="10764" max="10764" width="4.7109375" style="104" customWidth="1"/>
    <col min="10765" max="11008" width="7.5703125" style="104"/>
    <col min="11009" max="11009" width="37.85546875" style="104" customWidth="1"/>
    <col min="11010" max="11010" width="5.140625" style="104" customWidth="1"/>
    <col min="11011" max="11011" width="0.85546875" style="104" customWidth="1"/>
    <col min="11012" max="11012" width="13.28515625" style="104" customWidth="1"/>
    <col min="11013" max="11013" width="0.85546875" style="104" customWidth="1"/>
    <col min="11014" max="11014" width="13.28515625" style="104" customWidth="1"/>
    <col min="11015" max="11015" width="0.85546875" style="104" customWidth="1"/>
    <col min="11016" max="11016" width="13.28515625" style="104" customWidth="1"/>
    <col min="11017" max="11017" width="0.85546875" style="104" customWidth="1"/>
    <col min="11018" max="11018" width="13.28515625" style="104" customWidth="1"/>
    <col min="11019" max="11019" width="6.85546875" style="104" customWidth="1"/>
    <col min="11020" max="11020" width="4.7109375" style="104" customWidth="1"/>
    <col min="11021" max="11264" width="7.5703125" style="104"/>
    <col min="11265" max="11265" width="37.85546875" style="104" customWidth="1"/>
    <col min="11266" max="11266" width="5.140625" style="104" customWidth="1"/>
    <col min="11267" max="11267" width="0.85546875" style="104" customWidth="1"/>
    <col min="11268" max="11268" width="13.28515625" style="104" customWidth="1"/>
    <col min="11269" max="11269" width="0.85546875" style="104" customWidth="1"/>
    <col min="11270" max="11270" width="13.28515625" style="104" customWidth="1"/>
    <col min="11271" max="11271" width="0.85546875" style="104" customWidth="1"/>
    <col min="11272" max="11272" width="13.28515625" style="104" customWidth="1"/>
    <col min="11273" max="11273" width="0.85546875" style="104" customWidth="1"/>
    <col min="11274" max="11274" width="13.28515625" style="104" customWidth="1"/>
    <col min="11275" max="11275" width="6.85546875" style="104" customWidth="1"/>
    <col min="11276" max="11276" width="4.7109375" style="104" customWidth="1"/>
    <col min="11277" max="11520" width="7.5703125" style="104"/>
    <col min="11521" max="11521" width="37.85546875" style="104" customWidth="1"/>
    <col min="11522" max="11522" width="5.140625" style="104" customWidth="1"/>
    <col min="11523" max="11523" width="0.85546875" style="104" customWidth="1"/>
    <col min="11524" max="11524" width="13.28515625" style="104" customWidth="1"/>
    <col min="11525" max="11525" width="0.85546875" style="104" customWidth="1"/>
    <col min="11526" max="11526" width="13.28515625" style="104" customWidth="1"/>
    <col min="11527" max="11527" width="0.85546875" style="104" customWidth="1"/>
    <col min="11528" max="11528" width="13.28515625" style="104" customWidth="1"/>
    <col min="11529" max="11529" width="0.85546875" style="104" customWidth="1"/>
    <col min="11530" max="11530" width="13.28515625" style="104" customWidth="1"/>
    <col min="11531" max="11531" width="6.85546875" style="104" customWidth="1"/>
    <col min="11532" max="11532" width="4.7109375" style="104" customWidth="1"/>
    <col min="11533" max="11776" width="7.5703125" style="104"/>
    <col min="11777" max="11777" width="37.85546875" style="104" customWidth="1"/>
    <col min="11778" max="11778" width="5.140625" style="104" customWidth="1"/>
    <col min="11779" max="11779" width="0.85546875" style="104" customWidth="1"/>
    <col min="11780" max="11780" width="13.28515625" style="104" customWidth="1"/>
    <col min="11781" max="11781" width="0.85546875" style="104" customWidth="1"/>
    <col min="11782" max="11782" width="13.28515625" style="104" customWidth="1"/>
    <col min="11783" max="11783" width="0.85546875" style="104" customWidth="1"/>
    <col min="11784" max="11784" width="13.28515625" style="104" customWidth="1"/>
    <col min="11785" max="11785" width="0.85546875" style="104" customWidth="1"/>
    <col min="11786" max="11786" width="13.28515625" style="104" customWidth="1"/>
    <col min="11787" max="11787" width="6.85546875" style="104" customWidth="1"/>
    <col min="11788" max="11788" width="4.7109375" style="104" customWidth="1"/>
    <col min="11789" max="12032" width="7.5703125" style="104"/>
    <col min="12033" max="12033" width="37.85546875" style="104" customWidth="1"/>
    <col min="12034" max="12034" width="5.140625" style="104" customWidth="1"/>
    <col min="12035" max="12035" width="0.85546875" style="104" customWidth="1"/>
    <col min="12036" max="12036" width="13.28515625" style="104" customWidth="1"/>
    <col min="12037" max="12037" width="0.85546875" style="104" customWidth="1"/>
    <col min="12038" max="12038" width="13.28515625" style="104" customWidth="1"/>
    <col min="12039" max="12039" width="0.85546875" style="104" customWidth="1"/>
    <col min="12040" max="12040" width="13.28515625" style="104" customWidth="1"/>
    <col min="12041" max="12041" width="0.85546875" style="104" customWidth="1"/>
    <col min="12042" max="12042" width="13.28515625" style="104" customWidth="1"/>
    <col min="12043" max="12043" width="6.85546875" style="104" customWidth="1"/>
    <col min="12044" max="12044" width="4.7109375" style="104" customWidth="1"/>
    <col min="12045" max="12288" width="7.5703125" style="104"/>
    <col min="12289" max="12289" width="37.85546875" style="104" customWidth="1"/>
    <col min="12290" max="12290" width="5.140625" style="104" customWidth="1"/>
    <col min="12291" max="12291" width="0.85546875" style="104" customWidth="1"/>
    <col min="12292" max="12292" width="13.28515625" style="104" customWidth="1"/>
    <col min="12293" max="12293" width="0.85546875" style="104" customWidth="1"/>
    <col min="12294" max="12294" width="13.28515625" style="104" customWidth="1"/>
    <col min="12295" max="12295" width="0.85546875" style="104" customWidth="1"/>
    <col min="12296" max="12296" width="13.28515625" style="104" customWidth="1"/>
    <col min="12297" max="12297" width="0.85546875" style="104" customWidth="1"/>
    <col min="12298" max="12298" width="13.28515625" style="104" customWidth="1"/>
    <col min="12299" max="12299" width="6.85546875" style="104" customWidth="1"/>
    <col min="12300" max="12300" width="4.7109375" style="104" customWidth="1"/>
    <col min="12301" max="12544" width="7.5703125" style="104"/>
    <col min="12545" max="12545" width="37.85546875" style="104" customWidth="1"/>
    <col min="12546" max="12546" width="5.140625" style="104" customWidth="1"/>
    <col min="12547" max="12547" width="0.85546875" style="104" customWidth="1"/>
    <col min="12548" max="12548" width="13.28515625" style="104" customWidth="1"/>
    <col min="12549" max="12549" width="0.85546875" style="104" customWidth="1"/>
    <col min="12550" max="12550" width="13.28515625" style="104" customWidth="1"/>
    <col min="12551" max="12551" width="0.85546875" style="104" customWidth="1"/>
    <col min="12552" max="12552" width="13.28515625" style="104" customWidth="1"/>
    <col min="12553" max="12553" width="0.85546875" style="104" customWidth="1"/>
    <col min="12554" max="12554" width="13.28515625" style="104" customWidth="1"/>
    <col min="12555" max="12555" width="6.85546875" style="104" customWidth="1"/>
    <col min="12556" max="12556" width="4.7109375" style="104" customWidth="1"/>
    <col min="12557" max="12800" width="7.5703125" style="104"/>
    <col min="12801" max="12801" width="37.85546875" style="104" customWidth="1"/>
    <col min="12802" max="12802" width="5.140625" style="104" customWidth="1"/>
    <col min="12803" max="12803" width="0.85546875" style="104" customWidth="1"/>
    <col min="12804" max="12804" width="13.28515625" style="104" customWidth="1"/>
    <col min="12805" max="12805" width="0.85546875" style="104" customWidth="1"/>
    <col min="12806" max="12806" width="13.28515625" style="104" customWidth="1"/>
    <col min="12807" max="12807" width="0.85546875" style="104" customWidth="1"/>
    <col min="12808" max="12808" width="13.28515625" style="104" customWidth="1"/>
    <col min="12809" max="12809" width="0.85546875" style="104" customWidth="1"/>
    <col min="12810" max="12810" width="13.28515625" style="104" customWidth="1"/>
    <col min="12811" max="12811" width="6.85546875" style="104" customWidth="1"/>
    <col min="12812" max="12812" width="4.7109375" style="104" customWidth="1"/>
    <col min="12813" max="13056" width="7.5703125" style="104"/>
    <col min="13057" max="13057" width="37.85546875" style="104" customWidth="1"/>
    <col min="13058" max="13058" width="5.140625" style="104" customWidth="1"/>
    <col min="13059" max="13059" width="0.85546875" style="104" customWidth="1"/>
    <col min="13060" max="13060" width="13.28515625" style="104" customWidth="1"/>
    <col min="13061" max="13061" width="0.85546875" style="104" customWidth="1"/>
    <col min="13062" max="13062" width="13.28515625" style="104" customWidth="1"/>
    <col min="13063" max="13063" width="0.85546875" style="104" customWidth="1"/>
    <col min="13064" max="13064" width="13.28515625" style="104" customWidth="1"/>
    <col min="13065" max="13065" width="0.85546875" style="104" customWidth="1"/>
    <col min="13066" max="13066" width="13.28515625" style="104" customWidth="1"/>
    <col min="13067" max="13067" width="6.85546875" style="104" customWidth="1"/>
    <col min="13068" max="13068" width="4.7109375" style="104" customWidth="1"/>
    <col min="13069" max="13312" width="7.5703125" style="104"/>
    <col min="13313" max="13313" width="37.85546875" style="104" customWidth="1"/>
    <col min="13314" max="13314" width="5.140625" style="104" customWidth="1"/>
    <col min="13315" max="13315" width="0.85546875" style="104" customWidth="1"/>
    <col min="13316" max="13316" width="13.28515625" style="104" customWidth="1"/>
    <col min="13317" max="13317" width="0.85546875" style="104" customWidth="1"/>
    <col min="13318" max="13318" width="13.28515625" style="104" customWidth="1"/>
    <col min="13319" max="13319" width="0.85546875" style="104" customWidth="1"/>
    <col min="13320" max="13320" width="13.28515625" style="104" customWidth="1"/>
    <col min="13321" max="13321" width="0.85546875" style="104" customWidth="1"/>
    <col min="13322" max="13322" width="13.28515625" style="104" customWidth="1"/>
    <col min="13323" max="13323" width="6.85546875" style="104" customWidth="1"/>
    <col min="13324" max="13324" width="4.7109375" style="104" customWidth="1"/>
    <col min="13325" max="13568" width="7.5703125" style="104"/>
    <col min="13569" max="13569" width="37.85546875" style="104" customWidth="1"/>
    <col min="13570" max="13570" width="5.140625" style="104" customWidth="1"/>
    <col min="13571" max="13571" width="0.85546875" style="104" customWidth="1"/>
    <col min="13572" max="13572" width="13.28515625" style="104" customWidth="1"/>
    <col min="13573" max="13573" width="0.85546875" style="104" customWidth="1"/>
    <col min="13574" max="13574" width="13.28515625" style="104" customWidth="1"/>
    <col min="13575" max="13575" width="0.85546875" style="104" customWidth="1"/>
    <col min="13576" max="13576" width="13.28515625" style="104" customWidth="1"/>
    <col min="13577" max="13577" width="0.85546875" style="104" customWidth="1"/>
    <col min="13578" max="13578" width="13.28515625" style="104" customWidth="1"/>
    <col min="13579" max="13579" width="6.85546875" style="104" customWidth="1"/>
    <col min="13580" max="13580" width="4.7109375" style="104" customWidth="1"/>
    <col min="13581" max="13824" width="7.5703125" style="104"/>
    <col min="13825" max="13825" width="37.85546875" style="104" customWidth="1"/>
    <col min="13826" max="13826" width="5.140625" style="104" customWidth="1"/>
    <col min="13827" max="13827" width="0.85546875" style="104" customWidth="1"/>
    <col min="13828" max="13828" width="13.28515625" style="104" customWidth="1"/>
    <col min="13829" max="13829" width="0.85546875" style="104" customWidth="1"/>
    <col min="13830" max="13830" width="13.28515625" style="104" customWidth="1"/>
    <col min="13831" max="13831" width="0.85546875" style="104" customWidth="1"/>
    <col min="13832" max="13832" width="13.28515625" style="104" customWidth="1"/>
    <col min="13833" max="13833" width="0.85546875" style="104" customWidth="1"/>
    <col min="13834" max="13834" width="13.28515625" style="104" customWidth="1"/>
    <col min="13835" max="13835" width="6.85546875" style="104" customWidth="1"/>
    <col min="13836" max="13836" width="4.7109375" style="104" customWidth="1"/>
    <col min="13837" max="14080" width="7.5703125" style="104"/>
    <col min="14081" max="14081" width="37.85546875" style="104" customWidth="1"/>
    <col min="14082" max="14082" width="5.140625" style="104" customWidth="1"/>
    <col min="14083" max="14083" width="0.85546875" style="104" customWidth="1"/>
    <col min="14084" max="14084" width="13.28515625" style="104" customWidth="1"/>
    <col min="14085" max="14085" width="0.85546875" style="104" customWidth="1"/>
    <col min="14086" max="14086" width="13.28515625" style="104" customWidth="1"/>
    <col min="14087" max="14087" width="0.85546875" style="104" customWidth="1"/>
    <col min="14088" max="14088" width="13.28515625" style="104" customWidth="1"/>
    <col min="14089" max="14089" width="0.85546875" style="104" customWidth="1"/>
    <col min="14090" max="14090" width="13.28515625" style="104" customWidth="1"/>
    <col min="14091" max="14091" width="6.85546875" style="104" customWidth="1"/>
    <col min="14092" max="14092" width="4.7109375" style="104" customWidth="1"/>
    <col min="14093" max="14336" width="7.5703125" style="104"/>
    <col min="14337" max="14337" width="37.85546875" style="104" customWidth="1"/>
    <col min="14338" max="14338" width="5.140625" style="104" customWidth="1"/>
    <col min="14339" max="14339" width="0.85546875" style="104" customWidth="1"/>
    <col min="14340" max="14340" width="13.28515625" style="104" customWidth="1"/>
    <col min="14341" max="14341" width="0.85546875" style="104" customWidth="1"/>
    <col min="14342" max="14342" width="13.28515625" style="104" customWidth="1"/>
    <col min="14343" max="14343" width="0.85546875" style="104" customWidth="1"/>
    <col min="14344" max="14344" width="13.28515625" style="104" customWidth="1"/>
    <col min="14345" max="14345" width="0.85546875" style="104" customWidth="1"/>
    <col min="14346" max="14346" width="13.28515625" style="104" customWidth="1"/>
    <col min="14347" max="14347" width="6.85546875" style="104" customWidth="1"/>
    <col min="14348" max="14348" width="4.7109375" style="104" customWidth="1"/>
    <col min="14349" max="14592" width="7.5703125" style="104"/>
    <col min="14593" max="14593" width="37.85546875" style="104" customWidth="1"/>
    <col min="14594" max="14594" width="5.140625" style="104" customWidth="1"/>
    <col min="14595" max="14595" width="0.85546875" style="104" customWidth="1"/>
    <col min="14596" max="14596" width="13.28515625" style="104" customWidth="1"/>
    <col min="14597" max="14597" width="0.85546875" style="104" customWidth="1"/>
    <col min="14598" max="14598" width="13.28515625" style="104" customWidth="1"/>
    <col min="14599" max="14599" width="0.85546875" style="104" customWidth="1"/>
    <col min="14600" max="14600" width="13.28515625" style="104" customWidth="1"/>
    <col min="14601" max="14601" width="0.85546875" style="104" customWidth="1"/>
    <col min="14602" max="14602" width="13.28515625" style="104" customWidth="1"/>
    <col min="14603" max="14603" width="6.85546875" style="104" customWidth="1"/>
    <col min="14604" max="14604" width="4.7109375" style="104" customWidth="1"/>
    <col min="14605" max="14848" width="7.5703125" style="104"/>
    <col min="14849" max="14849" width="37.85546875" style="104" customWidth="1"/>
    <col min="14850" max="14850" width="5.140625" style="104" customWidth="1"/>
    <col min="14851" max="14851" width="0.85546875" style="104" customWidth="1"/>
    <col min="14852" max="14852" width="13.28515625" style="104" customWidth="1"/>
    <col min="14853" max="14853" width="0.85546875" style="104" customWidth="1"/>
    <col min="14854" max="14854" width="13.28515625" style="104" customWidth="1"/>
    <col min="14855" max="14855" width="0.85546875" style="104" customWidth="1"/>
    <col min="14856" max="14856" width="13.28515625" style="104" customWidth="1"/>
    <col min="14857" max="14857" width="0.85546875" style="104" customWidth="1"/>
    <col min="14858" max="14858" width="13.28515625" style="104" customWidth="1"/>
    <col min="14859" max="14859" width="6.85546875" style="104" customWidth="1"/>
    <col min="14860" max="14860" width="4.7109375" style="104" customWidth="1"/>
    <col min="14861" max="15104" width="7.5703125" style="104"/>
    <col min="15105" max="15105" width="37.85546875" style="104" customWidth="1"/>
    <col min="15106" max="15106" width="5.140625" style="104" customWidth="1"/>
    <col min="15107" max="15107" width="0.85546875" style="104" customWidth="1"/>
    <col min="15108" max="15108" width="13.28515625" style="104" customWidth="1"/>
    <col min="15109" max="15109" width="0.85546875" style="104" customWidth="1"/>
    <col min="15110" max="15110" width="13.28515625" style="104" customWidth="1"/>
    <col min="15111" max="15111" width="0.85546875" style="104" customWidth="1"/>
    <col min="15112" max="15112" width="13.28515625" style="104" customWidth="1"/>
    <col min="15113" max="15113" width="0.85546875" style="104" customWidth="1"/>
    <col min="15114" max="15114" width="13.28515625" style="104" customWidth="1"/>
    <col min="15115" max="15115" width="6.85546875" style="104" customWidth="1"/>
    <col min="15116" max="15116" width="4.7109375" style="104" customWidth="1"/>
    <col min="15117" max="15360" width="7.5703125" style="104"/>
    <col min="15361" max="15361" width="37.85546875" style="104" customWidth="1"/>
    <col min="15362" max="15362" width="5.140625" style="104" customWidth="1"/>
    <col min="15363" max="15363" width="0.85546875" style="104" customWidth="1"/>
    <col min="15364" max="15364" width="13.28515625" style="104" customWidth="1"/>
    <col min="15365" max="15365" width="0.85546875" style="104" customWidth="1"/>
    <col min="15366" max="15366" width="13.28515625" style="104" customWidth="1"/>
    <col min="15367" max="15367" width="0.85546875" style="104" customWidth="1"/>
    <col min="15368" max="15368" width="13.28515625" style="104" customWidth="1"/>
    <col min="15369" max="15369" width="0.85546875" style="104" customWidth="1"/>
    <col min="15370" max="15370" width="13.28515625" style="104" customWidth="1"/>
    <col min="15371" max="15371" width="6.85546875" style="104" customWidth="1"/>
    <col min="15372" max="15372" width="4.7109375" style="104" customWidth="1"/>
    <col min="15373" max="15616" width="7.5703125" style="104"/>
    <col min="15617" max="15617" width="37.85546875" style="104" customWidth="1"/>
    <col min="15618" max="15618" width="5.140625" style="104" customWidth="1"/>
    <col min="15619" max="15619" width="0.85546875" style="104" customWidth="1"/>
    <col min="15620" max="15620" width="13.28515625" style="104" customWidth="1"/>
    <col min="15621" max="15621" width="0.85546875" style="104" customWidth="1"/>
    <col min="15622" max="15622" width="13.28515625" style="104" customWidth="1"/>
    <col min="15623" max="15623" width="0.85546875" style="104" customWidth="1"/>
    <col min="15624" max="15624" width="13.28515625" style="104" customWidth="1"/>
    <col min="15625" max="15625" width="0.85546875" style="104" customWidth="1"/>
    <col min="15626" max="15626" width="13.28515625" style="104" customWidth="1"/>
    <col min="15627" max="15627" width="6.85546875" style="104" customWidth="1"/>
    <col min="15628" max="15628" width="4.7109375" style="104" customWidth="1"/>
    <col min="15629" max="15872" width="7.5703125" style="104"/>
    <col min="15873" max="15873" width="37.85546875" style="104" customWidth="1"/>
    <col min="15874" max="15874" width="5.140625" style="104" customWidth="1"/>
    <col min="15875" max="15875" width="0.85546875" style="104" customWidth="1"/>
    <col min="15876" max="15876" width="13.28515625" style="104" customWidth="1"/>
    <col min="15877" max="15877" width="0.85546875" style="104" customWidth="1"/>
    <col min="15878" max="15878" width="13.28515625" style="104" customWidth="1"/>
    <col min="15879" max="15879" width="0.85546875" style="104" customWidth="1"/>
    <col min="15880" max="15880" width="13.28515625" style="104" customWidth="1"/>
    <col min="15881" max="15881" width="0.85546875" style="104" customWidth="1"/>
    <col min="15882" max="15882" width="13.28515625" style="104" customWidth="1"/>
    <col min="15883" max="15883" width="6.85546875" style="104" customWidth="1"/>
    <col min="15884" max="15884" width="4.7109375" style="104" customWidth="1"/>
    <col min="15885" max="16128" width="7.5703125" style="104"/>
    <col min="16129" max="16129" width="37.85546875" style="104" customWidth="1"/>
    <col min="16130" max="16130" width="5.140625" style="104" customWidth="1"/>
    <col min="16131" max="16131" width="0.85546875" style="104" customWidth="1"/>
    <col min="16132" max="16132" width="13.28515625" style="104" customWidth="1"/>
    <col min="16133" max="16133" width="0.85546875" style="104" customWidth="1"/>
    <col min="16134" max="16134" width="13.28515625" style="104" customWidth="1"/>
    <col min="16135" max="16135" width="0.85546875" style="104" customWidth="1"/>
    <col min="16136" max="16136" width="13.28515625" style="104" customWidth="1"/>
    <col min="16137" max="16137" width="0.85546875" style="104" customWidth="1"/>
    <col min="16138" max="16138" width="13.28515625" style="104" customWidth="1"/>
    <col min="16139" max="16139" width="6.85546875" style="104" customWidth="1"/>
    <col min="16140" max="16140" width="4.7109375" style="104" customWidth="1"/>
    <col min="16141" max="16384" width="7.5703125" style="104"/>
  </cols>
  <sheetData>
    <row r="1" spans="1:13" ht="15" customHeight="1" x14ac:dyDescent="0.25">
      <c r="A1" s="101" t="s">
        <v>54</v>
      </c>
      <c r="B1" s="102"/>
      <c r="C1" s="101"/>
      <c r="D1" s="137"/>
      <c r="E1" s="137"/>
      <c r="F1" s="137"/>
      <c r="G1" s="137"/>
      <c r="H1" s="137"/>
      <c r="I1" s="137"/>
      <c r="J1" s="137"/>
    </row>
    <row r="2" spans="1:13" ht="15" customHeight="1" x14ac:dyDescent="0.25">
      <c r="A2" s="101" t="s">
        <v>28</v>
      </c>
      <c r="B2" s="102"/>
      <c r="C2" s="101"/>
      <c r="D2" s="137"/>
      <c r="E2" s="137"/>
      <c r="F2" s="137"/>
      <c r="G2" s="137"/>
      <c r="H2" s="137"/>
      <c r="I2" s="137"/>
      <c r="J2" s="137"/>
    </row>
    <row r="3" spans="1:13" ht="15" customHeight="1" x14ac:dyDescent="0.25">
      <c r="A3" s="154" t="s">
        <v>206</v>
      </c>
      <c r="B3" s="107"/>
      <c r="C3" s="154"/>
      <c r="D3" s="162"/>
      <c r="E3" s="162"/>
      <c r="F3" s="162"/>
      <c r="G3" s="162"/>
      <c r="H3" s="162"/>
      <c r="I3" s="162"/>
      <c r="J3" s="162"/>
    </row>
    <row r="4" spans="1:13" ht="15" customHeight="1" x14ac:dyDescent="0.25">
      <c r="A4" s="101"/>
      <c r="B4" s="102"/>
      <c r="C4" s="101"/>
      <c r="D4" s="137"/>
      <c r="E4" s="137"/>
      <c r="F4" s="137"/>
      <c r="G4" s="137"/>
      <c r="H4" s="137"/>
      <c r="I4" s="137"/>
      <c r="J4" s="137"/>
    </row>
    <row r="5" spans="1:13" ht="15" customHeight="1" x14ac:dyDescent="0.25">
      <c r="A5" s="101"/>
      <c r="B5" s="102"/>
      <c r="C5" s="101"/>
      <c r="D5" s="137"/>
      <c r="E5" s="137"/>
      <c r="F5" s="137"/>
      <c r="G5" s="137"/>
      <c r="H5" s="137"/>
      <c r="I5" s="137"/>
      <c r="J5" s="137"/>
    </row>
    <row r="6" spans="1:13" ht="15" customHeight="1" x14ac:dyDescent="0.25">
      <c r="A6" s="101"/>
      <c r="B6" s="102"/>
      <c r="C6" s="101"/>
      <c r="D6" s="200" t="s">
        <v>119</v>
      </c>
      <c r="E6" s="200"/>
      <c r="F6" s="200"/>
      <c r="G6" s="103"/>
      <c r="H6" s="200" t="s">
        <v>120</v>
      </c>
      <c r="I6" s="200"/>
      <c r="J6" s="200"/>
    </row>
    <row r="7" spans="1:13" ht="15" customHeight="1" x14ac:dyDescent="0.25">
      <c r="A7" s="101"/>
      <c r="B7" s="102"/>
      <c r="C7" s="101"/>
      <c r="D7" s="138" t="s">
        <v>61</v>
      </c>
      <c r="E7" s="138"/>
      <c r="F7" s="138" t="s">
        <v>61</v>
      </c>
      <c r="G7" s="138"/>
      <c r="H7" s="138" t="s">
        <v>61</v>
      </c>
      <c r="I7" s="138"/>
      <c r="J7" s="138" t="s">
        <v>61</v>
      </c>
    </row>
    <row r="8" spans="1:13" ht="15" customHeight="1" x14ac:dyDescent="0.25">
      <c r="A8" s="101"/>
      <c r="B8" s="102"/>
      <c r="C8" s="101"/>
      <c r="D8" s="139" t="s">
        <v>195</v>
      </c>
      <c r="E8" s="138"/>
      <c r="F8" s="151" t="s">
        <v>195</v>
      </c>
      <c r="G8" s="138"/>
      <c r="H8" s="139" t="s">
        <v>195</v>
      </c>
      <c r="I8" s="138"/>
      <c r="J8" s="139" t="s">
        <v>195</v>
      </c>
    </row>
    <row r="9" spans="1:13" ht="15" customHeight="1" x14ac:dyDescent="0.25">
      <c r="A9" s="101"/>
      <c r="B9" s="102"/>
      <c r="C9" s="101"/>
      <c r="D9" s="139" t="s">
        <v>184</v>
      </c>
      <c r="E9" s="138"/>
      <c r="F9" s="151" t="s">
        <v>152</v>
      </c>
      <c r="G9" s="138"/>
      <c r="H9" s="139" t="s">
        <v>184</v>
      </c>
      <c r="I9" s="138"/>
      <c r="J9" s="151" t="s">
        <v>152</v>
      </c>
    </row>
    <row r="10" spans="1:13" ht="15" customHeight="1" x14ac:dyDescent="0.25">
      <c r="A10" s="101"/>
      <c r="B10" s="107" t="s">
        <v>13</v>
      </c>
      <c r="C10" s="101"/>
      <c r="D10" s="140" t="s">
        <v>8</v>
      </c>
      <c r="E10" s="138"/>
      <c r="F10" s="32" t="s">
        <v>8</v>
      </c>
      <c r="G10" s="138"/>
      <c r="H10" s="140" t="s">
        <v>8</v>
      </c>
      <c r="I10" s="138"/>
      <c r="J10" s="32" t="s">
        <v>8</v>
      </c>
    </row>
    <row r="11" spans="1:13" ht="8.1" customHeight="1" x14ac:dyDescent="0.25">
      <c r="A11" s="101"/>
      <c r="B11" s="102"/>
      <c r="C11" s="101"/>
      <c r="D11" s="141"/>
      <c r="E11" s="138"/>
      <c r="F11" s="31"/>
      <c r="G11" s="138"/>
      <c r="H11" s="141"/>
      <c r="I11" s="138"/>
      <c r="J11" s="31"/>
    </row>
    <row r="12" spans="1:13" ht="15" customHeight="1" x14ac:dyDescent="0.25">
      <c r="A12" s="101" t="s">
        <v>29</v>
      </c>
      <c r="D12" s="68"/>
      <c r="F12" s="10"/>
      <c r="H12" s="68"/>
      <c r="J12" s="10"/>
    </row>
    <row r="13" spans="1:13" ht="15" customHeight="1" x14ac:dyDescent="0.25">
      <c r="A13" s="104" t="s">
        <v>166</v>
      </c>
      <c r="D13" s="68"/>
      <c r="F13" s="10"/>
      <c r="G13" s="105"/>
      <c r="H13" s="98"/>
      <c r="I13" s="105"/>
      <c r="J13" s="96"/>
      <c r="M13" s="105"/>
    </row>
    <row r="14" spans="1:13" ht="15" customHeight="1" x14ac:dyDescent="0.25">
      <c r="A14" s="104" t="s">
        <v>223</v>
      </c>
      <c r="D14" s="68">
        <v>2575555</v>
      </c>
      <c r="F14" s="10">
        <v>64094525</v>
      </c>
      <c r="G14" s="105"/>
      <c r="H14" s="98">
        <v>99019691</v>
      </c>
      <c r="I14" s="105"/>
      <c r="J14" s="96">
        <v>-32257902</v>
      </c>
      <c r="M14" s="105"/>
    </row>
    <row r="15" spans="1:13" ht="15" customHeight="1" x14ac:dyDescent="0.25">
      <c r="A15" s="104" t="s">
        <v>224</v>
      </c>
      <c r="B15" s="109">
        <v>11</v>
      </c>
      <c r="D15" s="69">
        <v>29237975</v>
      </c>
      <c r="F15" s="12">
        <v>9849593</v>
      </c>
      <c r="G15" s="105"/>
      <c r="H15" s="81">
        <v>0</v>
      </c>
      <c r="I15" s="105"/>
      <c r="J15" s="185">
        <v>0</v>
      </c>
      <c r="M15" s="105"/>
    </row>
    <row r="16" spans="1:13" ht="15" customHeight="1" x14ac:dyDescent="0.25">
      <c r="A16" s="104" t="s">
        <v>231</v>
      </c>
      <c r="D16" s="68"/>
      <c r="F16" s="10"/>
      <c r="G16" s="105"/>
      <c r="H16" s="98"/>
      <c r="I16" s="105"/>
      <c r="J16" s="96"/>
      <c r="M16" s="105"/>
    </row>
    <row r="17" spans="1:13" ht="15" customHeight="1" x14ac:dyDescent="0.25">
      <c r="A17" s="104" t="s">
        <v>232</v>
      </c>
      <c r="D17" s="68">
        <f>SUM(D14:D15)</f>
        <v>31813530</v>
      </c>
      <c r="F17" s="10">
        <f>SUM(F14:F15)</f>
        <v>73944118</v>
      </c>
      <c r="G17" s="105"/>
      <c r="H17" s="98">
        <f>SUM(H14:H15)</f>
        <v>99019691</v>
      </c>
      <c r="I17" s="105"/>
      <c r="J17" s="96">
        <f>SUM(J14:J15)</f>
        <v>-32257902</v>
      </c>
      <c r="M17" s="105"/>
    </row>
    <row r="18" spans="1:13" ht="15" customHeight="1" x14ac:dyDescent="0.25">
      <c r="A18" s="104" t="s">
        <v>80</v>
      </c>
      <c r="D18" s="68"/>
      <c r="F18" s="10"/>
      <c r="G18" s="105"/>
      <c r="H18" s="98"/>
      <c r="I18" s="105"/>
      <c r="J18" s="96"/>
    </row>
    <row r="19" spans="1:13" ht="15" customHeight="1" x14ac:dyDescent="0.25">
      <c r="A19" s="104" t="s">
        <v>49</v>
      </c>
      <c r="D19" s="68">
        <v>26950152</v>
      </c>
      <c r="F19" s="10">
        <v>17011082</v>
      </c>
      <c r="G19" s="142"/>
      <c r="H19" s="98">
        <v>1197090</v>
      </c>
      <c r="I19" s="142"/>
      <c r="J19" s="96">
        <v>446680</v>
      </c>
    </row>
    <row r="20" spans="1:13" ht="15" customHeight="1" x14ac:dyDescent="0.25">
      <c r="A20" s="104" t="s">
        <v>241</v>
      </c>
      <c r="D20" s="68">
        <v>0</v>
      </c>
      <c r="F20" s="10">
        <v>3209611</v>
      </c>
      <c r="G20" s="142"/>
      <c r="H20" s="98">
        <v>0</v>
      </c>
      <c r="I20" s="142"/>
      <c r="J20" s="96">
        <v>0</v>
      </c>
    </row>
    <row r="21" spans="1:13" ht="15" customHeight="1" x14ac:dyDescent="0.25">
      <c r="A21" s="104" t="s">
        <v>170</v>
      </c>
      <c r="D21" s="67">
        <v>4341</v>
      </c>
      <c r="F21" s="24">
        <v>62267</v>
      </c>
      <c r="G21" s="142"/>
      <c r="H21" s="98">
        <v>0</v>
      </c>
      <c r="I21" s="142"/>
      <c r="J21" s="96">
        <v>0</v>
      </c>
    </row>
    <row r="22" spans="1:13" ht="15" customHeight="1" x14ac:dyDescent="0.25">
      <c r="A22" s="104" t="s">
        <v>253</v>
      </c>
      <c r="D22" s="67">
        <v>339724</v>
      </c>
      <c r="F22" s="24">
        <v>0</v>
      </c>
      <c r="G22" s="142"/>
      <c r="H22" s="98">
        <v>23154</v>
      </c>
      <c r="I22" s="142"/>
      <c r="J22" s="96">
        <v>0</v>
      </c>
    </row>
    <row r="23" spans="1:13" ht="15" customHeight="1" x14ac:dyDescent="0.25">
      <c r="A23" s="104" t="s">
        <v>201</v>
      </c>
      <c r="D23" s="68">
        <v>-319831</v>
      </c>
      <c r="F23" s="10">
        <v>214898</v>
      </c>
      <c r="G23" s="142"/>
      <c r="H23" s="98">
        <v>-213195</v>
      </c>
      <c r="I23" s="142"/>
      <c r="J23" s="96">
        <v>167400</v>
      </c>
    </row>
    <row r="24" spans="1:13" ht="15" customHeight="1" x14ac:dyDescent="0.25">
      <c r="A24" s="104" t="s">
        <v>50</v>
      </c>
      <c r="D24" s="68">
        <v>1162063</v>
      </c>
      <c r="F24" s="10">
        <v>3446566</v>
      </c>
      <c r="G24" s="143"/>
      <c r="H24" s="98">
        <v>889487</v>
      </c>
      <c r="I24" s="144"/>
      <c r="J24" s="96">
        <v>3258505</v>
      </c>
    </row>
    <row r="25" spans="1:13" ht="15" customHeight="1" x14ac:dyDescent="0.25">
      <c r="A25" s="104" t="s">
        <v>51</v>
      </c>
      <c r="D25" s="68">
        <v>-2551832</v>
      </c>
      <c r="F25" s="10">
        <v>-2194663</v>
      </c>
      <c r="G25" s="143"/>
      <c r="H25" s="98">
        <v>-122663818</v>
      </c>
      <c r="I25" s="143"/>
      <c r="J25" s="96">
        <v>-3538574</v>
      </c>
    </row>
    <row r="26" spans="1:13" ht="15" customHeight="1" x14ac:dyDescent="0.25">
      <c r="A26" s="104" t="s">
        <v>69</v>
      </c>
      <c r="D26" s="68">
        <v>24580666</v>
      </c>
      <c r="F26" s="10">
        <v>27120655</v>
      </c>
      <c r="G26" s="143"/>
      <c r="H26" s="98">
        <v>16545992</v>
      </c>
      <c r="I26" s="143"/>
      <c r="J26" s="96">
        <v>23307543</v>
      </c>
    </row>
    <row r="27" spans="1:13" ht="15" customHeight="1" x14ac:dyDescent="0.25">
      <c r="A27" s="104" t="s">
        <v>158</v>
      </c>
      <c r="B27" s="109">
        <v>21</v>
      </c>
      <c r="D27" s="68">
        <v>0</v>
      </c>
      <c r="F27" s="10">
        <v>0</v>
      </c>
      <c r="G27" s="143"/>
      <c r="H27" s="145">
        <v>0</v>
      </c>
      <c r="I27" s="143"/>
      <c r="J27" s="152">
        <v>-2242603</v>
      </c>
    </row>
    <row r="28" spans="1:13" ht="15" customHeight="1" x14ac:dyDescent="0.25">
      <c r="A28" s="104" t="s">
        <v>233</v>
      </c>
      <c r="B28" s="109">
        <v>13</v>
      </c>
      <c r="D28" s="69">
        <v>-9046223</v>
      </c>
      <c r="F28" s="12">
        <v>-53563048</v>
      </c>
      <c r="G28" s="143"/>
      <c r="H28" s="91">
        <v>0</v>
      </c>
      <c r="I28" s="143"/>
      <c r="J28" s="29">
        <v>0</v>
      </c>
    </row>
    <row r="29" spans="1:13" ht="8.1" customHeight="1" x14ac:dyDescent="0.25">
      <c r="D29" s="68"/>
      <c r="F29" s="10"/>
      <c r="H29" s="68"/>
      <c r="J29" s="10"/>
    </row>
    <row r="30" spans="1:13" ht="15" customHeight="1" x14ac:dyDescent="0.25">
      <c r="A30" s="101" t="s">
        <v>167</v>
      </c>
      <c r="D30" s="68"/>
      <c r="F30" s="10"/>
      <c r="H30" s="68"/>
      <c r="J30" s="10"/>
    </row>
    <row r="31" spans="1:13" ht="15" customHeight="1" x14ac:dyDescent="0.25">
      <c r="A31" s="101" t="s">
        <v>177</v>
      </c>
      <c r="D31" s="69">
        <f>SUM(D17:D28)</f>
        <v>72932590</v>
      </c>
      <c r="F31" s="12">
        <f>SUM(F17:F28)</f>
        <v>69251486</v>
      </c>
      <c r="H31" s="69">
        <f>SUM(H17:H28)</f>
        <v>-5201599</v>
      </c>
      <c r="J31" s="12">
        <f>SUM(J17:J28)</f>
        <v>-10858951</v>
      </c>
    </row>
    <row r="32" spans="1:13" ht="8.1" customHeight="1" x14ac:dyDescent="0.25">
      <c r="D32" s="68"/>
      <c r="F32" s="10"/>
      <c r="H32" s="68"/>
      <c r="J32" s="10"/>
    </row>
    <row r="33" spans="1:15" ht="15" customHeight="1" x14ac:dyDescent="0.25">
      <c r="A33" s="104" t="s">
        <v>38</v>
      </c>
      <c r="D33" s="68"/>
      <c r="F33" s="10"/>
      <c r="H33" s="68"/>
      <c r="J33" s="10"/>
    </row>
    <row r="34" spans="1:15" ht="15" customHeight="1" x14ac:dyDescent="0.25">
      <c r="A34" s="104" t="s">
        <v>70</v>
      </c>
      <c r="D34" s="68">
        <v>477565878</v>
      </c>
      <c r="F34" s="10">
        <v>-122483299</v>
      </c>
      <c r="G34" s="143"/>
      <c r="H34" s="145">
        <v>66444826</v>
      </c>
      <c r="I34" s="143"/>
      <c r="J34" s="152">
        <v>-20953395</v>
      </c>
    </row>
    <row r="35" spans="1:15" ht="15" customHeight="1" x14ac:dyDescent="0.25">
      <c r="A35" s="104" t="s">
        <v>134</v>
      </c>
      <c r="D35" s="68">
        <v>-10831999</v>
      </c>
      <c r="F35" s="10">
        <v>-28407267</v>
      </c>
      <c r="G35" s="143"/>
      <c r="H35" s="145">
        <v>-7383581</v>
      </c>
      <c r="I35" s="143"/>
      <c r="J35" s="152">
        <v>-12437781</v>
      </c>
    </row>
    <row r="36" spans="1:15" ht="15" customHeight="1" x14ac:dyDescent="0.25">
      <c r="A36" s="104" t="s">
        <v>71</v>
      </c>
      <c r="D36" s="68">
        <v>-4567345</v>
      </c>
      <c r="F36" s="10">
        <v>-3277278</v>
      </c>
      <c r="G36" s="143"/>
      <c r="H36" s="145">
        <v>-5665713</v>
      </c>
      <c r="I36" s="143"/>
      <c r="J36" s="152">
        <v>-4639902</v>
      </c>
    </row>
    <row r="37" spans="1:15" ht="15" customHeight="1" x14ac:dyDescent="0.25">
      <c r="A37" s="104" t="s">
        <v>86</v>
      </c>
      <c r="D37" s="68">
        <v>-4046716</v>
      </c>
      <c r="F37" s="10">
        <v>-7224832</v>
      </c>
      <c r="G37" s="143"/>
      <c r="H37" s="145">
        <v>0</v>
      </c>
      <c r="I37" s="143"/>
      <c r="J37" s="152">
        <v>0</v>
      </c>
    </row>
    <row r="38" spans="1:15" ht="15" customHeight="1" x14ac:dyDescent="0.25">
      <c r="A38" s="104" t="s">
        <v>72</v>
      </c>
      <c r="D38" s="68">
        <v>-260760542</v>
      </c>
      <c r="F38" s="10">
        <v>238199121</v>
      </c>
      <c r="G38" s="143"/>
      <c r="H38" s="145">
        <v>33394442</v>
      </c>
      <c r="I38" s="143"/>
      <c r="J38" s="152">
        <v>16755985</v>
      </c>
    </row>
    <row r="39" spans="1:15" ht="15" customHeight="1" x14ac:dyDescent="0.25">
      <c r="A39" s="104" t="s">
        <v>73</v>
      </c>
      <c r="D39" s="68">
        <v>294326</v>
      </c>
      <c r="F39" s="10">
        <v>-4721450</v>
      </c>
      <c r="G39" s="143"/>
      <c r="H39" s="145">
        <v>416527</v>
      </c>
      <c r="I39" s="143"/>
      <c r="J39" s="152">
        <v>-202341</v>
      </c>
    </row>
    <row r="40" spans="1:15" ht="15" customHeight="1" x14ac:dyDescent="0.25">
      <c r="A40" s="104" t="s">
        <v>146</v>
      </c>
      <c r="D40" s="69">
        <v>0</v>
      </c>
      <c r="F40" s="12">
        <v>451521</v>
      </c>
      <c r="G40" s="143"/>
      <c r="H40" s="91">
        <v>0</v>
      </c>
      <c r="I40" s="143"/>
      <c r="J40" s="29">
        <v>0</v>
      </c>
    </row>
    <row r="41" spans="1:15" ht="8.1" customHeight="1" x14ac:dyDescent="0.25">
      <c r="D41" s="68"/>
      <c r="F41" s="10"/>
      <c r="H41" s="68"/>
      <c r="J41" s="10"/>
    </row>
    <row r="42" spans="1:15" ht="15" customHeight="1" x14ac:dyDescent="0.25">
      <c r="A42" s="101" t="s">
        <v>202</v>
      </c>
      <c r="D42" s="68">
        <f>SUM(D30:D40)</f>
        <v>270586192</v>
      </c>
      <c r="F42" s="10">
        <f>SUM(F30:F40)</f>
        <v>141788002</v>
      </c>
      <c r="H42" s="68">
        <f>SUM(H30:H40)</f>
        <v>82004902</v>
      </c>
      <c r="J42" s="10">
        <f>SUM(J30:J40)</f>
        <v>-32336385</v>
      </c>
    </row>
    <row r="43" spans="1:15" ht="15" customHeight="1" x14ac:dyDescent="0.25">
      <c r="A43" s="104" t="s">
        <v>98</v>
      </c>
      <c r="D43" s="69">
        <v>-3850392</v>
      </c>
      <c r="F43" s="12">
        <v>-2260047</v>
      </c>
      <c r="G43" s="143"/>
      <c r="H43" s="91">
        <v>-187530</v>
      </c>
      <c r="I43" s="143"/>
      <c r="J43" s="29">
        <v>-623699</v>
      </c>
    </row>
    <row r="44" spans="1:15" ht="8.1" customHeight="1" x14ac:dyDescent="0.25">
      <c r="D44" s="68"/>
      <c r="F44" s="10"/>
      <c r="H44" s="68"/>
      <c r="J44" s="10"/>
    </row>
    <row r="45" spans="1:15" ht="15" customHeight="1" x14ac:dyDescent="0.25">
      <c r="A45" s="101" t="s">
        <v>168</v>
      </c>
      <c r="D45" s="68"/>
      <c r="F45" s="10"/>
      <c r="H45" s="68"/>
      <c r="J45" s="10"/>
    </row>
    <row r="46" spans="1:15" ht="15" customHeight="1" x14ac:dyDescent="0.25">
      <c r="A46" s="101" t="s">
        <v>203</v>
      </c>
      <c r="D46" s="69">
        <f>SUM(D42:D43)</f>
        <v>266735800</v>
      </c>
      <c r="F46" s="12">
        <f>SUM(F42:F43)</f>
        <v>139527955</v>
      </c>
      <c r="G46" s="143"/>
      <c r="H46" s="91">
        <f>SUM(H42:H43)</f>
        <v>81817372</v>
      </c>
      <c r="I46" s="143"/>
      <c r="J46" s="29">
        <f>SUM(J42:J43)</f>
        <v>-32960084</v>
      </c>
    </row>
    <row r="47" spans="1:15" ht="8.1" customHeight="1" x14ac:dyDescent="0.25">
      <c r="A47" s="101"/>
      <c r="D47" s="68"/>
      <c r="F47" s="10"/>
      <c r="H47" s="68"/>
      <c r="J47" s="10"/>
    </row>
    <row r="48" spans="1:15" ht="15" customHeight="1" x14ac:dyDescent="0.25">
      <c r="A48" s="101" t="s">
        <v>31</v>
      </c>
      <c r="D48" s="68"/>
      <c r="F48" s="10"/>
      <c r="H48" s="68"/>
      <c r="J48" s="10"/>
      <c r="O48" s="146"/>
    </row>
    <row r="49" spans="1:15" ht="15" customHeight="1" x14ac:dyDescent="0.25">
      <c r="A49" s="104" t="s">
        <v>135</v>
      </c>
      <c r="D49" s="68">
        <v>-1364784</v>
      </c>
      <c r="F49" s="10">
        <v>-954093</v>
      </c>
      <c r="G49" s="143"/>
      <c r="H49" s="145">
        <v>0</v>
      </c>
      <c r="I49" s="143"/>
      <c r="J49" s="152">
        <v>0</v>
      </c>
    </row>
    <row r="50" spans="1:15" ht="15" customHeight="1" x14ac:dyDescent="0.25">
      <c r="A50" s="104" t="s">
        <v>189</v>
      </c>
      <c r="D50" s="68">
        <v>-22094475</v>
      </c>
      <c r="F50" s="10">
        <v>-10244038</v>
      </c>
      <c r="G50" s="143"/>
      <c r="H50" s="145">
        <v>-12688054</v>
      </c>
      <c r="I50" s="143"/>
      <c r="J50" s="152">
        <v>-83400</v>
      </c>
      <c r="O50" s="146"/>
    </row>
    <row r="51" spans="1:15" ht="15" customHeight="1" x14ac:dyDescent="0.25">
      <c r="A51" s="104" t="s">
        <v>139</v>
      </c>
      <c r="B51" s="109">
        <v>24.5</v>
      </c>
      <c r="D51" s="68">
        <v>0</v>
      </c>
      <c r="F51" s="10">
        <v>0</v>
      </c>
      <c r="G51" s="144"/>
      <c r="H51" s="145">
        <v>-42640000</v>
      </c>
      <c r="I51" s="144"/>
      <c r="J51" s="152">
        <v>-40000000</v>
      </c>
      <c r="O51" s="147"/>
    </row>
    <row r="52" spans="1:15" ht="15" customHeight="1" x14ac:dyDescent="0.25">
      <c r="A52" s="104" t="s">
        <v>254</v>
      </c>
      <c r="D52" s="68">
        <v>0</v>
      </c>
      <c r="F52" s="10">
        <v>0</v>
      </c>
      <c r="G52" s="144"/>
      <c r="H52" s="145">
        <v>0</v>
      </c>
      <c r="I52" s="144"/>
      <c r="J52" s="152">
        <v>48000000</v>
      </c>
      <c r="O52" s="147"/>
    </row>
    <row r="53" spans="1:15" ht="15" customHeight="1" x14ac:dyDescent="0.25">
      <c r="A53" s="104" t="s">
        <v>159</v>
      </c>
      <c r="D53" s="68">
        <v>99300150</v>
      </c>
      <c r="F53" s="10">
        <v>0</v>
      </c>
      <c r="G53" s="144"/>
      <c r="H53" s="145">
        <v>7452208</v>
      </c>
      <c r="I53" s="144"/>
      <c r="J53" s="152">
        <v>2242603</v>
      </c>
      <c r="O53" s="147"/>
    </row>
    <row r="54" spans="1:15" ht="15" customHeight="1" x14ac:dyDescent="0.25">
      <c r="A54" s="104" t="s">
        <v>91</v>
      </c>
      <c r="D54" s="69">
        <v>2551832</v>
      </c>
      <c r="F54" s="12">
        <v>2195218</v>
      </c>
      <c r="G54" s="144"/>
      <c r="H54" s="91">
        <v>97669128</v>
      </c>
      <c r="I54" s="144"/>
      <c r="J54" s="29">
        <v>3600212</v>
      </c>
      <c r="O54" s="147"/>
    </row>
    <row r="55" spans="1:15" ht="8.1" customHeight="1" x14ac:dyDescent="0.25">
      <c r="D55" s="68"/>
      <c r="F55" s="10"/>
      <c r="H55" s="68"/>
      <c r="J55" s="10"/>
    </row>
    <row r="56" spans="1:15" ht="15" customHeight="1" x14ac:dyDescent="0.25">
      <c r="A56" s="101" t="s">
        <v>168</v>
      </c>
      <c r="D56" s="68"/>
      <c r="F56" s="10"/>
      <c r="H56" s="68"/>
      <c r="J56" s="10"/>
    </row>
    <row r="57" spans="1:15" ht="15" customHeight="1" x14ac:dyDescent="0.25">
      <c r="A57" s="101" t="s">
        <v>185</v>
      </c>
      <c r="D57" s="69">
        <f>SUM(D49:D54)</f>
        <v>78392723</v>
      </c>
      <c r="F57" s="12">
        <f>SUM(F49:F54)</f>
        <v>-9002913</v>
      </c>
      <c r="G57" s="144"/>
      <c r="H57" s="91">
        <f>SUM(H49:H54)</f>
        <v>49793282</v>
      </c>
      <c r="I57" s="144"/>
      <c r="J57" s="29">
        <f>SUM(J49:J54)</f>
        <v>13759415</v>
      </c>
    </row>
    <row r="58" spans="1:15" ht="15.95" customHeight="1" x14ac:dyDescent="0.25">
      <c r="A58" s="101"/>
      <c r="F58" s="10"/>
      <c r="J58" s="10"/>
    </row>
    <row r="59" spans="1:15" ht="15.95" customHeight="1" x14ac:dyDescent="0.25">
      <c r="A59" s="101"/>
      <c r="F59" s="10"/>
      <c r="J59" s="10"/>
    </row>
    <row r="60" spans="1:15" ht="15.95" customHeight="1" x14ac:dyDescent="0.25">
      <c r="A60" s="101"/>
      <c r="D60" s="104"/>
      <c r="E60" s="104"/>
      <c r="F60" s="104"/>
      <c r="G60" s="104"/>
      <c r="H60" s="104"/>
      <c r="I60" s="104"/>
      <c r="J60" s="104"/>
    </row>
    <row r="61" spans="1:15" ht="21.75" customHeight="1" x14ac:dyDescent="0.25">
      <c r="A61" s="156" t="str">
        <f>+'2-4'!A159</f>
        <v>The accompanying condensed notes on pages 14 to 39 are an integral part of this interim financial information.</v>
      </c>
      <c r="B61" s="157"/>
      <c r="C61" s="156"/>
      <c r="D61" s="163"/>
      <c r="E61" s="163"/>
      <c r="F61" s="163"/>
      <c r="G61" s="163"/>
      <c r="H61" s="163"/>
      <c r="I61" s="163"/>
      <c r="J61" s="163"/>
    </row>
    <row r="62" spans="1:15" ht="15" customHeight="1" x14ac:dyDescent="0.25">
      <c r="A62" s="101" t="s">
        <v>54</v>
      </c>
      <c r="B62" s="102"/>
      <c r="C62" s="101"/>
      <c r="D62" s="137"/>
      <c r="E62" s="137"/>
      <c r="F62" s="137"/>
      <c r="G62" s="137"/>
      <c r="H62" s="137"/>
      <c r="I62" s="137"/>
      <c r="J62" s="137"/>
    </row>
    <row r="63" spans="1:15" ht="15" customHeight="1" x14ac:dyDescent="0.25">
      <c r="A63" s="101" t="s">
        <v>255</v>
      </c>
      <c r="B63" s="102"/>
      <c r="C63" s="101"/>
      <c r="D63" s="137"/>
      <c r="E63" s="137"/>
      <c r="F63" s="137"/>
      <c r="G63" s="137"/>
      <c r="H63" s="137"/>
      <c r="I63" s="137"/>
      <c r="J63" s="137"/>
    </row>
    <row r="64" spans="1:15" ht="15" customHeight="1" x14ac:dyDescent="0.25">
      <c r="A64" s="154" t="str">
        <f>A3</f>
        <v>For the six-month period ended 30 June 2020</v>
      </c>
      <c r="B64" s="107"/>
      <c r="C64" s="154"/>
      <c r="D64" s="162"/>
      <c r="E64" s="162"/>
      <c r="F64" s="162"/>
      <c r="G64" s="162"/>
      <c r="H64" s="162"/>
      <c r="I64" s="162"/>
      <c r="J64" s="162"/>
    </row>
    <row r="65" spans="1:16" ht="15" customHeight="1" x14ac:dyDescent="0.25">
      <c r="A65" s="101"/>
      <c r="B65" s="102"/>
      <c r="C65" s="101"/>
      <c r="D65" s="137"/>
      <c r="E65" s="137"/>
      <c r="F65" s="137"/>
      <c r="G65" s="137"/>
      <c r="H65" s="137"/>
      <c r="I65" s="137"/>
      <c r="J65" s="137"/>
    </row>
    <row r="66" spans="1:16" ht="15" customHeight="1" x14ac:dyDescent="0.25">
      <c r="A66" s="101"/>
      <c r="B66" s="102"/>
      <c r="C66" s="101"/>
      <c r="D66" s="137"/>
      <c r="E66" s="137"/>
      <c r="F66" s="137"/>
      <c r="G66" s="137"/>
      <c r="H66" s="137"/>
      <c r="I66" s="137"/>
      <c r="J66" s="137"/>
    </row>
    <row r="67" spans="1:16" ht="15" customHeight="1" x14ac:dyDescent="0.25">
      <c r="A67" s="101"/>
      <c r="B67" s="102"/>
      <c r="C67" s="101"/>
      <c r="D67" s="200" t="s">
        <v>119</v>
      </c>
      <c r="E67" s="200"/>
      <c r="F67" s="200"/>
      <c r="G67" s="103"/>
      <c r="H67" s="200" t="s">
        <v>120</v>
      </c>
      <c r="I67" s="200"/>
      <c r="J67" s="200"/>
    </row>
    <row r="68" spans="1:16" ht="15" customHeight="1" x14ac:dyDescent="0.25">
      <c r="A68" s="101"/>
      <c r="B68" s="102"/>
      <c r="C68" s="101"/>
      <c r="D68" s="138" t="s">
        <v>61</v>
      </c>
      <c r="E68" s="138"/>
      <c r="F68" s="138" t="s">
        <v>61</v>
      </c>
      <c r="G68" s="138"/>
      <c r="H68" s="138" t="s">
        <v>61</v>
      </c>
      <c r="I68" s="138"/>
      <c r="J68" s="138" t="s">
        <v>61</v>
      </c>
    </row>
    <row r="69" spans="1:16" ht="15" customHeight="1" x14ac:dyDescent="0.25">
      <c r="A69" s="101"/>
      <c r="B69" s="102"/>
      <c r="C69" s="101"/>
      <c r="D69" s="139" t="s">
        <v>195</v>
      </c>
      <c r="E69" s="138"/>
      <c r="F69" s="139" t="s">
        <v>195</v>
      </c>
      <c r="G69" s="138"/>
      <c r="H69" s="139" t="s">
        <v>195</v>
      </c>
      <c r="I69" s="138"/>
      <c r="J69" s="139" t="s">
        <v>195</v>
      </c>
      <c r="P69" s="146"/>
    </row>
    <row r="70" spans="1:16" ht="15" customHeight="1" x14ac:dyDescent="0.25">
      <c r="A70" s="101"/>
      <c r="B70" s="102"/>
      <c r="C70" s="101"/>
      <c r="D70" s="139" t="s">
        <v>184</v>
      </c>
      <c r="E70" s="138"/>
      <c r="F70" s="151" t="s">
        <v>152</v>
      </c>
      <c r="G70" s="138"/>
      <c r="H70" s="139" t="s">
        <v>184</v>
      </c>
      <c r="I70" s="138"/>
      <c r="J70" s="151" t="s">
        <v>152</v>
      </c>
      <c r="P70" s="146"/>
    </row>
    <row r="71" spans="1:16" ht="15" customHeight="1" x14ac:dyDescent="0.25">
      <c r="A71" s="101"/>
      <c r="B71" s="107" t="s">
        <v>13</v>
      </c>
      <c r="C71" s="101"/>
      <c r="D71" s="140" t="s">
        <v>8</v>
      </c>
      <c r="E71" s="138"/>
      <c r="F71" s="32" t="s">
        <v>8</v>
      </c>
      <c r="G71" s="138"/>
      <c r="H71" s="140" t="s">
        <v>8</v>
      </c>
      <c r="I71" s="138"/>
      <c r="J71" s="32" t="s">
        <v>8</v>
      </c>
    </row>
    <row r="72" spans="1:16" ht="15.75" customHeight="1" x14ac:dyDescent="0.25">
      <c r="A72" s="101"/>
      <c r="D72" s="68"/>
      <c r="F72" s="10"/>
      <c r="H72" s="68"/>
      <c r="J72" s="10"/>
    </row>
    <row r="73" spans="1:16" ht="15.75" customHeight="1" x14ac:dyDescent="0.25">
      <c r="A73" s="101" t="s">
        <v>138</v>
      </c>
      <c r="D73" s="68"/>
      <c r="F73" s="10"/>
      <c r="H73" s="68"/>
      <c r="J73" s="10"/>
    </row>
    <row r="74" spans="1:16" ht="15" customHeight="1" x14ac:dyDescent="0.25">
      <c r="A74" s="104" t="s">
        <v>147</v>
      </c>
      <c r="D74" s="68"/>
      <c r="F74" s="10"/>
      <c r="H74" s="68"/>
      <c r="J74" s="10"/>
    </row>
    <row r="75" spans="1:16" ht="15" customHeight="1" x14ac:dyDescent="0.25">
      <c r="A75" s="104" t="s">
        <v>178</v>
      </c>
      <c r="B75" s="109">
        <v>16.100000000000001</v>
      </c>
      <c r="D75" s="68">
        <v>555719057</v>
      </c>
      <c r="F75" s="10">
        <v>820218318</v>
      </c>
      <c r="G75" s="148"/>
      <c r="H75" s="145">
        <v>481439547</v>
      </c>
      <c r="I75" s="148"/>
      <c r="J75" s="152">
        <v>820218318</v>
      </c>
    </row>
    <row r="76" spans="1:16" ht="15" customHeight="1" x14ac:dyDescent="0.25">
      <c r="A76" s="104" t="s">
        <v>148</v>
      </c>
      <c r="D76" s="68"/>
      <c r="F76" s="10"/>
      <c r="H76" s="68"/>
      <c r="J76" s="10"/>
    </row>
    <row r="77" spans="1:16" ht="15" customHeight="1" x14ac:dyDescent="0.25">
      <c r="A77" s="104" t="s">
        <v>178</v>
      </c>
      <c r="B77" s="109">
        <v>16.100000000000001</v>
      </c>
      <c r="D77" s="68">
        <v>-625206315</v>
      </c>
      <c r="F77" s="10">
        <v>-830531151</v>
      </c>
      <c r="G77" s="148"/>
      <c r="H77" s="145">
        <v>-489643607</v>
      </c>
      <c r="I77" s="144"/>
      <c r="J77" s="152">
        <v>-767330951</v>
      </c>
    </row>
    <row r="78" spans="1:16" ht="15" customHeight="1" x14ac:dyDescent="0.25">
      <c r="A78" s="104" t="s">
        <v>225</v>
      </c>
      <c r="D78" s="68"/>
      <c r="F78" s="10"/>
      <c r="H78" s="68"/>
      <c r="J78" s="10"/>
    </row>
    <row r="79" spans="1:16" ht="15" customHeight="1" x14ac:dyDescent="0.25">
      <c r="A79" s="104" t="s">
        <v>178</v>
      </c>
      <c r="B79" s="109">
        <v>16.2</v>
      </c>
      <c r="D79" s="68">
        <v>475000000</v>
      </c>
      <c r="F79" s="10">
        <v>0</v>
      </c>
      <c r="G79" s="148"/>
      <c r="H79" s="145">
        <v>475000000</v>
      </c>
      <c r="I79" s="148"/>
      <c r="J79" s="152">
        <v>0</v>
      </c>
    </row>
    <row r="80" spans="1:16" ht="15" customHeight="1" x14ac:dyDescent="0.25">
      <c r="A80" s="104" t="s">
        <v>190</v>
      </c>
      <c r="D80" s="68"/>
      <c r="F80" s="10"/>
      <c r="H80" s="68"/>
      <c r="J80" s="10"/>
    </row>
    <row r="81" spans="1:10" ht="15" customHeight="1" x14ac:dyDescent="0.25">
      <c r="A81" s="104" t="s">
        <v>178</v>
      </c>
      <c r="B81" s="109">
        <v>16.2</v>
      </c>
      <c r="D81" s="68">
        <v>-202934000</v>
      </c>
      <c r="F81" s="10">
        <v>-26778000</v>
      </c>
      <c r="G81" s="148"/>
      <c r="H81" s="145">
        <v>-175000000</v>
      </c>
      <c r="I81" s="144"/>
      <c r="J81" s="152">
        <v>0</v>
      </c>
    </row>
    <row r="82" spans="1:10" ht="15" customHeight="1" x14ac:dyDescent="0.25">
      <c r="A82" s="104" t="s">
        <v>226</v>
      </c>
      <c r="B82" s="109">
        <v>16.2</v>
      </c>
      <c r="D82" s="68">
        <v>-400000000</v>
      </c>
      <c r="F82" s="10">
        <v>0</v>
      </c>
      <c r="G82" s="148"/>
      <c r="H82" s="145">
        <v>-400000000</v>
      </c>
      <c r="I82" s="144"/>
      <c r="J82" s="152">
        <v>0</v>
      </c>
    </row>
    <row r="83" spans="1:10" ht="15" customHeight="1" x14ac:dyDescent="0.25">
      <c r="A83" s="104" t="s">
        <v>183</v>
      </c>
      <c r="B83" s="109">
        <v>16.2</v>
      </c>
      <c r="D83" s="68">
        <v>-3000000</v>
      </c>
      <c r="F83" s="10">
        <v>0</v>
      </c>
      <c r="G83" s="148"/>
      <c r="H83" s="145">
        <v>-3000000</v>
      </c>
      <c r="I83" s="148"/>
      <c r="J83" s="152">
        <v>0</v>
      </c>
    </row>
    <row r="84" spans="1:10" ht="15" customHeight="1" x14ac:dyDescent="0.25">
      <c r="A84" s="104" t="s">
        <v>227</v>
      </c>
      <c r="D84" s="68">
        <v>-8512154</v>
      </c>
      <c r="F84" s="10">
        <v>0</v>
      </c>
      <c r="G84" s="148"/>
      <c r="H84" s="145">
        <v>-937452</v>
      </c>
      <c r="I84" s="148"/>
      <c r="J84" s="152">
        <v>0</v>
      </c>
    </row>
    <row r="85" spans="1:10" ht="15" customHeight="1" x14ac:dyDescent="0.25">
      <c r="A85" s="104" t="s">
        <v>182</v>
      </c>
      <c r="D85" s="76"/>
      <c r="E85" s="104"/>
      <c r="F85" s="3"/>
      <c r="G85" s="104"/>
      <c r="H85" s="76"/>
      <c r="I85" s="104"/>
      <c r="J85" s="3"/>
    </row>
    <row r="86" spans="1:10" ht="15" customHeight="1" x14ac:dyDescent="0.25">
      <c r="A86" s="104" t="s">
        <v>171</v>
      </c>
      <c r="D86" s="68">
        <v>0</v>
      </c>
      <c r="F86" s="10">
        <v>-119</v>
      </c>
      <c r="H86" s="68">
        <v>0</v>
      </c>
      <c r="J86" s="10">
        <v>0</v>
      </c>
    </row>
    <row r="87" spans="1:10" ht="15" customHeight="1" x14ac:dyDescent="0.25">
      <c r="A87" s="104" t="s">
        <v>30</v>
      </c>
      <c r="D87" s="80">
        <v>-23368794</v>
      </c>
      <c r="E87" s="180"/>
      <c r="F87" s="26">
        <v>-24863202</v>
      </c>
      <c r="G87" s="181"/>
      <c r="H87" s="178">
        <v>-17754508</v>
      </c>
      <c r="I87" s="181"/>
      <c r="J87" s="179">
        <v>-21052884</v>
      </c>
    </row>
    <row r="88" spans="1:10" ht="15" customHeight="1" x14ac:dyDescent="0.25">
      <c r="A88" s="104" t="s">
        <v>228</v>
      </c>
      <c r="B88" s="109">
        <v>20</v>
      </c>
      <c r="D88" s="69">
        <v>-6151499</v>
      </c>
      <c r="F88" s="12">
        <v>0</v>
      </c>
      <c r="G88" s="143"/>
      <c r="H88" s="149">
        <v>-6151499</v>
      </c>
      <c r="I88" s="143"/>
      <c r="J88" s="29">
        <v>0</v>
      </c>
    </row>
    <row r="89" spans="1:10" ht="15" customHeight="1" x14ac:dyDescent="0.25">
      <c r="D89" s="68"/>
      <c r="F89" s="10"/>
      <c r="H89" s="68"/>
      <c r="J89" s="10"/>
    </row>
    <row r="90" spans="1:10" ht="15" customHeight="1" x14ac:dyDescent="0.25">
      <c r="A90" s="101" t="s">
        <v>168</v>
      </c>
      <c r="D90" s="68"/>
      <c r="F90" s="10"/>
      <c r="H90" s="68"/>
      <c r="J90" s="10"/>
    </row>
    <row r="91" spans="1:10" ht="15" customHeight="1" x14ac:dyDescent="0.25">
      <c r="A91" s="101" t="s">
        <v>204</v>
      </c>
      <c r="D91" s="69">
        <f>SUM(D74:D89)</f>
        <v>-238453705</v>
      </c>
      <c r="F91" s="12">
        <f>SUM(F74:F89)</f>
        <v>-61954154</v>
      </c>
      <c r="H91" s="69">
        <f>SUM(H74:H89)</f>
        <v>-136047519</v>
      </c>
      <c r="J91" s="12">
        <f>SUM(J74:J89)</f>
        <v>31834483</v>
      </c>
    </row>
    <row r="92" spans="1:10" ht="15" customHeight="1" x14ac:dyDescent="0.25">
      <c r="D92" s="68"/>
      <c r="F92" s="10"/>
      <c r="H92" s="68"/>
      <c r="J92" s="10"/>
    </row>
    <row r="93" spans="1:10" ht="15" customHeight="1" x14ac:dyDescent="0.25">
      <c r="A93" s="101" t="s">
        <v>140</v>
      </c>
      <c r="D93" s="68">
        <f>D91+D57+D46</f>
        <v>106674818</v>
      </c>
      <c r="F93" s="10">
        <f>F91+F57+F46</f>
        <v>68570888</v>
      </c>
      <c r="H93" s="68">
        <f>H91+H57+H46</f>
        <v>-4436865</v>
      </c>
      <c r="J93" s="10">
        <f>J91+J57+J46</f>
        <v>12633814</v>
      </c>
    </row>
    <row r="94" spans="1:10" ht="15" customHeight="1" x14ac:dyDescent="0.25">
      <c r="A94" s="104" t="s">
        <v>41</v>
      </c>
      <c r="D94" s="68"/>
      <c r="G94" s="144"/>
      <c r="H94" s="145"/>
      <c r="I94" s="144"/>
    </row>
    <row r="95" spans="1:10" ht="15" customHeight="1" x14ac:dyDescent="0.25">
      <c r="A95" s="104" t="s">
        <v>44</v>
      </c>
      <c r="D95" s="68">
        <v>198089896</v>
      </c>
      <c r="F95" s="10">
        <v>133874576</v>
      </c>
      <c r="G95" s="144"/>
      <c r="H95" s="145">
        <v>31826500</v>
      </c>
      <c r="I95" s="144"/>
      <c r="J95" s="152">
        <v>18692385</v>
      </c>
    </row>
    <row r="96" spans="1:10" ht="15" customHeight="1" x14ac:dyDescent="0.25">
      <c r="A96" s="104" t="s">
        <v>179</v>
      </c>
      <c r="D96" s="80">
        <v>-512607</v>
      </c>
      <c r="E96" s="180"/>
      <c r="F96" s="26">
        <v>-6587848</v>
      </c>
      <c r="G96" s="184"/>
      <c r="H96" s="182">
        <v>23656</v>
      </c>
      <c r="I96" s="184"/>
      <c r="J96" s="183">
        <v>-79116</v>
      </c>
    </row>
    <row r="97" spans="1:11" ht="15" customHeight="1" x14ac:dyDescent="0.25">
      <c r="A97" s="3" t="s">
        <v>259</v>
      </c>
      <c r="D97" s="80"/>
      <c r="E97" s="180"/>
      <c r="F97" s="26"/>
      <c r="G97" s="184"/>
      <c r="H97" s="182"/>
      <c r="I97" s="184"/>
      <c r="J97" s="183"/>
    </row>
    <row r="98" spans="1:11" ht="15" customHeight="1" x14ac:dyDescent="0.25">
      <c r="A98" s="3" t="s">
        <v>260</v>
      </c>
      <c r="B98" s="109">
        <v>11</v>
      </c>
      <c r="D98" s="69">
        <v>-13146321</v>
      </c>
      <c r="F98" s="12">
        <v>0</v>
      </c>
      <c r="G98" s="144"/>
      <c r="H98" s="91">
        <v>0</v>
      </c>
      <c r="I98" s="144"/>
      <c r="J98" s="29">
        <v>0</v>
      </c>
    </row>
    <row r="99" spans="1:11" ht="15" customHeight="1" x14ac:dyDescent="0.25">
      <c r="D99" s="68"/>
      <c r="F99" s="10"/>
      <c r="H99" s="68"/>
      <c r="J99" s="10"/>
    </row>
    <row r="100" spans="1:11" ht="15" customHeight="1" x14ac:dyDescent="0.25">
      <c r="A100" s="101" t="s">
        <v>48</v>
      </c>
      <c r="D100" s="68"/>
      <c r="F100" s="10"/>
      <c r="H100" s="68"/>
      <c r="J100" s="10"/>
    </row>
    <row r="101" spans="1:11" ht="15" customHeight="1" thickBot="1" x14ac:dyDescent="0.3">
      <c r="A101" s="101" t="s">
        <v>44</v>
      </c>
      <c r="D101" s="70">
        <f>SUM(D93:D100)</f>
        <v>291105786</v>
      </c>
      <c r="F101" s="13">
        <f>SUM(F93:F100)</f>
        <v>195857616</v>
      </c>
      <c r="H101" s="70">
        <f>SUM(H93:H100)</f>
        <v>27413291</v>
      </c>
      <c r="J101" s="13">
        <f>SUM(J93:J100)</f>
        <v>31247083</v>
      </c>
    </row>
    <row r="102" spans="1:11" ht="15" customHeight="1" thickTop="1" x14ac:dyDescent="0.25">
      <c r="D102" s="68"/>
      <c r="F102" s="10"/>
      <c r="H102" s="68"/>
      <c r="J102" s="10"/>
    </row>
    <row r="103" spans="1:11" ht="15" customHeight="1" x14ac:dyDescent="0.25">
      <c r="D103" s="68"/>
      <c r="F103" s="10"/>
      <c r="H103" s="68"/>
      <c r="J103" s="10"/>
    </row>
    <row r="104" spans="1:11" ht="15" customHeight="1" x14ac:dyDescent="0.25">
      <c r="A104" s="101" t="s">
        <v>59</v>
      </c>
      <c r="D104" s="68"/>
      <c r="F104" s="10"/>
      <c r="H104" s="68"/>
      <c r="J104" s="10"/>
    </row>
    <row r="105" spans="1:11" ht="15" customHeight="1" x14ac:dyDescent="0.25">
      <c r="A105" s="101"/>
      <c r="D105" s="68"/>
      <c r="F105" s="10"/>
      <c r="H105" s="68"/>
      <c r="J105" s="10"/>
    </row>
    <row r="106" spans="1:11" ht="15" customHeight="1" x14ac:dyDescent="0.25">
      <c r="A106" s="104" t="s">
        <v>256</v>
      </c>
      <c r="D106" s="68"/>
      <c r="F106" s="10"/>
      <c r="H106" s="68"/>
      <c r="J106" s="10"/>
    </row>
    <row r="107" spans="1:11" ht="15" customHeight="1" x14ac:dyDescent="0.25">
      <c r="A107" s="3" t="s">
        <v>230</v>
      </c>
      <c r="B107" s="109">
        <v>20</v>
      </c>
      <c r="D107" s="68">
        <v>55355129</v>
      </c>
      <c r="F107" s="10">
        <v>0</v>
      </c>
      <c r="H107" s="68">
        <v>55355129</v>
      </c>
      <c r="J107" s="10">
        <v>0</v>
      </c>
    </row>
    <row r="108" spans="1:11" ht="15" customHeight="1" x14ac:dyDescent="0.25">
      <c r="A108" s="3" t="s">
        <v>229</v>
      </c>
      <c r="B108" s="109">
        <v>6</v>
      </c>
      <c r="D108" s="68">
        <v>147452180</v>
      </c>
      <c r="F108" s="10">
        <v>0</v>
      </c>
      <c r="H108" s="68">
        <v>14827165</v>
      </c>
      <c r="J108" s="10">
        <v>0</v>
      </c>
    </row>
    <row r="109" spans="1:11" ht="15" customHeight="1" x14ac:dyDescent="0.25">
      <c r="A109" s="104" t="s">
        <v>149</v>
      </c>
      <c r="D109" s="68">
        <v>0</v>
      </c>
      <c r="F109" s="10">
        <v>8268170</v>
      </c>
      <c r="G109" s="105"/>
      <c r="H109" s="145">
        <v>0</v>
      </c>
      <c r="I109" s="105"/>
      <c r="J109" s="152">
        <v>0</v>
      </c>
      <c r="K109" s="144"/>
    </row>
    <row r="110" spans="1:11" ht="16.5" customHeight="1" x14ac:dyDescent="0.25">
      <c r="F110" s="10"/>
      <c r="J110" s="10"/>
    </row>
    <row r="111" spans="1:11" ht="16.5" customHeight="1" x14ac:dyDescent="0.25">
      <c r="F111" s="10"/>
      <c r="J111" s="10"/>
    </row>
    <row r="112" spans="1:11" ht="16.5" customHeight="1" x14ac:dyDescent="0.25">
      <c r="F112" s="10"/>
      <c r="J112" s="10"/>
    </row>
    <row r="113" spans="1:10" ht="16.5" customHeight="1" x14ac:dyDescent="0.25">
      <c r="J113" s="10"/>
    </row>
    <row r="114" spans="1:10" ht="16.5" customHeight="1" x14ac:dyDescent="0.25">
      <c r="J114" s="10"/>
    </row>
    <row r="115" spans="1:10" ht="16.5" customHeight="1" x14ac:dyDescent="0.25"/>
    <row r="116" spans="1:10" ht="16.5" customHeight="1" x14ac:dyDescent="0.25"/>
    <row r="117" spans="1:10" ht="12" customHeight="1" x14ac:dyDescent="0.25"/>
    <row r="118" spans="1:10" ht="21.75" customHeight="1" x14ac:dyDescent="0.25">
      <c r="A118" s="156" t="str">
        <f>+'2-4'!A159</f>
        <v>The accompanying condensed notes on pages 14 to 39 are an integral part of this interim financial information.</v>
      </c>
      <c r="B118" s="157"/>
      <c r="C118" s="156"/>
      <c r="D118" s="163"/>
      <c r="E118" s="163"/>
      <c r="F118" s="163"/>
      <c r="G118" s="163"/>
      <c r="H118" s="163"/>
      <c r="I118" s="163"/>
      <c r="J118" s="163"/>
    </row>
    <row r="120" spans="1:10" ht="21.75" customHeight="1" x14ac:dyDescent="0.25"/>
  </sheetData>
  <mergeCells count="4">
    <mergeCell ref="D6:F6"/>
    <mergeCell ref="H6:J6"/>
    <mergeCell ref="D67:F67"/>
    <mergeCell ref="H67:J67"/>
  </mergeCells>
  <pageMargins left="0.78740157480314965" right="0.51181102362204722" top="0.51181102362204722" bottom="0.59055118110236227" header="0.47244094488188981" footer="0.39370078740157483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9" man="1"/>
  </rowBreaks>
  <ignoredErrors>
    <ignoredError sqref="D70:J70 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 5-6 (3M)</vt:lpstr>
      <vt:lpstr>7-8 (6M)</vt:lpstr>
      <vt:lpstr>9</vt:lpstr>
      <vt:lpstr>10</vt:lpstr>
      <vt:lpstr>11</vt:lpstr>
      <vt:lpstr>12-13</vt:lpstr>
      <vt:lpstr>'12-13'!Print_Area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Nitiporn Ponlit</cp:lastModifiedBy>
  <cp:lastPrinted>2020-08-14T04:27:59Z</cp:lastPrinted>
  <dcterms:created xsi:type="dcterms:W3CDTF">2011-11-28T17:13:56Z</dcterms:created>
  <dcterms:modified xsi:type="dcterms:W3CDTF">2020-08-14T08:24:49Z</dcterms:modified>
</cp:coreProperties>
</file>