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U_KARIN\WORK\12. STAR\2020\Q2\FS\FS\E\E\"/>
    </mc:Choice>
  </mc:AlternateContent>
  <xr:revisionPtr revIDLastSave="0" documentId="13_ncr:1_{EE7F14A4-845E-435B-899C-C304DE93CF9F}" xr6:coauthVersionLast="45" xr6:coauthVersionMax="45" xr10:uidLastSave="{00000000-0000-0000-0000-000000000000}"/>
  <bookViews>
    <workbookView xWindow="-120" yWindow="-120" windowWidth="20730" windowHeight="11160" tabRatio="639" activeTab="3" xr2:uid="{00000000-000D-0000-FFFF-FFFF00000000}"/>
  </bookViews>
  <sheets>
    <sheet name="BS" sheetId="16" r:id="rId1"/>
    <sheet name="PL (3M)" sheetId="17" r:id="rId2"/>
    <sheet name="PL (6M)" sheetId="10" r:id="rId3"/>
    <sheet name="SOE_Conso" sheetId="14" r:id="rId4"/>
    <sheet name="SOE" sheetId="11" r:id="rId5"/>
    <sheet name="CF" sheetId="13" r:id="rId6"/>
  </sheets>
  <externalReferences>
    <externalReference r:id="rId7"/>
  </externalReferences>
  <definedNames>
    <definedName name="\q">[1]MOULD!#REF!</definedName>
    <definedName name="_Order1" hidden="1">255</definedName>
    <definedName name="_Order2" hidden="1">255</definedName>
    <definedName name="Beg_Bal">#REF!</definedName>
    <definedName name="BSsheet">#REF!</definedName>
    <definedName name="Cover">#REF!</definedName>
    <definedName name="Data">#REF!</definedName>
    <definedName name="End_Bal">#REF!</definedName>
    <definedName name="Extra_Pay">#REF!</definedName>
    <definedName name="f">IF(Loan_Amount*Interest_Rate*Loan_Years*Loan_Start&gt;0,1,0)</definedName>
    <definedName name="ff">MATCH(0.01,End_Bal,-1)+1</definedName>
    <definedName name="Full_Print">#REF!</definedName>
    <definedName name="gem">IF(Loan_Amount*Interest_Rate*Loan_Years*Loan_Start&gt;0,1,0)</definedName>
    <definedName name="gems">MATCH(0.01,End_Bal,-1)+1</definedName>
    <definedName name="Header_Row">ROW(#REF!)</definedName>
    <definedName name="Int">#REF!</definedName>
    <definedName name="Interest_Rate">#REF!</definedName>
    <definedName name="k.1">IF(Loan_Amount*Interest_Rate*Loan_Years*Loan_Start&gt;0,1,0)</definedName>
    <definedName name="Last_Row">IF(Values_Entered,Header_Row+Number_of_Payments,Header_Row)</definedName>
    <definedName name="Loan_Amount">#REF!</definedName>
    <definedName name="Loan_Start">#REF!</definedName>
    <definedName name="Loan_Years">#REF!</definedName>
    <definedName name="Notes">#REF!</definedName>
    <definedName name="Num_Pmt_Per_Year">#REF!</definedName>
    <definedName name="Number_of_Payments">MATCH(0.01,End_Bal,-1)+1</definedName>
    <definedName name="p">IF(Loan_Amount*Interest_Rate*Loan_Years*Loan_Start&gt;0,1,0)</definedName>
    <definedName name="Pay_Date">#REF!</definedName>
    <definedName name="Pay_Num">#REF!</definedName>
    <definedName name="Payment_Date">DATE(YEAR(Loan_Start),MONTH(Loan_Start)+Payment_Number,DAY(Loan_Start))</definedName>
    <definedName name="pl">#REF!</definedName>
    <definedName name="PLstment">#REF!</definedName>
    <definedName name="Princ">#REF!</definedName>
    <definedName name="_xlnm.Print_Area" localSheetId="0">BS!$A$1:$J$57</definedName>
    <definedName name="_xlnm.Print_Area" localSheetId="5">CF!$A$1:$I$50</definedName>
    <definedName name="_xlnm.Print_Area" localSheetId="2">'PL (6M)'!$A$1:$J$44</definedName>
    <definedName name="_xlnm.Print_Area" localSheetId="4">SOE!$A$1:$N$17</definedName>
    <definedName name="_xlnm.Print_Area" localSheetId="3">SOE_Conso!$A$1:$V$19</definedName>
    <definedName name="Print_Area_Reset">OFFSET(Full_Print,0,0,Last_Row)</definedName>
    <definedName name="_xlnm.Print_Titles" localSheetId="0">BS!$1:$7</definedName>
    <definedName name="_xlnm.Print_Titles" localSheetId="5">CF!$1:$7</definedName>
    <definedName name="q">#REF!</definedName>
    <definedName name="Report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Total_Interest">#REF!</definedName>
    <definedName name="Total_Pay">#REF!</definedName>
    <definedName name="Total_Payment">Scheduled_Payment+Extra_Payment</definedName>
    <definedName name="Values_Entered">IF(Loan_Amount*Interest_Rate*Loan_Years*Loan_Start&gt;0,1,0)</definedName>
    <definedName name="z">IF(Loan_Amount*Interest_Rate*Loan_Years*Loan_Start&gt;0,1,0)</definedName>
    <definedName name="zzz">DATE(YEAR([0]!Loan_Start),MONTH([0]!Loan_Start)+Payment_Number,DAY([0]!Loan_Start))</definedName>
    <definedName name="ๆ">#REF!</definedName>
    <definedName name="ๆ446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15" i="11" l="1"/>
  <c r="T18" i="14"/>
  <c r="D14" i="16" l="1"/>
  <c r="H20" i="16" l="1"/>
  <c r="C35" i="13" l="1"/>
  <c r="H17" i="11" l="1"/>
  <c r="F17" i="11"/>
  <c r="D17" i="11"/>
  <c r="G42" i="13"/>
  <c r="E42" i="13"/>
  <c r="C42" i="13"/>
  <c r="I42" i="13"/>
  <c r="G35" i="13"/>
  <c r="H14" i="16"/>
  <c r="J12" i="11" l="1"/>
  <c r="P12" i="14" l="1"/>
  <c r="P13" i="14"/>
  <c r="L12" i="14"/>
  <c r="R12" i="14" s="1"/>
  <c r="R14" i="14" s="1"/>
  <c r="L13" i="14"/>
  <c r="R13" i="14" s="1"/>
  <c r="V13" i="14" s="1"/>
  <c r="T14" i="14"/>
  <c r="N14" i="14"/>
  <c r="J14" i="14"/>
  <c r="H14" i="14"/>
  <c r="F14" i="14"/>
  <c r="D14" i="14"/>
  <c r="V12" i="14" l="1"/>
  <c r="V14" i="14" s="1"/>
  <c r="P14" i="14"/>
  <c r="L14" i="14"/>
  <c r="P18" i="14" l="1"/>
  <c r="P17" i="14"/>
  <c r="L17" i="14"/>
  <c r="R17" i="14" s="1"/>
  <c r="A3" i="14"/>
  <c r="J25" i="17"/>
  <c r="J26" i="17" s="1"/>
  <c r="F25" i="17"/>
  <c r="F26" i="17" s="1"/>
  <c r="J11" i="17"/>
  <c r="J17" i="17" s="1"/>
  <c r="F11" i="17"/>
  <c r="H11" i="17"/>
  <c r="H17" i="17" s="1"/>
  <c r="D11" i="17"/>
  <c r="J25" i="10" l="1"/>
  <c r="J26" i="10" s="1"/>
  <c r="J11" i="10"/>
  <c r="F25" i="10"/>
  <c r="F26" i="10" s="1"/>
  <c r="H11" i="10"/>
  <c r="H17" i="10" s="1"/>
  <c r="D11" i="10"/>
  <c r="H25" i="17"/>
  <c r="H26" i="17" s="1"/>
  <c r="D25" i="17"/>
  <c r="D26" i="17" s="1"/>
  <c r="J19" i="17"/>
  <c r="H19" i="17"/>
  <c r="H32" i="17" s="1"/>
  <c r="H30" i="17" s="1"/>
  <c r="F17" i="17"/>
  <c r="F19" i="17" s="1"/>
  <c r="D17" i="17"/>
  <c r="D19" i="17" s="1"/>
  <c r="D32" i="17" s="1"/>
  <c r="D30" i="17" s="1"/>
  <c r="J32" i="17" l="1"/>
  <c r="J30" i="17" s="1"/>
  <c r="J27" i="17"/>
  <c r="J37" i="17" s="1"/>
  <c r="J35" i="17" s="1"/>
  <c r="D27" i="17"/>
  <c r="D37" i="17" s="1"/>
  <c r="D35" i="17" s="1"/>
  <c r="F32" i="17"/>
  <c r="F30" i="17" s="1"/>
  <c r="F27" i="17"/>
  <c r="F37" i="17" s="1"/>
  <c r="F35" i="17" s="1"/>
  <c r="H27" i="17"/>
  <c r="H37" i="17" s="1"/>
  <c r="H35" i="17" s="1"/>
  <c r="T19" i="14" l="1"/>
  <c r="I35" i="13" l="1"/>
  <c r="E35" i="13"/>
  <c r="H9" i="13"/>
  <c r="D9" i="13"/>
  <c r="H50" i="16"/>
  <c r="D50" i="16"/>
  <c r="R16" i="14" l="1"/>
  <c r="V16" i="14" s="1"/>
  <c r="N19" i="14"/>
  <c r="H19" i="14"/>
  <c r="F19" i="14"/>
  <c r="D19" i="14"/>
  <c r="J17" i="10"/>
  <c r="J19" i="10" s="1"/>
  <c r="I9" i="13" s="1"/>
  <c r="H19" i="10"/>
  <c r="D25" i="10"/>
  <c r="D26" i="10" s="1"/>
  <c r="H32" i="10" l="1"/>
  <c r="H30" i="10" s="1"/>
  <c r="J16" i="11"/>
  <c r="J17" i="11" s="1"/>
  <c r="F52" i="16"/>
  <c r="J51" i="16" l="1"/>
  <c r="J50" i="16"/>
  <c r="J53" i="16" s="1"/>
  <c r="L11" i="11"/>
  <c r="F51" i="16"/>
  <c r="F50" i="16"/>
  <c r="P19" i="14"/>
  <c r="D52" i="16" s="1"/>
  <c r="F14" i="16"/>
  <c r="J20" i="16"/>
  <c r="G45" i="13"/>
  <c r="C45" i="13"/>
  <c r="H32" i="16"/>
  <c r="H36" i="16"/>
  <c r="D20" i="16"/>
  <c r="D32" i="16"/>
  <c r="D36" i="16"/>
  <c r="F36" i="16"/>
  <c r="J36" i="16"/>
  <c r="L10" i="11"/>
  <c r="N10" i="11" s="1"/>
  <c r="F11" i="10"/>
  <c r="F17" i="10" s="1"/>
  <c r="L14" i="11"/>
  <c r="A3" i="13"/>
  <c r="A3" i="11"/>
  <c r="F20" i="16"/>
  <c r="F32" i="16"/>
  <c r="D17" i="10"/>
  <c r="F12" i="11"/>
  <c r="H25" i="10"/>
  <c r="H26" i="10" s="1"/>
  <c r="J32" i="16"/>
  <c r="J14" i="16"/>
  <c r="H5" i="16"/>
  <c r="J5" i="16"/>
  <c r="N11" i="11" l="1"/>
  <c r="N12" i="11" s="1"/>
  <c r="L12" i="11"/>
  <c r="N14" i="11"/>
  <c r="E9" i="13"/>
  <c r="F19" i="10"/>
  <c r="F32" i="10" s="1"/>
  <c r="F30" i="10" s="1"/>
  <c r="F53" i="16"/>
  <c r="F55" i="16" s="1"/>
  <c r="C9" i="13"/>
  <c r="D19" i="10"/>
  <c r="D54" i="16"/>
  <c r="J27" i="10"/>
  <c r="J37" i="10" s="1"/>
  <c r="J35" i="10" s="1"/>
  <c r="F21" i="16"/>
  <c r="H51" i="16"/>
  <c r="H53" i="16" s="1"/>
  <c r="D21" i="16"/>
  <c r="H21" i="16"/>
  <c r="J37" i="16"/>
  <c r="J55" i="16"/>
  <c r="H27" i="10"/>
  <c r="H37" i="10" s="1"/>
  <c r="H35" i="10" s="1"/>
  <c r="J32" i="10"/>
  <c r="J30" i="10" s="1"/>
  <c r="G9" i="13"/>
  <c r="G25" i="13" s="1"/>
  <c r="F37" i="16"/>
  <c r="J21" i="16"/>
  <c r="H37" i="16"/>
  <c r="D37" i="16"/>
  <c r="J56" i="16" l="1"/>
  <c r="J58" i="16" s="1"/>
  <c r="C25" i="13"/>
  <c r="C28" i="13" s="1"/>
  <c r="C44" i="13" s="1"/>
  <c r="C46" i="13" s="1"/>
  <c r="C51" i="13" s="1"/>
  <c r="G28" i="13"/>
  <c r="G44" i="13" s="1"/>
  <c r="G46" i="13" s="1"/>
  <c r="G51" i="13" s="1"/>
  <c r="V17" i="14"/>
  <c r="D32" i="10"/>
  <c r="D30" i="10" s="1"/>
  <c r="J18" i="14" s="1"/>
  <c r="D27" i="10"/>
  <c r="D37" i="10" s="1"/>
  <c r="D35" i="10" s="1"/>
  <c r="F56" i="16"/>
  <c r="F58" i="16" s="1"/>
  <c r="I25" i="13"/>
  <c r="I28" i="13" s="1"/>
  <c r="E25" i="13"/>
  <c r="E28" i="13" s="1"/>
  <c r="F27" i="10"/>
  <c r="F37" i="10" s="1"/>
  <c r="F35" i="10" s="1"/>
  <c r="L16" i="11"/>
  <c r="L18" i="14" l="1"/>
  <c r="J19" i="14"/>
  <c r="D51" i="16" s="1"/>
  <c r="D53" i="16" s="1"/>
  <c r="D55" i="16" s="1"/>
  <c r="D56" i="16" s="1"/>
  <c r="D58" i="16" s="1"/>
  <c r="N16" i="11"/>
  <c r="N17" i="11" s="1"/>
  <c r="L17" i="11"/>
  <c r="E44" i="13"/>
  <c r="E46" i="13" s="1"/>
  <c r="H55" i="16"/>
  <c r="I44" i="13"/>
  <c r="I46" i="13" s="1"/>
  <c r="R18" i="14" l="1"/>
  <c r="L19" i="14"/>
  <c r="O17" i="11"/>
  <c r="H56" i="16"/>
  <c r="H58" i="16" s="1"/>
  <c r="V18" i="14" l="1"/>
  <c r="V19" i="14" s="1"/>
  <c r="W19" i="14" s="1"/>
  <c r="R19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D13" authorId="0" shapeId="0" xr:uid="{43C03AB5-1A1F-46FE-8B81-BBA8B1B8D59B}">
      <text>
        <r>
          <rPr>
            <sz val="9"/>
            <color indexed="81"/>
            <rFont val="Tahoma"/>
            <family val="2"/>
          </rPr>
          <t xml:space="preserve">ปัดขึ้น 1
</t>
        </r>
      </text>
    </comment>
  </commentList>
</comments>
</file>

<file path=xl/sharedStrings.xml><?xml version="1.0" encoding="utf-8"?>
<sst xmlns="http://schemas.openxmlformats.org/spreadsheetml/2006/main" count="249" uniqueCount="162">
  <si>
    <t>Consolidated</t>
  </si>
  <si>
    <t>Separate</t>
  </si>
  <si>
    <t>(Unit : Baht)</t>
  </si>
  <si>
    <t>Notes</t>
  </si>
  <si>
    <t>ASSETS</t>
  </si>
  <si>
    <t>CURRENT ASSETS</t>
  </si>
  <si>
    <t>Cash and cash equivalents</t>
  </si>
  <si>
    <t>Trade and other current receivables - net</t>
  </si>
  <si>
    <t xml:space="preserve">Other current assets </t>
  </si>
  <si>
    <t>TOTAL CURRENT ASSETS</t>
  </si>
  <si>
    <t>NON-CURRENT ASSETS</t>
  </si>
  <si>
    <t>Investments in subsidiary - net</t>
  </si>
  <si>
    <t xml:space="preserve">Intangible assets - net </t>
  </si>
  <si>
    <t>Other non-current assets</t>
  </si>
  <si>
    <t>TOTAL NON-CURRENT ASSETS</t>
  </si>
  <si>
    <t>TOTAL ASSETS</t>
  </si>
  <si>
    <t xml:space="preserve">LIABILITIES AND EQUITY  </t>
  </si>
  <si>
    <t>CURRENT LIABILITIES</t>
  </si>
  <si>
    <t>Other current liabilities</t>
  </si>
  <si>
    <t>TOTAL CURRENT LIABILITIES</t>
  </si>
  <si>
    <t>NON-CURRENT LIABILITIES</t>
  </si>
  <si>
    <t>Deferred tax liabilities</t>
  </si>
  <si>
    <t>Non-current provisions for employee benefit</t>
  </si>
  <si>
    <t>TOTAL NON-CURRENT LIABILITIES</t>
  </si>
  <si>
    <t>TOTAL LIABILITIES</t>
  </si>
  <si>
    <t>EQUITY</t>
  </si>
  <si>
    <t>SHARE CAPITAL</t>
  </si>
  <si>
    <t>Authorized share capital</t>
  </si>
  <si>
    <t>Short-term borrowings</t>
  </si>
  <si>
    <t>Short-term loans</t>
  </si>
  <si>
    <t>Share premium on ordinary shares</t>
  </si>
  <si>
    <t>Retained earnings</t>
  </si>
  <si>
    <t xml:space="preserve">     Appropriated </t>
  </si>
  <si>
    <t xml:space="preserve">          Legal reserve  </t>
  </si>
  <si>
    <t xml:space="preserve">     Unappropriated </t>
  </si>
  <si>
    <t>Other components of shareholders’ equity</t>
  </si>
  <si>
    <t>Non-controlling interests</t>
  </si>
  <si>
    <t>TOTAL EQUITY</t>
  </si>
  <si>
    <t>TOTAL LIABILITIES AND EQUITY</t>
  </si>
  <si>
    <t>Total shareholders'equity of the parent company</t>
  </si>
  <si>
    <t>STATEMENTS OF COMPREHENSIVE INCOME</t>
  </si>
  <si>
    <t>Sales and service income</t>
  </si>
  <si>
    <t>Cost of sales and services</t>
  </si>
  <si>
    <t>Gross profit (loss)</t>
  </si>
  <si>
    <t>Other income</t>
  </si>
  <si>
    <t>Distribution costs</t>
  </si>
  <si>
    <t>Administrative expenses</t>
  </si>
  <si>
    <t>Finance costs</t>
  </si>
  <si>
    <t>Profit (loss) before income tax expense</t>
  </si>
  <si>
    <t>Tax (expense) income</t>
  </si>
  <si>
    <t>Other comprehensive income</t>
  </si>
  <si>
    <t xml:space="preserve">     Components of other comprehensive income that </t>
  </si>
  <si>
    <t xml:space="preserve">          will be reclassified to profit or loss</t>
  </si>
  <si>
    <t xml:space="preserve">     Total components of other comprehensive income that </t>
  </si>
  <si>
    <t xml:space="preserve">         Owners of parent</t>
  </si>
  <si>
    <t xml:space="preserve">         Non-controlling Interests</t>
  </si>
  <si>
    <t>Profit (loss) attributable to</t>
  </si>
  <si>
    <t>Total comprehensive income (expense) attributable to</t>
  </si>
  <si>
    <t>Basic earnings (loss) per share</t>
  </si>
  <si>
    <t>Basic earnings (loss) per share from continuing operations</t>
  </si>
  <si>
    <t>STATEMENTS OF CHANGES IN EQUITY</t>
  </si>
  <si>
    <t>Equity attributable to owners of the parent</t>
  </si>
  <si>
    <t>Share capital</t>
  </si>
  <si>
    <t>issued and</t>
  </si>
  <si>
    <t xml:space="preserve">paid-up </t>
  </si>
  <si>
    <t>Issued and paid-up share capital</t>
  </si>
  <si>
    <t>Share premium</t>
  </si>
  <si>
    <t xml:space="preserve"> on ordinary shares</t>
  </si>
  <si>
    <t>Appropriated</t>
  </si>
  <si>
    <t>Unappropriated</t>
  </si>
  <si>
    <t>Total</t>
  </si>
  <si>
    <t>Retained earnings (deficit)</t>
  </si>
  <si>
    <t>Other components of equity</t>
  </si>
  <si>
    <t>Total other</t>
  </si>
  <si>
    <t>components</t>
  </si>
  <si>
    <t>of equity</t>
  </si>
  <si>
    <t xml:space="preserve">Total equity </t>
  </si>
  <si>
    <t>attributable  to</t>
  </si>
  <si>
    <t xml:space="preserve">owners of  </t>
  </si>
  <si>
    <t>the parent</t>
  </si>
  <si>
    <t>Non</t>
  </si>
  <si>
    <t>Controlling</t>
  </si>
  <si>
    <t xml:space="preserve"> interests</t>
  </si>
  <si>
    <t xml:space="preserve">Exchange differences </t>
  </si>
  <si>
    <t>on translating</t>
  </si>
  <si>
    <t>financial statement</t>
  </si>
  <si>
    <t>STATEMENTS OF CASH FLOWS</t>
  </si>
  <si>
    <t>Cash flows from operating activities</t>
  </si>
  <si>
    <t>(Increase) Decrease in Trade and other current receivables</t>
  </si>
  <si>
    <t>(Increase) Decrease in Other current assets</t>
  </si>
  <si>
    <t>Increase (Decrease) in Trade and other current payables</t>
  </si>
  <si>
    <t>Increase (Decrease) in Provisions for employee benefits</t>
  </si>
  <si>
    <t>Increase (Decrease) in Other current liabilities</t>
  </si>
  <si>
    <t xml:space="preserve">Unrealized (gain) loss on exchange rate </t>
  </si>
  <si>
    <t>Interest expenses</t>
  </si>
  <si>
    <t>Interest incomes</t>
  </si>
  <si>
    <t>Net cash flows provided (used in) from operating activities</t>
  </si>
  <si>
    <t>Cash flows from investing activities</t>
  </si>
  <si>
    <t>Purchase of property, plant and equipment</t>
  </si>
  <si>
    <t>Net cash flows provided (used in) from investing activities</t>
  </si>
  <si>
    <t>Cash flows from financing activities</t>
  </si>
  <si>
    <t>Cash paid for interest expenses</t>
  </si>
  <si>
    <t>Net cash flows provided (used in) from financing activities</t>
  </si>
  <si>
    <t xml:space="preserve">Cash paid of tax </t>
  </si>
  <si>
    <t>Net cash flows provided (used in) from operating</t>
  </si>
  <si>
    <t xml:space="preserve">          Foreign exchange differences on translation of financial statements</t>
  </si>
  <si>
    <t>Depreciation and amortization expense</t>
  </si>
  <si>
    <t>Impact of exchange differences on translating financial statement</t>
  </si>
  <si>
    <t>Short-term loans from securities company</t>
  </si>
  <si>
    <t xml:space="preserve">Property, plant and equipment - net </t>
  </si>
  <si>
    <t>STATEMENTS OF FINANCIAL POSITION</t>
  </si>
  <si>
    <t>STAR UNIVERSAL NETWORK PUBLIC COMPANY LIMITED AND ITS SUBSIDIARIES</t>
  </si>
  <si>
    <t>Current income tax payable</t>
  </si>
  <si>
    <t xml:space="preserve">Trade and other current payables </t>
  </si>
  <si>
    <t>CASH AND CASH EQUIVALENTS INCREASE (DECREASE) - NET</t>
  </si>
  <si>
    <t>(Increase) Decrease in Restricted bank deposits</t>
  </si>
  <si>
    <t>Other Expenses</t>
  </si>
  <si>
    <t xml:space="preserve">Adjustments to reconcile profit (loss)  for the years to  to net cash </t>
  </si>
  <si>
    <t>"UNAUDITED"</t>
  </si>
  <si>
    <t>"REVIEWED"</t>
  </si>
  <si>
    <t>"AUDITED"</t>
  </si>
  <si>
    <t xml:space="preserve">Total comprehensive income (expense) for the period </t>
  </si>
  <si>
    <t>Total comprehensive income (expense) for the period</t>
  </si>
  <si>
    <t>CASH AND CASH EQUIVALENTS AS AT THE BEGINNING OF PERIODS</t>
  </si>
  <si>
    <t>CASH AND CASH EQUIVALENTS AS AT THE END OF PERIODS</t>
  </si>
  <si>
    <t>Profit (loss)  for the periods</t>
  </si>
  <si>
    <t>Total adjustments to reconcile profit (loss)  for the periods</t>
  </si>
  <si>
    <t>Balance as at January 1, 2019</t>
  </si>
  <si>
    <t>Note</t>
  </si>
  <si>
    <t>Increase (Decrease) in Short-term loans from securities company</t>
  </si>
  <si>
    <t>Other comprehensive income (expense) for the periods, net of tax</t>
  </si>
  <si>
    <t>Total comprehensive income (expense) for the periods</t>
  </si>
  <si>
    <t>(Reversal) Allowance for doubtful accounts</t>
  </si>
  <si>
    <t>December 31, 2019</t>
  </si>
  <si>
    <t>Current provisions for employee benefits</t>
  </si>
  <si>
    <t>Balance as at January 1, 2020</t>
  </si>
  <si>
    <t>Increase of share capital</t>
  </si>
  <si>
    <t>Cash received from increase captital</t>
  </si>
  <si>
    <t>4.1 , 6</t>
  </si>
  <si>
    <t>4.1 , 13</t>
  </si>
  <si>
    <t>(Increase) Decrease in Short-term loans</t>
  </si>
  <si>
    <t xml:space="preserve">461,364,245 ordinary shares : Baht 0.70 per share </t>
  </si>
  <si>
    <t>(December 31, 2019 : 270,909,497 ordinary shares :</t>
  </si>
  <si>
    <t>Baht 0.70 per share)</t>
  </si>
  <si>
    <t xml:space="preserve">270,909,972 ordinary shares : Baht 0.70 per share </t>
  </si>
  <si>
    <t>Cash received from interest incomes</t>
  </si>
  <si>
    <t>Diluted earnings (loss) per share</t>
  </si>
  <si>
    <t>Diluted earnings (loss) per share from continuing operations</t>
  </si>
  <si>
    <t>AS AT JUNE 30, 2020</t>
  </si>
  <si>
    <t>June 30, 2020</t>
  </si>
  <si>
    <t>FOR THE SIX-MONTH PERIODS ENDED JUNE 30, 2020</t>
  </si>
  <si>
    <t>Ending balance as at June 30, 2019</t>
  </si>
  <si>
    <t>Ending balance as at June 30, 2020</t>
  </si>
  <si>
    <t>Impairment loss on property, plant and equipment</t>
  </si>
  <si>
    <t>Impairment loss on Intangible assets</t>
  </si>
  <si>
    <t>FOR THE THREE-MONTH PERIODS ENDED JUNE 30, 2020</t>
  </si>
  <si>
    <t xml:space="preserve">issued and </t>
  </si>
  <si>
    <t>Increase in bank overdrafts and short-term loans Increase (Decrease)</t>
  </si>
  <si>
    <t>Adjust other receivables to expense</t>
  </si>
  <si>
    <t>Non Cash</t>
  </si>
  <si>
    <t>Debt to equity conversion</t>
  </si>
  <si>
    <t>Impairment loss on inverstment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</si>
</sst>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5" formatCode="&quot;$&quot;#,##0_);\(&quot;$&quot;#,##0\)"/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.00\ ;\(#,##0.00\)"/>
    <numFmt numFmtId="167" formatCode="#,##0\ ;\(#,##0\)"/>
    <numFmt numFmtId="168" formatCode="#,##0\ ;&quot; (&quot;#,##0\);&quot; -&quot;#\ ;@\ "/>
    <numFmt numFmtId="169" formatCode="_-* #,##0_-;\-* #,##0_-;_-* &quot;-&quot;??_-;_-@_-"/>
    <numFmt numFmtId="170" formatCode="#,##0.0\ ;\(#,##0.0\)"/>
    <numFmt numFmtId="171" formatCode="_(* #,##0_);_(* \(#,##0\);_(* &quot;-&quot;??_);_(@_)"/>
    <numFmt numFmtId="172" formatCode="_(* #,##0.00_);_(* \(#,##0.00\);_(* &quot;-&quot;_);_(@_)"/>
    <numFmt numFmtId="173" formatCode="0.0%"/>
    <numFmt numFmtId="174" formatCode="dd\-mmm\-yy_)"/>
    <numFmt numFmtId="175" formatCode="#,##0.00\ &quot;F&quot;;\-#,##0.00\ &quot;F&quot;"/>
    <numFmt numFmtId="176" formatCode="_-* #,##0_-;&quot;\&quot;&quot;\&quot;&quot;\&quot;\-* #,##0_-;_-* &quot;-&quot;_-;_-@_-"/>
    <numFmt numFmtId="177" formatCode="_-* #,##0.00_-;&quot;\&quot;&quot;\&quot;&quot;\&quot;\-* #,##0.00_-;_-* &quot;-&quot;??_-;_-@_-"/>
    <numFmt numFmtId="178" formatCode="_-&quot;\&quot;* #,##0_-;&quot;\&quot;&quot;\&quot;&quot;\&quot;\-&quot;\&quot;* #,##0_-;_-&quot;\&quot;* &quot;-&quot;_-;_-@_-"/>
    <numFmt numFmtId="179" formatCode="_-&quot;\&quot;* #,##0.00_-;&quot;\&quot;&quot;\&quot;&quot;\&quot;\-&quot;\&quot;* #,##0.00_-;_-&quot;\&quot;* &quot;-&quot;??_-;_-@_-"/>
    <numFmt numFmtId="180" formatCode="_(* 0,000,_);_(* \(0,000,\);_(* &quot;-&quot;??_);_(@_)"/>
    <numFmt numFmtId="181" formatCode="[$-107041E]d\ mmmm\ yyyy;@"/>
    <numFmt numFmtId="182" formatCode="_(* #,##0.000_);_(* \(#,##0.000\);_(* &quot;-&quot;_);_(@_)"/>
    <numFmt numFmtId="183" formatCode="_(* #,##0.000_);_(* \(#,##0.000\);_(* &quot;-&quot;??_);_(@_)"/>
    <numFmt numFmtId="184" formatCode="_-* #,##0.00_-;\-* #,##0.00_-;_-* \-??_-;_-@_-"/>
    <numFmt numFmtId="185" formatCode="_(* #,##0.0_);_(* \(#,##0.0\);_(* &quot;-&quot;??_);_(@_)"/>
    <numFmt numFmtId="186" formatCode="#,##0.00\ ;\-#,##0.00\ ;&quot; -&quot;#\ ;@\ "/>
    <numFmt numFmtId="187" formatCode="#,##0.00\ ;&quot; (&quot;#,##0.00\);&quot; -&quot;#.00\ ;@\ "/>
  </numFmts>
  <fonts count="53">
    <font>
      <sz val="10"/>
      <name val="Arial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8"/>
      <name val="Arial"/>
      <family val="2"/>
      <charset val="222"/>
    </font>
    <font>
      <sz val="16"/>
      <name val="BrowalliaUPC"/>
      <family val="2"/>
    </font>
    <font>
      <sz val="14"/>
      <name val="AngsanaUPC"/>
      <family val="1"/>
    </font>
    <font>
      <sz val="7"/>
      <name val="Small Fonts"/>
      <family val="2"/>
    </font>
    <font>
      <b/>
      <sz val="12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5"/>
      <name val="Angsana New"/>
      <family val="1"/>
    </font>
    <font>
      <sz val="10"/>
      <name val="ApFont"/>
    </font>
    <font>
      <sz val="10"/>
      <name val="Arial"/>
      <family val="2"/>
      <charset val="222"/>
    </font>
    <font>
      <sz val="10"/>
      <name val="Arial"/>
      <family val="2"/>
    </font>
    <font>
      <sz val="11"/>
      <color indexed="8"/>
      <name val="Tahoma"/>
      <family val="2"/>
    </font>
    <font>
      <sz val="14"/>
      <name val="BrowalliaUPC"/>
      <family val="2"/>
      <charset val="222"/>
    </font>
    <font>
      <b/>
      <sz val="14"/>
      <name val="AngsanaUPC"/>
      <family val="1"/>
    </font>
    <font>
      <b/>
      <sz val="14"/>
      <color indexed="12"/>
      <name val="AngsanaUPC"/>
      <family val="1"/>
    </font>
    <font>
      <sz val="11"/>
      <color theme="1"/>
      <name val="Calibri"/>
      <family val="2"/>
      <scheme val="minor"/>
    </font>
    <font>
      <b/>
      <sz val="14"/>
      <color rgb="FFFF0000"/>
      <name val="AngsanaUPC"/>
      <family val="1"/>
    </font>
    <font>
      <sz val="14"/>
      <color theme="1"/>
      <name val="AngsanaUPC"/>
      <family val="1"/>
    </font>
    <font>
      <sz val="14"/>
      <color rgb="FFFF0000"/>
      <name val="AngsanaUPC"/>
      <family val="1"/>
    </font>
    <font>
      <b/>
      <sz val="14"/>
      <color theme="1"/>
      <name val="AngsanaUPC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sz val="14"/>
      <color rgb="FF212121"/>
      <name val="AngsanaUPC"/>
      <family val="1"/>
    </font>
    <font>
      <sz val="9"/>
      <color indexed="81"/>
      <name val="Tahoma"/>
      <family val="2"/>
    </font>
    <font>
      <sz val="14"/>
      <name val="Angsana New"/>
      <family val="1"/>
      <charset val="222"/>
    </font>
    <font>
      <b/>
      <u/>
      <sz val="14"/>
      <name val="AngsanaUPC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</borders>
  <cellStyleXfs count="586">
    <xf numFmtId="0" fontId="0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9" fontId="2" fillId="0" borderId="0"/>
    <xf numFmtId="16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30" fillId="0" borderId="0" applyFont="0" applyFill="0" applyBorder="0" applyAlignment="0" applyProtection="0"/>
    <xf numFmtId="5" fontId="3" fillId="0" borderId="0" applyFill="0" applyBorder="0" applyAlignment="0" applyProtection="0"/>
    <xf numFmtId="5" fontId="3" fillId="0" borderId="0" applyFill="0" applyBorder="0" applyAlignment="0" applyProtection="0"/>
    <xf numFmtId="165" fontId="1" fillId="0" borderId="0" applyFont="0" applyFill="0" applyBorder="0" applyAlignment="0" applyProtection="0"/>
    <xf numFmtId="5" fontId="3" fillId="0" borderId="0" applyFill="0" applyBorder="0" applyAlignment="0" applyProtection="0"/>
    <xf numFmtId="5" fontId="3" fillId="0" borderId="0" applyFill="0" applyBorder="0" applyAlignment="0" applyProtection="0"/>
    <xf numFmtId="5" fontId="3" fillId="0" borderId="0" applyFill="0" applyBorder="0" applyAlignment="0" applyProtection="0"/>
    <xf numFmtId="5" fontId="3" fillId="0" borderId="0" applyFill="0" applyBorder="0" applyAlignment="0" applyProtection="0"/>
    <xf numFmtId="5" fontId="3" fillId="0" borderId="0" applyFill="0" applyBorder="0" applyAlignment="0" applyProtection="0"/>
    <xf numFmtId="5" fontId="3" fillId="0" borderId="0" applyFill="0" applyBorder="0" applyAlignment="0" applyProtection="0"/>
    <xf numFmtId="5" fontId="3" fillId="0" borderId="0" applyFill="0" applyBorder="0" applyAlignment="0" applyProtection="0"/>
    <xf numFmtId="5" fontId="3" fillId="0" borderId="0" applyFill="0" applyBorder="0" applyAlignment="0" applyProtection="0"/>
    <xf numFmtId="41" fontId="37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175" fontId="25" fillId="0" borderId="0"/>
    <xf numFmtId="175" fontId="25" fillId="0" borderId="0"/>
    <xf numFmtId="175" fontId="25" fillId="0" borderId="0"/>
    <xf numFmtId="175" fontId="2" fillId="0" borderId="0"/>
    <xf numFmtId="175" fontId="2" fillId="0" borderId="0"/>
    <xf numFmtId="175" fontId="2" fillId="0" borderId="0"/>
    <xf numFmtId="175" fontId="25" fillId="0" borderId="0"/>
    <xf numFmtId="175" fontId="2" fillId="0" borderId="0"/>
    <xf numFmtId="175" fontId="25" fillId="0" borderId="0"/>
    <xf numFmtId="175" fontId="25" fillId="0" borderId="0"/>
    <xf numFmtId="175" fontId="25" fillId="0" borderId="0"/>
    <xf numFmtId="175" fontId="25" fillId="0" borderId="0"/>
    <xf numFmtId="175" fontId="25" fillId="0" borderId="0"/>
    <xf numFmtId="175" fontId="25" fillId="0" borderId="0"/>
    <xf numFmtId="175" fontId="25" fillId="0" borderId="0"/>
    <xf numFmtId="175" fontId="25" fillId="0" borderId="0"/>
    <xf numFmtId="175" fontId="25" fillId="0" borderId="0"/>
    <xf numFmtId="175" fontId="25" fillId="0" borderId="0"/>
    <xf numFmtId="175" fontId="25" fillId="0" borderId="0"/>
    <xf numFmtId="174" fontId="25" fillId="0" borderId="0"/>
    <xf numFmtId="174" fontId="25" fillId="0" borderId="0"/>
    <xf numFmtId="174" fontId="25" fillId="0" borderId="0"/>
    <xf numFmtId="174" fontId="2" fillId="0" borderId="0"/>
    <xf numFmtId="174" fontId="2" fillId="0" borderId="0"/>
    <xf numFmtId="174" fontId="2" fillId="0" borderId="0"/>
    <xf numFmtId="174" fontId="25" fillId="0" borderId="0"/>
    <xf numFmtId="174" fontId="2" fillId="0" borderId="0"/>
    <xf numFmtId="174" fontId="25" fillId="0" borderId="0"/>
    <xf numFmtId="174" fontId="25" fillId="0" borderId="0"/>
    <xf numFmtId="174" fontId="25" fillId="0" borderId="0"/>
    <xf numFmtId="174" fontId="25" fillId="0" borderId="0"/>
    <xf numFmtId="174" fontId="25" fillId="0" borderId="0"/>
    <xf numFmtId="174" fontId="25" fillId="0" borderId="0"/>
    <xf numFmtId="174" fontId="25" fillId="0" borderId="0"/>
    <xf numFmtId="174" fontId="25" fillId="0" borderId="0"/>
    <xf numFmtId="174" fontId="25" fillId="0" borderId="0"/>
    <xf numFmtId="174" fontId="25" fillId="0" borderId="0"/>
    <xf numFmtId="174" fontId="25" fillId="0" borderId="0"/>
    <xf numFmtId="173" fontId="25" fillId="0" borderId="0"/>
    <xf numFmtId="173" fontId="25" fillId="0" borderId="0"/>
    <xf numFmtId="173" fontId="25" fillId="0" borderId="0"/>
    <xf numFmtId="173" fontId="2" fillId="0" borderId="0"/>
    <xf numFmtId="173" fontId="2" fillId="0" borderId="0"/>
    <xf numFmtId="173" fontId="2" fillId="0" borderId="0"/>
    <xf numFmtId="173" fontId="25" fillId="0" borderId="0"/>
    <xf numFmtId="173" fontId="2" fillId="0" borderId="0"/>
    <xf numFmtId="173" fontId="25" fillId="0" borderId="0"/>
    <xf numFmtId="173" fontId="25" fillId="0" borderId="0"/>
    <xf numFmtId="173" fontId="25" fillId="0" borderId="0"/>
    <xf numFmtId="173" fontId="25" fillId="0" borderId="0"/>
    <xf numFmtId="173" fontId="25" fillId="0" borderId="0"/>
    <xf numFmtId="173" fontId="25" fillId="0" borderId="0"/>
    <xf numFmtId="173" fontId="25" fillId="0" borderId="0"/>
    <xf numFmtId="173" fontId="25" fillId="0" borderId="0"/>
    <xf numFmtId="173" fontId="25" fillId="0" borderId="0"/>
    <xf numFmtId="173" fontId="25" fillId="0" borderId="0"/>
    <xf numFmtId="173" fontId="25" fillId="0" borderId="0"/>
    <xf numFmtId="38" fontId="23" fillId="22" borderId="0" applyNumberFormat="0" applyBorder="0" applyAlignment="0" applyProtection="0"/>
    <xf numFmtId="0" fontId="27" fillId="0" borderId="3" applyNumberFormat="0" applyAlignment="0" applyProtection="0">
      <alignment horizontal="left" vertical="center"/>
    </xf>
    <xf numFmtId="0" fontId="27" fillId="0" borderId="4">
      <alignment horizontal="left" vertical="center"/>
    </xf>
    <xf numFmtId="10" fontId="23" fillId="23" borderId="8" applyNumberFormat="0" applyBorder="0" applyAlignment="0" applyProtection="0"/>
    <xf numFmtId="37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1" fillId="0" borderId="0"/>
    <xf numFmtId="0" fontId="1" fillId="0" borderId="0"/>
    <xf numFmtId="0" fontId="2" fillId="0" borderId="0"/>
    <xf numFmtId="0" fontId="3" fillId="0" borderId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4" fillId="0" borderId="12" applyNumberFormat="0" applyFill="0" applyAlignment="0" applyProtection="0">
      <alignment horizontal="center" vertical="center"/>
    </xf>
    <xf numFmtId="1" fontId="1" fillId="0" borderId="12" applyNumberFormat="0" applyFill="0" applyAlignment="0" applyProtection="0">
      <alignment horizontal="center" vertical="center"/>
    </xf>
    <xf numFmtId="1" fontId="1" fillId="0" borderId="12" applyNumberFormat="0" applyFill="0" applyAlignment="0" applyProtection="0">
      <alignment horizontal="center" vertical="center"/>
    </xf>
    <xf numFmtId="1" fontId="1" fillId="0" borderId="12" applyNumberFormat="0" applyFill="0" applyAlignment="0" applyProtection="0">
      <alignment horizontal="center" vertical="center"/>
    </xf>
    <xf numFmtId="1" fontId="1" fillId="0" borderId="12" applyNumberFormat="0" applyFill="0" applyAlignment="0" applyProtection="0">
      <alignment horizontal="center" vertical="center"/>
    </xf>
    <xf numFmtId="1" fontId="1" fillId="0" borderId="12" applyNumberFormat="0" applyFill="0" applyAlignment="0" applyProtection="0">
      <alignment horizontal="center" vertical="center"/>
    </xf>
    <xf numFmtId="1" fontId="1" fillId="0" borderId="12" applyNumberFormat="0" applyFill="0" applyAlignment="0" applyProtection="0">
      <alignment horizontal="center" vertical="center"/>
    </xf>
    <xf numFmtId="1" fontId="1" fillId="0" borderId="12" applyNumberFormat="0" applyFill="0" applyAlignment="0" applyProtection="0">
      <alignment horizontal="center" vertical="center"/>
    </xf>
    <xf numFmtId="1" fontId="1" fillId="0" borderId="12" applyNumberFormat="0" applyFill="0" applyAlignment="0" applyProtection="0">
      <alignment horizontal="center" vertical="center"/>
    </xf>
    <xf numFmtId="1" fontId="1" fillId="0" borderId="12" applyNumberFormat="0" applyFill="0" applyAlignment="0" applyProtection="0">
      <alignment horizontal="center" vertical="center"/>
    </xf>
    <xf numFmtId="1" fontId="1" fillId="0" borderId="12" applyNumberFormat="0" applyFill="0" applyAlignment="0" applyProtection="0">
      <alignment horizontal="center" vertical="center"/>
    </xf>
    <xf numFmtId="1" fontId="1" fillId="0" borderId="12" applyNumberFormat="0" applyFill="0" applyAlignment="0" applyProtection="0">
      <alignment horizontal="center" vertical="center"/>
    </xf>
    <xf numFmtId="1" fontId="1" fillId="0" borderId="12" applyNumberFormat="0" applyFill="0" applyAlignment="0" applyProtection="0">
      <alignment horizontal="center" vertical="center"/>
    </xf>
    <xf numFmtId="1" fontId="1" fillId="0" borderId="12" applyNumberFormat="0" applyFill="0" applyAlignment="0" applyProtection="0">
      <alignment horizontal="center" vertical="center"/>
    </xf>
    <xf numFmtId="1" fontId="1" fillId="0" borderId="12" applyNumberFormat="0" applyFill="0" applyAlignment="0" applyProtection="0">
      <alignment horizontal="center" vertical="center"/>
    </xf>
    <xf numFmtId="0" fontId="4" fillId="0" borderId="0"/>
    <xf numFmtId="0" fontId="9" fillId="20" borderId="1" applyNumberFormat="0" applyAlignment="0" applyProtection="0"/>
    <xf numFmtId="0" fontId="9" fillId="20" borderId="1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5" fontId="1" fillId="0" borderId="0" applyFont="0" applyFill="0" applyBorder="0" applyAlignment="0" applyProtection="0"/>
    <xf numFmtId="184" fontId="3" fillId="0" borderId="0" applyFill="0" applyBorder="0" applyAlignment="0" applyProtection="0"/>
    <xf numFmtId="165" fontId="32" fillId="0" borderId="0" applyFont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65" fontId="1" fillId="0" borderId="0" applyFont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5" fontId="1" fillId="0" borderId="0" applyFont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74" fontId="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1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43" fontId="1" fillId="0" borderId="0" applyFont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6" fontId="36" fillId="0" borderId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9" fontId="28" fillId="0" borderId="0" applyFont="0" applyFill="0" applyBorder="0" applyAlignment="0" applyProtection="0"/>
    <xf numFmtId="0" fontId="3" fillId="0" borderId="0"/>
    <xf numFmtId="0" fontId="4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37" fontId="34" fillId="0" borderId="0"/>
    <xf numFmtId="0" fontId="16" fillId="7" borderId="1" applyNumberFormat="0" applyAlignment="0" applyProtection="0"/>
    <xf numFmtId="0" fontId="16" fillId="7" borderId="1" applyNumberFormat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176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0" fontId="28" fillId="0" borderId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19" fillId="20" borderId="11" applyNumberFormat="0" applyAlignment="0" applyProtection="0"/>
    <xf numFmtId="0" fontId="19" fillId="20" borderId="11" applyNumberForma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</cellStyleXfs>
  <cellXfs count="168">
    <xf numFmtId="0" fontId="0" fillId="0" borderId="0" xfId="0"/>
    <xf numFmtId="172" fontId="25" fillId="0" borderId="0" xfId="38" applyNumberFormat="1" applyFont="1" applyFill="1"/>
    <xf numFmtId="165" fontId="25" fillId="0" borderId="0" xfId="38" applyFont="1" applyFill="1"/>
    <xf numFmtId="172" fontId="25" fillId="0" borderId="14" xfId="38" applyNumberFormat="1" applyFont="1" applyFill="1" applyBorder="1"/>
    <xf numFmtId="43" fontId="25" fillId="0" borderId="15" xfId="38" applyNumberFormat="1" applyFont="1" applyFill="1" applyBorder="1"/>
    <xf numFmtId="172" fontId="25" fillId="0" borderId="16" xfId="38" applyNumberFormat="1" applyFont="1" applyFill="1" applyBorder="1" applyAlignment="1">
      <alignment horizontal="right"/>
    </xf>
    <xf numFmtId="172" fontId="25" fillId="0" borderId="15" xfId="38" applyNumberFormat="1" applyFont="1" applyFill="1" applyBorder="1"/>
    <xf numFmtId="43" fontId="25" fillId="0" borderId="0" xfId="38" applyNumberFormat="1" applyFont="1" applyFill="1"/>
    <xf numFmtId="165" fontId="40" fillId="0" borderId="0" xfId="38" applyFont="1" applyFill="1"/>
    <xf numFmtId="43" fontId="25" fillId="0" borderId="0" xfId="38" applyNumberFormat="1" applyFont="1" applyFill="1" applyAlignment="1">
      <alignment horizontal="left"/>
    </xf>
    <xf numFmtId="41" fontId="25" fillId="0" borderId="0" xfId="38" applyNumberFormat="1" applyFont="1" applyFill="1"/>
    <xf numFmtId="165" fontId="25" fillId="0" borderId="0" xfId="38" applyFont="1" applyFill="1" applyAlignment="1">
      <alignment horizontal="right"/>
    </xf>
    <xf numFmtId="187" fontId="25" fillId="0" borderId="0" xfId="38" applyNumberFormat="1" applyFont="1" applyFill="1" applyAlignment="1">
      <alignment horizontal="right"/>
    </xf>
    <xf numFmtId="172" fontId="25" fillId="0" borderId="18" xfId="38" applyNumberFormat="1" applyFont="1" applyFill="1" applyBorder="1"/>
    <xf numFmtId="43" fontId="25" fillId="0" borderId="14" xfId="38" applyNumberFormat="1" applyFont="1" applyFill="1" applyBorder="1"/>
    <xf numFmtId="172" fontId="25" fillId="0" borderId="17" xfId="38" applyNumberFormat="1" applyFont="1" applyFill="1" applyBorder="1"/>
    <xf numFmtId="172" fontId="25" fillId="0" borderId="0" xfId="0" applyNumberFormat="1" applyFont="1" applyFill="1" applyAlignment="1">
      <alignment horizontal="right"/>
    </xf>
    <xf numFmtId="182" fontId="25" fillId="0" borderId="0" xfId="0" applyNumberFormat="1" applyFont="1" applyFill="1" applyAlignment="1">
      <alignment horizontal="right"/>
    </xf>
    <xf numFmtId="0" fontId="25" fillId="0" borderId="0" xfId="0" applyFont="1" applyFill="1"/>
    <xf numFmtId="172" fontId="25" fillId="0" borderId="0" xfId="0" applyNumberFormat="1" applyFont="1" applyFill="1"/>
    <xf numFmtId="0" fontId="25" fillId="0" borderId="0" xfId="0" applyFont="1" applyFill="1" applyAlignment="1">
      <alignment horizontal="center"/>
    </xf>
    <xf numFmtId="41" fontId="25" fillId="0" borderId="0" xfId="38" applyNumberFormat="1" applyFont="1" applyFill="1" applyAlignment="1">
      <alignment horizontal="center"/>
    </xf>
    <xf numFmtId="172" fontId="25" fillId="0" borderId="0" xfId="0" applyNumberFormat="1" applyFont="1" applyFill="1" applyAlignment="1">
      <alignment horizontal="center"/>
    </xf>
    <xf numFmtId="172" fontId="25" fillId="0" borderId="0" xfId="0" applyNumberFormat="1" applyFont="1" applyFill="1" applyAlignment="1">
      <alignment horizontal="left"/>
    </xf>
    <xf numFmtId="172" fontId="25" fillId="0" borderId="4" xfId="38" applyNumberFormat="1" applyFont="1" applyFill="1" applyBorder="1"/>
    <xf numFmtId="169" fontId="40" fillId="0" borderId="0" xfId="38" applyNumberFormat="1" applyFont="1" applyFill="1" applyAlignment="1">
      <alignment horizontal="center"/>
    </xf>
    <xf numFmtId="166" fontId="25" fillId="0" borderId="0" xfId="0" applyNumberFormat="1" applyFont="1" applyFill="1" applyAlignment="1">
      <alignment horizontal="left"/>
    </xf>
    <xf numFmtId="172" fontId="25" fillId="0" borderId="0" xfId="38" applyNumberFormat="1" applyFont="1" applyFill="1" applyAlignment="1">
      <alignment horizontal="right"/>
    </xf>
    <xf numFmtId="166" fontId="25" fillId="0" borderId="0" xfId="0" applyNumberFormat="1" applyFont="1" applyFill="1" applyAlignment="1">
      <alignment horizontal="center"/>
    </xf>
    <xf numFmtId="41" fontId="25" fillId="0" borderId="0" xfId="38" applyNumberFormat="1" applyFont="1" applyFill="1" applyAlignment="1">
      <alignment horizontal="right"/>
    </xf>
    <xf numFmtId="166" fontId="25" fillId="0" borderId="0" xfId="0" applyNumberFormat="1" applyFont="1" applyFill="1"/>
    <xf numFmtId="172" fontId="25" fillId="0" borderId="0" xfId="38" applyNumberFormat="1" applyFont="1" applyFill="1" applyAlignment="1">
      <alignment horizontal="center"/>
    </xf>
    <xf numFmtId="172" fontId="25" fillId="0" borderId="0" xfId="38" applyNumberFormat="1" applyFont="1" applyFill="1" applyAlignment="1">
      <alignment horizontal="left"/>
    </xf>
    <xf numFmtId="172" fontId="25" fillId="0" borderId="0" xfId="45" applyNumberFormat="1" applyFont="1" applyFill="1" applyAlignment="1">
      <alignment horizontal="right"/>
    </xf>
    <xf numFmtId="0" fontId="40" fillId="0" borderId="0" xfId="0" applyFont="1" applyFill="1"/>
    <xf numFmtId="0" fontId="40" fillId="0" borderId="0" xfId="0" applyFont="1" applyFill="1" applyAlignment="1">
      <alignment horizontal="center"/>
    </xf>
    <xf numFmtId="0" fontId="43" fillId="0" borderId="0" xfId="0" applyFont="1" applyFill="1" applyAlignment="1">
      <alignment horizontal="center"/>
    </xf>
    <xf numFmtId="0" fontId="40" fillId="0" borderId="0" xfId="0" applyFont="1" applyFill="1" applyAlignment="1">
      <alignment horizontal="right"/>
    </xf>
    <xf numFmtId="0" fontId="40" fillId="0" borderId="15" xfId="0" applyFont="1" applyFill="1" applyBorder="1"/>
    <xf numFmtId="0" fontId="25" fillId="0" borderId="15" xfId="0" applyFont="1" applyFill="1" applyBorder="1" applyAlignment="1">
      <alignment horizontal="right"/>
    </xf>
    <xf numFmtId="165" fontId="25" fillId="0" borderId="14" xfId="38" applyFont="1" applyFill="1" applyBorder="1"/>
    <xf numFmtId="0" fontId="25" fillId="0" borderId="0" xfId="153" applyFont="1" applyFill="1"/>
    <xf numFmtId="181" fontId="25" fillId="0" borderId="14" xfId="38" quotePrefix="1" applyNumberFormat="1" applyFont="1" applyFill="1" applyBorder="1" applyAlignment="1">
      <alignment horizontal="center"/>
    </xf>
    <xf numFmtId="165" fontId="25" fillId="0" borderId="0" xfId="38" applyFont="1" applyFill="1" applyAlignment="1">
      <alignment horizontal="center"/>
    </xf>
    <xf numFmtId="181" fontId="25" fillId="0" borderId="0" xfId="38" quotePrefix="1" applyNumberFormat="1" applyFont="1" applyFill="1" applyAlignment="1">
      <alignment horizontal="center"/>
    </xf>
    <xf numFmtId="166" fontId="25" fillId="0" borderId="15" xfId="0" applyNumberFormat="1" applyFont="1" applyFill="1" applyBorder="1" applyAlignment="1">
      <alignment horizontal="center"/>
    </xf>
    <xf numFmtId="181" fontId="25" fillId="0" borderId="15" xfId="38" quotePrefix="1" applyNumberFormat="1" applyFont="1" applyFill="1" applyBorder="1" applyAlignment="1">
      <alignment horizontal="center"/>
    </xf>
    <xf numFmtId="0" fontId="40" fillId="0" borderId="0" xfId="0" applyFont="1" applyFill="1" applyAlignment="1">
      <alignment horizontal="left"/>
    </xf>
    <xf numFmtId="171" fontId="25" fillId="0" borderId="0" xfId="38" applyNumberFormat="1" applyFont="1" applyFill="1"/>
    <xf numFmtId="167" fontId="25" fillId="0" borderId="0" xfId="0" applyNumberFormat="1" applyFont="1" applyFill="1" applyAlignment="1">
      <alignment horizontal="center"/>
    </xf>
    <xf numFmtId="170" fontId="25" fillId="0" borderId="0" xfId="0" applyNumberFormat="1" applyFont="1" applyFill="1" applyAlignment="1">
      <alignment horizontal="center"/>
    </xf>
    <xf numFmtId="166" fontId="40" fillId="0" borderId="0" xfId="0" applyNumberFormat="1" applyFont="1" applyFill="1"/>
    <xf numFmtId="166" fontId="40" fillId="0" borderId="0" xfId="0" applyNumberFormat="1" applyFont="1" applyFill="1" applyAlignment="1">
      <alignment horizontal="left"/>
    </xf>
    <xf numFmtId="166" fontId="25" fillId="0" borderId="0" xfId="151" applyNumberFormat="1" applyFont="1" applyFill="1"/>
    <xf numFmtId="168" fontId="25" fillId="0" borderId="0" xfId="38" applyNumberFormat="1" applyFont="1" applyFill="1" applyAlignment="1">
      <alignment horizontal="left"/>
    </xf>
    <xf numFmtId="168" fontId="25" fillId="0" borderId="0" xfId="38" applyNumberFormat="1" applyFont="1" applyFill="1"/>
    <xf numFmtId="0" fontId="25" fillId="0" borderId="0" xfId="154" applyFont="1" applyFill="1"/>
    <xf numFmtId="0" fontId="44" fillId="0" borderId="0" xfId="0" applyFont="1" applyFill="1"/>
    <xf numFmtId="169" fontId="25" fillId="0" borderId="0" xfId="38" applyNumberFormat="1" applyFont="1" applyFill="1"/>
    <xf numFmtId="0" fontId="40" fillId="0" borderId="0" xfId="0" applyFont="1" applyFill="1" applyAlignment="1">
      <alignment horizontal="centerContinuous"/>
    </xf>
    <xf numFmtId="0" fontId="25" fillId="0" borderId="15" xfId="0" applyFont="1" applyFill="1" applyBorder="1" applyAlignment="1">
      <alignment horizontal="centerContinuous"/>
    </xf>
    <xf numFmtId="0" fontId="25" fillId="0" borderId="15" xfId="0" applyFont="1" applyFill="1" applyBorder="1" applyAlignment="1">
      <alignment horizontal="center"/>
    </xf>
    <xf numFmtId="0" fontId="25" fillId="0" borderId="4" xfId="0" applyFont="1" applyFill="1" applyBorder="1" applyAlignment="1">
      <alignment horizontal="center"/>
    </xf>
    <xf numFmtId="0" fontId="25" fillId="0" borderId="0" xfId="0" applyFont="1" applyFill="1" applyBorder="1" applyAlignment="1">
      <alignment horizontal="center"/>
    </xf>
    <xf numFmtId="180" fontId="25" fillId="0" borderId="0" xfId="38" applyNumberFormat="1" applyFont="1" applyFill="1"/>
    <xf numFmtId="41" fontId="25" fillId="0" borderId="0" xfId="0" applyNumberFormat="1" applyFont="1" applyFill="1" applyAlignment="1">
      <alignment horizontal="right"/>
    </xf>
    <xf numFmtId="41" fontId="25" fillId="0" borderId="0" xfId="0" applyNumberFormat="1" applyFont="1" applyFill="1"/>
    <xf numFmtId="171" fontId="25" fillId="0" borderId="0" xfId="0" applyNumberFormat="1" applyFont="1" applyFill="1"/>
    <xf numFmtId="0" fontId="40" fillId="0" borderId="0" xfId="151" applyFont="1" applyFill="1"/>
    <xf numFmtId="0" fontId="25" fillId="0" borderId="0" xfId="151" applyFont="1" applyFill="1"/>
    <xf numFmtId="43" fontId="25" fillId="0" borderId="0" xfId="38" applyNumberFormat="1" applyFont="1" applyFill="1" applyAlignment="1">
      <alignment horizontal="right"/>
    </xf>
    <xf numFmtId="0" fontId="40" fillId="0" borderId="0" xfId="494" applyFont="1" applyFill="1"/>
    <xf numFmtId="43" fontId="25" fillId="0" borderId="0" xfId="0" applyNumberFormat="1" applyFont="1" applyFill="1"/>
    <xf numFmtId="0" fontId="44" fillId="0" borderId="0" xfId="494" applyFont="1" applyFill="1"/>
    <xf numFmtId="183" fontId="25" fillId="0" borderId="18" xfId="41" applyNumberFormat="1" applyFont="1" applyFill="1" applyBorder="1"/>
    <xf numFmtId="49" fontId="40" fillId="0" borderId="0" xfId="0" applyNumberFormat="1" applyFont="1" applyFill="1" applyAlignment="1">
      <alignment horizontal="right"/>
    </xf>
    <xf numFmtId="165" fontId="25" fillId="0" borderId="0" xfId="0" applyNumberFormat="1" applyFont="1" applyFill="1"/>
    <xf numFmtId="0" fontId="25" fillId="0" borderId="0" xfId="0" applyFont="1" applyFill="1" applyAlignment="1">
      <alignment horizontal="right"/>
    </xf>
    <xf numFmtId="0" fontId="44" fillId="0" borderId="0" xfId="0" applyFont="1" applyFill="1" applyAlignment="1">
      <alignment horizontal="center"/>
    </xf>
    <xf numFmtId="49" fontId="25" fillId="0" borderId="0" xfId="523" applyNumberFormat="1" applyFont="1" applyFill="1" applyAlignment="1">
      <alignment horizontal="center"/>
    </xf>
    <xf numFmtId="49" fontId="25" fillId="0" borderId="0" xfId="525" applyNumberFormat="1" applyFont="1" applyFill="1" applyAlignment="1">
      <alignment horizontal="center"/>
    </xf>
    <xf numFmtId="0" fontId="25" fillId="0" borderId="16" xfId="0" applyFont="1" applyFill="1" applyBorder="1" applyAlignment="1">
      <alignment horizontal="center"/>
    </xf>
    <xf numFmtId="0" fontId="25" fillId="0" borderId="16" xfId="0" applyFont="1" applyFill="1" applyBorder="1"/>
    <xf numFmtId="0" fontId="44" fillId="0" borderId="16" xfId="0" applyFont="1" applyFill="1" applyBorder="1" applyAlignment="1">
      <alignment horizontal="center"/>
    </xf>
    <xf numFmtId="0" fontId="25" fillId="0" borderId="15" xfId="523" applyFont="1" applyFill="1" applyBorder="1" applyAlignment="1">
      <alignment horizontal="center"/>
    </xf>
    <xf numFmtId="49" fontId="25" fillId="0" borderId="15" xfId="525" applyNumberFormat="1" applyFont="1" applyFill="1" applyBorder="1" applyAlignment="1">
      <alignment horizontal="center"/>
    </xf>
    <xf numFmtId="37" fontId="40" fillId="0" borderId="0" xfId="528" applyFont="1" applyFill="1"/>
    <xf numFmtId="165" fontId="25" fillId="0" borderId="0" xfId="38" applyFont="1" applyFill="1" applyAlignment="1">
      <alignment horizontal="left"/>
    </xf>
    <xf numFmtId="187" fontId="25" fillId="0" borderId="0" xfId="200" applyNumberFormat="1" applyFont="1" applyFill="1" applyAlignment="1">
      <alignment horizontal="right"/>
    </xf>
    <xf numFmtId="167" fontId="25" fillId="0" borderId="0" xfId="0" applyNumberFormat="1" applyFont="1" applyFill="1"/>
    <xf numFmtId="168" fontId="25" fillId="0" borderId="0" xfId="0" applyNumberFormat="1" applyFont="1" applyFill="1"/>
    <xf numFmtId="165" fontId="25" fillId="0" borderId="17" xfId="38" applyFont="1" applyFill="1" applyBorder="1" applyAlignment="1">
      <alignment horizontal="left"/>
    </xf>
    <xf numFmtId="172" fontId="25" fillId="0" borderId="17" xfId="38" applyNumberFormat="1" applyFont="1" applyFill="1" applyBorder="1" applyAlignment="1">
      <alignment horizontal="left"/>
    </xf>
    <xf numFmtId="187" fontId="25" fillId="0" borderId="0" xfId="200" applyNumberFormat="1" applyFont="1" applyFill="1" applyAlignment="1">
      <alignment horizontal="left"/>
    </xf>
    <xf numFmtId="0" fontId="41" fillId="0" borderId="0" xfId="0" applyFont="1" applyFill="1" applyAlignment="1">
      <alignment horizontal="center"/>
    </xf>
    <xf numFmtId="2" fontId="25" fillId="0" borderId="0" xfId="0" applyNumberFormat="1" applyFont="1" applyFill="1"/>
    <xf numFmtId="43" fontId="25" fillId="0" borderId="17" xfId="38" applyNumberFormat="1" applyFont="1" applyFill="1" applyBorder="1" applyAlignment="1">
      <alignment horizontal="left"/>
    </xf>
    <xf numFmtId="165" fontId="45" fillId="0" borderId="0" xfId="38" applyFont="1" applyFill="1"/>
    <xf numFmtId="171" fontId="25" fillId="0" borderId="0" xfId="38" applyNumberFormat="1" applyFont="1" applyFill="1" applyAlignment="1">
      <alignment horizontal="left"/>
    </xf>
    <xf numFmtId="168" fontId="25" fillId="0" borderId="0" xfId="38" applyNumberFormat="1" applyFont="1" applyFill="1" applyAlignment="1">
      <alignment horizontal="right"/>
    </xf>
    <xf numFmtId="169" fontId="25" fillId="0" borderId="0" xfId="38" applyNumberFormat="1" applyFont="1" applyFill="1" applyAlignment="1">
      <alignment horizontal="left"/>
    </xf>
    <xf numFmtId="0" fontId="46" fillId="0" borderId="0" xfId="0" applyFont="1" applyFill="1"/>
    <xf numFmtId="0" fontId="46" fillId="0" borderId="0" xfId="0" applyFont="1" applyFill="1" applyAlignment="1">
      <alignment horizontal="right"/>
    </xf>
    <xf numFmtId="41" fontId="25" fillId="0" borderId="0" xfId="42" applyNumberFormat="1" applyFont="1" applyFill="1"/>
    <xf numFmtId="3" fontId="25" fillId="0" borderId="0" xfId="0" applyNumberFormat="1" applyFont="1" applyFill="1"/>
    <xf numFmtId="0" fontId="25" fillId="0" borderId="0" xfId="0" applyFont="1" applyFill="1" applyAlignment="1">
      <alignment horizontal="left"/>
    </xf>
    <xf numFmtId="0" fontId="44" fillId="0" borderId="0" xfId="0" applyFont="1" applyFill="1" applyAlignment="1">
      <alignment horizontal="left"/>
    </xf>
    <xf numFmtId="41" fontId="25" fillId="0" borderId="0" xfId="42" applyNumberFormat="1" applyFont="1" applyFill="1" applyAlignment="1">
      <alignment horizontal="right"/>
    </xf>
    <xf numFmtId="41" fontId="40" fillId="0" borderId="0" xfId="42" applyNumberFormat="1" applyFont="1" applyFill="1" applyAlignment="1">
      <alignment horizontal="left"/>
    </xf>
    <xf numFmtId="43" fontId="25" fillId="0" borderId="4" xfId="38" applyNumberFormat="1" applyFont="1" applyFill="1" applyBorder="1"/>
    <xf numFmtId="172" fontId="40" fillId="0" borderId="17" xfId="38" applyNumberFormat="1" applyFont="1" applyFill="1" applyBorder="1"/>
    <xf numFmtId="41" fontId="40" fillId="0" borderId="0" xfId="0" applyNumberFormat="1" applyFont="1" applyFill="1" applyAlignment="1">
      <alignment horizontal="right"/>
    </xf>
    <xf numFmtId="43" fontId="40" fillId="0" borderId="17" xfId="38" applyNumberFormat="1" applyFont="1" applyFill="1" applyBorder="1"/>
    <xf numFmtId="0" fontId="47" fillId="0" borderId="0" xfId="0" applyFont="1" applyAlignment="1">
      <alignment horizontal="center"/>
    </xf>
    <xf numFmtId="0" fontId="25" fillId="0" borderId="0" xfId="0" applyFont="1"/>
    <xf numFmtId="0" fontId="25" fillId="0" borderId="4" xfId="0" applyFont="1" applyFill="1" applyBorder="1" applyAlignment="1"/>
    <xf numFmtId="172" fontId="47" fillId="0" borderId="0" xfId="0" applyNumberFormat="1" applyFont="1"/>
    <xf numFmtId="0" fontId="25" fillId="0" borderId="16" xfId="0" applyFont="1" applyFill="1" applyBorder="1" applyAlignment="1">
      <alignment horizontal="center"/>
    </xf>
    <xf numFmtId="172" fontId="48" fillId="0" borderId="0" xfId="38" applyNumberFormat="1" applyFont="1" applyFill="1"/>
    <xf numFmtId="0" fontId="25" fillId="0" borderId="0" xfId="0" applyFont="1" applyFill="1" applyBorder="1"/>
    <xf numFmtId="172" fontId="25" fillId="0" borderId="0" xfId="38" applyNumberFormat="1" applyFont="1" applyFill="1" applyBorder="1"/>
    <xf numFmtId="41" fontId="25" fillId="0" borderId="0" xfId="42" applyNumberFormat="1" applyFont="1" applyFill="1" applyBorder="1" applyAlignment="1">
      <alignment horizontal="right"/>
    </xf>
    <xf numFmtId="165" fontId="25" fillId="0" borderId="0" xfId="38" applyFont="1" applyFill="1" applyBorder="1"/>
    <xf numFmtId="0" fontId="25" fillId="0" borderId="0" xfId="0" applyNumberFormat="1" applyFont="1" applyFill="1" applyAlignment="1">
      <alignment horizontal="center"/>
    </xf>
    <xf numFmtId="0" fontId="25" fillId="0" borderId="0" xfId="0" applyNumberFormat="1" applyFont="1" applyFill="1"/>
    <xf numFmtId="41" fontId="25" fillId="0" borderId="0" xfId="38" applyNumberFormat="1" applyFont="1" applyFill="1" applyBorder="1"/>
    <xf numFmtId="41" fontId="25" fillId="0" borderId="0" xfId="0" applyNumberFormat="1" applyFont="1" applyFill="1" applyBorder="1" applyAlignment="1">
      <alignment horizontal="right"/>
    </xf>
    <xf numFmtId="0" fontId="25" fillId="0" borderId="0" xfId="0" applyFont="1" applyFill="1" applyAlignment="1">
      <alignment horizontal="left" indent="1"/>
    </xf>
    <xf numFmtId="0" fontId="25" fillId="0" borderId="0" xfId="0" applyFont="1" applyFill="1" applyAlignment="1">
      <alignment horizontal="left" indent="2"/>
    </xf>
    <xf numFmtId="0" fontId="40" fillId="0" borderId="0" xfId="495" applyFont="1"/>
    <xf numFmtId="0" fontId="49" fillId="0" borderId="0" xfId="0" applyFont="1" applyAlignment="1">
      <alignment horizontal="left" vertical="center"/>
    </xf>
    <xf numFmtId="0" fontId="25" fillId="0" borderId="15" xfId="0" applyFont="1" applyFill="1" applyBorder="1" applyAlignment="1">
      <alignment horizontal="center"/>
    </xf>
    <xf numFmtId="172" fontId="48" fillId="0" borderId="15" xfId="38" applyNumberFormat="1" applyFont="1" applyFill="1" applyBorder="1"/>
    <xf numFmtId="0" fontId="25" fillId="0" borderId="15" xfId="0" applyFont="1" applyFill="1" applyBorder="1" applyAlignment="1">
      <alignment horizontal="center"/>
    </xf>
    <xf numFmtId="0" fontId="25" fillId="0" borderId="15" xfId="0" applyFont="1" applyFill="1" applyBorder="1" applyAlignment="1">
      <alignment horizontal="center"/>
    </xf>
    <xf numFmtId="172" fontId="48" fillId="0" borderId="0" xfId="38" applyNumberFormat="1" applyFont="1" applyFill="1" applyAlignment="1">
      <alignment horizontal="center"/>
    </xf>
    <xf numFmtId="165" fontId="48" fillId="0" borderId="0" xfId="38" applyFont="1" applyFill="1"/>
    <xf numFmtId="41" fontId="48" fillId="0" borderId="15" xfId="38" applyNumberFormat="1" applyFont="1" applyFill="1" applyBorder="1"/>
    <xf numFmtId="165" fontId="48" fillId="0" borderId="0" xfId="38" applyFont="1" applyFill="1" applyAlignment="1">
      <alignment horizontal="right"/>
    </xf>
    <xf numFmtId="43" fontId="48" fillId="0" borderId="15" xfId="38" applyNumberFormat="1" applyFont="1" applyFill="1" applyBorder="1"/>
    <xf numFmtId="182" fontId="48" fillId="0" borderId="18" xfId="0" applyNumberFormat="1" applyFont="1" applyFill="1" applyBorder="1" applyAlignment="1">
      <alignment horizontal="right"/>
    </xf>
    <xf numFmtId="182" fontId="25" fillId="0" borderId="18" xfId="0" applyNumberFormat="1" applyFont="1" applyFill="1" applyBorder="1" applyAlignment="1">
      <alignment horizontal="right"/>
    </xf>
    <xf numFmtId="165" fontId="47" fillId="0" borderId="0" xfId="38" applyFont="1" applyFill="1" applyAlignment="1">
      <alignment horizontal="left"/>
    </xf>
    <xf numFmtId="43" fontId="25" fillId="0" borderId="17" xfId="38" applyNumberFormat="1" applyFont="1" applyFill="1" applyBorder="1"/>
    <xf numFmtId="43" fontId="47" fillId="0" borderId="0" xfId="38" applyNumberFormat="1" applyFont="1" applyFill="1"/>
    <xf numFmtId="172" fontId="51" fillId="0" borderId="0" xfId="38" applyNumberFormat="1" applyFont="1" applyFill="1"/>
    <xf numFmtId="165" fontId="51" fillId="0" borderId="0" xfId="38" applyFont="1" applyFill="1"/>
    <xf numFmtId="43" fontId="51" fillId="0" borderId="0" xfId="38" applyNumberFormat="1" applyFont="1" applyFill="1"/>
    <xf numFmtId="43" fontId="51" fillId="0" borderId="0" xfId="38" applyNumberFormat="1" applyFont="1" applyFill="1" applyBorder="1"/>
    <xf numFmtId="172" fontId="51" fillId="0" borderId="0" xfId="38" applyNumberFormat="1" applyFont="1" applyFill="1" applyBorder="1"/>
    <xf numFmtId="172" fontId="51" fillId="0" borderId="15" xfId="38" applyNumberFormat="1" applyFont="1" applyFill="1" applyBorder="1"/>
    <xf numFmtId="165" fontId="40" fillId="0" borderId="17" xfId="38" applyFont="1" applyFill="1" applyBorder="1"/>
    <xf numFmtId="172" fontId="25" fillId="0" borderId="20" xfId="38" applyNumberFormat="1" applyFont="1" applyFill="1" applyBorder="1" applyAlignment="1">
      <alignment horizontal="right"/>
    </xf>
    <xf numFmtId="43" fontId="25" fillId="0" borderId="0" xfId="38" applyNumberFormat="1" applyFont="1" applyFill="1" applyBorder="1"/>
    <xf numFmtId="187" fontId="25" fillId="0" borderId="0" xfId="38" applyNumberFormat="1" applyFont="1" applyFill="1" applyBorder="1"/>
    <xf numFmtId="187" fontId="25" fillId="0" borderId="15" xfId="38" applyNumberFormat="1" applyFont="1" applyFill="1" applyBorder="1"/>
    <xf numFmtId="0" fontId="47" fillId="0" borderId="0" xfId="0" applyFont="1" applyFill="1" applyAlignment="1">
      <alignment horizontal="left"/>
    </xf>
    <xf numFmtId="43" fontId="48" fillId="0" borderId="0" xfId="38" applyNumberFormat="1" applyFont="1" applyFill="1" applyAlignment="1">
      <alignment horizontal="right"/>
    </xf>
    <xf numFmtId="0" fontId="52" fillId="0" borderId="0" xfId="0" applyFont="1" applyFill="1"/>
    <xf numFmtId="165" fontId="47" fillId="0" borderId="0" xfId="38" applyFont="1" applyFill="1"/>
    <xf numFmtId="0" fontId="25" fillId="0" borderId="0" xfId="0" applyFont="1" applyFill="1" applyAlignment="1"/>
    <xf numFmtId="165" fontId="25" fillId="0" borderId="15" xfId="38" applyFont="1" applyFill="1" applyBorder="1" applyAlignment="1">
      <alignment horizontal="center"/>
    </xf>
    <xf numFmtId="165" fontId="25" fillId="0" borderId="4" xfId="38" applyFont="1" applyFill="1" applyBorder="1" applyAlignment="1">
      <alignment horizontal="center"/>
    </xf>
    <xf numFmtId="0" fontId="25" fillId="0" borderId="15" xfId="0" applyFont="1" applyFill="1" applyBorder="1" applyAlignment="1">
      <alignment horizontal="center"/>
    </xf>
    <xf numFmtId="0" fontId="25" fillId="0" borderId="4" xfId="0" applyFont="1" applyFill="1" applyBorder="1" applyAlignment="1">
      <alignment horizontal="center"/>
    </xf>
    <xf numFmtId="0" fontId="25" fillId="0" borderId="16" xfId="0" applyFont="1" applyFill="1" applyBorder="1" applyAlignment="1">
      <alignment horizontal="center"/>
    </xf>
    <xf numFmtId="0" fontId="25" fillId="0" borderId="19" xfId="0" applyFont="1" applyFill="1" applyBorder="1" applyAlignment="1">
      <alignment horizontal="center"/>
    </xf>
    <xf numFmtId="168" fontId="25" fillId="0" borderId="15" xfId="42" applyNumberFormat="1" applyFont="1" applyFill="1" applyBorder="1" applyAlignment="1">
      <alignment horizontal="center"/>
    </xf>
  </cellXfs>
  <cellStyles count="586">
    <cellStyle name="20% - ส่วนที่ถูกเน้น1 2" xfId="1" xr:uid="{00000000-0005-0000-0000-000000000000}"/>
    <cellStyle name="20% - ส่วนที่ถูกเน้น1 3" xfId="2" xr:uid="{00000000-0005-0000-0000-000001000000}"/>
    <cellStyle name="20% - ส่วนที่ถูกเน้น2 2" xfId="3" xr:uid="{00000000-0005-0000-0000-000002000000}"/>
    <cellStyle name="20% - ส่วนที่ถูกเน้น2 3" xfId="4" xr:uid="{00000000-0005-0000-0000-000003000000}"/>
    <cellStyle name="20% - ส่วนที่ถูกเน้น3 2" xfId="5" xr:uid="{00000000-0005-0000-0000-000004000000}"/>
    <cellStyle name="20% - ส่วนที่ถูกเน้น3 3" xfId="6" xr:uid="{00000000-0005-0000-0000-000005000000}"/>
    <cellStyle name="20% - ส่วนที่ถูกเน้น4 2" xfId="7" xr:uid="{00000000-0005-0000-0000-000006000000}"/>
    <cellStyle name="20% - ส่วนที่ถูกเน้น4 3" xfId="8" xr:uid="{00000000-0005-0000-0000-000007000000}"/>
    <cellStyle name="20% - ส่วนที่ถูกเน้น5 2" xfId="9" xr:uid="{00000000-0005-0000-0000-000008000000}"/>
    <cellStyle name="20% - ส่วนที่ถูกเน้น5 3" xfId="10" xr:uid="{00000000-0005-0000-0000-000009000000}"/>
    <cellStyle name="20% - ส่วนที่ถูกเน้น6 2" xfId="11" xr:uid="{00000000-0005-0000-0000-00000A000000}"/>
    <cellStyle name="20% - ส่วนที่ถูกเน้น6 3" xfId="12" xr:uid="{00000000-0005-0000-0000-00000B000000}"/>
    <cellStyle name="40% - ส่วนที่ถูกเน้น1 2" xfId="13" xr:uid="{00000000-0005-0000-0000-00000C000000}"/>
    <cellStyle name="40% - ส่วนที่ถูกเน้น1 3" xfId="14" xr:uid="{00000000-0005-0000-0000-00000D000000}"/>
    <cellStyle name="40% - ส่วนที่ถูกเน้น2 2" xfId="15" xr:uid="{00000000-0005-0000-0000-00000E000000}"/>
    <cellStyle name="40% - ส่วนที่ถูกเน้น2 3" xfId="16" xr:uid="{00000000-0005-0000-0000-00000F000000}"/>
    <cellStyle name="40% - ส่วนที่ถูกเน้น3 2" xfId="17" xr:uid="{00000000-0005-0000-0000-000010000000}"/>
    <cellStyle name="40% - ส่วนที่ถูกเน้น3 3" xfId="18" xr:uid="{00000000-0005-0000-0000-000011000000}"/>
    <cellStyle name="40% - ส่วนที่ถูกเน้น4 2" xfId="19" xr:uid="{00000000-0005-0000-0000-000012000000}"/>
    <cellStyle name="40% - ส่วนที่ถูกเน้น4 3" xfId="20" xr:uid="{00000000-0005-0000-0000-000013000000}"/>
    <cellStyle name="40% - ส่วนที่ถูกเน้น5 2" xfId="21" xr:uid="{00000000-0005-0000-0000-000014000000}"/>
    <cellStyle name="40% - ส่วนที่ถูกเน้น5 3" xfId="22" xr:uid="{00000000-0005-0000-0000-000015000000}"/>
    <cellStyle name="40% - ส่วนที่ถูกเน้น6 2" xfId="23" xr:uid="{00000000-0005-0000-0000-000016000000}"/>
    <cellStyle name="40% - ส่วนที่ถูกเน้น6 3" xfId="24" xr:uid="{00000000-0005-0000-0000-000017000000}"/>
    <cellStyle name="60% - ส่วนที่ถูกเน้น1 2" xfId="25" xr:uid="{00000000-0005-0000-0000-000018000000}"/>
    <cellStyle name="60% - ส่วนที่ถูกเน้น1 3" xfId="26" xr:uid="{00000000-0005-0000-0000-000019000000}"/>
    <cellStyle name="60% - ส่วนที่ถูกเน้น2 2" xfId="27" xr:uid="{00000000-0005-0000-0000-00001A000000}"/>
    <cellStyle name="60% - ส่วนที่ถูกเน้น2 3" xfId="28" xr:uid="{00000000-0005-0000-0000-00001B000000}"/>
    <cellStyle name="60% - ส่วนที่ถูกเน้น3 2" xfId="29" xr:uid="{00000000-0005-0000-0000-00001C000000}"/>
    <cellStyle name="60% - ส่วนที่ถูกเน้น3 3" xfId="30" xr:uid="{00000000-0005-0000-0000-00001D000000}"/>
    <cellStyle name="60% - ส่วนที่ถูกเน้น4 2" xfId="31" xr:uid="{00000000-0005-0000-0000-00001E000000}"/>
    <cellStyle name="60% - ส่วนที่ถูกเน้น4 3" xfId="32" xr:uid="{00000000-0005-0000-0000-00001F000000}"/>
    <cellStyle name="60% - ส่วนที่ถูกเน้น5 2" xfId="33" xr:uid="{00000000-0005-0000-0000-000020000000}"/>
    <cellStyle name="60% - ส่วนที่ถูกเน้น5 3" xfId="34" xr:uid="{00000000-0005-0000-0000-000021000000}"/>
    <cellStyle name="60% - ส่วนที่ถูกเน้น6 2" xfId="35" xr:uid="{00000000-0005-0000-0000-000022000000}"/>
    <cellStyle name="60% - ส่วนที่ถูกเน้น6 3" xfId="36" xr:uid="{00000000-0005-0000-0000-000023000000}"/>
    <cellStyle name="75" xfId="37" xr:uid="{00000000-0005-0000-0000-000024000000}"/>
    <cellStyle name="Comma" xfId="38" builtinId="3"/>
    <cellStyle name="Comma 10" xfId="39" xr:uid="{00000000-0005-0000-0000-000026000000}"/>
    <cellStyle name="Comma 11" xfId="40" xr:uid="{00000000-0005-0000-0000-000027000000}"/>
    <cellStyle name="Comma 11 2 14" xfId="41" xr:uid="{00000000-0005-0000-0000-000028000000}"/>
    <cellStyle name="Comma 2" xfId="42" xr:uid="{00000000-0005-0000-0000-000029000000}"/>
    <cellStyle name="Comma 2 10" xfId="43" xr:uid="{00000000-0005-0000-0000-00002A000000}"/>
    <cellStyle name="Comma 2 11" xfId="44" xr:uid="{00000000-0005-0000-0000-00002B000000}"/>
    <cellStyle name="Comma 2 12" xfId="45" xr:uid="{00000000-0005-0000-0000-00002C000000}"/>
    <cellStyle name="Comma 2 2" xfId="46" xr:uid="{00000000-0005-0000-0000-00002D000000}"/>
    <cellStyle name="Comma 2 3" xfId="47" xr:uid="{00000000-0005-0000-0000-00002E000000}"/>
    <cellStyle name="Comma 2 4" xfId="48" xr:uid="{00000000-0005-0000-0000-00002F000000}"/>
    <cellStyle name="Comma 2 5" xfId="49" xr:uid="{00000000-0005-0000-0000-000030000000}"/>
    <cellStyle name="Comma 2 6" xfId="50" xr:uid="{00000000-0005-0000-0000-000031000000}"/>
    <cellStyle name="Comma 2 7" xfId="51" xr:uid="{00000000-0005-0000-0000-000032000000}"/>
    <cellStyle name="Comma 2 8" xfId="52" xr:uid="{00000000-0005-0000-0000-000033000000}"/>
    <cellStyle name="Comma 2 9" xfId="53" xr:uid="{00000000-0005-0000-0000-000034000000}"/>
    <cellStyle name="Comma 3" xfId="54" xr:uid="{00000000-0005-0000-0000-000035000000}"/>
    <cellStyle name="Comma 4" xfId="55" xr:uid="{00000000-0005-0000-0000-000036000000}"/>
    <cellStyle name="Comma 5" xfId="56" xr:uid="{00000000-0005-0000-0000-000037000000}"/>
    <cellStyle name="comma zerodec" xfId="57" xr:uid="{00000000-0005-0000-0000-000038000000}"/>
    <cellStyle name="comma zerodec 10" xfId="58" xr:uid="{00000000-0005-0000-0000-000039000000}"/>
    <cellStyle name="comma zerodec 11" xfId="59" xr:uid="{00000000-0005-0000-0000-00003A000000}"/>
    <cellStyle name="comma zerodec 12" xfId="60" xr:uid="{00000000-0005-0000-0000-00003B000000}"/>
    <cellStyle name="comma zerodec 13" xfId="61" xr:uid="{00000000-0005-0000-0000-00003C000000}"/>
    <cellStyle name="comma zerodec 14" xfId="62" xr:uid="{00000000-0005-0000-0000-00003D000000}"/>
    <cellStyle name="comma zerodec 15" xfId="63" xr:uid="{00000000-0005-0000-0000-00003E000000}"/>
    <cellStyle name="comma zerodec 2" xfId="64" xr:uid="{00000000-0005-0000-0000-00003F000000}"/>
    <cellStyle name="comma zerodec 2 2" xfId="65" xr:uid="{00000000-0005-0000-0000-000040000000}"/>
    <cellStyle name="comma zerodec 2 3" xfId="66" xr:uid="{00000000-0005-0000-0000-000041000000}"/>
    <cellStyle name="comma zerodec 2 4" xfId="67" xr:uid="{00000000-0005-0000-0000-000042000000}"/>
    <cellStyle name="comma zerodec 2 5" xfId="68" xr:uid="{00000000-0005-0000-0000-000043000000}"/>
    <cellStyle name="comma zerodec 3" xfId="69" xr:uid="{00000000-0005-0000-0000-000044000000}"/>
    <cellStyle name="comma zerodec 4" xfId="70" xr:uid="{00000000-0005-0000-0000-000045000000}"/>
    <cellStyle name="comma zerodec 5" xfId="71" xr:uid="{00000000-0005-0000-0000-000046000000}"/>
    <cellStyle name="comma zerodec 6" xfId="72" xr:uid="{00000000-0005-0000-0000-000047000000}"/>
    <cellStyle name="comma zerodec 7" xfId="73" xr:uid="{00000000-0005-0000-0000-000048000000}"/>
    <cellStyle name="comma zerodec 8" xfId="74" xr:uid="{00000000-0005-0000-0000-000049000000}"/>
    <cellStyle name="comma zerodec 9" xfId="75" xr:uid="{00000000-0005-0000-0000-00004A000000}"/>
    <cellStyle name="Currency1" xfId="76" xr:uid="{00000000-0005-0000-0000-00004B000000}"/>
    <cellStyle name="Currency1 10" xfId="77" xr:uid="{00000000-0005-0000-0000-00004C000000}"/>
    <cellStyle name="Currency1 11" xfId="78" xr:uid="{00000000-0005-0000-0000-00004D000000}"/>
    <cellStyle name="Currency1 12" xfId="79" xr:uid="{00000000-0005-0000-0000-00004E000000}"/>
    <cellStyle name="Currency1 13" xfId="80" xr:uid="{00000000-0005-0000-0000-00004F000000}"/>
    <cellStyle name="Currency1 14" xfId="81" xr:uid="{00000000-0005-0000-0000-000050000000}"/>
    <cellStyle name="Currency1 15" xfId="82" xr:uid="{00000000-0005-0000-0000-000051000000}"/>
    <cellStyle name="Currency1 2" xfId="83" xr:uid="{00000000-0005-0000-0000-000052000000}"/>
    <cellStyle name="Currency1 2 2" xfId="84" xr:uid="{00000000-0005-0000-0000-000053000000}"/>
    <cellStyle name="Currency1 2 3" xfId="85" xr:uid="{00000000-0005-0000-0000-000054000000}"/>
    <cellStyle name="Currency1 2 4" xfId="86" xr:uid="{00000000-0005-0000-0000-000055000000}"/>
    <cellStyle name="Currency1 2 5" xfId="87" xr:uid="{00000000-0005-0000-0000-000056000000}"/>
    <cellStyle name="Currency1 3" xfId="88" xr:uid="{00000000-0005-0000-0000-000057000000}"/>
    <cellStyle name="Currency1 4" xfId="89" xr:uid="{00000000-0005-0000-0000-000058000000}"/>
    <cellStyle name="Currency1 5" xfId="90" xr:uid="{00000000-0005-0000-0000-000059000000}"/>
    <cellStyle name="Currency1 6" xfId="91" xr:uid="{00000000-0005-0000-0000-00005A000000}"/>
    <cellStyle name="Currency1 7" xfId="92" xr:uid="{00000000-0005-0000-0000-00005B000000}"/>
    <cellStyle name="Currency1 8" xfId="93" xr:uid="{00000000-0005-0000-0000-00005C000000}"/>
    <cellStyle name="Currency1 9" xfId="94" xr:uid="{00000000-0005-0000-0000-00005D000000}"/>
    <cellStyle name="Dollar (zero dec)" xfId="95" xr:uid="{00000000-0005-0000-0000-00005E000000}"/>
    <cellStyle name="Dollar (zero dec) 10" xfId="96" xr:uid="{00000000-0005-0000-0000-00005F000000}"/>
    <cellStyle name="Dollar (zero dec) 11" xfId="97" xr:uid="{00000000-0005-0000-0000-000060000000}"/>
    <cellStyle name="Dollar (zero dec) 12" xfId="98" xr:uid="{00000000-0005-0000-0000-000061000000}"/>
    <cellStyle name="Dollar (zero dec) 13" xfId="99" xr:uid="{00000000-0005-0000-0000-000062000000}"/>
    <cellStyle name="Dollar (zero dec) 14" xfId="100" xr:uid="{00000000-0005-0000-0000-000063000000}"/>
    <cellStyle name="Dollar (zero dec) 15" xfId="101" xr:uid="{00000000-0005-0000-0000-000064000000}"/>
    <cellStyle name="Dollar (zero dec) 2" xfId="102" xr:uid="{00000000-0005-0000-0000-000065000000}"/>
    <cellStyle name="Dollar (zero dec) 2 2" xfId="103" xr:uid="{00000000-0005-0000-0000-000066000000}"/>
    <cellStyle name="Dollar (zero dec) 2 3" xfId="104" xr:uid="{00000000-0005-0000-0000-000067000000}"/>
    <cellStyle name="Dollar (zero dec) 2 4" xfId="105" xr:uid="{00000000-0005-0000-0000-000068000000}"/>
    <cellStyle name="Dollar (zero dec) 2 5" xfId="106" xr:uid="{00000000-0005-0000-0000-000069000000}"/>
    <cellStyle name="Dollar (zero dec) 3" xfId="107" xr:uid="{00000000-0005-0000-0000-00006A000000}"/>
    <cellStyle name="Dollar (zero dec) 4" xfId="108" xr:uid="{00000000-0005-0000-0000-00006B000000}"/>
    <cellStyle name="Dollar (zero dec) 5" xfId="109" xr:uid="{00000000-0005-0000-0000-00006C000000}"/>
    <cellStyle name="Dollar (zero dec) 6" xfId="110" xr:uid="{00000000-0005-0000-0000-00006D000000}"/>
    <cellStyle name="Dollar (zero dec) 7" xfId="111" xr:uid="{00000000-0005-0000-0000-00006E000000}"/>
    <cellStyle name="Dollar (zero dec) 8" xfId="112" xr:uid="{00000000-0005-0000-0000-00006F000000}"/>
    <cellStyle name="Dollar (zero dec) 9" xfId="113" xr:uid="{00000000-0005-0000-0000-000070000000}"/>
    <cellStyle name="Grey" xfId="114" xr:uid="{00000000-0005-0000-0000-000071000000}"/>
    <cellStyle name="Header1" xfId="115" xr:uid="{00000000-0005-0000-0000-000072000000}"/>
    <cellStyle name="Header2" xfId="116" xr:uid="{00000000-0005-0000-0000-000073000000}"/>
    <cellStyle name="Input [yellow]" xfId="117" xr:uid="{00000000-0005-0000-0000-000074000000}"/>
    <cellStyle name="no dec" xfId="118" xr:uid="{00000000-0005-0000-0000-000075000000}"/>
    <cellStyle name="Normal" xfId="0" builtinId="0"/>
    <cellStyle name="Normal - Style1" xfId="119" xr:uid="{00000000-0005-0000-0000-000077000000}"/>
    <cellStyle name="Normal - Style1 10" xfId="120" xr:uid="{00000000-0005-0000-0000-000078000000}"/>
    <cellStyle name="Normal - Style1 11" xfId="121" xr:uid="{00000000-0005-0000-0000-000079000000}"/>
    <cellStyle name="Normal - Style1 12" xfId="122" xr:uid="{00000000-0005-0000-0000-00007A000000}"/>
    <cellStyle name="Normal - Style1 2" xfId="123" xr:uid="{00000000-0005-0000-0000-00007B000000}"/>
    <cellStyle name="Normal - Style1 3" xfId="124" xr:uid="{00000000-0005-0000-0000-00007C000000}"/>
    <cellStyle name="Normal - Style1 4" xfId="125" xr:uid="{00000000-0005-0000-0000-00007D000000}"/>
    <cellStyle name="Normal - Style1 5" xfId="126" xr:uid="{00000000-0005-0000-0000-00007E000000}"/>
    <cellStyle name="Normal - Style1 6" xfId="127" xr:uid="{00000000-0005-0000-0000-00007F000000}"/>
    <cellStyle name="Normal - Style1 7" xfId="128" xr:uid="{00000000-0005-0000-0000-000080000000}"/>
    <cellStyle name="Normal - Style1 8" xfId="129" xr:uid="{00000000-0005-0000-0000-000081000000}"/>
    <cellStyle name="Normal - Style1 9" xfId="130" xr:uid="{00000000-0005-0000-0000-000082000000}"/>
    <cellStyle name="Normal 10 2 13" xfId="131" xr:uid="{00000000-0005-0000-0000-000083000000}"/>
    <cellStyle name="Normal 2" xfId="132" xr:uid="{00000000-0005-0000-0000-000084000000}"/>
    <cellStyle name="Normal 2 10" xfId="133" xr:uid="{00000000-0005-0000-0000-000085000000}"/>
    <cellStyle name="Normal 2 11" xfId="134" xr:uid="{00000000-0005-0000-0000-000086000000}"/>
    <cellStyle name="Normal 2 12" xfId="135" xr:uid="{00000000-0005-0000-0000-000087000000}"/>
    <cellStyle name="Normal 2 2" xfId="136" xr:uid="{00000000-0005-0000-0000-000088000000}"/>
    <cellStyle name="Normal 2 3" xfId="137" xr:uid="{00000000-0005-0000-0000-000089000000}"/>
    <cellStyle name="Normal 2 4" xfId="138" xr:uid="{00000000-0005-0000-0000-00008A000000}"/>
    <cellStyle name="Normal 2 5" xfId="139" xr:uid="{00000000-0005-0000-0000-00008B000000}"/>
    <cellStyle name="Normal 2 6" xfId="140" xr:uid="{00000000-0005-0000-0000-00008C000000}"/>
    <cellStyle name="Normal 2 7" xfId="141" xr:uid="{00000000-0005-0000-0000-00008D000000}"/>
    <cellStyle name="Normal 2 8" xfId="142" xr:uid="{00000000-0005-0000-0000-00008E000000}"/>
    <cellStyle name="Normal 2 9" xfId="143" xr:uid="{00000000-0005-0000-0000-00008F000000}"/>
    <cellStyle name="Normal 3" xfId="144" xr:uid="{00000000-0005-0000-0000-000090000000}"/>
    <cellStyle name="Normal 3 2" xfId="145" xr:uid="{00000000-0005-0000-0000-000091000000}"/>
    <cellStyle name="Normal 4" xfId="146" xr:uid="{00000000-0005-0000-0000-000092000000}"/>
    <cellStyle name="Normal 5" xfId="147" xr:uid="{00000000-0005-0000-0000-000093000000}"/>
    <cellStyle name="Normal 6" xfId="148" xr:uid="{00000000-0005-0000-0000-000094000000}"/>
    <cellStyle name="Normal 7" xfId="149" xr:uid="{00000000-0005-0000-0000-000095000000}"/>
    <cellStyle name="Normal 8" xfId="150" xr:uid="{00000000-0005-0000-0000-000096000000}"/>
    <cellStyle name="Normal 8 2" xfId="151" xr:uid="{00000000-0005-0000-0000-000097000000}"/>
    <cellStyle name="Normal 8 2 2" xfId="152" xr:uid="{00000000-0005-0000-0000-000098000000}"/>
    <cellStyle name="Normal_POWER_PQ2final_agree_with_server(1)" xfId="153" xr:uid="{00000000-0005-0000-0000-000099000000}"/>
    <cellStyle name="Normal_VTB_Leed_Sheet_YE_06" xfId="154" xr:uid="{00000000-0005-0000-0000-00009A000000}"/>
    <cellStyle name="oft Excel]_x000d__x000a_Comment=The open=/f lines load custom functions into the Paste Function list._x000d__x000a_Maximized=3_x000d__x000a_Basics=1_x000d__x000a_A" xfId="155" xr:uid="{00000000-0005-0000-0000-00009B000000}"/>
    <cellStyle name="oft Excel]_x000d__x000a_Comment=The open=/f lines load custom functions into the Paste Function list._x000d__x000a_Maximized=3_x000d__x000a_Basics=1_x000d__x000a_A 2" xfId="156" xr:uid="{00000000-0005-0000-0000-00009C000000}"/>
    <cellStyle name="oft Excel]_x000d__x000a_Comment=The open=/f lines load custom functions into the Paste Function list._x000d__x000a_Maximized=3_x000d__x000a_Basics=1_x000d__x000a_A 3" xfId="157" xr:uid="{00000000-0005-0000-0000-00009D000000}"/>
    <cellStyle name="oft Excel]_x000d__x000a_Comment=The open=/f lines load custom functions into the Paste Function list._x000d__x000a_Maximized=3_x000d__x000a_Basics=1_x000d__x000a_A 4" xfId="158" xr:uid="{00000000-0005-0000-0000-00009E000000}"/>
    <cellStyle name="oft Excel]_x000d__x000a_Comment=The open=/f lines load custom functions into the Paste Function list._x000d__x000a_Maximized=3_x000d__x000a_Basics=1_x000d__x000a_A 5" xfId="159" xr:uid="{00000000-0005-0000-0000-00009F000000}"/>
    <cellStyle name="oft Excel]_x000d__x000a_Comment=The open=/f lines load custom functions into the Paste Function list._x000d__x000a_Maximized=3_x000d__x000a_Basics=1_x000d__x000a_A 6" xfId="160" xr:uid="{00000000-0005-0000-0000-0000A0000000}"/>
    <cellStyle name="oft Excel]_x000d__x000a_Comment=The open=/f lines load custom functions into the Paste Function list._x000d__x000a_Maximized=3_x000d__x000a_Basics=1_x000d__x000a_A 7" xfId="161" xr:uid="{00000000-0005-0000-0000-0000A1000000}"/>
    <cellStyle name="oft Excel]_x000d__x000a_Comment=The open=/f lines load custom functions into the Paste Function list._x000d__x000a_Maximized=3_x000d__x000a_Basics=1_x000d__x000a_A 8" xfId="162" xr:uid="{00000000-0005-0000-0000-0000A2000000}"/>
    <cellStyle name="oft Excel]_x000d__x000a_Comment=The open=/f lines load custom functions into the Paste Function list._x000d__x000a_Maximized=3_x000d__x000a_Basics=1_x000d__x000a_A 9" xfId="163" xr:uid="{00000000-0005-0000-0000-0000A3000000}"/>
    <cellStyle name="Percent [2]" xfId="164" xr:uid="{00000000-0005-0000-0000-0000A4000000}"/>
    <cellStyle name="Percent [2] 2" xfId="165" xr:uid="{00000000-0005-0000-0000-0000A5000000}"/>
    <cellStyle name="Percent [2] 3" xfId="166" xr:uid="{00000000-0005-0000-0000-0000A6000000}"/>
    <cellStyle name="Percent [2] 4" xfId="167" xr:uid="{00000000-0005-0000-0000-0000A7000000}"/>
    <cellStyle name="Percent [2] 5" xfId="168" xr:uid="{00000000-0005-0000-0000-0000A8000000}"/>
    <cellStyle name="Percent [2] 6" xfId="169" xr:uid="{00000000-0005-0000-0000-0000A9000000}"/>
    <cellStyle name="Percent [2] 7" xfId="170" xr:uid="{00000000-0005-0000-0000-0000AA000000}"/>
    <cellStyle name="Percent [2] 8" xfId="171" xr:uid="{00000000-0005-0000-0000-0000AB000000}"/>
    <cellStyle name="Percent [2] 9" xfId="172" xr:uid="{00000000-0005-0000-0000-0000AC000000}"/>
    <cellStyle name="Percent 2" xfId="173" xr:uid="{00000000-0005-0000-0000-0000AD000000}"/>
    <cellStyle name="Quantity" xfId="174" xr:uid="{00000000-0005-0000-0000-0000AE000000}"/>
    <cellStyle name="Quantity 10" xfId="175" xr:uid="{00000000-0005-0000-0000-0000AF000000}"/>
    <cellStyle name="Quantity 11" xfId="176" xr:uid="{00000000-0005-0000-0000-0000B0000000}"/>
    <cellStyle name="Quantity 12" xfId="177" xr:uid="{00000000-0005-0000-0000-0000B1000000}"/>
    <cellStyle name="Quantity 13" xfId="178" xr:uid="{00000000-0005-0000-0000-0000B2000000}"/>
    <cellStyle name="Quantity 14" xfId="179" xr:uid="{00000000-0005-0000-0000-0000B3000000}"/>
    <cellStyle name="Quantity 15" xfId="180" xr:uid="{00000000-0005-0000-0000-0000B4000000}"/>
    <cellStyle name="Quantity 2" xfId="181" xr:uid="{00000000-0005-0000-0000-0000B5000000}"/>
    <cellStyle name="Quantity 3" xfId="182" xr:uid="{00000000-0005-0000-0000-0000B6000000}"/>
    <cellStyle name="Quantity 4" xfId="183" xr:uid="{00000000-0005-0000-0000-0000B7000000}"/>
    <cellStyle name="Quantity 5" xfId="184" xr:uid="{00000000-0005-0000-0000-0000B8000000}"/>
    <cellStyle name="Quantity 6" xfId="185" xr:uid="{00000000-0005-0000-0000-0000B9000000}"/>
    <cellStyle name="Quantity 7" xfId="186" xr:uid="{00000000-0005-0000-0000-0000BA000000}"/>
    <cellStyle name="Quantity 8" xfId="187" xr:uid="{00000000-0005-0000-0000-0000BB000000}"/>
    <cellStyle name="Quantity 9" xfId="188" xr:uid="{00000000-0005-0000-0000-0000BC000000}"/>
    <cellStyle name="Style 1" xfId="189" xr:uid="{00000000-0005-0000-0000-0000BD000000}"/>
    <cellStyle name="เครื่องหมายจุลภาค 10" xfId="196" xr:uid="{00000000-0005-0000-0000-0000C4000000}"/>
    <cellStyle name="เครื่องหมายจุลภาค 11" xfId="197" xr:uid="{00000000-0005-0000-0000-0000C5000000}"/>
    <cellStyle name="เครื่องหมายจุลภาค 13" xfId="198" xr:uid="{00000000-0005-0000-0000-0000C6000000}"/>
    <cellStyle name="เครื่องหมายจุลภาค 14" xfId="199" xr:uid="{00000000-0005-0000-0000-0000C7000000}"/>
    <cellStyle name="เครื่องหมายจุลภาค 16" xfId="200" xr:uid="{00000000-0005-0000-0000-0000C8000000}"/>
    <cellStyle name="เครื่องหมายจุลภาค 16 10" xfId="201" xr:uid="{00000000-0005-0000-0000-0000C9000000}"/>
    <cellStyle name="เครื่องหมายจุลภาค 16 11" xfId="202" xr:uid="{00000000-0005-0000-0000-0000CA000000}"/>
    <cellStyle name="เครื่องหมายจุลภาค 16 12" xfId="203" xr:uid="{00000000-0005-0000-0000-0000CB000000}"/>
    <cellStyle name="เครื่องหมายจุลภาค 16 2" xfId="204" xr:uid="{00000000-0005-0000-0000-0000CC000000}"/>
    <cellStyle name="เครื่องหมายจุลภาค 16 3" xfId="205" xr:uid="{00000000-0005-0000-0000-0000CD000000}"/>
    <cellStyle name="เครื่องหมายจุลภาค 16 4" xfId="206" xr:uid="{00000000-0005-0000-0000-0000CE000000}"/>
    <cellStyle name="เครื่องหมายจุลภาค 16 5" xfId="207" xr:uid="{00000000-0005-0000-0000-0000CF000000}"/>
    <cellStyle name="เครื่องหมายจุลภาค 16 6" xfId="208" xr:uid="{00000000-0005-0000-0000-0000D0000000}"/>
    <cellStyle name="เครื่องหมายจุลภาค 16 7" xfId="209" xr:uid="{00000000-0005-0000-0000-0000D1000000}"/>
    <cellStyle name="เครื่องหมายจุลภาค 16 8" xfId="210" xr:uid="{00000000-0005-0000-0000-0000D2000000}"/>
    <cellStyle name="เครื่องหมายจุลภาค 16 9" xfId="211" xr:uid="{00000000-0005-0000-0000-0000D3000000}"/>
    <cellStyle name="เครื่องหมายจุลภาค 17" xfId="212" xr:uid="{00000000-0005-0000-0000-0000D4000000}"/>
    <cellStyle name="เครื่องหมายจุลภาค 17 10" xfId="213" xr:uid="{00000000-0005-0000-0000-0000D5000000}"/>
    <cellStyle name="เครื่องหมายจุลภาค 17 11" xfId="214" xr:uid="{00000000-0005-0000-0000-0000D6000000}"/>
    <cellStyle name="เครื่องหมายจุลภาค 17 2" xfId="215" xr:uid="{00000000-0005-0000-0000-0000D7000000}"/>
    <cellStyle name="เครื่องหมายจุลภาค 17 3" xfId="216" xr:uid="{00000000-0005-0000-0000-0000D8000000}"/>
    <cellStyle name="เครื่องหมายจุลภาค 17 4" xfId="217" xr:uid="{00000000-0005-0000-0000-0000D9000000}"/>
    <cellStyle name="เครื่องหมายจุลภาค 17 5" xfId="218" xr:uid="{00000000-0005-0000-0000-0000DA000000}"/>
    <cellStyle name="เครื่องหมายจุลภาค 17 6" xfId="219" xr:uid="{00000000-0005-0000-0000-0000DB000000}"/>
    <cellStyle name="เครื่องหมายจุลภาค 17 7" xfId="220" xr:uid="{00000000-0005-0000-0000-0000DC000000}"/>
    <cellStyle name="เครื่องหมายจุลภาค 17 8" xfId="221" xr:uid="{00000000-0005-0000-0000-0000DD000000}"/>
    <cellStyle name="เครื่องหมายจุลภาค 17 9" xfId="222" xr:uid="{00000000-0005-0000-0000-0000DE000000}"/>
    <cellStyle name="เครื่องหมายจุลภาค 19" xfId="223" xr:uid="{00000000-0005-0000-0000-0000DF000000}"/>
    <cellStyle name="เครื่องหมายจุลภาค 19 10" xfId="224" xr:uid="{00000000-0005-0000-0000-0000E0000000}"/>
    <cellStyle name="เครื่องหมายจุลภาค 19 11" xfId="225" xr:uid="{00000000-0005-0000-0000-0000E1000000}"/>
    <cellStyle name="เครื่องหมายจุลภาค 19 2" xfId="226" xr:uid="{00000000-0005-0000-0000-0000E2000000}"/>
    <cellStyle name="เครื่องหมายจุลภาค 19 3" xfId="227" xr:uid="{00000000-0005-0000-0000-0000E3000000}"/>
    <cellStyle name="เครื่องหมายจุลภาค 19 4" xfId="228" xr:uid="{00000000-0005-0000-0000-0000E4000000}"/>
    <cellStyle name="เครื่องหมายจุลภาค 19 5" xfId="229" xr:uid="{00000000-0005-0000-0000-0000E5000000}"/>
    <cellStyle name="เครื่องหมายจุลภาค 19 6" xfId="230" xr:uid="{00000000-0005-0000-0000-0000E6000000}"/>
    <cellStyle name="เครื่องหมายจุลภาค 19 7" xfId="231" xr:uid="{00000000-0005-0000-0000-0000E7000000}"/>
    <cellStyle name="เครื่องหมายจุลภาค 19 8" xfId="232" xr:uid="{00000000-0005-0000-0000-0000E8000000}"/>
    <cellStyle name="เครื่องหมายจุลภาค 19 9" xfId="233" xr:uid="{00000000-0005-0000-0000-0000E9000000}"/>
    <cellStyle name="เครื่องหมายจุลภาค 2 10" xfId="234" xr:uid="{00000000-0005-0000-0000-0000EA000000}"/>
    <cellStyle name="เครื่องหมายจุลภาค 2 11" xfId="235" xr:uid="{00000000-0005-0000-0000-0000EB000000}"/>
    <cellStyle name="เครื่องหมายจุลภาค 2 12" xfId="236" xr:uid="{00000000-0005-0000-0000-0000EC000000}"/>
    <cellStyle name="เครื่องหมายจุลภาค 2 13" xfId="237" xr:uid="{00000000-0005-0000-0000-0000ED000000}"/>
    <cellStyle name="เครื่องหมายจุลภาค 2 14" xfId="238" xr:uid="{00000000-0005-0000-0000-0000EE000000}"/>
    <cellStyle name="เครื่องหมายจุลภาค 2 2" xfId="239" xr:uid="{00000000-0005-0000-0000-0000EF000000}"/>
    <cellStyle name="เครื่องหมายจุลภาค 2 3" xfId="240" xr:uid="{00000000-0005-0000-0000-0000F0000000}"/>
    <cellStyle name="เครื่องหมายจุลภาค 2 4" xfId="241" xr:uid="{00000000-0005-0000-0000-0000F1000000}"/>
    <cellStyle name="เครื่องหมายจุลภาค 2 5" xfId="242" xr:uid="{00000000-0005-0000-0000-0000F2000000}"/>
    <cellStyle name="เครื่องหมายจุลภาค 2 6" xfId="243" xr:uid="{00000000-0005-0000-0000-0000F3000000}"/>
    <cellStyle name="เครื่องหมายจุลภาค 2 7" xfId="244" xr:uid="{00000000-0005-0000-0000-0000F4000000}"/>
    <cellStyle name="เครื่องหมายจุลภาค 2 8" xfId="245" xr:uid="{00000000-0005-0000-0000-0000F5000000}"/>
    <cellStyle name="เครื่องหมายจุลภาค 2 9" xfId="246" xr:uid="{00000000-0005-0000-0000-0000F6000000}"/>
    <cellStyle name="เครื่องหมายจุลภาค 20" xfId="247" xr:uid="{00000000-0005-0000-0000-0000F7000000}"/>
    <cellStyle name="เครื่องหมายจุลภาค 20 10" xfId="248" xr:uid="{00000000-0005-0000-0000-0000F8000000}"/>
    <cellStyle name="เครื่องหมายจุลภาค 20 11" xfId="249" xr:uid="{00000000-0005-0000-0000-0000F9000000}"/>
    <cellStyle name="เครื่องหมายจุลภาค 20 2" xfId="250" xr:uid="{00000000-0005-0000-0000-0000FA000000}"/>
    <cellStyle name="เครื่องหมายจุลภาค 20 3" xfId="251" xr:uid="{00000000-0005-0000-0000-0000FB000000}"/>
    <cellStyle name="เครื่องหมายจุลภาค 20 4" xfId="252" xr:uid="{00000000-0005-0000-0000-0000FC000000}"/>
    <cellStyle name="เครื่องหมายจุลภาค 20 5" xfId="253" xr:uid="{00000000-0005-0000-0000-0000FD000000}"/>
    <cellStyle name="เครื่องหมายจุลภาค 20 6" xfId="254" xr:uid="{00000000-0005-0000-0000-0000FE000000}"/>
    <cellStyle name="เครื่องหมายจุลภาค 20 7" xfId="255" xr:uid="{00000000-0005-0000-0000-0000FF000000}"/>
    <cellStyle name="เครื่องหมายจุลภาค 20 8" xfId="256" xr:uid="{00000000-0005-0000-0000-000000010000}"/>
    <cellStyle name="เครื่องหมายจุลภาค 20 9" xfId="257" xr:uid="{00000000-0005-0000-0000-000001010000}"/>
    <cellStyle name="เครื่องหมายจุลภาค 22 10" xfId="258" xr:uid="{00000000-0005-0000-0000-000002010000}"/>
    <cellStyle name="เครื่องหมายจุลภาค 22 11" xfId="259" xr:uid="{00000000-0005-0000-0000-000003010000}"/>
    <cellStyle name="เครื่องหมายจุลภาค 22 2" xfId="260" xr:uid="{00000000-0005-0000-0000-000004010000}"/>
    <cellStyle name="เครื่องหมายจุลภาค 22 3" xfId="261" xr:uid="{00000000-0005-0000-0000-000005010000}"/>
    <cellStyle name="เครื่องหมายจุลภาค 22 4" xfId="262" xr:uid="{00000000-0005-0000-0000-000006010000}"/>
    <cellStyle name="เครื่องหมายจุลภาค 22 5" xfId="263" xr:uid="{00000000-0005-0000-0000-000007010000}"/>
    <cellStyle name="เครื่องหมายจุลภาค 22 6" xfId="264" xr:uid="{00000000-0005-0000-0000-000008010000}"/>
    <cellStyle name="เครื่องหมายจุลภาค 22 7" xfId="265" xr:uid="{00000000-0005-0000-0000-000009010000}"/>
    <cellStyle name="เครื่องหมายจุลภาค 22 8" xfId="266" xr:uid="{00000000-0005-0000-0000-00000A010000}"/>
    <cellStyle name="เครื่องหมายจุลภาค 22 9" xfId="267" xr:uid="{00000000-0005-0000-0000-00000B010000}"/>
    <cellStyle name="เครื่องหมายจุลภาค 23" xfId="268" xr:uid="{00000000-0005-0000-0000-00000C010000}"/>
    <cellStyle name="เครื่องหมายจุลภาค 23 10" xfId="269" xr:uid="{00000000-0005-0000-0000-00000D010000}"/>
    <cellStyle name="เครื่องหมายจุลภาค 23 11" xfId="270" xr:uid="{00000000-0005-0000-0000-00000E010000}"/>
    <cellStyle name="เครื่องหมายจุลภาค 23 2" xfId="271" xr:uid="{00000000-0005-0000-0000-00000F010000}"/>
    <cellStyle name="เครื่องหมายจุลภาค 23 3" xfId="272" xr:uid="{00000000-0005-0000-0000-000010010000}"/>
    <cellStyle name="เครื่องหมายจุลภาค 23 4" xfId="273" xr:uid="{00000000-0005-0000-0000-000011010000}"/>
    <cellStyle name="เครื่องหมายจุลภาค 23 5" xfId="274" xr:uid="{00000000-0005-0000-0000-000012010000}"/>
    <cellStyle name="เครื่องหมายจุลภาค 23 6" xfId="275" xr:uid="{00000000-0005-0000-0000-000013010000}"/>
    <cellStyle name="เครื่องหมายจุลภาค 23 7" xfId="276" xr:uid="{00000000-0005-0000-0000-000014010000}"/>
    <cellStyle name="เครื่องหมายจุลภาค 23 8" xfId="277" xr:uid="{00000000-0005-0000-0000-000015010000}"/>
    <cellStyle name="เครื่องหมายจุลภาค 23 9" xfId="278" xr:uid="{00000000-0005-0000-0000-000016010000}"/>
    <cellStyle name="เครื่องหมายจุลภาค 24" xfId="279" xr:uid="{00000000-0005-0000-0000-000017010000}"/>
    <cellStyle name="เครื่องหมายจุลภาค 26" xfId="280" xr:uid="{00000000-0005-0000-0000-000018010000}"/>
    <cellStyle name="เครื่องหมายจุลภาค 26 10" xfId="281" xr:uid="{00000000-0005-0000-0000-000019010000}"/>
    <cellStyle name="เครื่องหมายจุลภาค 26 11" xfId="282" xr:uid="{00000000-0005-0000-0000-00001A010000}"/>
    <cellStyle name="เครื่องหมายจุลภาค 26 2" xfId="283" xr:uid="{00000000-0005-0000-0000-00001B010000}"/>
    <cellStyle name="เครื่องหมายจุลภาค 26 3" xfId="284" xr:uid="{00000000-0005-0000-0000-00001C010000}"/>
    <cellStyle name="เครื่องหมายจุลภาค 26 4" xfId="285" xr:uid="{00000000-0005-0000-0000-00001D010000}"/>
    <cellStyle name="เครื่องหมายจุลภาค 26 5" xfId="286" xr:uid="{00000000-0005-0000-0000-00001E010000}"/>
    <cellStyle name="เครื่องหมายจุลภาค 26 6" xfId="287" xr:uid="{00000000-0005-0000-0000-00001F010000}"/>
    <cellStyle name="เครื่องหมายจุลภาค 26 7" xfId="288" xr:uid="{00000000-0005-0000-0000-000020010000}"/>
    <cellStyle name="เครื่องหมายจุลภาค 26 8" xfId="289" xr:uid="{00000000-0005-0000-0000-000021010000}"/>
    <cellStyle name="เครื่องหมายจุลภาค 26 9" xfId="290" xr:uid="{00000000-0005-0000-0000-000022010000}"/>
    <cellStyle name="เครื่องหมายจุลภาค 28" xfId="291" xr:uid="{00000000-0005-0000-0000-000023010000}"/>
    <cellStyle name="เครื่องหมายจุลภาค 28 10" xfId="292" xr:uid="{00000000-0005-0000-0000-000024010000}"/>
    <cellStyle name="เครื่องหมายจุลภาค 28 11" xfId="293" xr:uid="{00000000-0005-0000-0000-000025010000}"/>
    <cellStyle name="เครื่องหมายจุลภาค 28 2" xfId="294" xr:uid="{00000000-0005-0000-0000-000026010000}"/>
    <cellStyle name="เครื่องหมายจุลภาค 28 3" xfId="295" xr:uid="{00000000-0005-0000-0000-000027010000}"/>
    <cellStyle name="เครื่องหมายจุลภาค 28 4" xfId="296" xr:uid="{00000000-0005-0000-0000-000028010000}"/>
    <cellStyle name="เครื่องหมายจุลภาค 28 5" xfId="297" xr:uid="{00000000-0005-0000-0000-000029010000}"/>
    <cellStyle name="เครื่องหมายจุลภาค 28 6" xfId="298" xr:uid="{00000000-0005-0000-0000-00002A010000}"/>
    <cellStyle name="เครื่องหมายจุลภาค 28 7" xfId="299" xr:uid="{00000000-0005-0000-0000-00002B010000}"/>
    <cellStyle name="เครื่องหมายจุลภาค 28 8" xfId="300" xr:uid="{00000000-0005-0000-0000-00002C010000}"/>
    <cellStyle name="เครื่องหมายจุลภาค 28 9" xfId="301" xr:uid="{00000000-0005-0000-0000-00002D010000}"/>
    <cellStyle name="เครื่องหมายจุลภาค 3 2" xfId="302" xr:uid="{00000000-0005-0000-0000-00002E010000}"/>
    <cellStyle name="เครื่องหมายจุลภาค 3 3" xfId="303" xr:uid="{00000000-0005-0000-0000-00002F010000}"/>
    <cellStyle name="เครื่องหมายจุลภาค 3 4" xfId="304" xr:uid="{00000000-0005-0000-0000-000030010000}"/>
    <cellStyle name="เครื่องหมายจุลภาค 3 5" xfId="305" xr:uid="{00000000-0005-0000-0000-000031010000}"/>
    <cellStyle name="เครื่องหมายจุลภาค 31 10" xfId="306" xr:uid="{00000000-0005-0000-0000-000032010000}"/>
    <cellStyle name="เครื่องหมายจุลภาค 31 11" xfId="307" xr:uid="{00000000-0005-0000-0000-000033010000}"/>
    <cellStyle name="เครื่องหมายจุลภาค 31 2" xfId="308" xr:uid="{00000000-0005-0000-0000-000034010000}"/>
    <cellStyle name="เครื่องหมายจุลภาค 31 3" xfId="309" xr:uid="{00000000-0005-0000-0000-000035010000}"/>
    <cellStyle name="เครื่องหมายจุลภาค 31 4" xfId="310" xr:uid="{00000000-0005-0000-0000-000036010000}"/>
    <cellStyle name="เครื่องหมายจุลภาค 31 5" xfId="311" xr:uid="{00000000-0005-0000-0000-000037010000}"/>
    <cellStyle name="เครื่องหมายจุลภาค 31 6" xfId="312" xr:uid="{00000000-0005-0000-0000-000038010000}"/>
    <cellStyle name="เครื่องหมายจุลภาค 31 7" xfId="313" xr:uid="{00000000-0005-0000-0000-000039010000}"/>
    <cellStyle name="เครื่องหมายจุลภาค 31 8" xfId="314" xr:uid="{00000000-0005-0000-0000-00003A010000}"/>
    <cellStyle name="เครื่องหมายจุลภาค 31 9" xfId="315" xr:uid="{00000000-0005-0000-0000-00003B010000}"/>
    <cellStyle name="เครื่องหมายจุลภาค 32 10" xfId="316" xr:uid="{00000000-0005-0000-0000-00003C010000}"/>
    <cellStyle name="เครื่องหมายจุลภาค 32 11" xfId="317" xr:uid="{00000000-0005-0000-0000-00003D010000}"/>
    <cellStyle name="เครื่องหมายจุลภาค 32 2" xfId="318" xr:uid="{00000000-0005-0000-0000-00003E010000}"/>
    <cellStyle name="เครื่องหมายจุลภาค 32 3" xfId="319" xr:uid="{00000000-0005-0000-0000-00003F010000}"/>
    <cellStyle name="เครื่องหมายจุลภาค 32 4" xfId="320" xr:uid="{00000000-0005-0000-0000-000040010000}"/>
    <cellStyle name="เครื่องหมายจุลภาค 32 5" xfId="321" xr:uid="{00000000-0005-0000-0000-000041010000}"/>
    <cellStyle name="เครื่องหมายจุลภาค 32 6" xfId="322" xr:uid="{00000000-0005-0000-0000-000042010000}"/>
    <cellStyle name="เครื่องหมายจุลภาค 32 7" xfId="323" xr:uid="{00000000-0005-0000-0000-000043010000}"/>
    <cellStyle name="เครื่องหมายจุลภาค 32 8" xfId="324" xr:uid="{00000000-0005-0000-0000-000044010000}"/>
    <cellStyle name="เครื่องหมายจุลภาค 32 9" xfId="325" xr:uid="{00000000-0005-0000-0000-000045010000}"/>
    <cellStyle name="เครื่องหมายจุลภาค 33 10" xfId="326" xr:uid="{00000000-0005-0000-0000-000046010000}"/>
    <cellStyle name="เครื่องหมายจุลภาค 33 11" xfId="327" xr:uid="{00000000-0005-0000-0000-000047010000}"/>
    <cellStyle name="เครื่องหมายจุลภาค 33 2" xfId="328" xr:uid="{00000000-0005-0000-0000-000048010000}"/>
    <cellStyle name="เครื่องหมายจุลภาค 33 3" xfId="329" xr:uid="{00000000-0005-0000-0000-000049010000}"/>
    <cellStyle name="เครื่องหมายจุลภาค 33 4" xfId="330" xr:uid="{00000000-0005-0000-0000-00004A010000}"/>
    <cellStyle name="เครื่องหมายจุลภาค 33 5" xfId="331" xr:uid="{00000000-0005-0000-0000-00004B010000}"/>
    <cellStyle name="เครื่องหมายจุลภาค 33 6" xfId="332" xr:uid="{00000000-0005-0000-0000-00004C010000}"/>
    <cellStyle name="เครื่องหมายจุลภาค 33 7" xfId="333" xr:uid="{00000000-0005-0000-0000-00004D010000}"/>
    <cellStyle name="เครื่องหมายจุลภาค 33 8" xfId="334" xr:uid="{00000000-0005-0000-0000-00004E010000}"/>
    <cellStyle name="เครื่องหมายจุลภาค 33 9" xfId="335" xr:uid="{00000000-0005-0000-0000-00004F010000}"/>
    <cellStyle name="เครื่องหมายจุลภาค 34 10" xfId="336" xr:uid="{00000000-0005-0000-0000-000050010000}"/>
    <cellStyle name="เครื่องหมายจุลภาค 34 11" xfId="337" xr:uid="{00000000-0005-0000-0000-000051010000}"/>
    <cellStyle name="เครื่องหมายจุลภาค 34 2" xfId="338" xr:uid="{00000000-0005-0000-0000-000052010000}"/>
    <cellStyle name="เครื่องหมายจุลภาค 34 3" xfId="339" xr:uid="{00000000-0005-0000-0000-000053010000}"/>
    <cellStyle name="เครื่องหมายจุลภาค 34 4" xfId="340" xr:uid="{00000000-0005-0000-0000-000054010000}"/>
    <cellStyle name="เครื่องหมายจุลภาค 34 5" xfId="341" xr:uid="{00000000-0005-0000-0000-000055010000}"/>
    <cellStyle name="เครื่องหมายจุลภาค 34 6" xfId="342" xr:uid="{00000000-0005-0000-0000-000056010000}"/>
    <cellStyle name="เครื่องหมายจุลภาค 34 7" xfId="343" xr:uid="{00000000-0005-0000-0000-000057010000}"/>
    <cellStyle name="เครื่องหมายจุลภาค 34 8" xfId="344" xr:uid="{00000000-0005-0000-0000-000058010000}"/>
    <cellStyle name="เครื่องหมายจุลภาค 34 9" xfId="345" xr:uid="{00000000-0005-0000-0000-000059010000}"/>
    <cellStyle name="เครื่องหมายจุลภาค 35 10" xfId="346" xr:uid="{00000000-0005-0000-0000-00005A010000}"/>
    <cellStyle name="เครื่องหมายจุลภาค 35 11" xfId="347" xr:uid="{00000000-0005-0000-0000-00005B010000}"/>
    <cellStyle name="เครื่องหมายจุลภาค 35 2" xfId="348" xr:uid="{00000000-0005-0000-0000-00005C010000}"/>
    <cellStyle name="เครื่องหมายจุลภาค 35 3" xfId="349" xr:uid="{00000000-0005-0000-0000-00005D010000}"/>
    <cellStyle name="เครื่องหมายจุลภาค 35 4" xfId="350" xr:uid="{00000000-0005-0000-0000-00005E010000}"/>
    <cellStyle name="เครื่องหมายจุลภาค 35 5" xfId="351" xr:uid="{00000000-0005-0000-0000-00005F010000}"/>
    <cellStyle name="เครื่องหมายจุลภาค 35 6" xfId="352" xr:uid="{00000000-0005-0000-0000-000060010000}"/>
    <cellStyle name="เครื่องหมายจุลภาค 35 7" xfId="353" xr:uid="{00000000-0005-0000-0000-000061010000}"/>
    <cellStyle name="เครื่องหมายจุลภาค 35 8" xfId="354" xr:uid="{00000000-0005-0000-0000-000062010000}"/>
    <cellStyle name="เครื่องหมายจุลภาค 35 9" xfId="355" xr:uid="{00000000-0005-0000-0000-000063010000}"/>
    <cellStyle name="เครื่องหมายจุลภาค 37 10" xfId="356" xr:uid="{00000000-0005-0000-0000-000064010000}"/>
    <cellStyle name="เครื่องหมายจุลภาค 37 11" xfId="357" xr:uid="{00000000-0005-0000-0000-000065010000}"/>
    <cellStyle name="เครื่องหมายจุลภาค 37 2" xfId="358" xr:uid="{00000000-0005-0000-0000-000066010000}"/>
    <cellStyle name="เครื่องหมายจุลภาค 37 3" xfId="359" xr:uid="{00000000-0005-0000-0000-000067010000}"/>
    <cellStyle name="เครื่องหมายจุลภาค 37 4" xfId="360" xr:uid="{00000000-0005-0000-0000-000068010000}"/>
    <cellStyle name="เครื่องหมายจุลภาค 37 5" xfId="361" xr:uid="{00000000-0005-0000-0000-000069010000}"/>
    <cellStyle name="เครื่องหมายจุลภาค 37 6" xfId="362" xr:uid="{00000000-0005-0000-0000-00006A010000}"/>
    <cellStyle name="เครื่องหมายจุลภาค 37 7" xfId="363" xr:uid="{00000000-0005-0000-0000-00006B010000}"/>
    <cellStyle name="เครื่องหมายจุลภาค 37 8" xfId="364" xr:uid="{00000000-0005-0000-0000-00006C010000}"/>
    <cellStyle name="เครื่องหมายจุลภาค 37 9" xfId="365" xr:uid="{00000000-0005-0000-0000-00006D010000}"/>
    <cellStyle name="เครื่องหมายจุลภาค 38 10" xfId="366" xr:uid="{00000000-0005-0000-0000-00006E010000}"/>
    <cellStyle name="เครื่องหมายจุลภาค 38 11" xfId="367" xr:uid="{00000000-0005-0000-0000-00006F010000}"/>
    <cellStyle name="เครื่องหมายจุลภาค 38 2" xfId="368" xr:uid="{00000000-0005-0000-0000-000070010000}"/>
    <cellStyle name="เครื่องหมายจุลภาค 38 3" xfId="369" xr:uid="{00000000-0005-0000-0000-000071010000}"/>
    <cellStyle name="เครื่องหมายจุลภาค 38 4" xfId="370" xr:uid="{00000000-0005-0000-0000-000072010000}"/>
    <cellStyle name="เครื่องหมายจุลภาค 38 5" xfId="371" xr:uid="{00000000-0005-0000-0000-000073010000}"/>
    <cellStyle name="เครื่องหมายจุลภาค 38 6" xfId="372" xr:uid="{00000000-0005-0000-0000-000074010000}"/>
    <cellStyle name="เครื่องหมายจุลภาค 38 7" xfId="373" xr:uid="{00000000-0005-0000-0000-000075010000}"/>
    <cellStyle name="เครื่องหมายจุลภาค 38 8" xfId="374" xr:uid="{00000000-0005-0000-0000-000076010000}"/>
    <cellStyle name="เครื่องหมายจุลภาค 38 9" xfId="375" xr:uid="{00000000-0005-0000-0000-000077010000}"/>
    <cellStyle name="เครื่องหมายจุลภาค 39" xfId="376" xr:uid="{00000000-0005-0000-0000-000078010000}"/>
    <cellStyle name="เครื่องหมายจุลภาค 39 2" xfId="377" xr:uid="{00000000-0005-0000-0000-000079010000}"/>
    <cellStyle name="เครื่องหมายจุลภาค 4 2" xfId="378" xr:uid="{00000000-0005-0000-0000-00007A010000}"/>
    <cellStyle name="เครื่องหมายจุลภาค 4 3" xfId="379" xr:uid="{00000000-0005-0000-0000-00007B010000}"/>
    <cellStyle name="เครื่องหมายจุลภาค 4 4" xfId="380" xr:uid="{00000000-0005-0000-0000-00007C010000}"/>
    <cellStyle name="เครื่องหมายจุลภาค 4 5" xfId="381" xr:uid="{00000000-0005-0000-0000-00007D010000}"/>
    <cellStyle name="เครื่องหมายจุลภาค 40" xfId="382" xr:uid="{00000000-0005-0000-0000-00007E010000}"/>
    <cellStyle name="เครื่องหมายจุลภาค 41" xfId="383" xr:uid="{00000000-0005-0000-0000-00007F010000}"/>
    <cellStyle name="เครื่องหมายจุลภาค 42" xfId="384" xr:uid="{00000000-0005-0000-0000-000080010000}"/>
    <cellStyle name="เครื่องหมายจุลภาค 42 10" xfId="385" xr:uid="{00000000-0005-0000-0000-000081010000}"/>
    <cellStyle name="เครื่องหมายจุลภาค 42 2" xfId="386" xr:uid="{00000000-0005-0000-0000-000082010000}"/>
    <cellStyle name="เครื่องหมายจุลภาค 42 3" xfId="387" xr:uid="{00000000-0005-0000-0000-000083010000}"/>
    <cellStyle name="เครื่องหมายจุลภาค 42 4" xfId="388" xr:uid="{00000000-0005-0000-0000-000084010000}"/>
    <cellStyle name="เครื่องหมายจุลภาค 42 5" xfId="389" xr:uid="{00000000-0005-0000-0000-000085010000}"/>
    <cellStyle name="เครื่องหมายจุลภาค 42 6" xfId="390" xr:uid="{00000000-0005-0000-0000-000086010000}"/>
    <cellStyle name="เครื่องหมายจุลภาค 42 7" xfId="391" xr:uid="{00000000-0005-0000-0000-000087010000}"/>
    <cellStyle name="เครื่องหมายจุลภาค 42 8" xfId="392" xr:uid="{00000000-0005-0000-0000-000088010000}"/>
    <cellStyle name="เครื่องหมายจุลภาค 42 9" xfId="393" xr:uid="{00000000-0005-0000-0000-000089010000}"/>
    <cellStyle name="เครื่องหมายจุลภาค 43" xfId="394" xr:uid="{00000000-0005-0000-0000-00008A010000}"/>
    <cellStyle name="เครื่องหมายจุลภาค 43 10" xfId="395" xr:uid="{00000000-0005-0000-0000-00008B010000}"/>
    <cellStyle name="เครื่องหมายจุลภาค 43 2" xfId="396" xr:uid="{00000000-0005-0000-0000-00008C010000}"/>
    <cellStyle name="เครื่องหมายจุลภาค 43 3" xfId="397" xr:uid="{00000000-0005-0000-0000-00008D010000}"/>
    <cellStyle name="เครื่องหมายจุลภาค 43 4" xfId="398" xr:uid="{00000000-0005-0000-0000-00008E010000}"/>
    <cellStyle name="เครื่องหมายจุลภาค 43 5" xfId="399" xr:uid="{00000000-0005-0000-0000-00008F010000}"/>
    <cellStyle name="เครื่องหมายจุลภาค 43 6" xfId="400" xr:uid="{00000000-0005-0000-0000-000090010000}"/>
    <cellStyle name="เครื่องหมายจุลภาค 43 7" xfId="401" xr:uid="{00000000-0005-0000-0000-000091010000}"/>
    <cellStyle name="เครื่องหมายจุลภาค 43 8" xfId="402" xr:uid="{00000000-0005-0000-0000-000092010000}"/>
    <cellStyle name="เครื่องหมายจุลภาค 43 9" xfId="403" xr:uid="{00000000-0005-0000-0000-000093010000}"/>
    <cellStyle name="เครื่องหมายจุลภาค 44" xfId="404" xr:uid="{00000000-0005-0000-0000-000094010000}"/>
    <cellStyle name="เครื่องหมายจุลภาค 44 10" xfId="405" xr:uid="{00000000-0005-0000-0000-000095010000}"/>
    <cellStyle name="เครื่องหมายจุลภาค 44 2" xfId="406" xr:uid="{00000000-0005-0000-0000-000096010000}"/>
    <cellStyle name="เครื่องหมายจุลภาค 44 3" xfId="407" xr:uid="{00000000-0005-0000-0000-000097010000}"/>
    <cellStyle name="เครื่องหมายจุลภาค 44 4" xfId="408" xr:uid="{00000000-0005-0000-0000-000098010000}"/>
    <cellStyle name="เครื่องหมายจุลภาค 44 5" xfId="409" xr:uid="{00000000-0005-0000-0000-000099010000}"/>
    <cellStyle name="เครื่องหมายจุลภาค 44 6" xfId="410" xr:uid="{00000000-0005-0000-0000-00009A010000}"/>
    <cellStyle name="เครื่องหมายจุลภาค 44 7" xfId="411" xr:uid="{00000000-0005-0000-0000-00009B010000}"/>
    <cellStyle name="เครื่องหมายจุลภาค 44 8" xfId="412" xr:uid="{00000000-0005-0000-0000-00009C010000}"/>
    <cellStyle name="เครื่องหมายจุลภาค 44 9" xfId="413" xr:uid="{00000000-0005-0000-0000-00009D010000}"/>
    <cellStyle name="เครื่องหมายจุลภาค 45" xfId="414" xr:uid="{00000000-0005-0000-0000-00009E010000}"/>
    <cellStyle name="เครื่องหมายจุลภาค 46" xfId="415" xr:uid="{00000000-0005-0000-0000-00009F010000}"/>
    <cellStyle name="เครื่องหมายจุลภาค 47" xfId="416" xr:uid="{00000000-0005-0000-0000-0000A0010000}"/>
    <cellStyle name="เครื่องหมายจุลภาค 48" xfId="417" xr:uid="{00000000-0005-0000-0000-0000A1010000}"/>
    <cellStyle name="เครื่องหมายจุลภาค 49" xfId="418" xr:uid="{00000000-0005-0000-0000-0000A2010000}"/>
    <cellStyle name="เครื่องหมายจุลภาค 5 2" xfId="419" xr:uid="{00000000-0005-0000-0000-0000A3010000}"/>
    <cellStyle name="เครื่องหมายจุลภาค 5 3" xfId="420" xr:uid="{00000000-0005-0000-0000-0000A4010000}"/>
    <cellStyle name="เครื่องหมายจุลภาค 5 4" xfId="421" xr:uid="{00000000-0005-0000-0000-0000A5010000}"/>
    <cellStyle name="เครื่องหมายจุลภาค 5 5" xfId="422" xr:uid="{00000000-0005-0000-0000-0000A6010000}"/>
    <cellStyle name="เครื่องหมายจุลภาค 50" xfId="423" xr:uid="{00000000-0005-0000-0000-0000A7010000}"/>
    <cellStyle name="เครื่องหมายจุลภาค 52" xfId="424" xr:uid="{00000000-0005-0000-0000-0000A8010000}"/>
    <cellStyle name="เครื่องหมายจุลภาค 53" xfId="425" xr:uid="{00000000-0005-0000-0000-0000A9010000}"/>
    <cellStyle name="เครื่องหมายจุลภาค 55" xfId="426" xr:uid="{00000000-0005-0000-0000-0000AA010000}"/>
    <cellStyle name="เครื่องหมายจุลภาค 56" xfId="427" xr:uid="{00000000-0005-0000-0000-0000AB010000}"/>
    <cellStyle name="เครื่องหมายจุลภาค 57" xfId="428" xr:uid="{00000000-0005-0000-0000-0000AC010000}"/>
    <cellStyle name="เครื่องหมายจุลภาค 58" xfId="429" xr:uid="{00000000-0005-0000-0000-0000AD010000}"/>
    <cellStyle name="เครื่องหมายจุลภาค 59" xfId="430" xr:uid="{00000000-0005-0000-0000-0000AE010000}"/>
    <cellStyle name="เครื่องหมายจุลภาค 6 2" xfId="431" xr:uid="{00000000-0005-0000-0000-0000AF010000}"/>
    <cellStyle name="เครื่องหมายจุลภาค 6 3" xfId="432" xr:uid="{00000000-0005-0000-0000-0000B0010000}"/>
    <cellStyle name="เครื่องหมายจุลภาค 6 4" xfId="433" xr:uid="{00000000-0005-0000-0000-0000B1010000}"/>
    <cellStyle name="เครื่องหมายจุลภาค 6 5" xfId="434" xr:uid="{00000000-0005-0000-0000-0000B2010000}"/>
    <cellStyle name="เครื่องหมายจุลภาค 60" xfId="435" xr:uid="{00000000-0005-0000-0000-0000B3010000}"/>
    <cellStyle name="เครื่องหมายจุลภาค 61" xfId="436" xr:uid="{00000000-0005-0000-0000-0000B4010000}"/>
    <cellStyle name="เครื่องหมายจุลภาค 62" xfId="437" xr:uid="{00000000-0005-0000-0000-0000B5010000}"/>
    <cellStyle name="เครื่องหมายจุลภาค 63" xfId="438" xr:uid="{00000000-0005-0000-0000-0000B6010000}"/>
    <cellStyle name="เครื่องหมายจุลภาค 64" xfId="439" xr:uid="{00000000-0005-0000-0000-0000B7010000}"/>
    <cellStyle name="เครื่องหมายจุลภาค 65" xfId="440" xr:uid="{00000000-0005-0000-0000-0000B8010000}"/>
    <cellStyle name="เครื่องหมายจุลภาค 66" xfId="441" xr:uid="{00000000-0005-0000-0000-0000B9010000}"/>
    <cellStyle name="เครื่องหมายจุลภาค 67" xfId="442" xr:uid="{00000000-0005-0000-0000-0000BA010000}"/>
    <cellStyle name="เครื่องหมายจุลภาค 68" xfId="443" xr:uid="{00000000-0005-0000-0000-0000BB010000}"/>
    <cellStyle name="เครื่องหมายจุลภาค 69" xfId="444" xr:uid="{00000000-0005-0000-0000-0000BC010000}"/>
    <cellStyle name="เครื่องหมายจุลภาค 7 10" xfId="445" xr:uid="{00000000-0005-0000-0000-0000BD010000}"/>
    <cellStyle name="เครื่องหมายจุลภาค 7 11" xfId="446" xr:uid="{00000000-0005-0000-0000-0000BE010000}"/>
    <cellStyle name="เครื่องหมายจุลภาค 7 12" xfId="447" xr:uid="{00000000-0005-0000-0000-0000BF010000}"/>
    <cellStyle name="เครื่องหมายจุลภาค 7 13" xfId="448" xr:uid="{00000000-0005-0000-0000-0000C0010000}"/>
    <cellStyle name="เครื่องหมายจุลภาค 7 14" xfId="449" xr:uid="{00000000-0005-0000-0000-0000C1010000}"/>
    <cellStyle name="เครื่องหมายจุลภาค 7 2" xfId="450" xr:uid="{00000000-0005-0000-0000-0000C2010000}"/>
    <cellStyle name="เครื่องหมายจุลภาค 7 3" xfId="451" xr:uid="{00000000-0005-0000-0000-0000C3010000}"/>
    <cellStyle name="เครื่องหมายจุลภาค 7 4" xfId="452" xr:uid="{00000000-0005-0000-0000-0000C4010000}"/>
    <cellStyle name="เครื่องหมายจุลภาค 7 5" xfId="453" xr:uid="{00000000-0005-0000-0000-0000C5010000}"/>
    <cellStyle name="เครื่องหมายจุลภาค 7 6" xfId="454" xr:uid="{00000000-0005-0000-0000-0000C6010000}"/>
    <cellStyle name="เครื่องหมายจุลภาค 7 7" xfId="455" xr:uid="{00000000-0005-0000-0000-0000C7010000}"/>
    <cellStyle name="เครื่องหมายจุลภาค 7 8" xfId="456" xr:uid="{00000000-0005-0000-0000-0000C8010000}"/>
    <cellStyle name="เครื่องหมายจุลภาค 7 9" xfId="457" xr:uid="{00000000-0005-0000-0000-0000C9010000}"/>
    <cellStyle name="เครื่องหมายจุลภาค 70" xfId="458" xr:uid="{00000000-0005-0000-0000-0000CA010000}"/>
    <cellStyle name="เครื่องหมายจุลภาค 71" xfId="459" xr:uid="{00000000-0005-0000-0000-0000CB010000}"/>
    <cellStyle name="เครื่องหมายจุลภาค 72" xfId="460" xr:uid="{00000000-0005-0000-0000-0000CC010000}"/>
    <cellStyle name="เครื่องหมายจุลภาค 73" xfId="461" xr:uid="{00000000-0005-0000-0000-0000CD010000}"/>
    <cellStyle name="เครื่องหมายจุลภาค 74" xfId="462" xr:uid="{00000000-0005-0000-0000-0000CE010000}"/>
    <cellStyle name="เครื่องหมายจุลภาค 75" xfId="463" xr:uid="{00000000-0005-0000-0000-0000CF010000}"/>
    <cellStyle name="เครื่องหมายจุลภาค 76" xfId="464" xr:uid="{00000000-0005-0000-0000-0000D0010000}"/>
    <cellStyle name="เครื่องหมายจุลภาค 8" xfId="465" xr:uid="{00000000-0005-0000-0000-0000D1010000}"/>
    <cellStyle name="เครื่องหมายจุลภาค 8 10" xfId="466" xr:uid="{00000000-0005-0000-0000-0000D2010000}"/>
    <cellStyle name="เครื่องหมายจุลภาค 8 11" xfId="467" xr:uid="{00000000-0005-0000-0000-0000D3010000}"/>
    <cellStyle name="เครื่องหมายจุลภาค 8 12" xfId="468" xr:uid="{00000000-0005-0000-0000-0000D4010000}"/>
    <cellStyle name="เครื่องหมายจุลภาค 8 13" xfId="469" xr:uid="{00000000-0005-0000-0000-0000D5010000}"/>
    <cellStyle name="เครื่องหมายจุลภาค 8 14" xfId="470" xr:uid="{00000000-0005-0000-0000-0000D6010000}"/>
    <cellStyle name="เครื่องหมายจุลภาค 8 2" xfId="471" xr:uid="{00000000-0005-0000-0000-0000D7010000}"/>
    <cellStyle name="เครื่องหมายจุลภาค 8 3" xfId="472" xr:uid="{00000000-0005-0000-0000-0000D8010000}"/>
    <cellStyle name="เครื่องหมายจุลภาค 8 4" xfId="473" xr:uid="{00000000-0005-0000-0000-0000D9010000}"/>
    <cellStyle name="เครื่องหมายจุลภาค 8 5" xfId="474" xr:uid="{00000000-0005-0000-0000-0000DA010000}"/>
    <cellStyle name="เครื่องหมายจุลภาค 8 6" xfId="475" xr:uid="{00000000-0005-0000-0000-0000DB010000}"/>
    <cellStyle name="เครื่องหมายจุลภาค 8 7" xfId="476" xr:uid="{00000000-0005-0000-0000-0000DC010000}"/>
    <cellStyle name="เครื่องหมายจุลภาค 8 8" xfId="477" xr:uid="{00000000-0005-0000-0000-0000DD010000}"/>
    <cellStyle name="เครื่องหมายจุลภาค 8 9" xfId="478" xr:uid="{00000000-0005-0000-0000-0000DE010000}"/>
    <cellStyle name="เครื่องหมายจุลภาค 9 2" xfId="479" xr:uid="{00000000-0005-0000-0000-0000DF010000}"/>
    <cellStyle name="เครื่องหมายจุลภาค 9 3" xfId="480" xr:uid="{00000000-0005-0000-0000-0000E0010000}"/>
    <cellStyle name="เครื่องหมายจุลภาค 9 4" xfId="481" xr:uid="{00000000-0005-0000-0000-0000E1010000}"/>
    <cellStyle name="เครื่องหมายจุลภาค 9 5" xfId="482" xr:uid="{00000000-0005-0000-0000-0000E2010000}"/>
    <cellStyle name="เครื่องหมายจุลภาค_wp Y'48-UMI(23-3'2'48)-updat" xfId="483" xr:uid="{00000000-0005-0000-0000-0000E3010000}"/>
    <cellStyle name="เซลล์ตรวจสอบ 2" xfId="486" xr:uid="{00000000-0005-0000-0000-0000E6010000}"/>
    <cellStyle name="เซลล์ตรวจสอบ 3" xfId="487" xr:uid="{00000000-0005-0000-0000-0000E7010000}"/>
    <cellStyle name="เซลล์ที่มีการเชื่อมโยง 2" xfId="488" xr:uid="{00000000-0005-0000-0000-0000E8010000}"/>
    <cellStyle name="เซลล์ที่มีการเชื่อมโยง 3" xfId="489" xr:uid="{00000000-0005-0000-0000-0000E9010000}"/>
    <cellStyle name="เปอร์เซ็นต์ 2 2" xfId="533" xr:uid="{00000000-0005-0000-0000-000015020000}"/>
    <cellStyle name="เปอร์เซ็นต์ 2 3" xfId="534" xr:uid="{00000000-0005-0000-0000-000016020000}"/>
    <cellStyle name="เปอร์เซ็นต์ 2 4" xfId="535" xr:uid="{00000000-0005-0000-0000-000017020000}"/>
    <cellStyle name="เปอร์เซ็นต์ 2 5" xfId="536" xr:uid="{00000000-0005-0000-0000-000018020000}"/>
    <cellStyle name="เปอร์เซ็นต์ 3 2" xfId="537" xr:uid="{00000000-0005-0000-0000-000019020000}"/>
    <cellStyle name="เปอร์เซ็นต์ 3 3" xfId="538" xr:uid="{00000000-0005-0000-0000-00001A020000}"/>
    <cellStyle name="เปอร์เซ็นต์ 3 4" xfId="539" xr:uid="{00000000-0005-0000-0000-00001B020000}"/>
    <cellStyle name="เปอร์เซ็นต์ 3 5" xfId="540" xr:uid="{00000000-0005-0000-0000-00001C020000}"/>
    <cellStyle name="เปอร์เซ็นต์ 4 10" xfId="541" xr:uid="{00000000-0005-0000-0000-00001D020000}"/>
    <cellStyle name="เปอร์เซ็นต์ 4 11" xfId="542" xr:uid="{00000000-0005-0000-0000-00001E020000}"/>
    <cellStyle name="เปอร์เซ็นต์ 4 12" xfId="543" xr:uid="{00000000-0005-0000-0000-00001F020000}"/>
    <cellStyle name="เปอร์เซ็นต์ 4 13" xfId="544" xr:uid="{00000000-0005-0000-0000-000020020000}"/>
    <cellStyle name="เปอร์เซ็นต์ 4 2" xfId="545" xr:uid="{00000000-0005-0000-0000-000021020000}"/>
    <cellStyle name="เปอร์เซ็นต์ 4 3" xfId="546" xr:uid="{00000000-0005-0000-0000-000022020000}"/>
    <cellStyle name="เปอร์เซ็นต์ 4 4" xfId="547" xr:uid="{00000000-0005-0000-0000-000023020000}"/>
    <cellStyle name="เปอร์เซ็นต์ 4 5" xfId="548" xr:uid="{00000000-0005-0000-0000-000024020000}"/>
    <cellStyle name="เปอร์เซ็นต์ 4 6" xfId="549" xr:uid="{00000000-0005-0000-0000-000025020000}"/>
    <cellStyle name="เปอร์เซ็นต์ 4 7" xfId="550" xr:uid="{00000000-0005-0000-0000-000026020000}"/>
    <cellStyle name="เปอร์เซ็นต์ 4 8" xfId="551" xr:uid="{00000000-0005-0000-0000-000027020000}"/>
    <cellStyle name="เปอร์เซ็นต์ 4 9" xfId="552" xr:uid="{00000000-0005-0000-0000-000028020000}"/>
    <cellStyle name="แย่ 2" xfId="555" xr:uid="{00000000-0005-0000-0000-00002B020000}"/>
    <cellStyle name="แย่ 3" xfId="556" xr:uid="{00000000-0005-0000-0000-00002C020000}"/>
    <cellStyle name="แสดงผล 2" xfId="574" xr:uid="{00000000-0005-0000-0000-00003E020000}"/>
    <cellStyle name="แสดงผล 3" xfId="575" xr:uid="{00000000-0005-0000-0000-00003F020000}"/>
    <cellStyle name="การคำนวณ 2" xfId="190" xr:uid="{00000000-0005-0000-0000-0000BE000000}"/>
    <cellStyle name="การคำนวณ 3" xfId="191" xr:uid="{00000000-0005-0000-0000-0000BF000000}"/>
    <cellStyle name="ข้อความเตือน 2" xfId="192" xr:uid="{00000000-0005-0000-0000-0000C0000000}"/>
    <cellStyle name="ข้อความเตือน 3" xfId="193" xr:uid="{00000000-0005-0000-0000-0000C1000000}"/>
    <cellStyle name="ข้อความอธิบาย 2" xfId="194" xr:uid="{00000000-0005-0000-0000-0000C2000000}"/>
    <cellStyle name="ข้อความอธิบาย 3" xfId="195" xr:uid="{00000000-0005-0000-0000-0000C3000000}"/>
    <cellStyle name="ชื่อเรื่อง 2" xfId="484" xr:uid="{00000000-0005-0000-0000-0000E4010000}"/>
    <cellStyle name="ชื่อเรื่อง 3" xfId="485" xr:uid="{00000000-0005-0000-0000-0000E5010000}"/>
    <cellStyle name="ดี 2" xfId="490" xr:uid="{00000000-0005-0000-0000-0000EA010000}"/>
    <cellStyle name="ดี 3" xfId="491" xr:uid="{00000000-0005-0000-0000-0000EB010000}"/>
    <cellStyle name="น้บะภฒ_95" xfId="492" xr:uid="{00000000-0005-0000-0000-0000EC010000}"/>
    <cellStyle name="ปกติ 13" xfId="493" xr:uid="{00000000-0005-0000-0000-0000ED010000}"/>
    <cellStyle name="ปกติ 2" xfId="494" xr:uid="{00000000-0005-0000-0000-0000EE010000}"/>
    <cellStyle name="ปกติ 2 2" xfId="495" xr:uid="{00000000-0005-0000-0000-0000EF010000}"/>
    <cellStyle name="ปกติ 20" xfId="496" xr:uid="{00000000-0005-0000-0000-0000F0010000}"/>
    <cellStyle name="ปกติ 20 10" xfId="497" xr:uid="{00000000-0005-0000-0000-0000F1010000}"/>
    <cellStyle name="ปกติ 20 11" xfId="498" xr:uid="{00000000-0005-0000-0000-0000F2010000}"/>
    <cellStyle name="ปกติ 20 2" xfId="499" xr:uid="{00000000-0005-0000-0000-0000F3010000}"/>
    <cellStyle name="ปกติ 20 3" xfId="500" xr:uid="{00000000-0005-0000-0000-0000F4010000}"/>
    <cellStyle name="ปกติ 20 4" xfId="501" xr:uid="{00000000-0005-0000-0000-0000F5010000}"/>
    <cellStyle name="ปกติ 20 5" xfId="502" xr:uid="{00000000-0005-0000-0000-0000F6010000}"/>
    <cellStyle name="ปกติ 20 6" xfId="503" xr:uid="{00000000-0005-0000-0000-0000F7010000}"/>
    <cellStyle name="ปกติ 20 7" xfId="504" xr:uid="{00000000-0005-0000-0000-0000F8010000}"/>
    <cellStyle name="ปกติ 20 8" xfId="505" xr:uid="{00000000-0005-0000-0000-0000F9010000}"/>
    <cellStyle name="ปกติ 20 9" xfId="506" xr:uid="{00000000-0005-0000-0000-0000FA010000}"/>
    <cellStyle name="ปกติ 21" xfId="507" xr:uid="{00000000-0005-0000-0000-0000FB010000}"/>
    <cellStyle name="ปกติ 21 10" xfId="508" xr:uid="{00000000-0005-0000-0000-0000FC010000}"/>
    <cellStyle name="ปกติ 21 11" xfId="509" xr:uid="{00000000-0005-0000-0000-0000FD010000}"/>
    <cellStyle name="ปกติ 21 2" xfId="510" xr:uid="{00000000-0005-0000-0000-0000FE010000}"/>
    <cellStyle name="ปกติ 21 3" xfId="511" xr:uid="{00000000-0005-0000-0000-0000FF010000}"/>
    <cellStyle name="ปกติ 21 4" xfId="512" xr:uid="{00000000-0005-0000-0000-000000020000}"/>
    <cellStyle name="ปกติ 21 5" xfId="513" xr:uid="{00000000-0005-0000-0000-000001020000}"/>
    <cellStyle name="ปกติ 21 6" xfId="514" xr:uid="{00000000-0005-0000-0000-000002020000}"/>
    <cellStyle name="ปกติ 21 7" xfId="515" xr:uid="{00000000-0005-0000-0000-000003020000}"/>
    <cellStyle name="ปกติ 21 8" xfId="516" xr:uid="{00000000-0005-0000-0000-000004020000}"/>
    <cellStyle name="ปกติ 21 9" xfId="517" xr:uid="{00000000-0005-0000-0000-000005020000}"/>
    <cellStyle name="ปกติ 34" xfId="518" xr:uid="{00000000-0005-0000-0000-000006020000}"/>
    <cellStyle name="ปกติ 34 2" xfId="519" xr:uid="{00000000-0005-0000-0000-000007020000}"/>
    <cellStyle name="ปกติ 35" xfId="520" xr:uid="{00000000-0005-0000-0000-000008020000}"/>
    <cellStyle name="ปกติ 36" xfId="521" xr:uid="{00000000-0005-0000-0000-000009020000}"/>
    <cellStyle name="ปกติ 37" xfId="522" xr:uid="{00000000-0005-0000-0000-00000A020000}"/>
    <cellStyle name="ปกติ 4" xfId="523" xr:uid="{00000000-0005-0000-0000-00000B020000}"/>
    <cellStyle name="ปกติ 4 2" xfId="524" xr:uid="{00000000-0005-0000-0000-00000C020000}"/>
    <cellStyle name="ปกติ 5" xfId="525" xr:uid="{00000000-0005-0000-0000-00000D020000}"/>
    <cellStyle name="ปกติ 5 2" xfId="526" xr:uid="{00000000-0005-0000-0000-00000E020000}"/>
    <cellStyle name="ปกติ_KMC_T2" xfId="527" xr:uid="{00000000-0005-0000-0000-00000F020000}"/>
    <cellStyle name="ปกติ_RS_Q1-49 Excel T&amp;E" xfId="528" xr:uid="{00000000-0005-0000-0000-000010020000}"/>
    <cellStyle name="ป้อนค่า 2" xfId="529" xr:uid="{00000000-0005-0000-0000-000011020000}"/>
    <cellStyle name="ป้อนค่า 3" xfId="530" xr:uid="{00000000-0005-0000-0000-000012020000}"/>
    <cellStyle name="ปานกลาง 2" xfId="531" xr:uid="{00000000-0005-0000-0000-000013020000}"/>
    <cellStyle name="ปานกลาง 3" xfId="532" xr:uid="{00000000-0005-0000-0000-000014020000}"/>
    <cellStyle name="ผลรวม 2" xfId="553" xr:uid="{00000000-0005-0000-0000-000029020000}"/>
    <cellStyle name="ผลรวม 3" xfId="554" xr:uid="{00000000-0005-0000-0000-00002A020000}"/>
    <cellStyle name="ฤธถ [0]_95" xfId="557" xr:uid="{00000000-0005-0000-0000-00002D020000}"/>
    <cellStyle name="ฤธถ_95" xfId="558" xr:uid="{00000000-0005-0000-0000-00002E020000}"/>
    <cellStyle name="ล๋ศญ [0]_95" xfId="559" xr:uid="{00000000-0005-0000-0000-00002F020000}"/>
    <cellStyle name="ล๋ศญ_95" xfId="560" xr:uid="{00000000-0005-0000-0000-000030020000}"/>
    <cellStyle name="วฅมุ_4ฟ๙ฝวภ๛" xfId="561" xr:uid="{00000000-0005-0000-0000-000031020000}"/>
    <cellStyle name="ส่วนที่ถูกเน้น1 2" xfId="562" xr:uid="{00000000-0005-0000-0000-000032020000}"/>
    <cellStyle name="ส่วนที่ถูกเน้น1 3" xfId="563" xr:uid="{00000000-0005-0000-0000-000033020000}"/>
    <cellStyle name="ส่วนที่ถูกเน้น2 2" xfId="564" xr:uid="{00000000-0005-0000-0000-000034020000}"/>
    <cellStyle name="ส่วนที่ถูกเน้น2 3" xfId="565" xr:uid="{00000000-0005-0000-0000-000035020000}"/>
    <cellStyle name="ส่วนที่ถูกเน้น3 2" xfId="566" xr:uid="{00000000-0005-0000-0000-000036020000}"/>
    <cellStyle name="ส่วนที่ถูกเน้น3 3" xfId="567" xr:uid="{00000000-0005-0000-0000-000037020000}"/>
    <cellStyle name="ส่วนที่ถูกเน้น4 2" xfId="568" xr:uid="{00000000-0005-0000-0000-000038020000}"/>
    <cellStyle name="ส่วนที่ถูกเน้น4 3" xfId="569" xr:uid="{00000000-0005-0000-0000-000039020000}"/>
    <cellStyle name="ส่วนที่ถูกเน้น5 2" xfId="570" xr:uid="{00000000-0005-0000-0000-00003A020000}"/>
    <cellStyle name="ส่วนที่ถูกเน้น5 3" xfId="571" xr:uid="{00000000-0005-0000-0000-00003B020000}"/>
    <cellStyle name="ส่วนที่ถูกเน้น6 2" xfId="572" xr:uid="{00000000-0005-0000-0000-00003C020000}"/>
    <cellStyle name="ส่วนที่ถูกเน้น6 3" xfId="573" xr:uid="{00000000-0005-0000-0000-00003D020000}"/>
    <cellStyle name="หมายเหตุ 2" xfId="576" xr:uid="{00000000-0005-0000-0000-000040020000}"/>
    <cellStyle name="หมายเหตุ 3" xfId="577" xr:uid="{00000000-0005-0000-0000-000041020000}"/>
    <cellStyle name="หัวเรื่อง 1 2" xfId="578" xr:uid="{00000000-0005-0000-0000-000042020000}"/>
    <cellStyle name="หัวเรื่อง 1 3" xfId="579" xr:uid="{00000000-0005-0000-0000-000043020000}"/>
    <cellStyle name="หัวเรื่อง 2 2" xfId="580" xr:uid="{00000000-0005-0000-0000-000044020000}"/>
    <cellStyle name="หัวเรื่อง 2 3" xfId="581" xr:uid="{00000000-0005-0000-0000-000045020000}"/>
    <cellStyle name="หัวเรื่อง 3 2" xfId="582" xr:uid="{00000000-0005-0000-0000-000046020000}"/>
    <cellStyle name="หัวเรื่อง 3 3" xfId="583" xr:uid="{00000000-0005-0000-0000-000047020000}"/>
    <cellStyle name="หัวเรื่อง 4 2" xfId="584" xr:uid="{00000000-0005-0000-0000-000048020000}"/>
    <cellStyle name="หัวเรื่อง 4 3" xfId="585" xr:uid="{00000000-0005-0000-0000-000049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L58"/>
  <sheetViews>
    <sheetView view="pageBreakPreview" topLeftCell="A49" zoomScaleNormal="100" zoomScaleSheetLayoutView="100" workbookViewId="0">
      <selection activeCell="H9" sqref="L9"/>
    </sheetView>
  </sheetViews>
  <sheetFormatPr defaultColWidth="9" defaultRowHeight="21"/>
  <cols>
    <col min="1" max="1" width="41.28515625" style="18" customWidth="1"/>
    <col min="2" max="2" width="8.42578125" style="20" customWidth="1"/>
    <col min="3" max="3" width="1.42578125" style="18" customWidth="1"/>
    <col min="4" max="4" width="16.140625" style="18" bestFit="1" customWidth="1"/>
    <col min="5" max="5" width="1.42578125" style="18" customWidth="1"/>
    <col min="6" max="6" width="15.85546875" style="2" bestFit="1" customWidth="1"/>
    <col min="7" max="7" width="1.28515625" style="2" customWidth="1"/>
    <col min="8" max="8" width="15.140625" style="2" customWidth="1"/>
    <col min="9" max="9" width="1.28515625" style="2" customWidth="1"/>
    <col min="10" max="10" width="15.140625" style="2" customWidth="1"/>
    <col min="11" max="11" width="1.7109375" style="18" customWidth="1"/>
    <col min="12" max="12" width="15.85546875" style="2" customWidth="1"/>
    <col min="13" max="13" width="1.42578125" style="18" customWidth="1"/>
    <col min="14" max="16384" width="9" style="18"/>
  </cols>
  <sheetData>
    <row r="1" spans="1:12">
      <c r="A1" s="34" t="s">
        <v>111</v>
      </c>
      <c r="B1" s="35"/>
      <c r="C1" s="34"/>
      <c r="D1" s="34"/>
      <c r="G1" s="34"/>
      <c r="H1" s="36"/>
      <c r="I1" s="34"/>
      <c r="J1" s="37"/>
    </row>
    <row r="2" spans="1:12">
      <c r="A2" s="34" t="s">
        <v>110</v>
      </c>
      <c r="B2" s="35"/>
      <c r="C2" s="34"/>
      <c r="E2" s="34"/>
      <c r="F2" s="34"/>
      <c r="G2" s="34"/>
      <c r="H2" s="34"/>
      <c r="I2" s="34"/>
    </row>
    <row r="3" spans="1:12">
      <c r="A3" s="34" t="s">
        <v>148</v>
      </c>
      <c r="B3" s="35"/>
      <c r="C3" s="34"/>
      <c r="E3" s="38"/>
      <c r="F3" s="38"/>
      <c r="G3" s="38"/>
      <c r="H3" s="38"/>
      <c r="I3" s="38"/>
      <c r="J3" s="39" t="s">
        <v>2</v>
      </c>
    </row>
    <row r="4" spans="1:12" ht="19.5" customHeight="1">
      <c r="D4" s="162" t="s">
        <v>0</v>
      </c>
      <c r="E4" s="162"/>
      <c r="F4" s="162"/>
      <c r="G4" s="40"/>
      <c r="H4" s="161" t="s">
        <v>1</v>
      </c>
      <c r="I4" s="161"/>
      <c r="J4" s="161"/>
      <c r="L4" s="41"/>
    </row>
    <row r="5" spans="1:12" s="34" customFormat="1" ht="19.5" customHeight="1">
      <c r="A5" s="35"/>
      <c r="B5" s="28"/>
      <c r="C5" s="18"/>
      <c r="D5" s="42" t="s">
        <v>149</v>
      </c>
      <c r="E5" s="18"/>
      <c r="F5" s="42" t="s">
        <v>133</v>
      </c>
      <c r="G5" s="43"/>
      <c r="H5" s="42" t="str">
        <f>+D5</f>
        <v>June 30, 2020</v>
      </c>
      <c r="J5" s="42" t="str">
        <f>+F5</f>
        <v>December 31, 2019</v>
      </c>
      <c r="L5" s="8"/>
    </row>
    <row r="6" spans="1:12" s="34" customFormat="1" ht="19.5" customHeight="1">
      <c r="A6" s="35"/>
      <c r="C6" s="18"/>
      <c r="D6" s="44" t="s">
        <v>118</v>
      </c>
      <c r="E6" s="18"/>
      <c r="F6" s="44" t="s">
        <v>120</v>
      </c>
      <c r="G6" s="43"/>
      <c r="H6" s="44" t="s">
        <v>118</v>
      </c>
      <c r="J6" s="44" t="s">
        <v>120</v>
      </c>
      <c r="L6" s="8"/>
    </row>
    <row r="7" spans="1:12" s="34" customFormat="1" ht="19.5" customHeight="1">
      <c r="A7" s="35"/>
      <c r="B7" s="45" t="s">
        <v>3</v>
      </c>
      <c r="C7" s="18"/>
      <c r="D7" s="46" t="s">
        <v>119</v>
      </c>
      <c r="E7" s="18"/>
      <c r="F7" s="46"/>
      <c r="G7" s="43"/>
      <c r="H7" s="46" t="s">
        <v>119</v>
      </c>
      <c r="J7" s="46"/>
      <c r="L7" s="8"/>
    </row>
    <row r="8" spans="1:12" ht="21" customHeight="1">
      <c r="A8" s="47" t="s">
        <v>4</v>
      </c>
      <c r="C8" s="20"/>
      <c r="D8" s="20"/>
      <c r="E8" s="20"/>
      <c r="F8" s="10"/>
      <c r="G8" s="21"/>
      <c r="H8" s="10"/>
      <c r="I8" s="21"/>
      <c r="J8" s="10"/>
    </row>
    <row r="9" spans="1:12" ht="21" customHeight="1">
      <c r="A9" s="47" t="s">
        <v>5</v>
      </c>
      <c r="C9" s="20"/>
      <c r="D9" s="20"/>
      <c r="E9" s="20"/>
      <c r="F9" s="10"/>
      <c r="G9" s="21"/>
      <c r="H9" s="10"/>
      <c r="I9" s="10"/>
      <c r="J9" s="10"/>
    </row>
    <row r="10" spans="1:12" ht="21" customHeight="1">
      <c r="A10" s="30" t="s">
        <v>6</v>
      </c>
      <c r="B10" s="113">
        <v>5</v>
      </c>
      <c r="C10" s="28"/>
      <c r="D10" s="118">
        <v>4632907.99</v>
      </c>
      <c r="E10" s="22"/>
      <c r="F10" s="1">
        <v>1295253.5</v>
      </c>
      <c r="G10" s="1"/>
      <c r="H10" s="118">
        <v>3995494.79</v>
      </c>
      <c r="I10" s="1"/>
      <c r="J10" s="1">
        <v>353999.78</v>
      </c>
      <c r="L10" s="48"/>
    </row>
    <row r="11" spans="1:12" ht="21" customHeight="1">
      <c r="A11" s="30" t="s">
        <v>7</v>
      </c>
      <c r="B11" s="113" t="s">
        <v>138</v>
      </c>
      <c r="C11" s="26"/>
      <c r="D11" s="118">
        <v>50056121.130000003</v>
      </c>
      <c r="E11" s="23"/>
      <c r="F11" s="1">
        <v>68628199.299999997</v>
      </c>
      <c r="G11" s="1"/>
      <c r="H11" s="118">
        <v>63043019.590000004</v>
      </c>
      <c r="I11" s="1"/>
      <c r="J11" s="1">
        <v>137268044.59</v>
      </c>
      <c r="L11" s="48"/>
    </row>
    <row r="12" spans="1:12" ht="21" customHeight="1">
      <c r="A12" s="30" t="s">
        <v>29</v>
      </c>
      <c r="B12" s="113">
        <v>7</v>
      </c>
      <c r="C12" s="26"/>
      <c r="D12" s="118">
        <v>205221468.88</v>
      </c>
      <c r="E12" s="23"/>
      <c r="F12" s="1">
        <v>293750000</v>
      </c>
      <c r="G12" s="1"/>
      <c r="H12" s="118">
        <v>205221468.88</v>
      </c>
      <c r="I12" s="1"/>
      <c r="J12" s="1">
        <v>293750000</v>
      </c>
      <c r="L12" s="48"/>
    </row>
    <row r="13" spans="1:12" ht="21" customHeight="1">
      <c r="A13" s="30" t="s">
        <v>8</v>
      </c>
      <c r="B13" s="50"/>
      <c r="C13" s="26"/>
      <c r="D13" s="118">
        <v>2724316.56</v>
      </c>
      <c r="E13" s="23"/>
      <c r="F13" s="1">
        <v>2559740.9699999997</v>
      </c>
      <c r="G13" s="1"/>
      <c r="H13" s="118">
        <v>2392099.16</v>
      </c>
      <c r="I13" s="1"/>
      <c r="J13" s="1">
        <v>2227524.4499999997</v>
      </c>
      <c r="L13" s="48"/>
    </row>
    <row r="14" spans="1:12" ht="21" customHeight="1">
      <c r="A14" s="30" t="s">
        <v>9</v>
      </c>
      <c r="B14" s="28"/>
      <c r="C14" s="26"/>
      <c r="D14" s="24">
        <f>SUM(D10:D13)</f>
        <v>262634814.56</v>
      </c>
      <c r="E14" s="23"/>
      <c r="F14" s="24">
        <f>SUM(F10:F13)</f>
        <v>366233193.77000004</v>
      </c>
      <c r="G14" s="1"/>
      <c r="H14" s="24">
        <f>SUM(H10:H13)</f>
        <v>274652082.42000002</v>
      </c>
      <c r="I14" s="1"/>
      <c r="J14" s="24">
        <f>SUM(J10:J13)</f>
        <v>433599568.81999999</v>
      </c>
      <c r="L14" s="48"/>
    </row>
    <row r="15" spans="1:12" ht="21" customHeight="1">
      <c r="A15" s="51" t="s">
        <v>10</v>
      </c>
      <c r="B15" s="28"/>
      <c r="C15" s="26"/>
      <c r="D15" s="25"/>
      <c r="E15" s="26"/>
      <c r="F15" s="25"/>
      <c r="H15" s="25"/>
      <c r="J15" s="25"/>
    </row>
    <row r="16" spans="1:12" ht="21" customHeight="1">
      <c r="A16" s="18" t="s">
        <v>11</v>
      </c>
      <c r="B16" s="113">
        <v>8</v>
      </c>
      <c r="C16" s="26"/>
      <c r="D16" s="1">
        <v>0</v>
      </c>
      <c r="E16" s="23"/>
      <c r="F16" s="1">
        <v>0</v>
      </c>
      <c r="G16" s="1"/>
      <c r="H16" s="118">
        <v>84800493.430000007</v>
      </c>
      <c r="I16" s="1"/>
      <c r="J16" s="1">
        <v>69600302.5</v>
      </c>
      <c r="L16" s="48"/>
    </row>
    <row r="17" spans="1:12" ht="21" customHeight="1">
      <c r="A17" s="30" t="s">
        <v>109</v>
      </c>
      <c r="B17" s="113">
        <v>9</v>
      </c>
      <c r="C17" s="26"/>
      <c r="D17" s="1">
        <v>299371428.73999995</v>
      </c>
      <c r="E17" s="23"/>
      <c r="F17" s="1">
        <v>334219045.6500001</v>
      </c>
      <c r="G17" s="1"/>
      <c r="H17" s="118">
        <v>1391423.39</v>
      </c>
      <c r="I17" s="1"/>
      <c r="J17" s="1">
        <v>1689390.28</v>
      </c>
      <c r="L17" s="48"/>
    </row>
    <row r="18" spans="1:12" ht="21" customHeight="1">
      <c r="A18" s="30" t="s">
        <v>12</v>
      </c>
      <c r="B18" s="113">
        <v>10</v>
      </c>
      <c r="C18" s="26"/>
      <c r="D18" s="1">
        <v>16800.400000000001</v>
      </c>
      <c r="E18" s="23"/>
      <c r="F18" s="1">
        <v>18192.7</v>
      </c>
      <c r="G18" s="1"/>
      <c r="H18" s="118">
        <v>16800.400000000001</v>
      </c>
      <c r="I18" s="1"/>
      <c r="J18" s="1">
        <v>18192.7</v>
      </c>
      <c r="L18" s="48"/>
    </row>
    <row r="19" spans="1:12" ht="21" customHeight="1">
      <c r="A19" s="30" t="s">
        <v>13</v>
      </c>
      <c r="B19" s="49"/>
      <c r="C19" s="28"/>
      <c r="D19" s="1">
        <v>218774.5</v>
      </c>
      <c r="E19" s="22"/>
      <c r="F19" s="1">
        <v>797974.5</v>
      </c>
      <c r="G19" s="1"/>
      <c r="H19" s="118">
        <v>218774.5</v>
      </c>
      <c r="I19" s="1"/>
      <c r="J19" s="1">
        <v>797974.5</v>
      </c>
      <c r="L19" s="48"/>
    </row>
    <row r="20" spans="1:12" ht="21" customHeight="1">
      <c r="A20" s="30" t="s">
        <v>14</v>
      </c>
      <c r="B20" s="49"/>
      <c r="C20" s="28"/>
      <c r="D20" s="3">
        <f>SUM(D16:D19)</f>
        <v>299607003.63999993</v>
      </c>
      <c r="E20" s="22"/>
      <c r="F20" s="3">
        <f>SUM(F16:F19)</f>
        <v>335035212.85000008</v>
      </c>
      <c r="G20" s="27"/>
      <c r="H20" s="3">
        <f>SUM(H16:H19)</f>
        <v>86427491.720000014</v>
      </c>
      <c r="I20" s="27"/>
      <c r="J20" s="3">
        <f>SUM(J16:J19)</f>
        <v>72105859.980000004</v>
      </c>
    </row>
    <row r="21" spans="1:12" ht="21" customHeight="1" thickBot="1">
      <c r="A21" s="51" t="s">
        <v>15</v>
      </c>
      <c r="B21" s="28"/>
      <c r="C21" s="28"/>
      <c r="D21" s="15">
        <f>+D20+D14</f>
        <v>562241818.19999993</v>
      </c>
      <c r="E21" s="22"/>
      <c r="F21" s="15">
        <f>+F20+F14</f>
        <v>701268406.62000012</v>
      </c>
      <c r="G21" s="27"/>
      <c r="H21" s="15">
        <f>+H14+H20</f>
        <v>361079574.14000005</v>
      </c>
      <c r="I21" s="27"/>
      <c r="J21" s="15">
        <f>+J14+J20</f>
        <v>505705428.80000001</v>
      </c>
    </row>
    <row r="22" spans="1:12" ht="19.5" customHeight="1" thickTop="1">
      <c r="A22" s="51"/>
      <c r="B22" s="28"/>
      <c r="C22" s="28"/>
      <c r="D22" s="10"/>
      <c r="E22" s="28"/>
      <c r="F22" s="10"/>
      <c r="G22" s="29"/>
      <c r="H22" s="10"/>
      <c r="I22" s="29"/>
      <c r="J22" s="10"/>
    </row>
    <row r="23" spans="1:12" ht="19.5" customHeight="1">
      <c r="A23" s="51"/>
      <c r="B23" s="28"/>
      <c r="C23" s="28"/>
      <c r="D23" s="10"/>
      <c r="E23" s="28"/>
      <c r="F23" s="10"/>
      <c r="G23" s="29"/>
      <c r="H23" s="10"/>
      <c r="I23" s="29"/>
      <c r="J23" s="10"/>
    </row>
    <row r="24" spans="1:12" ht="22.15" customHeight="1">
      <c r="A24" s="52" t="s">
        <v>16</v>
      </c>
      <c r="B24" s="28"/>
      <c r="C24" s="30"/>
      <c r="D24" s="10"/>
      <c r="E24" s="30"/>
      <c r="F24" s="10"/>
      <c r="G24" s="10"/>
      <c r="H24" s="10"/>
      <c r="I24" s="10"/>
      <c r="J24" s="10"/>
    </row>
    <row r="25" spans="1:12" ht="22.15" customHeight="1">
      <c r="A25" s="51" t="s">
        <v>17</v>
      </c>
      <c r="B25" s="28"/>
      <c r="C25" s="28"/>
      <c r="D25" s="10"/>
      <c r="E25" s="28"/>
      <c r="F25" s="10"/>
      <c r="G25" s="21"/>
      <c r="H25" s="10"/>
      <c r="I25" s="10"/>
      <c r="J25" s="10"/>
    </row>
    <row r="26" spans="1:12" ht="22.15" customHeight="1">
      <c r="A26" s="30" t="s">
        <v>108</v>
      </c>
      <c r="B26" s="113">
        <v>11</v>
      </c>
      <c r="C26" s="26"/>
      <c r="D26" s="1">
        <v>132000000</v>
      </c>
      <c r="E26" s="23"/>
      <c r="F26" s="1">
        <v>142000000</v>
      </c>
      <c r="G26" s="1"/>
      <c r="H26" s="118">
        <v>132000000</v>
      </c>
      <c r="I26" s="1"/>
      <c r="J26" s="1">
        <v>142000000</v>
      </c>
      <c r="L26" s="48"/>
    </row>
    <row r="27" spans="1:12" ht="22.15" customHeight="1">
      <c r="A27" s="30" t="s">
        <v>113</v>
      </c>
      <c r="B27" s="113">
        <v>12</v>
      </c>
      <c r="C27" s="26"/>
      <c r="D27" s="1">
        <v>141848905.85999995</v>
      </c>
      <c r="E27" s="23"/>
      <c r="F27" s="1">
        <v>147453789.52000004</v>
      </c>
      <c r="G27" s="1"/>
      <c r="H27" s="118">
        <v>35225059.409999996</v>
      </c>
      <c r="I27" s="1"/>
      <c r="J27" s="1">
        <v>33803786.899999999</v>
      </c>
      <c r="L27" s="48"/>
    </row>
    <row r="28" spans="1:12" ht="22.15" customHeight="1">
      <c r="A28" s="18" t="s">
        <v>28</v>
      </c>
      <c r="B28" s="113" t="s">
        <v>139</v>
      </c>
      <c r="C28" s="26"/>
      <c r="D28" s="1">
        <v>13909667.300000001</v>
      </c>
      <c r="E28" s="23"/>
      <c r="F28" s="1">
        <v>7532108.9100000001</v>
      </c>
      <c r="G28" s="1"/>
      <c r="H28" s="118">
        <v>14890000</v>
      </c>
      <c r="I28" s="1"/>
      <c r="J28" s="1">
        <v>14450000</v>
      </c>
      <c r="L28" s="48"/>
    </row>
    <row r="29" spans="1:12" ht="22.15" customHeight="1">
      <c r="A29" s="18" t="s">
        <v>112</v>
      </c>
      <c r="B29" s="50"/>
      <c r="C29" s="26"/>
      <c r="D29" s="1">
        <v>1409917.1</v>
      </c>
      <c r="E29" s="23"/>
      <c r="F29" s="1">
        <v>1396867.02</v>
      </c>
      <c r="G29" s="1"/>
      <c r="H29" s="118">
        <v>0</v>
      </c>
      <c r="I29" s="1"/>
      <c r="J29" s="1">
        <v>0</v>
      </c>
      <c r="L29" s="48"/>
    </row>
    <row r="30" spans="1:12" ht="22.15" customHeight="1">
      <c r="A30" s="114" t="s">
        <v>134</v>
      </c>
      <c r="B30" s="123">
        <v>14</v>
      </c>
      <c r="C30" s="26"/>
      <c r="D30" s="1">
        <v>540000</v>
      </c>
      <c r="E30" s="23"/>
      <c r="F30" s="1">
        <v>540000</v>
      </c>
      <c r="G30" s="1"/>
      <c r="H30" s="118">
        <v>540000</v>
      </c>
      <c r="I30" s="1"/>
      <c r="J30" s="1">
        <v>540000</v>
      </c>
      <c r="L30" s="48"/>
    </row>
    <row r="31" spans="1:12" ht="22.15" customHeight="1">
      <c r="A31" s="30" t="s">
        <v>18</v>
      </c>
      <c r="B31" s="49"/>
      <c r="C31" s="26"/>
      <c r="D31" s="1">
        <v>4445321.49</v>
      </c>
      <c r="E31" s="23"/>
      <c r="F31" s="1">
        <v>3878044.57</v>
      </c>
      <c r="G31" s="1"/>
      <c r="H31" s="118">
        <v>1256291.57</v>
      </c>
      <c r="I31" s="1"/>
      <c r="J31" s="1">
        <v>1256291.58</v>
      </c>
      <c r="L31" s="48"/>
    </row>
    <row r="32" spans="1:12" ht="22.15" customHeight="1">
      <c r="A32" s="30" t="s">
        <v>19</v>
      </c>
      <c r="B32" s="49"/>
      <c r="C32" s="26"/>
      <c r="D32" s="24">
        <f>SUM(D26:D31)</f>
        <v>294153811.75</v>
      </c>
      <c r="E32" s="23"/>
      <c r="F32" s="24">
        <f>SUM(F26:F31)</f>
        <v>302800810.02000004</v>
      </c>
      <c r="G32" s="27"/>
      <c r="H32" s="24">
        <f>SUM(H26:H31)</f>
        <v>183911350.97999999</v>
      </c>
      <c r="I32" s="27"/>
      <c r="J32" s="24">
        <f>SUM(J26:J31)</f>
        <v>192050078.48000002</v>
      </c>
      <c r="L32" s="48"/>
    </row>
    <row r="33" spans="1:12" ht="22.15" customHeight="1">
      <c r="A33" s="51" t="s">
        <v>20</v>
      </c>
      <c r="B33" s="49"/>
      <c r="C33" s="26"/>
      <c r="D33" s="1"/>
      <c r="E33" s="23"/>
      <c r="F33" s="1"/>
      <c r="G33" s="1"/>
      <c r="H33" s="1"/>
      <c r="I33" s="1"/>
      <c r="J33" s="1"/>
    </row>
    <row r="34" spans="1:12" ht="22.15" customHeight="1">
      <c r="A34" s="53" t="s">
        <v>21</v>
      </c>
      <c r="B34" s="49"/>
      <c r="C34" s="26"/>
      <c r="D34" s="1">
        <v>44115360.880000003</v>
      </c>
      <c r="E34" s="23"/>
      <c r="F34" s="1">
        <v>52888769.419999994</v>
      </c>
      <c r="G34" s="1"/>
      <c r="H34" s="118">
        <v>0</v>
      </c>
      <c r="I34" s="1"/>
      <c r="J34" s="1">
        <v>0</v>
      </c>
      <c r="L34" s="48"/>
    </row>
    <row r="35" spans="1:12" ht="22.15" customHeight="1">
      <c r="A35" s="30" t="s">
        <v>22</v>
      </c>
      <c r="B35" s="113">
        <v>14</v>
      </c>
      <c r="C35" s="30"/>
      <c r="D35" s="31">
        <v>636116.34</v>
      </c>
      <c r="E35" s="19"/>
      <c r="F35" s="31">
        <v>528590.12</v>
      </c>
      <c r="G35" s="1"/>
      <c r="H35" s="135">
        <v>636116.34</v>
      </c>
      <c r="I35" s="31"/>
      <c r="J35" s="31">
        <v>528590.12</v>
      </c>
      <c r="L35" s="48"/>
    </row>
    <row r="36" spans="1:12" ht="22.15" customHeight="1">
      <c r="A36" s="30" t="s">
        <v>23</v>
      </c>
      <c r="B36" s="28"/>
      <c r="C36" s="28"/>
      <c r="D36" s="24">
        <f>SUM(D34:D35)</f>
        <v>44751477.220000006</v>
      </c>
      <c r="E36" s="22"/>
      <c r="F36" s="24">
        <f>SUM(F34:F35)</f>
        <v>53417359.539999992</v>
      </c>
      <c r="G36" s="27"/>
      <c r="H36" s="24">
        <f>SUM(H34:H35)</f>
        <v>636116.34</v>
      </c>
      <c r="I36" s="1"/>
      <c r="J36" s="24">
        <f>SUM(J34:J35)</f>
        <v>528590.12</v>
      </c>
      <c r="L36" s="48"/>
    </row>
    <row r="37" spans="1:12" ht="22.15" customHeight="1">
      <c r="A37" s="51" t="s">
        <v>24</v>
      </c>
      <c r="B37" s="28"/>
      <c r="C37" s="28"/>
      <c r="D37" s="24">
        <f>+D32+D36</f>
        <v>338905288.97000003</v>
      </c>
      <c r="E37" s="22"/>
      <c r="F37" s="24">
        <f>+F32+F36</f>
        <v>356218169.56000006</v>
      </c>
      <c r="G37" s="27"/>
      <c r="H37" s="24">
        <f>+H32+H36</f>
        <v>184547467.31999999</v>
      </c>
      <c r="I37" s="27"/>
      <c r="J37" s="24">
        <f>+J32+J36</f>
        <v>192578668.60000002</v>
      </c>
      <c r="L37" s="48"/>
    </row>
    <row r="38" spans="1:12" ht="2.25" customHeight="1">
      <c r="A38" s="34"/>
      <c r="C38" s="20"/>
      <c r="D38" s="1"/>
      <c r="E38" s="22"/>
      <c r="F38" s="1"/>
      <c r="G38" s="31"/>
      <c r="H38" s="1"/>
      <c r="I38" s="27"/>
      <c r="J38" s="1"/>
    </row>
    <row r="39" spans="1:12" ht="22.15" customHeight="1">
      <c r="A39" s="34" t="s">
        <v>25</v>
      </c>
      <c r="C39" s="20"/>
      <c r="D39" s="1"/>
      <c r="E39" s="22"/>
      <c r="F39" s="1"/>
      <c r="G39" s="31"/>
      <c r="H39" s="1"/>
      <c r="I39" s="1"/>
      <c r="J39" s="1"/>
    </row>
    <row r="40" spans="1:12" ht="22.15" customHeight="1">
      <c r="A40" s="18" t="s">
        <v>26</v>
      </c>
      <c r="B40" s="20">
        <v>15</v>
      </c>
      <c r="C40" s="20"/>
      <c r="D40" s="1"/>
      <c r="E40" s="22"/>
      <c r="F40" s="1"/>
      <c r="G40" s="31"/>
      <c r="H40" s="1"/>
      <c r="I40" s="1"/>
      <c r="J40" s="1"/>
    </row>
    <row r="41" spans="1:12" ht="22.15" customHeight="1">
      <c r="A41" s="18" t="s">
        <v>27</v>
      </c>
      <c r="C41" s="54"/>
      <c r="D41" s="1"/>
      <c r="E41" s="32"/>
      <c r="F41" s="1"/>
      <c r="G41" s="31"/>
      <c r="H41" s="1"/>
      <c r="I41" s="1"/>
      <c r="J41" s="1"/>
    </row>
    <row r="42" spans="1:12" ht="22.15" customHeight="1" thickBot="1">
      <c r="A42" s="127" t="s">
        <v>141</v>
      </c>
      <c r="C42" s="54"/>
      <c r="D42" s="13">
        <v>322954971.5</v>
      </c>
      <c r="E42" s="32"/>
      <c r="F42" s="13">
        <v>322954971.5</v>
      </c>
      <c r="G42" s="31"/>
      <c r="H42" s="13">
        <v>322954971.5</v>
      </c>
      <c r="I42" s="1"/>
      <c r="J42" s="13">
        <v>322954971.5</v>
      </c>
    </row>
    <row r="43" spans="1:12" ht="22.15" customHeight="1" thickTop="1">
      <c r="A43" s="18" t="s">
        <v>65</v>
      </c>
      <c r="C43" s="55"/>
      <c r="D43" s="1"/>
      <c r="E43" s="1"/>
      <c r="F43" s="1"/>
      <c r="G43" s="1"/>
      <c r="H43" s="1"/>
      <c r="I43" s="1"/>
      <c r="J43" s="1"/>
      <c r="K43" s="55"/>
    </row>
    <row r="44" spans="1:12" ht="22.15" customHeight="1">
      <c r="A44" s="127" t="s">
        <v>144</v>
      </c>
      <c r="C44" s="55"/>
      <c r="D44" s="1"/>
      <c r="E44" s="1"/>
      <c r="F44" s="1"/>
      <c r="G44" s="1"/>
      <c r="H44" s="1"/>
      <c r="I44" s="1"/>
      <c r="J44" s="1"/>
      <c r="K44" s="55"/>
    </row>
    <row r="45" spans="1:12" ht="22.15" customHeight="1">
      <c r="A45" s="128" t="s">
        <v>142</v>
      </c>
      <c r="C45" s="55"/>
      <c r="D45" s="1"/>
      <c r="E45" s="1"/>
      <c r="F45" s="1"/>
      <c r="G45" s="1"/>
      <c r="H45" s="1"/>
      <c r="I45" s="1"/>
      <c r="J45" s="1"/>
      <c r="K45" s="55"/>
    </row>
    <row r="46" spans="1:12" ht="22.15" customHeight="1">
      <c r="A46" s="128" t="s">
        <v>143</v>
      </c>
      <c r="C46" s="55"/>
      <c r="D46" s="1">
        <v>189636980.40000001</v>
      </c>
      <c r="E46" s="1"/>
      <c r="F46" s="1">
        <v>189636647.90000001</v>
      </c>
      <c r="G46" s="1"/>
      <c r="H46" s="1">
        <v>189636980.40000001</v>
      </c>
      <c r="I46" s="1"/>
      <c r="J46" s="1">
        <v>189636647.90000001</v>
      </c>
      <c r="K46" s="55"/>
    </row>
    <row r="47" spans="1:12" ht="22.15" customHeight="1">
      <c r="A47" s="56" t="s">
        <v>30</v>
      </c>
      <c r="C47" s="55"/>
      <c r="D47" s="1">
        <v>304636346.39999998</v>
      </c>
      <c r="E47" s="1"/>
      <c r="F47" s="1">
        <v>304634778.89999998</v>
      </c>
      <c r="G47" s="1"/>
      <c r="H47" s="1">
        <v>304636346.39999998</v>
      </c>
      <c r="I47" s="1"/>
      <c r="J47" s="1">
        <v>304634778.89999998</v>
      </c>
      <c r="K47" s="55"/>
      <c r="L47" s="34"/>
    </row>
    <row r="48" spans="1:12" ht="22.15" customHeight="1">
      <c r="A48" s="18" t="s">
        <v>31</v>
      </c>
      <c r="C48" s="55"/>
      <c r="D48" s="1"/>
      <c r="E48" s="1"/>
      <c r="F48" s="1"/>
      <c r="G48" s="1"/>
      <c r="H48" s="1"/>
      <c r="I48" s="1"/>
      <c r="J48" s="1"/>
      <c r="K48" s="55"/>
      <c r="L48" s="34"/>
    </row>
    <row r="49" spans="1:12" ht="22.15" customHeight="1">
      <c r="A49" s="18" t="s">
        <v>32</v>
      </c>
      <c r="C49" s="55"/>
      <c r="D49" s="1"/>
      <c r="E49" s="1"/>
      <c r="F49" s="1"/>
      <c r="G49" s="1"/>
      <c r="H49" s="1"/>
      <c r="I49" s="1"/>
      <c r="J49" s="1"/>
      <c r="K49" s="55"/>
      <c r="L49" s="34"/>
    </row>
    <row r="50" spans="1:12" ht="22.15" customHeight="1">
      <c r="A50" s="18" t="s">
        <v>33</v>
      </c>
      <c r="C50" s="55"/>
      <c r="D50" s="1">
        <f>+SOE_Conso!H16</f>
        <v>1517887.62</v>
      </c>
      <c r="E50" s="1"/>
      <c r="F50" s="1">
        <f>SOE_Conso!H16</f>
        <v>1517887.62</v>
      </c>
      <c r="G50" s="1"/>
      <c r="H50" s="1">
        <f>+SOE!H17</f>
        <v>1517887.62</v>
      </c>
      <c r="I50" s="1"/>
      <c r="J50" s="1">
        <f>SOE!H14</f>
        <v>1517887.62</v>
      </c>
      <c r="K50" s="55"/>
      <c r="L50" s="34"/>
    </row>
    <row r="51" spans="1:12" ht="22.15" customHeight="1">
      <c r="A51" s="18" t="s">
        <v>34</v>
      </c>
      <c r="C51" s="55"/>
      <c r="D51" s="1">
        <f>+SOE_Conso!J19</f>
        <v>-271553952.88</v>
      </c>
      <c r="E51" s="1"/>
      <c r="F51" s="1">
        <f>SOE_Conso!J16</f>
        <v>-136731469.11000001</v>
      </c>
      <c r="G51" s="1"/>
      <c r="H51" s="1">
        <f>+SOE!J17</f>
        <v>-319259107.60000002</v>
      </c>
      <c r="I51" s="1"/>
      <c r="J51" s="1">
        <f>SOE!J14</f>
        <v>-182662554.22</v>
      </c>
      <c r="K51" s="55"/>
      <c r="L51" s="34"/>
    </row>
    <row r="52" spans="1:12" ht="22.15" customHeight="1">
      <c r="A52" s="18" t="s">
        <v>35</v>
      </c>
      <c r="C52" s="55"/>
      <c r="D52" s="1">
        <f>+SOE_Conso!P19</f>
        <v>-47434394.589999996</v>
      </c>
      <c r="E52" s="1"/>
      <c r="F52" s="1">
        <f>SOE_Conso!P16</f>
        <v>-48093045.109999999</v>
      </c>
      <c r="G52" s="1"/>
      <c r="H52" s="1">
        <v>0</v>
      </c>
      <c r="I52" s="1"/>
      <c r="J52" s="1">
        <v>0</v>
      </c>
      <c r="K52" s="55"/>
      <c r="L52" s="34"/>
    </row>
    <row r="53" spans="1:12" ht="22.15" customHeight="1">
      <c r="A53" s="57" t="s">
        <v>39</v>
      </c>
      <c r="C53" s="55"/>
      <c r="D53" s="3">
        <f>SUM(D46:D52)</f>
        <v>176802866.94999996</v>
      </c>
      <c r="E53" s="1"/>
      <c r="F53" s="3">
        <f>SUM(F46:F52)</f>
        <v>310964800.19999993</v>
      </c>
      <c r="G53" s="33"/>
      <c r="H53" s="3">
        <f>SUM(H46:H52)</f>
        <v>176532106.81999993</v>
      </c>
      <c r="I53" s="33"/>
      <c r="J53" s="3">
        <f>SUM(J46:J52)</f>
        <v>313126760.19999993</v>
      </c>
      <c r="K53" s="55"/>
      <c r="L53" s="34"/>
    </row>
    <row r="54" spans="1:12" ht="22.15" customHeight="1">
      <c r="A54" s="18" t="s">
        <v>36</v>
      </c>
      <c r="B54" s="20">
        <v>8.1999999999999993</v>
      </c>
      <c r="C54" s="55"/>
      <c r="D54" s="1">
        <f>SOE_Conso!T19</f>
        <v>46533662.280000016</v>
      </c>
      <c r="E54" s="1"/>
      <c r="F54" s="1">
        <v>34085436.860000014</v>
      </c>
      <c r="G54" s="33"/>
      <c r="H54" s="1">
        <v>0</v>
      </c>
      <c r="I54" s="33"/>
      <c r="J54" s="1">
        <v>0</v>
      </c>
      <c r="K54" s="55"/>
      <c r="L54" s="34"/>
    </row>
    <row r="55" spans="1:12" ht="22.15" customHeight="1">
      <c r="A55" s="34" t="s">
        <v>37</v>
      </c>
      <c r="C55" s="55"/>
      <c r="D55" s="24">
        <f>SUM(D53:D54)</f>
        <v>223336529.22999996</v>
      </c>
      <c r="E55" s="1"/>
      <c r="F55" s="24">
        <f>SUM(F53:F54)</f>
        <v>345050237.05999994</v>
      </c>
      <c r="G55" s="33"/>
      <c r="H55" s="24">
        <f>SUM(H53:H54)</f>
        <v>176532106.81999993</v>
      </c>
      <c r="I55" s="33"/>
      <c r="J55" s="24">
        <f>SUM(J53:J54)</f>
        <v>313126760.19999993</v>
      </c>
      <c r="K55" s="55"/>
      <c r="L55" s="34"/>
    </row>
    <row r="56" spans="1:12" ht="22.15" customHeight="1" thickBot="1">
      <c r="A56" s="34" t="s">
        <v>38</v>
      </c>
      <c r="C56" s="55"/>
      <c r="D56" s="15">
        <f>+D55+D37</f>
        <v>562241818.20000005</v>
      </c>
      <c r="E56" s="1"/>
      <c r="F56" s="15">
        <f>+F55+F37</f>
        <v>701268406.62</v>
      </c>
      <c r="G56" s="33"/>
      <c r="H56" s="15">
        <f>+H55+H37</f>
        <v>361079574.13999993</v>
      </c>
      <c r="I56" s="33"/>
      <c r="J56" s="15">
        <f>+J55+J37</f>
        <v>505705428.79999995</v>
      </c>
      <c r="K56" s="55"/>
    </row>
    <row r="57" spans="1:12" ht="21" customHeight="1" thickTop="1">
      <c r="A57" s="34"/>
      <c r="D57" s="2"/>
      <c r="G57" s="58"/>
      <c r="I57" s="58"/>
      <c r="K57" s="58"/>
    </row>
    <row r="58" spans="1:12">
      <c r="D58" s="2">
        <f>D56-D21</f>
        <v>0</v>
      </c>
      <c r="F58" s="2">
        <f>F56-F21</f>
        <v>0</v>
      </c>
      <c r="H58" s="2">
        <f>H56-H21</f>
        <v>0</v>
      </c>
      <c r="J58" s="2">
        <f>J56-J21</f>
        <v>0</v>
      </c>
    </row>
  </sheetData>
  <mergeCells count="2">
    <mergeCell ref="H4:J4"/>
    <mergeCell ref="D4:F4"/>
  </mergeCells>
  <pageMargins left="0.59055118110236227" right="0.35433070866141736" top="0.59055118110236227" bottom="0.35433070866141736" header="0.31496062992125984" footer="0.31496062992125984"/>
  <pageSetup paperSize="9" scale="80" orientation="portrait" useFirstPageNumber="1" r:id="rId1"/>
  <headerFooter>
    <oddFooter>&amp;L&amp;"Angsana New,Regular"&amp;14The accompanying notes are an integral part of these interim financial statements.&amp;R&amp;"Angsana New,Regular"&amp;14&amp;P</oddFooter>
  </headerFooter>
  <rowBreaks count="1" manualBreakCount="1">
    <brk id="23" max="9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F6AF6-4CE9-460E-8D17-CF4FF3847FE9}">
  <sheetPr>
    <tabColor rgb="FFFFFF00"/>
  </sheetPr>
  <dimension ref="A1:N44"/>
  <sheetViews>
    <sheetView topLeftCell="A46" workbookViewId="0">
      <selection activeCell="H9" sqref="L9"/>
    </sheetView>
  </sheetViews>
  <sheetFormatPr defaultColWidth="9.140625" defaultRowHeight="21"/>
  <cols>
    <col min="1" max="1" width="53" style="18" customWidth="1"/>
    <col min="2" max="2" width="8.42578125" style="20" customWidth="1"/>
    <col min="3" max="3" width="1.28515625" style="20" customWidth="1"/>
    <col min="4" max="4" width="15" style="18" customWidth="1"/>
    <col min="5" max="5" width="1.140625" style="18" customWidth="1"/>
    <col min="6" max="6" width="15" style="18" customWidth="1"/>
    <col min="7" max="7" width="1.140625" style="18" customWidth="1"/>
    <col min="8" max="8" width="15" style="18" customWidth="1"/>
    <col min="9" max="9" width="1.140625" style="18" customWidth="1"/>
    <col min="10" max="10" width="15" style="18" customWidth="1"/>
    <col min="11" max="11" width="2.5703125" style="18" customWidth="1"/>
    <col min="12" max="12" width="9.140625" style="18"/>
    <col min="13" max="13" width="18.5703125" style="18" customWidth="1"/>
    <col min="14" max="16384" width="9.140625" style="18"/>
  </cols>
  <sheetData>
    <row r="1" spans="1:14" ht="22.9" customHeight="1">
      <c r="A1" s="34" t="s">
        <v>111</v>
      </c>
      <c r="B1" s="35"/>
      <c r="C1" s="35"/>
      <c r="D1" s="34"/>
      <c r="E1" s="34"/>
      <c r="F1" s="34"/>
      <c r="G1" s="34"/>
      <c r="H1" s="34"/>
      <c r="I1" s="34"/>
      <c r="J1" s="37" t="s">
        <v>118</v>
      </c>
    </row>
    <row r="2" spans="1:14" ht="22.9" customHeight="1">
      <c r="A2" s="34" t="s">
        <v>40</v>
      </c>
      <c r="B2" s="35"/>
      <c r="C2" s="34"/>
      <c r="D2" s="34"/>
      <c r="E2" s="34"/>
      <c r="F2" s="34"/>
      <c r="G2" s="34"/>
      <c r="H2" s="34"/>
      <c r="I2" s="34"/>
      <c r="J2" s="37" t="s">
        <v>119</v>
      </c>
    </row>
    <row r="3" spans="1:14" ht="22.9" customHeight="1">
      <c r="A3" s="34" t="s">
        <v>155</v>
      </c>
      <c r="B3" s="35"/>
      <c r="C3" s="35"/>
      <c r="D3" s="34"/>
      <c r="E3" s="34"/>
      <c r="F3" s="34"/>
      <c r="G3" s="34"/>
      <c r="H3" s="34"/>
      <c r="I3" s="34"/>
    </row>
    <row r="4" spans="1:14" ht="3.75" customHeight="1">
      <c r="B4" s="35"/>
      <c r="C4" s="35"/>
      <c r="D4" s="34"/>
      <c r="E4" s="34"/>
      <c r="F4" s="34"/>
      <c r="G4" s="34"/>
      <c r="H4" s="34"/>
      <c r="I4" s="34"/>
      <c r="J4" s="34"/>
    </row>
    <row r="5" spans="1:14">
      <c r="A5" s="59"/>
      <c r="D5" s="60"/>
      <c r="E5" s="60"/>
      <c r="F5" s="60"/>
      <c r="G5" s="60"/>
      <c r="H5" s="60"/>
      <c r="I5" s="60"/>
      <c r="J5" s="39" t="s">
        <v>2</v>
      </c>
    </row>
    <row r="6" spans="1:14">
      <c r="C6" s="18"/>
      <c r="D6" s="163" t="s">
        <v>0</v>
      </c>
      <c r="E6" s="163"/>
      <c r="F6" s="163"/>
      <c r="H6" s="163" t="s">
        <v>1</v>
      </c>
      <c r="I6" s="164"/>
      <c r="J6" s="164"/>
    </row>
    <row r="7" spans="1:14">
      <c r="B7" s="131" t="s">
        <v>3</v>
      </c>
      <c r="D7" s="131">
        <v>2020</v>
      </c>
      <c r="E7" s="63"/>
      <c r="F7" s="131">
        <v>2019</v>
      </c>
      <c r="G7" s="63"/>
      <c r="H7" s="133">
        <v>2020</v>
      </c>
      <c r="I7" s="63"/>
      <c r="J7" s="131">
        <v>2019</v>
      </c>
    </row>
    <row r="8" spans="1:14" ht="15" customHeight="1">
      <c r="D8" s="64"/>
      <c r="E8" s="64"/>
      <c r="F8" s="64"/>
      <c r="G8" s="64"/>
      <c r="H8" s="64"/>
      <c r="I8" s="47"/>
      <c r="J8" s="64"/>
    </row>
    <row r="9" spans="1:14" ht="21.6" customHeight="1">
      <c r="A9" s="18" t="s">
        <v>41</v>
      </c>
      <c r="B9" s="20">
        <v>4.2</v>
      </c>
      <c r="D9" s="120">
        <v>0</v>
      </c>
      <c r="E9" s="10"/>
      <c r="F9" s="1">
        <v>1869000</v>
      </c>
      <c r="G9" s="10"/>
      <c r="H9" s="136">
        <v>626055</v>
      </c>
      <c r="I9" s="65"/>
      <c r="J9" s="1">
        <v>634638</v>
      </c>
      <c r="L9" s="66"/>
      <c r="M9" s="66"/>
      <c r="N9" s="67"/>
    </row>
    <row r="10" spans="1:14" ht="21.6" customHeight="1">
      <c r="A10" s="18" t="s">
        <v>42</v>
      </c>
      <c r="D10" s="6">
        <v>0</v>
      </c>
      <c r="E10" s="10"/>
      <c r="F10" s="6">
        <v>-1029156.7999999998</v>
      </c>
      <c r="G10" s="10"/>
      <c r="H10" s="137">
        <v>0</v>
      </c>
      <c r="I10" s="65"/>
      <c r="J10" s="6">
        <v>0</v>
      </c>
      <c r="L10" s="66"/>
      <c r="M10" s="66"/>
      <c r="N10" s="67"/>
    </row>
    <row r="11" spans="1:14" ht="21.6" customHeight="1">
      <c r="A11" s="34" t="s">
        <v>43</v>
      </c>
      <c r="D11" s="1">
        <f>D9+D10</f>
        <v>0</v>
      </c>
      <c r="E11" s="10"/>
      <c r="F11" s="1">
        <f>F9+F10</f>
        <v>839843.20000000019</v>
      </c>
      <c r="G11" s="10"/>
      <c r="H11" s="1">
        <f>H9+H10</f>
        <v>626055</v>
      </c>
      <c r="I11" s="65"/>
      <c r="J11" s="1">
        <f>J9+J10</f>
        <v>634638</v>
      </c>
      <c r="L11" s="66"/>
      <c r="M11" s="66"/>
      <c r="N11" s="67"/>
    </row>
    <row r="12" spans="1:14" ht="21.6" customHeight="1">
      <c r="A12" s="18" t="s">
        <v>44</v>
      </c>
      <c r="D12" s="7">
        <v>6186550.1899999976</v>
      </c>
      <c r="E12" s="10"/>
      <c r="F12" s="1">
        <v>6493046.54</v>
      </c>
      <c r="G12" s="10"/>
      <c r="H12" s="138">
        <v>9747052.4700000007</v>
      </c>
      <c r="I12" s="65"/>
      <c r="J12" s="27">
        <v>6490698.9200000009</v>
      </c>
      <c r="L12" s="66"/>
      <c r="M12" s="66"/>
      <c r="N12" s="67"/>
    </row>
    <row r="13" spans="1:14" ht="21.6" customHeight="1">
      <c r="A13" s="18" t="s">
        <v>45</v>
      </c>
      <c r="D13" s="1">
        <v>0</v>
      </c>
      <c r="E13" s="10"/>
      <c r="F13" s="1">
        <v>-111000</v>
      </c>
      <c r="G13" s="10"/>
      <c r="H13" s="118">
        <v>0</v>
      </c>
      <c r="I13" s="65"/>
      <c r="J13" s="1">
        <v>0</v>
      </c>
      <c r="L13" s="66"/>
      <c r="M13" s="66"/>
      <c r="N13" s="67"/>
    </row>
    <row r="14" spans="1:14" ht="21.6" customHeight="1">
      <c r="A14" s="18" t="s">
        <v>46</v>
      </c>
      <c r="D14" s="7">
        <v>-145106785.83999997</v>
      </c>
      <c r="E14" s="10"/>
      <c r="F14" s="1">
        <v>-214314080.28</v>
      </c>
      <c r="G14" s="10"/>
      <c r="H14" s="157">
        <v>-139404798.09</v>
      </c>
      <c r="I14" s="65"/>
      <c r="J14" s="1">
        <v>-5902457.5800000001</v>
      </c>
      <c r="L14" s="66"/>
      <c r="M14" s="66"/>
      <c r="N14" s="67"/>
    </row>
    <row r="15" spans="1:14" ht="21.6" customHeight="1">
      <c r="A15" s="18" t="s">
        <v>116</v>
      </c>
      <c r="D15" s="1">
        <v>0</v>
      </c>
      <c r="E15" s="10"/>
      <c r="F15" s="1">
        <v>0</v>
      </c>
      <c r="G15" s="10"/>
      <c r="H15" s="118">
        <v>0</v>
      </c>
      <c r="I15" s="65"/>
      <c r="J15" s="1">
        <v>-2882491.51</v>
      </c>
      <c r="L15" s="66"/>
      <c r="M15" s="66"/>
      <c r="N15" s="67"/>
    </row>
    <row r="16" spans="1:14" ht="21.6" customHeight="1">
      <c r="A16" s="18" t="s">
        <v>47</v>
      </c>
      <c r="D16" s="4">
        <v>-2699507.6799999997</v>
      </c>
      <c r="E16" s="10"/>
      <c r="F16" s="6">
        <v>-3055596.88</v>
      </c>
      <c r="G16" s="10"/>
      <c r="H16" s="139">
        <v>-2424996.66</v>
      </c>
      <c r="I16" s="65"/>
      <c r="J16" s="6">
        <v>-2583676.88</v>
      </c>
      <c r="L16" s="66"/>
      <c r="M16" s="66"/>
      <c r="N16" s="67"/>
    </row>
    <row r="17" spans="1:14" ht="21.6" customHeight="1">
      <c r="A17" s="68" t="s">
        <v>48</v>
      </c>
      <c r="D17" s="1">
        <f>SUM(D11:D16)</f>
        <v>-141619743.32999998</v>
      </c>
      <c r="E17" s="125"/>
      <c r="F17" s="120">
        <f>SUM(F11:F16)</f>
        <v>-210147787.41999999</v>
      </c>
      <c r="G17" s="125"/>
      <c r="H17" s="1">
        <f>SUM(H11:H16)</f>
        <v>-131456687.28</v>
      </c>
      <c r="I17" s="126"/>
      <c r="J17" s="120">
        <f>SUM(J11:J16)</f>
        <v>-4243289.0499999989</v>
      </c>
      <c r="L17" s="66"/>
      <c r="M17" s="66"/>
      <c r="N17" s="67"/>
    </row>
    <row r="18" spans="1:14" ht="21.6" customHeight="1">
      <c r="A18" s="69" t="s">
        <v>49</v>
      </c>
      <c r="D18" s="153">
        <v>8336192.2699999996</v>
      </c>
      <c r="E18" s="125"/>
      <c r="F18" s="120">
        <v>1234935.4099999999</v>
      </c>
      <c r="G18" s="125"/>
      <c r="H18" s="120">
        <v>0</v>
      </c>
      <c r="I18" s="126"/>
      <c r="J18" s="120">
        <v>0</v>
      </c>
      <c r="L18" s="66"/>
      <c r="M18" s="66"/>
      <c r="N18" s="67"/>
    </row>
    <row r="19" spans="1:14" ht="21.6" customHeight="1" thickBot="1">
      <c r="A19" s="34" t="s">
        <v>125</v>
      </c>
      <c r="D19" s="15">
        <f>+D17+D18</f>
        <v>-133283551.05999999</v>
      </c>
      <c r="E19" s="10"/>
      <c r="F19" s="15">
        <f>+F17+F18</f>
        <v>-208912852.00999999</v>
      </c>
      <c r="G19" s="10"/>
      <c r="H19" s="15">
        <f>+H17+H18</f>
        <v>-131456687.28</v>
      </c>
      <c r="I19" s="65"/>
      <c r="J19" s="15">
        <f>+J17+J18</f>
        <v>-4243289.0499999989</v>
      </c>
      <c r="L19" s="66"/>
      <c r="M19" s="66"/>
      <c r="N19" s="67"/>
    </row>
    <row r="20" spans="1:14" ht="21.75" thickTop="1">
      <c r="A20" s="34" t="s">
        <v>50</v>
      </c>
      <c r="D20" s="10"/>
      <c r="E20" s="10"/>
      <c r="F20" s="10"/>
      <c r="G20" s="10"/>
      <c r="H20" s="10"/>
      <c r="I20" s="65"/>
      <c r="J20" s="1"/>
      <c r="L20" s="66"/>
      <c r="M20" s="66"/>
      <c r="N20" s="67"/>
    </row>
    <row r="21" spans="1:14">
      <c r="A21" s="34" t="s">
        <v>51</v>
      </c>
      <c r="D21" s="10"/>
      <c r="E21" s="10"/>
      <c r="F21" s="10"/>
      <c r="G21" s="10"/>
      <c r="H21" s="10"/>
      <c r="I21" s="65"/>
      <c r="J21" s="1"/>
      <c r="L21" s="66"/>
      <c r="M21" s="66"/>
      <c r="N21" s="67"/>
    </row>
    <row r="22" spans="1:14">
      <c r="A22" s="34" t="s">
        <v>52</v>
      </c>
      <c r="D22" s="10"/>
      <c r="E22" s="10"/>
      <c r="F22" s="10"/>
      <c r="G22" s="10"/>
      <c r="H22" s="10"/>
      <c r="I22" s="65"/>
      <c r="J22" s="1"/>
      <c r="L22" s="66"/>
      <c r="M22" s="66"/>
      <c r="N22" s="67"/>
    </row>
    <row r="23" spans="1:14">
      <c r="A23" s="18" t="s">
        <v>105</v>
      </c>
      <c r="D23" s="4">
        <v>4687231.5200000005</v>
      </c>
      <c r="E23" s="7"/>
      <c r="F23" s="1">
        <v>-3944352.33</v>
      </c>
      <c r="G23" s="7"/>
      <c r="H23" s="1">
        <v>0</v>
      </c>
      <c r="I23" s="70"/>
      <c r="J23" s="1">
        <v>0</v>
      </c>
      <c r="L23" s="66"/>
      <c r="M23" s="66"/>
      <c r="N23" s="67"/>
    </row>
    <row r="24" spans="1:14">
      <c r="A24" s="34" t="s">
        <v>53</v>
      </c>
      <c r="D24" s="119"/>
      <c r="E24" s="7"/>
      <c r="F24" s="14"/>
      <c r="G24" s="7"/>
      <c r="H24" s="3"/>
      <c r="I24" s="70"/>
      <c r="J24" s="14"/>
      <c r="L24" s="66"/>
      <c r="M24" s="66"/>
      <c r="N24" s="67"/>
    </row>
    <row r="25" spans="1:14">
      <c r="A25" s="34" t="s">
        <v>52</v>
      </c>
      <c r="D25" s="1">
        <f>SUM(D23)</f>
        <v>4687231.5200000005</v>
      </c>
      <c r="E25" s="10"/>
      <c r="F25" s="7">
        <f>SUM(F23)</f>
        <v>-3944352.33</v>
      </c>
      <c r="G25" s="10"/>
      <c r="H25" s="1">
        <f>SUM(H23:H23)</f>
        <v>0</v>
      </c>
      <c r="I25" s="65"/>
      <c r="J25" s="1">
        <f>SUM(J23)</f>
        <v>0</v>
      </c>
      <c r="L25" s="66"/>
      <c r="M25" s="66"/>
      <c r="N25" s="67"/>
    </row>
    <row r="26" spans="1:14">
      <c r="A26" s="34" t="s">
        <v>130</v>
      </c>
      <c r="D26" s="1">
        <f>SUM(+D25)</f>
        <v>4687231.5200000005</v>
      </c>
      <c r="E26" s="10"/>
      <c r="F26" s="6">
        <f>SUM(+F25)</f>
        <v>-3944352.33</v>
      </c>
      <c r="G26" s="10"/>
      <c r="H26" s="6">
        <f>+H25</f>
        <v>0</v>
      </c>
      <c r="I26" s="65"/>
      <c r="J26" s="6">
        <f>SUM(+J25)</f>
        <v>0</v>
      </c>
      <c r="L26" s="66"/>
      <c r="M26" s="66"/>
      <c r="N26" s="67"/>
    </row>
    <row r="27" spans="1:14" ht="21.75" thickBot="1">
      <c r="A27" s="34" t="s">
        <v>131</v>
      </c>
      <c r="D27" s="15">
        <f>+D26+D19</f>
        <v>-128596319.53999999</v>
      </c>
      <c r="E27" s="10"/>
      <c r="F27" s="13">
        <f>+F26+F19</f>
        <v>-212857204.34</v>
      </c>
      <c r="G27" s="10"/>
      <c r="H27" s="13">
        <f>+H26+H19</f>
        <v>-131456687.28</v>
      </c>
      <c r="I27" s="65"/>
      <c r="J27" s="13">
        <f>+J26+J19</f>
        <v>-4243289.0499999989</v>
      </c>
      <c r="L27" s="66"/>
      <c r="M27" s="66"/>
      <c r="N27" s="67"/>
    </row>
    <row r="28" spans="1:14" ht="21.75" thickTop="1">
      <c r="A28" s="34"/>
      <c r="D28" s="10"/>
      <c r="E28" s="10"/>
      <c r="F28" s="10"/>
      <c r="G28" s="10"/>
      <c r="H28" s="10"/>
      <c r="I28" s="65"/>
      <c r="J28" s="1"/>
      <c r="L28" s="66"/>
      <c r="M28" s="66"/>
      <c r="N28" s="67"/>
    </row>
    <row r="29" spans="1:14">
      <c r="A29" s="34" t="s">
        <v>56</v>
      </c>
      <c r="D29" s="10"/>
      <c r="E29" s="10"/>
      <c r="F29" s="10"/>
      <c r="G29" s="10"/>
      <c r="H29" s="10"/>
      <c r="I29" s="65"/>
      <c r="J29" s="1"/>
      <c r="L29" s="66"/>
      <c r="M29" s="66"/>
      <c r="N29" s="67"/>
    </row>
    <row r="30" spans="1:14">
      <c r="A30" s="18" t="s">
        <v>54</v>
      </c>
      <c r="D30" s="1">
        <f>+D32-D31</f>
        <v>-119016187.61999999</v>
      </c>
      <c r="E30" s="1"/>
      <c r="F30" s="1">
        <f>+F32-F31</f>
        <v>-126721179.81999999</v>
      </c>
      <c r="G30" s="1"/>
      <c r="H30" s="1">
        <f>+H32-H31</f>
        <v>-131456687.28</v>
      </c>
      <c r="I30" s="16"/>
      <c r="J30" s="1">
        <f>+J32-J31</f>
        <v>-4243289.0499999989</v>
      </c>
      <c r="L30" s="66"/>
      <c r="M30" s="66"/>
      <c r="N30" s="67"/>
    </row>
    <row r="31" spans="1:14">
      <c r="A31" s="18" t="s">
        <v>55</v>
      </c>
      <c r="D31" s="6">
        <v>-14267363.439999999</v>
      </c>
      <c r="E31" s="1"/>
      <c r="F31" s="6">
        <v>-82191672.189999998</v>
      </c>
      <c r="G31" s="1"/>
      <c r="H31" s="6">
        <v>0</v>
      </c>
      <c r="I31" s="27"/>
      <c r="J31" s="6">
        <v>0</v>
      </c>
      <c r="L31" s="66"/>
      <c r="M31" s="66"/>
      <c r="N31" s="67"/>
    </row>
    <row r="32" spans="1:14" ht="21.75" thickBot="1">
      <c r="A32" s="34"/>
      <c r="B32" s="123"/>
      <c r="D32" s="15">
        <f>+D19</f>
        <v>-133283551.05999999</v>
      </c>
      <c r="E32" s="1"/>
      <c r="F32" s="15">
        <f>+F19</f>
        <v>-208912852.00999999</v>
      </c>
      <c r="G32" s="1"/>
      <c r="H32" s="15">
        <f>+H19</f>
        <v>-131456687.28</v>
      </c>
      <c r="I32" s="16"/>
      <c r="J32" s="15">
        <f>+J19</f>
        <v>-4243289.0499999989</v>
      </c>
      <c r="L32" s="66"/>
      <c r="N32" s="67"/>
    </row>
    <row r="33" spans="1:14" ht="13.5" customHeight="1" thickTop="1">
      <c r="A33" s="34"/>
      <c r="D33" s="1"/>
      <c r="E33" s="1"/>
      <c r="F33" s="1"/>
      <c r="G33" s="1"/>
      <c r="H33" s="1"/>
      <c r="I33" s="16"/>
      <c r="J33" s="1"/>
      <c r="L33" s="66"/>
      <c r="M33" s="66"/>
      <c r="N33" s="67"/>
    </row>
    <row r="34" spans="1:14">
      <c r="A34" s="34" t="s">
        <v>57</v>
      </c>
      <c r="D34" s="1"/>
      <c r="E34" s="1"/>
      <c r="F34" s="1"/>
      <c r="G34" s="1"/>
      <c r="H34" s="1"/>
      <c r="I34" s="16"/>
      <c r="J34" s="1"/>
      <c r="L34" s="66"/>
      <c r="M34" s="66"/>
      <c r="N34" s="67"/>
    </row>
    <row r="35" spans="1:14">
      <c r="A35" s="18" t="s">
        <v>54</v>
      </c>
      <c r="D35" s="1">
        <f>+D37-D36</f>
        <v>-116203848.69999999</v>
      </c>
      <c r="E35" s="1"/>
      <c r="F35" s="1">
        <f>+F37-F36</f>
        <v>-129087791.22</v>
      </c>
      <c r="G35" s="1"/>
      <c r="H35" s="1">
        <f>+H37-H36</f>
        <v>-131456687.28</v>
      </c>
      <c r="I35" s="16"/>
      <c r="J35" s="1">
        <f>+J37-J36</f>
        <v>-4243289.0499999989</v>
      </c>
      <c r="L35" s="66"/>
      <c r="M35" s="66"/>
      <c r="N35" s="67"/>
    </row>
    <row r="36" spans="1:14">
      <c r="A36" s="18" t="s">
        <v>55</v>
      </c>
      <c r="D36" s="6">
        <v>-12392470.84</v>
      </c>
      <c r="E36" s="1"/>
      <c r="F36" s="6">
        <v>-83769413.120000005</v>
      </c>
      <c r="G36" s="1"/>
      <c r="H36" s="6">
        <v>0</v>
      </c>
      <c r="I36" s="27"/>
      <c r="J36" s="6">
        <v>0</v>
      </c>
      <c r="L36" s="66"/>
      <c r="M36" s="66"/>
      <c r="N36" s="67"/>
    </row>
    <row r="37" spans="1:14" ht="21.75" thickBot="1">
      <c r="A37" s="34"/>
      <c r="D37" s="15">
        <f>+D27</f>
        <v>-128596319.53999999</v>
      </c>
      <c r="E37" s="1"/>
      <c r="F37" s="15">
        <f>+F27</f>
        <v>-212857204.34</v>
      </c>
      <c r="G37" s="1"/>
      <c r="H37" s="15">
        <f>+H27</f>
        <v>-131456687.28</v>
      </c>
      <c r="I37" s="16"/>
      <c r="J37" s="15">
        <f>+J27</f>
        <v>-4243289.0499999989</v>
      </c>
      <c r="L37" s="66"/>
      <c r="M37" s="66"/>
      <c r="N37" s="67"/>
    </row>
    <row r="38" spans="1:14" ht="12" customHeight="1" thickTop="1">
      <c r="A38" s="34"/>
      <c r="D38" s="10"/>
      <c r="E38" s="10"/>
      <c r="F38" s="10"/>
      <c r="G38" s="10"/>
      <c r="H38" s="10"/>
      <c r="I38" s="65"/>
      <c r="J38" s="1"/>
      <c r="L38" s="66"/>
      <c r="M38" s="66"/>
      <c r="N38" s="67"/>
    </row>
    <row r="39" spans="1:14" ht="21.6" customHeight="1">
      <c r="A39" s="71" t="s">
        <v>58</v>
      </c>
      <c r="B39" s="18"/>
      <c r="D39" s="10"/>
      <c r="E39" s="10"/>
      <c r="F39" s="10"/>
      <c r="G39" s="10"/>
      <c r="H39" s="10"/>
      <c r="I39" s="66"/>
      <c r="J39" s="1"/>
      <c r="L39" s="66"/>
      <c r="M39" s="72"/>
      <c r="N39" s="67"/>
    </row>
    <row r="40" spans="1:14" ht="21.6" customHeight="1" thickBot="1">
      <c r="A40" s="73" t="s">
        <v>59</v>
      </c>
      <c r="B40" s="20">
        <v>16</v>
      </c>
      <c r="D40" s="141">
        <v>-0.439</v>
      </c>
      <c r="E40" s="16"/>
      <c r="F40" s="74">
        <v>-0.46800000000000003</v>
      </c>
      <c r="G40" s="17"/>
      <c r="H40" s="140">
        <v>-0.48524134810710701</v>
      </c>
      <c r="I40" s="65"/>
      <c r="J40" s="74">
        <v>-1.6E-2</v>
      </c>
      <c r="L40" s="66"/>
      <c r="M40" s="66"/>
      <c r="N40" s="67"/>
    </row>
    <row r="41" spans="1:14" ht="10.5" customHeight="1" thickTop="1">
      <c r="D41" s="2"/>
      <c r="E41" s="2"/>
      <c r="F41" s="1"/>
      <c r="G41" s="2"/>
    </row>
    <row r="42" spans="1:14">
      <c r="A42" s="129" t="s">
        <v>146</v>
      </c>
      <c r="F42" s="66"/>
    </row>
    <row r="43" spans="1:14" ht="21.75" thickBot="1">
      <c r="A43" s="130" t="s">
        <v>147</v>
      </c>
      <c r="B43" s="20">
        <v>16</v>
      </c>
      <c r="D43" s="141">
        <v>0</v>
      </c>
      <c r="E43" s="16"/>
      <c r="F43" s="74">
        <v>-0.45200000000000001</v>
      </c>
      <c r="G43" s="17"/>
      <c r="H43" s="140">
        <v>0</v>
      </c>
      <c r="I43" s="65"/>
      <c r="J43" s="74">
        <v>-1.4999999999999999E-2</v>
      </c>
    </row>
    <row r="44" spans="1:14" ht="21.75" thickTop="1"/>
  </sheetData>
  <mergeCells count="2">
    <mergeCell ref="D6:F6"/>
    <mergeCell ref="H6:J6"/>
  </mergeCells>
  <pageMargins left="0.59055118110236227" right="0.35433070866141736" top="0.59055118110236227" bottom="0.35433070866141736" header="0.31496062992125984" footer="0.31496062992125984"/>
  <pageSetup paperSize="9" scale="75" firstPageNumber="3" orientation="portrait" useFirstPageNumber="1" r:id="rId1"/>
  <headerFooter>
    <oddFooter>&amp;L&amp;"Angsana New,Regular"&amp;14The accompanying notes are an integral part of these interim financial statements.&amp;R&amp;"Angsana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N44"/>
  <sheetViews>
    <sheetView view="pageBreakPreview" topLeftCell="A37" zoomScaleNormal="100" zoomScaleSheetLayoutView="100" workbookViewId="0">
      <selection activeCell="H9" sqref="L9"/>
    </sheetView>
  </sheetViews>
  <sheetFormatPr defaultColWidth="9.140625" defaultRowHeight="21"/>
  <cols>
    <col min="1" max="1" width="53" style="18" customWidth="1"/>
    <col min="2" max="2" width="8.42578125" style="20" customWidth="1"/>
    <col min="3" max="3" width="1.28515625" style="20" customWidth="1"/>
    <col min="4" max="4" width="15" style="18" customWidth="1"/>
    <col min="5" max="5" width="1.140625" style="18" customWidth="1"/>
    <col min="6" max="6" width="15" style="18" customWidth="1"/>
    <col min="7" max="7" width="1.140625" style="18" customWidth="1"/>
    <col min="8" max="8" width="15" style="18" customWidth="1"/>
    <col min="9" max="9" width="1.140625" style="18" customWidth="1"/>
    <col min="10" max="10" width="15" style="18" customWidth="1"/>
    <col min="11" max="11" width="2.5703125" style="18" customWidth="1"/>
    <col min="12" max="12" width="9.140625" style="18"/>
    <col min="13" max="13" width="18.5703125" style="18" customWidth="1"/>
    <col min="14" max="16384" width="9.140625" style="18"/>
  </cols>
  <sheetData>
    <row r="1" spans="1:14" ht="22.9" customHeight="1">
      <c r="A1" s="34" t="s">
        <v>111</v>
      </c>
      <c r="B1" s="35"/>
      <c r="C1" s="35"/>
      <c r="D1" s="34"/>
      <c r="E1" s="34"/>
      <c r="F1" s="34"/>
      <c r="G1" s="34"/>
      <c r="H1" s="34"/>
      <c r="I1" s="34"/>
      <c r="J1" s="37" t="s">
        <v>118</v>
      </c>
    </row>
    <row r="2" spans="1:14" ht="22.9" customHeight="1">
      <c r="A2" s="34" t="s">
        <v>40</v>
      </c>
      <c r="B2" s="35"/>
      <c r="C2" s="34"/>
      <c r="D2" s="34"/>
      <c r="E2" s="34"/>
      <c r="F2" s="34"/>
      <c r="G2" s="34"/>
      <c r="H2" s="34"/>
      <c r="I2" s="34"/>
      <c r="J2" s="37" t="s">
        <v>119</v>
      </c>
    </row>
    <row r="3" spans="1:14" ht="22.9" customHeight="1">
      <c r="A3" s="34" t="s">
        <v>150</v>
      </c>
      <c r="B3" s="35"/>
      <c r="C3" s="35"/>
      <c r="D3" s="34"/>
      <c r="E3" s="34"/>
      <c r="F3" s="34"/>
      <c r="G3" s="34"/>
      <c r="H3" s="34"/>
      <c r="I3" s="34"/>
    </row>
    <row r="4" spans="1:14" ht="3.75" customHeight="1">
      <c r="B4" s="35"/>
      <c r="C4" s="35"/>
      <c r="D4" s="34"/>
      <c r="E4" s="34"/>
      <c r="F4" s="34"/>
      <c r="G4" s="34"/>
      <c r="H4" s="34"/>
      <c r="I4" s="34"/>
      <c r="J4" s="34"/>
    </row>
    <row r="5" spans="1:14">
      <c r="A5" s="59"/>
      <c r="D5" s="60"/>
      <c r="E5" s="60"/>
      <c r="F5" s="60"/>
      <c r="G5" s="60"/>
      <c r="H5" s="60"/>
      <c r="I5" s="60"/>
      <c r="J5" s="39" t="s">
        <v>2</v>
      </c>
    </row>
    <row r="6" spans="1:14">
      <c r="C6" s="18"/>
      <c r="D6" s="163" t="s">
        <v>0</v>
      </c>
      <c r="E6" s="163"/>
      <c r="F6" s="163"/>
      <c r="H6" s="163" t="s">
        <v>1</v>
      </c>
      <c r="I6" s="164"/>
      <c r="J6" s="164"/>
    </row>
    <row r="7" spans="1:14">
      <c r="B7" s="61" t="s">
        <v>3</v>
      </c>
      <c r="D7" s="134">
        <v>2020</v>
      </c>
      <c r="E7" s="63"/>
      <c r="F7" s="61">
        <v>2019</v>
      </c>
      <c r="G7" s="63"/>
      <c r="H7" s="133">
        <v>2020</v>
      </c>
      <c r="I7" s="63"/>
      <c r="J7" s="61">
        <v>2019</v>
      </c>
    </row>
    <row r="8" spans="1:14" ht="15" customHeight="1">
      <c r="D8" s="64"/>
      <c r="E8" s="64"/>
      <c r="F8" s="64"/>
      <c r="G8" s="64"/>
      <c r="H8" s="64"/>
      <c r="I8" s="47"/>
      <c r="J8" s="64"/>
    </row>
    <row r="9" spans="1:14" ht="21.6" customHeight="1">
      <c r="A9" s="18" t="s">
        <v>41</v>
      </c>
      <c r="B9" s="20">
        <v>4.2</v>
      </c>
      <c r="D9" s="120">
        <v>0</v>
      </c>
      <c r="E9" s="10"/>
      <c r="F9" s="1">
        <v>3513000</v>
      </c>
      <c r="G9" s="10"/>
      <c r="H9" s="136">
        <v>1215807</v>
      </c>
      <c r="I9" s="65"/>
      <c r="J9" s="118">
        <v>1299279.01</v>
      </c>
      <c r="L9" s="66"/>
      <c r="M9" s="66"/>
      <c r="N9" s="67"/>
    </row>
    <row r="10" spans="1:14" ht="21.6" customHeight="1">
      <c r="A10" s="18" t="s">
        <v>42</v>
      </c>
      <c r="D10" s="6">
        <v>0</v>
      </c>
      <c r="E10" s="10"/>
      <c r="F10" s="6">
        <v>-2114669.02</v>
      </c>
      <c r="G10" s="10"/>
      <c r="H10" s="137">
        <v>0</v>
      </c>
      <c r="I10" s="65"/>
      <c r="J10" s="132">
        <v>0</v>
      </c>
      <c r="L10" s="66"/>
      <c r="M10" s="66"/>
      <c r="N10" s="67"/>
    </row>
    <row r="11" spans="1:14" ht="21.6" customHeight="1">
      <c r="A11" s="34" t="s">
        <v>43</v>
      </c>
      <c r="D11" s="1">
        <f>D9+D10</f>
        <v>0</v>
      </c>
      <c r="E11" s="10"/>
      <c r="F11" s="1">
        <f>F9+F10</f>
        <v>1398330.98</v>
      </c>
      <c r="G11" s="10"/>
      <c r="H11" s="1">
        <f>H9+H10</f>
        <v>1215807</v>
      </c>
      <c r="I11" s="65"/>
      <c r="J11" s="1">
        <f>J9+J10</f>
        <v>1299279.01</v>
      </c>
      <c r="L11" s="66"/>
      <c r="M11" s="66"/>
      <c r="N11" s="67"/>
    </row>
    <row r="12" spans="1:14" ht="21.6" customHeight="1">
      <c r="A12" s="18" t="s">
        <v>44</v>
      </c>
      <c r="D12" s="7">
        <v>13395644.499999998</v>
      </c>
      <c r="E12" s="10"/>
      <c r="F12" s="1">
        <v>13459364.82</v>
      </c>
      <c r="G12" s="10"/>
      <c r="H12" s="138">
        <v>13101918.470000001</v>
      </c>
      <c r="I12" s="65"/>
      <c r="J12" s="27">
        <v>13457017.189999999</v>
      </c>
      <c r="L12" s="66"/>
      <c r="M12" s="66"/>
      <c r="N12" s="67"/>
    </row>
    <row r="13" spans="1:14" ht="21.6" customHeight="1">
      <c r="A13" s="18" t="s">
        <v>45</v>
      </c>
      <c r="D13" s="1">
        <v>0</v>
      </c>
      <c r="E13" s="10"/>
      <c r="F13" s="1">
        <v>-255000</v>
      </c>
      <c r="G13" s="10"/>
      <c r="H13" s="118">
        <v>0</v>
      </c>
      <c r="I13" s="65"/>
      <c r="J13" s="1">
        <v>0</v>
      </c>
      <c r="L13" s="66"/>
      <c r="M13" s="66"/>
      <c r="N13" s="67"/>
    </row>
    <row r="14" spans="1:14" ht="21.6" customHeight="1">
      <c r="A14" s="18" t="s">
        <v>46</v>
      </c>
      <c r="D14" s="7">
        <v>-173152698.16</v>
      </c>
      <c r="E14" s="10"/>
      <c r="F14" s="1">
        <v>-255193665.56999999</v>
      </c>
      <c r="G14" s="10"/>
      <c r="H14" s="157">
        <v>-145871595.63999999</v>
      </c>
      <c r="I14" s="65"/>
      <c r="J14" s="1">
        <v>-11301565.18</v>
      </c>
      <c r="L14" s="66"/>
      <c r="M14" s="66"/>
      <c r="N14" s="67"/>
    </row>
    <row r="15" spans="1:14" ht="21.6" customHeight="1">
      <c r="A15" s="18" t="s">
        <v>116</v>
      </c>
      <c r="D15" s="1">
        <v>0</v>
      </c>
      <c r="E15" s="10"/>
      <c r="F15" s="1">
        <v>0</v>
      </c>
      <c r="G15" s="10"/>
      <c r="H15" s="1">
        <v>0</v>
      </c>
      <c r="I15" s="65"/>
      <c r="J15" s="1">
        <v>-3622632.94</v>
      </c>
      <c r="L15" s="66"/>
      <c r="M15" s="66"/>
      <c r="N15" s="67"/>
    </row>
    <row r="16" spans="1:14" ht="21.6" customHeight="1">
      <c r="A16" s="18" t="s">
        <v>47</v>
      </c>
      <c r="D16" s="4">
        <v>-5506682.9699999997</v>
      </c>
      <c r="E16" s="10"/>
      <c r="F16" s="6">
        <v>-5796513.8799999999</v>
      </c>
      <c r="G16" s="10"/>
      <c r="H16" s="139">
        <v>-5042683.21</v>
      </c>
      <c r="I16" s="65"/>
      <c r="J16" s="6">
        <v>-4956635.79</v>
      </c>
      <c r="L16" s="66"/>
      <c r="M16" s="66"/>
      <c r="N16" s="67"/>
    </row>
    <row r="17" spans="1:14" ht="21.6" customHeight="1">
      <c r="A17" s="68" t="s">
        <v>48</v>
      </c>
      <c r="D17" s="1">
        <f>SUM(D11:D16)</f>
        <v>-165263736.63</v>
      </c>
      <c r="E17" s="125"/>
      <c r="F17" s="120">
        <f>SUM(F11:F16)</f>
        <v>-246387483.64999998</v>
      </c>
      <c r="G17" s="125"/>
      <c r="H17" s="1">
        <f>SUM(H11:H16)</f>
        <v>-136596553.38</v>
      </c>
      <c r="I17" s="126"/>
      <c r="J17" s="120">
        <f>SUM(J11:J16)</f>
        <v>-5124537.7100000009</v>
      </c>
      <c r="L17" s="66"/>
      <c r="M17" s="66"/>
      <c r="N17" s="67"/>
    </row>
    <row r="18" spans="1:14" ht="21.6" customHeight="1">
      <c r="A18" s="69" t="s">
        <v>49</v>
      </c>
      <c r="D18" s="153">
        <v>9060777.9399999995</v>
      </c>
      <c r="E18" s="125"/>
      <c r="F18" s="120">
        <v>2492808.9900000002</v>
      </c>
      <c r="G18" s="125"/>
      <c r="H18" s="120">
        <v>0</v>
      </c>
      <c r="I18" s="126"/>
      <c r="J18" s="120">
        <v>0</v>
      </c>
      <c r="L18" s="66"/>
      <c r="M18" s="66"/>
      <c r="N18" s="67"/>
    </row>
    <row r="19" spans="1:14" ht="21.6" customHeight="1" thickBot="1">
      <c r="A19" s="34" t="s">
        <v>125</v>
      </c>
      <c r="D19" s="15">
        <f>+D17+D18</f>
        <v>-156202958.69</v>
      </c>
      <c r="E19" s="10"/>
      <c r="F19" s="15">
        <f>+F17+F18</f>
        <v>-243894674.65999997</v>
      </c>
      <c r="G19" s="10"/>
      <c r="H19" s="15">
        <f>+H17+H18</f>
        <v>-136596553.38</v>
      </c>
      <c r="I19" s="65"/>
      <c r="J19" s="15">
        <f>+J17+J18</f>
        <v>-5124537.7100000009</v>
      </c>
      <c r="L19" s="66"/>
      <c r="M19" s="66"/>
      <c r="N19" s="67"/>
    </row>
    <row r="20" spans="1:14" ht="21.75" thickTop="1">
      <c r="A20" s="34" t="s">
        <v>50</v>
      </c>
      <c r="D20" s="10"/>
      <c r="E20" s="10"/>
      <c r="F20" s="10"/>
      <c r="G20" s="10"/>
      <c r="H20" s="10"/>
      <c r="I20" s="65"/>
      <c r="J20" s="1"/>
      <c r="L20" s="66"/>
      <c r="M20" s="66"/>
      <c r="N20" s="67"/>
    </row>
    <row r="21" spans="1:14">
      <c r="A21" s="34" t="s">
        <v>51</v>
      </c>
      <c r="D21" s="10"/>
      <c r="E21" s="10"/>
      <c r="F21" s="10"/>
      <c r="G21" s="10"/>
      <c r="H21" s="10"/>
      <c r="I21" s="65"/>
      <c r="J21" s="1"/>
      <c r="L21" s="66"/>
      <c r="M21" s="66"/>
      <c r="N21" s="67"/>
    </row>
    <row r="22" spans="1:14">
      <c r="A22" s="34" t="s">
        <v>52</v>
      </c>
      <c r="D22" s="10"/>
      <c r="E22" s="10"/>
      <c r="F22" s="10"/>
      <c r="G22" s="10"/>
      <c r="H22" s="10"/>
      <c r="I22" s="65"/>
      <c r="J22" s="1"/>
      <c r="L22" s="66"/>
      <c r="M22" s="66"/>
      <c r="N22" s="67"/>
    </row>
    <row r="23" spans="1:14">
      <c r="A23" s="18" t="s">
        <v>105</v>
      </c>
      <c r="D23" s="4">
        <v>1097750.8600000001</v>
      </c>
      <c r="E23" s="7"/>
      <c r="F23" s="1">
        <v>-7724035.96</v>
      </c>
      <c r="G23" s="7"/>
      <c r="H23" s="1">
        <v>0</v>
      </c>
      <c r="I23" s="70"/>
      <c r="J23" s="1">
        <v>0</v>
      </c>
      <c r="L23" s="66"/>
      <c r="M23" s="66"/>
      <c r="N23" s="67"/>
    </row>
    <row r="24" spans="1:14">
      <c r="A24" s="34" t="s">
        <v>53</v>
      </c>
      <c r="D24" s="119"/>
      <c r="E24" s="7"/>
      <c r="F24" s="14"/>
      <c r="G24" s="7"/>
      <c r="H24" s="3"/>
      <c r="I24" s="70"/>
      <c r="J24" s="14"/>
      <c r="L24" s="66"/>
      <c r="M24" s="66"/>
      <c r="N24" s="67"/>
    </row>
    <row r="25" spans="1:14">
      <c r="A25" s="34" t="s">
        <v>52</v>
      </c>
      <c r="D25" s="1">
        <f>SUM(D23)</f>
        <v>1097750.8600000001</v>
      </c>
      <c r="E25" s="10"/>
      <c r="F25" s="1">
        <f>SUM(F23)</f>
        <v>-7724035.96</v>
      </c>
      <c r="G25" s="10"/>
      <c r="H25" s="1">
        <f>SUM(H23:H23)</f>
        <v>0</v>
      </c>
      <c r="I25" s="65"/>
      <c r="J25" s="1">
        <f>SUM(J23)</f>
        <v>0</v>
      </c>
      <c r="L25" s="66"/>
      <c r="M25" s="66"/>
      <c r="N25" s="67"/>
    </row>
    <row r="26" spans="1:14">
      <c r="A26" s="34" t="s">
        <v>130</v>
      </c>
      <c r="D26" s="1">
        <f>SUM(+D25)</f>
        <v>1097750.8600000001</v>
      </c>
      <c r="E26" s="10"/>
      <c r="F26" s="6">
        <f>SUM(+F25)</f>
        <v>-7724035.96</v>
      </c>
      <c r="G26" s="10"/>
      <c r="H26" s="6">
        <f>+H25</f>
        <v>0</v>
      </c>
      <c r="I26" s="65"/>
      <c r="J26" s="6">
        <f>SUM(+J25)</f>
        <v>0</v>
      </c>
      <c r="L26" s="66"/>
      <c r="M26" s="66"/>
      <c r="N26" s="67"/>
    </row>
    <row r="27" spans="1:14" ht="21.75" thickBot="1">
      <c r="A27" s="34" t="s">
        <v>131</v>
      </c>
      <c r="D27" s="15">
        <f>+D26+D19</f>
        <v>-155105207.82999998</v>
      </c>
      <c r="E27" s="10"/>
      <c r="F27" s="13">
        <f>+F26+F19</f>
        <v>-251618710.61999997</v>
      </c>
      <c r="G27" s="10"/>
      <c r="H27" s="13">
        <f>+H26+H19</f>
        <v>-136596553.38</v>
      </c>
      <c r="I27" s="65"/>
      <c r="J27" s="13">
        <f>+J26+J19</f>
        <v>-5124537.7100000009</v>
      </c>
      <c r="L27" s="66"/>
      <c r="M27" s="66"/>
      <c r="N27" s="67"/>
    </row>
    <row r="28" spans="1:14" ht="21.75" thickTop="1">
      <c r="A28" s="34"/>
      <c r="D28" s="10"/>
      <c r="E28" s="10"/>
      <c r="F28" s="10"/>
      <c r="G28" s="10"/>
      <c r="H28" s="10"/>
      <c r="I28" s="65"/>
      <c r="J28" s="1"/>
      <c r="L28" s="66"/>
      <c r="M28" s="66"/>
      <c r="N28" s="67"/>
    </row>
    <row r="29" spans="1:14">
      <c r="A29" s="34" t="s">
        <v>56</v>
      </c>
      <c r="D29" s="10"/>
      <c r="E29" s="10"/>
      <c r="F29" s="10"/>
      <c r="G29" s="10"/>
      <c r="H29" s="10"/>
      <c r="I29" s="65"/>
      <c r="J29" s="1"/>
      <c r="L29" s="66"/>
      <c r="M29" s="66"/>
      <c r="N29" s="67"/>
    </row>
    <row r="30" spans="1:14">
      <c r="A30" s="18" t="s">
        <v>54</v>
      </c>
      <c r="D30" s="1">
        <f>+D32-D31</f>
        <v>-134822483.76999998</v>
      </c>
      <c r="E30" s="1"/>
      <c r="F30" s="1">
        <f>+F32-F31</f>
        <v>-147898638.28999996</v>
      </c>
      <c r="G30" s="1"/>
      <c r="H30" s="1">
        <f>+H32-H31</f>
        <v>-136596553.38</v>
      </c>
      <c r="I30" s="16"/>
      <c r="J30" s="1">
        <f>+J32-J31</f>
        <v>-5124537.7100000009</v>
      </c>
      <c r="L30" s="66"/>
      <c r="M30" s="66"/>
      <c r="N30" s="67"/>
    </row>
    <row r="31" spans="1:14">
      <c r="A31" s="18" t="s">
        <v>55</v>
      </c>
      <c r="B31" s="20">
        <v>8.1999999999999993</v>
      </c>
      <c r="D31" s="6">
        <v>-21380474.920000002</v>
      </c>
      <c r="E31" s="1"/>
      <c r="F31" s="6">
        <v>-95996036.370000005</v>
      </c>
      <c r="G31" s="1"/>
      <c r="H31" s="6">
        <v>0</v>
      </c>
      <c r="I31" s="27"/>
      <c r="J31" s="6">
        <v>0</v>
      </c>
      <c r="L31" s="66"/>
      <c r="M31" s="66"/>
      <c r="N31" s="67"/>
    </row>
    <row r="32" spans="1:14" ht="21.75" thickBot="1">
      <c r="A32" s="34"/>
      <c r="B32" s="123"/>
      <c r="D32" s="15">
        <f>+D19</f>
        <v>-156202958.69</v>
      </c>
      <c r="E32" s="1"/>
      <c r="F32" s="15">
        <f>+F19</f>
        <v>-243894674.65999997</v>
      </c>
      <c r="G32" s="1"/>
      <c r="H32" s="15">
        <f>+H19</f>
        <v>-136596553.38</v>
      </c>
      <c r="I32" s="16"/>
      <c r="J32" s="15">
        <f>+J19</f>
        <v>-5124537.7100000009</v>
      </c>
      <c r="L32" s="66"/>
      <c r="N32" s="67"/>
    </row>
    <row r="33" spans="1:14" ht="13.5" customHeight="1" thickTop="1">
      <c r="A33" s="34"/>
      <c r="D33" s="1"/>
      <c r="E33" s="1"/>
      <c r="F33" s="1"/>
      <c r="G33" s="1"/>
      <c r="H33" s="1"/>
      <c r="I33" s="16"/>
      <c r="J33" s="1"/>
      <c r="L33" s="66"/>
      <c r="M33" s="66"/>
      <c r="N33" s="67"/>
    </row>
    <row r="34" spans="1:14">
      <c r="A34" s="34" t="s">
        <v>57</v>
      </c>
      <c r="D34" s="1"/>
      <c r="E34" s="1"/>
      <c r="F34" s="1"/>
      <c r="G34" s="1"/>
      <c r="H34" s="1"/>
      <c r="I34" s="16"/>
      <c r="J34" s="1"/>
      <c r="L34" s="66"/>
      <c r="M34" s="66"/>
      <c r="N34" s="67"/>
    </row>
    <row r="35" spans="1:14">
      <c r="A35" s="18" t="s">
        <v>54</v>
      </c>
      <c r="D35" s="1">
        <f>+D37-D36</f>
        <v>-134163833.24999999</v>
      </c>
      <c r="E35" s="1"/>
      <c r="F35" s="1">
        <f>+F37-F36</f>
        <v>-152533059.86999997</v>
      </c>
      <c r="G35" s="1"/>
      <c r="H35" s="1">
        <f>+H37-H36</f>
        <v>-136596553.38</v>
      </c>
      <c r="I35" s="16"/>
      <c r="J35" s="1">
        <f>+J37-J36</f>
        <v>-5124537.7100000009</v>
      </c>
      <c r="L35" s="66"/>
      <c r="M35" s="66"/>
      <c r="N35" s="67"/>
    </row>
    <row r="36" spans="1:14">
      <c r="A36" s="18" t="s">
        <v>55</v>
      </c>
      <c r="B36" s="20">
        <v>8.1999999999999993</v>
      </c>
      <c r="D36" s="6">
        <v>-20941374.580000002</v>
      </c>
      <c r="E36" s="1"/>
      <c r="F36" s="6">
        <v>-99085650.75</v>
      </c>
      <c r="G36" s="1"/>
      <c r="H36" s="6">
        <v>0</v>
      </c>
      <c r="I36" s="27"/>
      <c r="J36" s="6">
        <v>0</v>
      </c>
      <c r="L36" s="66"/>
      <c r="M36" s="66"/>
      <c r="N36" s="67"/>
    </row>
    <row r="37" spans="1:14" ht="21.75" thickBot="1">
      <c r="A37" s="34"/>
      <c r="D37" s="15">
        <f>+D27</f>
        <v>-155105207.82999998</v>
      </c>
      <c r="E37" s="1"/>
      <c r="F37" s="15">
        <f>+F27</f>
        <v>-251618710.61999997</v>
      </c>
      <c r="G37" s="1"/>
      <c r="H37" s="15">
        <f>+H27</f>
        <v>-136596553.38</v>
      </c>
      <c r="I37" s="16"/>
      <c r="J37" s="15">
        <f>+J27</f>
        <v>-5124537.7100000009</v>
      </c>
      <c r="L37" s="66"/>
      <c r="M37" s="66"/>
      <c r="N37" s="67"/>
    </row>
    <row r="38" spans="1:14" ht="12" customHeight="1" thickTop="1">
      <c r="A38" s="34"/>
      <c r="D38" s="10"/>
      <c r="E38" s="10"/>
      <c r="F38" s="10"/>
      <c r="G38" s="10"/>
      <c r="H38" s="10"/>
      <c r="I38" s="65"/>
      <c r="J38" s="1"/>
      <c r="L38" s="66"/>
      <c r="M38" s="66"/>
      <c r="N38" s="67"/>
    </row>
    <row r="39" spans="1:14" ht="21.6" customHeight="1">
      <c r="A39" s="71" t="s">
        <v>58</v>
      </c>
      <c r="B39" s="18"/>
      <c r="D39" s="10"/>
      <c r="E39" s="10"/>
      <c r="F39" s="10"/>
      <c r="G39" s="10"/>
      <c r="H39" s="10"/>
      <c r="I39" s="66"/>
      <c r="J39" s="1"/>
      <c r="L39" s="66"/>
      <c r="M39" s="72"/>
      <c r="N39" s="67"/>
    </row>
    <row r="40" spans="1:14" ht="21.6" customHeight="1" thickBot="1">
      <c r="A40" s="73" t="s">
        <v>59</v>
      </c>
      <c r="B40" s="20">
        <v>16</v>
      </c>
      <c r="D40" s="141">
        <v>-0.498</v>
      </c>
      <c r="E40" s="16"/>
      <c r="F40" s="74">
        <v>-0.54600000000000004</v>
      </c>
      <c r="G40" s="17"/>
      <c r="H40" s="140">
        <v>-0.50421395122878543</v>
      </c>
      <c r="I40" s="65"/>
      <c r="J40" s="74">
        <v>-1.9E-2</v>
      </c>
      <c r="L40" s="66"/>
      <c r="M40" s="66"/>
      <c r="N40" s="67"/>
    </row>
    <row r="41" spans="1:14" ht="10.5" customHeight="1" thickTop="1">
      <c r="D41" s="2"/>
      <c r="E41" s="2"/>
      <c r="F41" s="1"/>
      <c r="G41" s="2"/>
    </row>
    <row r="42" spans="1:14">
      <c r="A42" s="129" t="s">
        <v>146</v>
      </c>
      <c r="F42" s="66"/>
    </row>
    <row r="43" spans="1:14" ht="21.75" thickBot="1">
      <c r="A43" s="130" t="s">
        <v>147</v>
      </c>
      <c r="B43" s="20">
        <v>16</v>
      </c>
      <c r="D43" s="141">
        <v>0</v>
      </c>
      <c r="E43" s="16"/>
      <c r="F43" s="74">
        <v>-0.52800000000000002</v>
      </c>
      <c r="G43" s="17"/>
      <c r="H43" s="141">
        <v>0</v>
      </c>
      <c r="I43" s="65"/>
      <c r="J43" s="74">
        <v>-1.7999999999999999E-2</v>
      </c>
    </row>
    <row r="44" spans="1:14" ht="21.75" thickTop="1"/>
  </sheetData>
  <mergeCells count="2">
    <mergeCell ref="H6:J6"/>
    <mergeCell ref="D6:F6"/>
  </mergeCells>
  <phoneticPr fontId="5" type="noConversion"/>
  <pageMargins left="0.59055118110236227" right="0.35433070866141736" top="0.59055118110236227" bottom="0.35433070866141736" header="0.31496062992125984" footer="0.31496062992125984"/>
  <pageSetup paperSize="9" scale="75" firstPageNumber="4" orientation="portrait" useFirstPageNumber="1" r:id="rId1"/>
  <headerFooter>
    <oddFooter>&amp;L&amp;"Angsana New,Regular"&amp;14The accompanying notes are an integral part of these interim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X32"/>
  <sheetViews>
    <sheetView tabSelected="1" view="pageBreakPreview" topLeftCell="C1" zoomScaleNormal="85" zoomScaleSheetLayoutView="100" zoomScalePageLayoutView="70" workbookViewId="0">
      <selection activeCell="J15" sqref="J15"/>
    </sheetView>
  </sheetViews>
  <sheetFormatPr defaultColWidth="9.140625" defaultRowHeight="21"/>
  <cols>
    <col min="1" max="1" width="41.140625" style="18" customWidth="1"/>
    <col min="2" max="2" width="8.7109375" style="18" customWidth="1"/>
    <col min="3" max="3" width="1" style="18" customWidth="1"/>
    <col min="4" max="4" width="14.7109375" style="18" customWidth="1"/>
    <col min="5" max="5" width="1" style="18" customWidth="1"/>
    <col min="6" max="6" width="14.7109375" style="18" customWidth="1"/>
    <col min="7" max="7" width="1" style="18" customWidth="1"/>
    <col min="8" max="8" width="14.7109375" style="18" customWidth="1"/>
    <col min="9" max="9" width="1" style="18" customWidth="1"/>
    <col min="10" max="10" width="14.7109375" style="18" customWidth="1"/>
    <col min="11" max="11" width="1" style="18" customWidth="1"/>
    <col min="12" max="12" width="14.7109375" style="18" customWidth="1"/>
    <col min="13" max="13" width="1" style="18" customWidth="1"/>
    <col min="14" max="14" width="18.7109375" style="18" customWidth="1"/>
    <col min="15" max="15" width="1" style="18" customWidth="1"/>
    <col min="16" max="16" width="14.7109375" style="18" customWidth="1"/>
    <col min="17" max="17" width="1" style="18" customWidth="1"/>
    <col min="18" max="18" width="14.7109375" style="18" customWidth="1"/>
    <col min="19" max="19" width="1" style="18" customWidth="1"/>
    <col min="20" max="20" width="14.7109375" style="18" customWidth="1"/>
    <col min="21" max="21" width="1" style="18" customWidth="1"/>
    <col min="22" max="22" width="14.7109375" style="18" customWidth="1"/>
    <col min="23" max="23" width="13.42578125" style="18" bestFit="1" customWidth="1"/>
    <col min="24" max="16384" width="9.140625" style="18"/>
  </cols>
  <sheetData>
    <row r="1" spans="1:24" ht="21" customHeight="1">
      <c r="A1" s="34" t="s">
        <v>111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75" t="s">
        <v>118</v>
      </c>
    </row>
    <row r="2" spans="1:24">
      <c r="A2" s="34" t="s">
        <v>60</v>
      </c>
      <c r="B2" s="35"/>
      <c r="C2" s="34"/>
      <c r="D2" s="34"/>
      <c r="E2" s="34"/>
      <c r="F2" s="34"/>
      <c r="G2" s="34"/>
      <c r="H2" s="34"/>
      <c r="I2" s="34"/>
      <c r="J2" s="37"/>
      <c r="K2" s="37"/>
      <c r="L2" s="37"/>
      <c r="N2" s="76"/>
      <c r="V2" s="75" t="s">
        <v>119</v>
      </c>
    </row>
    <row r="3" spans="1:24" ht="21" customHeight="1">
      <c r="A3" s="34" t="str">
        <f>+'PL (6M)'!A3</f>
        <v>FOR THE SIX-MONTH PERIODS ENDED JUNE 30, 2020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</row>
    <row r="4" spans="1:24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77" t="s">
        <v>2</v>
      </c>
    </row>
    <row r="5" spans="1:24">
      <c r="D5" s="163" t="s">
        <v>0</v>
      </c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</row>
    <row r="6" spans="1:24">
      <c r="D6" s="164" t="s">
        <v>61</v>
      </c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20"/>
      <c r="T6" s="20"/>
      <c r="U6" s="20"/>
      <c r="V6" s="20"/>
    </row>
    <row r="7" spans="1:24" ht="21" customHeight="1">
      <c r="D7" s="20"/>
      <c r="E7" s="20"/>
      <c r="F7" s="20"/>
      <c r="G7" s="20"/>
      <c r="H7" s="20"/>
      <c r="I7" s="20"/>
      <c r="J7" s="20"/>
      <c r="K7" s="20"/>
      <c r="L7" s="20"/>
      <c r="M7" s="20"/>
      <c r="N7" s="164" t="s">
        <v>72</v>
      </c>
      <c r="O7" s="164"/>
      <c r="P7" s="164"/>
      <c r="Q7" s="20"/>
      <c r="R7" s="20"/>
      <c r="S7" s="20"/>
      <c r="T7" s="20"/>
      <c r="U7" s="20"/>
      <c r="V7" s="20"/>
    </row>
    <row r="8" spans="1:24" ht="21" customHeight="1">
      <c r="D8" s="20"/>
      <c r="E8" s="20"/>
      <c r="F8" s="20"/>
      <c r="G8" s="20"/>
      <c r="H8" s="20"/>
      <c r="I8" s="20"/>
      <c r="J8" s="20"/>
      <c r="K8" s="20"/>
      <c r="L8" s="20"/>
      <c r="M8" s="20"/>
      <c r="N8" s="62" t="s">
        <v>50</v>
      </c>
      <c r="O8" s="115"/>
      <c r="P8" s="20"/>
      <c r="Q8" s="20"/>
      <c r="R8" s="20" t="s">
        <v>76</v>
      </c>
      <c r="S8" s="20"/>
      <c r="T8" s="20"/>
      <c r="U8" s="20"/>
      <c r="V8" s="20"/>
    </row>
    <row r="9" spans="1:24" ht="18.75" customHeight="1">
      <c r="D9" s="20" t="s">
        <v>62</v>
      </c>
      <c r="E9" s="20"/>
      <c r="F9" s="20" t="s">
        <v>66</v>
      </c>
      <c r="H9" s="163" t="s">
        <v>71</v>
      </c>
      <c r="I9" s="163"/>
      <c r="J9" s="163"/>
      <c r="K9" s="163"/>
      <c r="L9" s="163"/>
      <c r="N9" s="78" t="s">
        <v>83</v>
      </c>
      <c r="P9" s="20" t="s">
        <v>73</v>
      </c>
      <c r="R9" s="79" t="s">
        <v>77</v>
      </c>
      <c r="T9" s="80" t="s">
        <v>80</v>
      </c>
    </row>
    <row r="10" spans="1:24" ht="19.5" customHeight="1">
      <c r="A10" s="20"/>
      <c r="B10" s="20"/>
      <c r="C10" s="20"/>
      <c r="D10" s="20" t="s">
        <v>156</v>
      </c>
      <c r="E10" s="20"/>
      <c r="F10" s="20" t="s">
        <v>67</v>
      </c>
      <c r="H10" s="20" t="s">
        <v>68</v>
      </c>
      <c r="I10" s="20"/>
      <c r="J10" s="20" t="s">
        <v>69</v>
      </c>
      <c r="L10" s="20" t="s">
        <v>70</v>
      </c>
      <c r="N10" s="78" t="s">
        <v>84</v>
      </c>
      <c r="O10" s="20"/>
      <c r="P10" s="20" t="s">
        <v>74</v>
      </c>
      <c r="R10" s="79" t="s">
        <v>78</v>
      </c>
      <c r="T10" s="80" t="s">
        <v>81</v>
      </c>
      <c r="V10" s="63" t="s">
        <v>70</v>
      </c>
    </row>
    <row r="11" spans="1:24" ht="21" customHeight="1">
      <c r="A11" s="20"/>
      <c r="B11" s="61" t="s">
        <v>128</v>
      </c>
      <c r="C11" s="20"/>
      <c r="D11" s="81" t="s">
        <v>64</v>
      </c>
      <c r="E11" s="20"/>
      <c r="F11" s="61"/>
      <c r="G11" s="20"/>
      <c r="H11" s="81"/>
      <c r="I11" s="20"/>
      <c r="J11" s="82"/>
      <c r="L11" s="82"/>
      <c r="M11" s="20"/>
      <c r="N11" s="83" t="s">
        <v>85</v>
      </c>
      <c r="O11" s="20"/>
      <c r="P11" s="81" t="s">
        <v>75</v>
      </c>
      <c r="R11" s="84" t="s">
        <v>79</v>
      </c>
      <c r="T11" s="85" t="s">
        <v>82</v>
      </c>
      <c r="V11" s="117"/>
    </row>
    <row r="12" spans="1:24" ht="21" customHeight="1">
      <c r="A12" s="86" t="s">
        <v>127</v>
      </c>
      <c r="B12" s="20"/>
      <c r="C12" s="20"/>
      <c r="D12" s="11">
        <v>189636647.89999998</v>
      </c>
      <c r="E12" s="11"/>
      <c r="F12" s="11">
        <v>304634778.89999998</v>
      </c>
      <c r="G12" s="11"/>
      <c r="H12" s="87">
        <v>1517887.62</v>
      </c>
      <c r="I12" s="11"/>
      <c r="J12" s="32">
        <v>-24404705.440000001</v>
      </c>
      <c r="K12" s="88"/>
      <c r="L12" s="88">
        <f>SUM(H12:K12)</f>
        <v>-22886817.82</v>
      </c>
      <c r="M12" s="11"/>
      <c r="N12" s="32">
        <v>-37558769.939999998</v>
      </c>
      <c r="O12" s="12"/>
      <c r="P12" s="32">
        <f>SUM(N12)</f>
        <v>-37558769.939999998</v>
      </c>
      <c r="Q12" s="2"/>
      <c r="R12" s="32">
        <f>SUM(D12,F12,L12,P12)</f>
        <v>433825839.03999996</v>
      </c>
      <c r="S12" s="11"/>
      <c r="T12" s="32">
        <v>111254787.52</v>
      </c>
      <c r="U12" s="11"/>
      <c r="V12" s="88">
        <f>SUM(R12:U12)</f>
        <v>545080626.55999994</v>
      </c>
      <c r="W12" s="89"/>
      <c r="X12" s="90"/>
    </row>
    <row r="13" spans="1:24" ht="21" customHeight="1">
      <c r="A13" s="18" t="s">
        <v>122</v>
      </c>
      <c r="B13" s="20"/>
      <c r="C13" s="20"/>
      <c r="D13" s="6">
        <v>0</v>
      </c>
      <c r="E13" s="120"/>
      <c r="F13" s="6">
        <v>0</v>
      </c>
      <c r="G13" s="120"/>
      <c r="H13" s="6">
        <v>0</v>
      </c>
      <c r="I13" s="11"/>
      <c r="J13" s="9">
        <v>-147898638.28999996</v>
      </c>
      <c r="K13" s="87"/>
      <c r="L13" s="9">
        <f>SUM(H13:K13)</f>
        <v>-147898638.28999996</v>
      </c>
      <c r="M13" s="11"/>
      <c r="N13" s="9">
        <v>-4634421.58</v>
      </c>
      <c r="O13" s="70"/>
      <c r="P13" s="32">
        <f>SUM(N13)</f>
        <v>-4634421.58</v>
      </c>
      <c r="Q13" s="2"/>
      <c r="R13" s="7">
        <f>SUM(D13,F13,L13,P13)</f>
        <v>-152533059.86999997</v>
      </c>
      <c r="S13" s="27"/>
      <c r="T13" s="7">
        <v>-99085650.75</v>
      </c>
      <c r="U13" s="27"/>
      <c r="V13" s="7">
        <f>SUM(R13:U13)</f>
        <v>-251618710.61999997</v>
      </c>
      <c r="W13" s="89"/>
      <c r="X13" s="90"/>
    </row>
    <row r="14" spans="1:24" ht="21" customHeight="1" thickBot="1">
      <c r="A14" s="34" t="s">
        <v>151</v>
      </c>
      <c r="B14" s="20"/>
      <c r="C14" s="20"/>
      <c r="D14" s="91">
        <f>SUM(D12:D13)</f>
        <v>189636647.89999998</v>
      </c>
      <c r="E14" s="87"/>
      <c r="F14" s="91">
        <f>SUM(F12:F13)</f>
        <v>304634778.89999998</v>
      </c>
      <c r="G14" s="11"/>
      <c r="H14" s="91">
        <f>SUM(H12:H13)</f>
        <v>1517887.62</v>
      </c>
      <c r="I14" s="11"/>
      <c r="J14" s="96">
        <f>SUM(J12:J13)</f>
        <v>-172303343.72999996</v>
      </c>
      <c r="K14" s="93"/>
      <c r="L14" s="92">
        <f>SUM(L12:L13)</f>
        <v>-170785456.10999995</v>
      </c>
      <c r="M14" s="11"/>
      <c r="N14" s="92">
        <f>SUM(N12:N13)</f>
        <v>-42193191.519999996</v>
      </c>
      <c r="O14" s="12"/>
      <c r="P14" s="92">
        <f>SUM(P12:P13)</f>
        <v>-42193191.519999996</v>
      </c>
      <c r="Q14" s="2"/>
      <c r="R14" s="91">
        <f>SUM(R12:R13)</f>
        <v>281292779.16999996</v>
      </c>
      <c r="S14" s="11"/>
      <c r="T14" s="91">
        <f>SUM(T12:T13)</f>
        <v>12169136.769999996</v>
      </c>
      <c r="U14" s="11"/>
      <c r="V14" s="91">
        <f>SUM(V12:V13)</f>
        <v>293461915.93999994</v>
      </c>
      <c r="W14" s="90"/>
      <c r="X14" s="90"/>
    </row>
    <row r="15" spans="1:24" ht="21.75" thickTop="1"/>
    <row r="16" spans="1:24" ht="21" customHeight="1">
      <c r="A16" s="86" t="s">
        <v>135</v>
      </c>
      <c r="B16" s="20"/>
      <c r="C16" s="20"/>
      <c r="D16" s="11">
        <v>189636647.89999998</v>
      </c>
      <c r="E16" s="11"/>
      <c r="F16" s="11">
        <v>304634778.89999998</v>
      </c>
      <c r="G16" s="11"/>
      <c r="H16" s="87">
        <v>1517887.62</v>
      </c>
      <c r="I16" s="11"/>
      <c r="J16" s="32">
        <v>-136731469.11000001</v>
      </c>
      <c r="K16" s="88"/>
      <c r="L16" s="88">
        <v>-135213581.49000001</v>
      </c>
      <c r="M16" s="11"/>
      <c r="N16" s="32">
        <v>-48093045.109999999</v>
      </c>
      <c r="O16" s="12"/>
      <c r="P16" s="32">
        <v>-48093045.109999999</v>
      </c>
      <c r="Q16" s="2"/>
      <c r="R16" s="32">
        <f>SUM(D16,F16,L16,P16)</f>
        <v>310964800.19999993</v>
      </c>
      <c r="S16" s="11"/>
      <c r="T16" s="32">
        <v>34085436.860000014</v>
      </c>
      <c r="U16" s="11"/>
      <c r="V16" s="88">
        <f>SUM(R16:U16)</f>
        <v>345050237.05999994</v>
      </c>
      <c r="W16" s="89"/>
      <c r="X16" s="90"/>
    </row>
    <row r="17" spans="1:24" ht="21" customHeight="1">
      <c r="A17" s="18" t="s">
        <v>136</v>
      </c>
      <c r="B17" s="20">
        <v>15</v>
      </c>
      <c r="C17" s="20"/>
      <c r="D17" s="87">
        <v>332.5</v>
      </c>
      <c r="E17" s="87"/>
      <c r="F17" s="87">
        <v>1567.5</v>
      </c>
      <c r="G17" s="11"/>
      <c r="H17" s="120">
        <v>0</v>
      </c>
      <c r="I17" s="11"/>
      <c r="J17" s="120">
        <v>0</v>
      </c>
      <c r="K17" s="120"/>
      <c r="L17" s="120">
        <f>SUM(H17:K17)</f>
        <v>0</v>
      </c>
      <c r="M17" s="120"/>
      <c r="N17" s="120">
        <v>0</v>
      </c>
      <c r="O17" s="120"/>
      <c r="P17" s="120">
        <f>SUM(N17)</f>
        <v>0</v>
      </c>
      <c r="Q17" s="2"/>
      <c r="R17" s="7">
        <f>SUM(D17,F17,L17,P17)</f>
        <v>1900</v>
      </c>
      <c r="S17" s="27"/>
      <c r="T17" s="120">
        <v>33389600</v>
      </c>
      <c r="U17" s="27"/>
      <c r="V17" s="118">
        <f>SUM(R17:U17)</f>
        <v>33391500</v>
      </c>
      <c r="W17" s="89"/>
      <c r="X17" s="90"/>
    </row>
    <row r="18" spans="1:24" ht="21" customHeight="1">
      <c r="A18" s="18" t="s">
        <v>121</v>
      </c>
      <c r="B18" s="20"/>
      <c r="C18" s="20"/>
      <c r="D18" s="6">
        <v>0</v>
      </c>
      <c r="E18" s="120"/>
      <c r="F18" s="6">
        <v>0</v>
      </c>
      <c r="G18" s="120"/>
      <c r="H18" s="6">
        <v>0</v>
      </c>
      <c r="I18" s="11"/>
      <c r="J18" s="9">
        <f>+'PL (6M)'!D30</f>
        <v>-134822483.76999998</v>
      </c>
      <c r="K18" s="87"/>
      <c r="L18" s="32">
        <f>SUM(H18:K18)</f>
        <v>-134822483.76999998</v>
      </c>
      <c r="M18" s="11"/>
      <c r="N18" s="9">
        <v>658650.52</v>
      </c>
      <c r="O18" s="70"/>
      <c r="P18" s="32">
        <f>SUM(N18)</f>
        <v>658650.52</v>
      </c>
      <c r="Q18" s="2"/>
      <c r="R18" s="7">
        <f>SUM(D18,F18,L18,P18)</f>
        <v>-134163833.24999999</v>
      </c>
      <c r="S18" s="27"/>
      <c r="T18" s="7">
        <f>+'PL (6M)'!D36</f>
        <v>-20941374.580000002</v>
      </c>
      <c r="U18" s="27"/>
      <c r="V18" s="118">
        <f>SUM(R18:U18)</f>
        <v>-155105207.82999998</v>
      </c>
      <c r="W18" s="89"/>
      <c r="X18" s="90"/>
    </row>
    <row r="19" spans="1:24" ht="21" customHeight="1" thickBot="1">
      <c r="A19" s="34" t="s">
        <v>152</v>
      </c>
      <c r="B19" s="20"/>
      <c r="C19" s="20"/>
      <c r="D19" s="91">
        <f>SUM(D16:D18)</f>
        <v>189636980.39999998</v>
      </c>
      <c r="E19" s="87"/>
      <c r="F19" s="91">
        <f>SUM(F16:F18)</f>
        <v>304636346.39999998</v>
      </c>
      <c r="G19" s="11"/>
      <c r="H19" s="91">
        <f>SUM(H16:H18)</f>
        <v>1517887.62</v>
      </c>
      <c r="I19" s="11"/>
      <c r="J19" s="92">
        <f>SUM(J16:J18)</f>
        <v>-271553952.88</v>
      </c>
      <c r="K19" s="93"/>
      <c r="L19" s="92">
        <f>SUM(L16:L18)</f>
        <v>-270036065.25999999</v>
      </c>
      <c r="M19" s="11"/>
      <c r="N19" s="92">
        <f>SUM(N16:N18)</f>
        <v>-47434394.589999996</v>
      </c>
      <c r="O19" s="12"/>
      <c r="P19" s="92">
        <f>SUM(P16:P18)</f>
        <v>-47434394.589999996</v>
      </c>
      <c r="Q19" s="2"/>
      <c r="R19" s="91">
        <f>SUM(R16:R18)</f>
        <v>176802866.94999993</v>
      </c>
      <c r="S19" s="11"/>
      <c r="T19" s="91">
        <f>SUM(T16:T18)</f>
        <v>46533662.280000016</v>
      </c>
      <c r="U19" s="11"/>
      <c r="V19" s="91">
        <f>SUM(V16:V18)</f>
        <v>223336529.22999996</v>
      </c>
      <c r="W19" s="90">
        <f>+V19-BS!D55</f>
        <v>0</v>
      </c>
      <c r="X19" s="90"/>
    </row>
    <row r="20" spans="1:24" ht="21.75" thickTop="1"/>
    <row r="21" spans="1:24">
      <c r="D21" s="76"/>
      <c r="F21" s="76"/>
      <c r="H21" s="76"/>
      <c r="J21" s="19"/>
      <c r="L21" s="19"/>
      <c r="N21" s="19"/>
      <c r="P21" s="19"/>
      <c r="R21" s="76"/>
      <c r="T21" s="76"/>
      <c r="V21" s="76"/>
    </row>
    <row r="22" spans="1:24">
      <c r="J22" s="19"/>
    </row>
    <row r="23" spans="1:24">
      <c r="L23" s="19"/>
      <c r="N23" s="19"/>
      <c r="P23" s="19"/>
      <c r="R23" s="76"/>
      <c r="T23" s="76"/>
      <c r="V23" s="76"/>
    </row>
    <row r="32" spans="1:24">
      <c r="B32" s="124"/>
    </row>
  </sheetData>
  <mergeCells count="4">
    <mergeCell ref="D5:V5"/>
    <mergeCell ref="D6:R6"/>
    <mergeCell ref="H9:L9"/>
    <mergeCell ref="N7:P7"/>
  </mergeCells>
  <phoneticPr fontId="33" type="noConversion"/>
  <pageMargins left="0.59055118110236227" right="0.19685039370078741" top="0.74803149606299213" bottom="0.35433070866141736" header="0.31496062992125984" footer="0.31496062992125984"/>
  <pageSetup paperSize="9" scale="67" firstPageNumber="5" orientation="landscape" useFirstPageNumber="1" r:id="rId1"/>
  <headerFooter>
    <oddFooter>&amp;L&amp;"Angsana New,Regular"&amp;14The accompanying notes are an integral part of these interim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R31"/>
  <sheetViews>
    <sheetView view="pageBreakPreview" zoomScale="80" zoomScaleNormal="80" zoomScaleSheetLayoutView="80" workbookViewId="0">
      <selection activeCell="H9" sqref="L9"/>
    </sheetView>
  </sheetViews>
  <sheetFormatPr defaultColWidth="9.140625" defaultRowHeight="21"/>
  <cols>
    <col min="1" max="1" width="48.42578125" style="18" customWidth="1"/>
    <col min="2" max="2" width="8.7109375" style="18" customWidth="1"/>
    <col min="3" max="3" width="1.7109375" style="18" customWidth="1"/>
    <col min="4" max="4" width="17.7109375" style="18" customWidth="1"/>
    <col min="5" max="5" width="1.7109375" style="18" customWidth="1"/>
    <col min="6" max="6" width="17.7109375" style="18" customWidth="1"/>
    <col min="7" max="7" width="1.7109375" style="18" customWidth="1"/>
    <col min="8" max="8" width="17.7109375" style="18" customWidth="1"/>
    <col min="9" max="9" width="1.7109375" style="18" customWidth="1"/>
    <col min="10" max="10" width="17.7109375" style="18" customWidth="1"/>
    <col min="11" max="11" width="1.7109375" style="18" customWidth="1"/>
    <col min="12" max="12" width="19.7109375" style="18" customWidth="1"/>
    <col min="13" max="13" width="1.7109375" style="18" customWidth="1"/>
    <col min="14" max="14" width="17.7109375" style="18" customWidth="1"/>
    <col min="15" max="15" width="19" style="18" customWidth="1"/>
    <col min="16" max="16" width="13.140625" style="2" bestFit="1" customWidth="1"/>
    <col min="17" max="16384" width="9.140625" style="18"/>
  </cols>
  <sheetData>
    <row r="1" spans="1:18" ht="21" customHeight="1">
      <c r="A1" s="34" t="s">
        <v>111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7" t="s">
        <v>118</v>
      </c>
    </row>
    <row r="2" spans="1:18">
      <c r="A2" s="34" t="s">
        <v>60</v>
      </c>
      <c r="B2" s="35"/>
      <c r="C2" s="34"/>
      <c r="D2" s="34"/>
      <c r="E2" s="34"/>
      <c r="F2" s="34"/>
      <c r="G2" s="34"/>
      <c r="H2" s="34"/>
      <c r="I2" s="34"/>
      <c r="J2" s="37"/>
      <c r="K2" s="37"/>
      <c r="L2" s="37"/>
      <c r="N2" s="37" t="s">
        <v>119</v>
      </c>
      <c r="R2" s="37"/>
    </row>
    <row r="3" spans="1:18" ht="21" customHeight="1">
      <c r="A3" s="34" t="str">
        <f>+'PL (6M)'!A3</f>
        <v>FOR THE SIX-MONTH PERIODS ENDED JUNE 30, 2020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94"/>
    </row>
    <row r="4" spans="1:18"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</row>
    <row r="5" spans="1:18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77" t="s">
        <v>2</v>
      </c>
    </row>
    <row r="6" spans="1:18" ht="18" customHeight="1">
      <c r="D6" s="163" t="s">
        <v>1</v>
      </c>
      <c r="E6" s="163"/>
      <c r="F6" s="163"/>
      <c r="G6" s="163"/>
      <c r="H6" s="163"/>
      <c r="I6" s="163"/>
      <c r="J6" s="163"/>
      <c r="K6" s="163"/>
      <c r="L6" s="163"/>
      <c r="M6" s="163"/>
      <c r="N6" s="163"/>
    </row>
    <row r="7" spans="1:18" ht="21" customHeight="1">
      <c r="D7" s="20" t="s">
        <v>62</v>
      </c>
      <c r="E7" s="20"/>
      <c r="F7" s="20" t="s">
        <v>66</v>
      </c>
      <c r="H7" s="163" t="s">
        <v>71</v>
      </c>
      <c r="I7" s="163"/>
      <c r="J7" s="163"/>
      <c r="K7" s="163"/>
      <c r="L7" s="163"/>
    </row>
    <row r="8" spans="1:18" ht="21" customHeight="1">
      <c r="A8" s="20"/>
      <c r="B8" s="20"/>
      <c r="C8" s="20"/>
      <c r="D8" s="20" t="s">
        <v>63</v>
      </c>
      <c r="E8" s="20"/>
      <c r="F8" s="20" t="s">
        <v>67</v>
      </c>
      <c r="H8" s="20" t="s">
        <v>68</v>
      </c>
      <c r="I8" s="20"/>
      <c r="J8" s="20" t="s">
        <v>69</v>
      </c>
      <c r="L8" s="20" t="s">
        <v>70</v>
      </c>
      <c r="N8" s="63" t="s">
        <v>70</v>
      </c>
    </row>
    <row r="9" spans="1:18" ht="21" customHeight="1">
      <c r="A9" s="20"/>
      <c r="B9" s="61" t="s">
        <v>128</v>
      </c>
      <c r="C9" s="20"/>
      <c r="D9" s="81" t="s">
        <v>64</v>
      </c>
      <c r="E9" s="20"/>
      <c r="F9" s="82"/>
      <c r="G9" s="20"/>
      <c r="H9" s="81"/>
      <c r="I9" s="20"/>
      <c r="J9" s="82"/>
      <c r="L9" s="82"/>
      <c r="M9" s="20"/>
      <c r="N9" s="81"/>
    </row>
    <row r="10" spans="1:18" ht="21" customHeight="1">
      <c r="A10" s="86" t="s">
        <v>127</v>
      </c>
      <c r="B10" s="20"/>
      <c r="C10" s="20"/>
      <c r="D10" s="11">
        <v>189636647.90000001</v>
      </c>
      <c r="E10" s="43"/>
      <c r="F10" s="11">
        <v>304634778.89999998</v>
      </c>
      <c r="G10" s="11"/>
      <c r="H10" s="87">
        <v>1517887.62</v>
      </c>
      <c r="I10" s="11"/>
      <c r="J10" s="116">
        <v>-14433136.880000001</v>
      </c>
      <c r="K10" s="11"/>
      <c r="L10" s="116">
        <f>SUM(H10:J10)</f>
        <v>-12915249.260000002</v>
      </c>
      <c r="M10" s="11"/>
      <c r="N10" s="2">
        <f>SUM(D10,F10,L10)</f>
        <v>481356177.53999996</v>
      </c>
      <c r="O10" s="2"/>
    </row>
    <row r="11" spans="1:18" ht="21" customHeight="1">
      <c r="A11" s="18" t="s">
        <v>122</v>
      </c>
      <c r="B11" s="20"/>
      <c r="C11" s="20"/>
      <c r="D11" s="118">
        <v>0</v>
      </c>
      <c r="E11" s="118"/>
      <c r="F11" s="118">
        <v>0</v>
      </c>
      <c r="G11" s="118"/>
      <c r="H11" s="118">
        <v>0</v>
      </c>
      <c r="I11" s="11"/>
      <c r="J11" s="9">
        <v>-5124537.7100000009</v>
      </c>
      <c r="K11" s="87"/>
      <c r="L11" s="9">
        <f>SUM(H11:J11)</f>
        <v>-5124537.7100000009</v>
      </c>
      <c r="M11" s="11"/>
      <c r="N11" s="32">
        <f>SUM(D11,F11,L11)</f>
        <v>-5124537.7100000009</v>
      </c>
      <c r="O11" s="95"/>
      <c r="Q11" s="90"/>
    </row>
    <row r="12" spans="1:18" ht="21" customHeight="1" thickBot="1">
      <c r="A12" s="34" t="s">
        <v>151</v>
      </c>
      <c r="B12" s="20"/>
      <c r="C12" s="20"/>
      <c r="D12" s="91">
        <v>189636647.90000001</v>
      </c>
      <c r="E12" s="87"/>
      <c r="F12" s="91">
        <f>SUM(F10:F11)</f>
        <v>304634778.89999998</v>
      </c>
      <c r="G12" s="11"/>
      <c r="H12" s="91">
        <v>1517887.62</v>
      </c>
      <c r="I12" s="11"/>
      <c r="J12" s="96">
        <f>SUM(J10:J11)</f>
        <v>-19557674.590000004</v>
      </c>
      <c r="K12" s="87"/>
      <c r="L12" s="96">
        <f>SUM(L10:L11)</f>
        <v>-18039786.970000003</v>
      </c>
      <c r="M12" s="11"/>
      <c r="N12" s="91">
        <f>SUM(N10:N11)</f>
        <v>476231639.82999998</v>
      </c>
      <c r="O12" s="2"/>
      <c r="P12" s="97"/>
      <c r="Q12" s="90"/>
    </row>
    <row r="13" spans="1:18" ht="21" customHeight="1" thickTop="1">
      <c r="B13" s="20"/>
      <c r="C13" s="20"/>
      <c r="D13" s="98"/>
      <c r="E13" s="98"/>
      <c r="F13" s="98"/>
      <c r="G13" s="99"/>
      <c r="H13" s="98"/>
      <c r="I13" s="99"/>
      <c r="J13" s="100"/>
      <c r="K13" s="100"/>
      <c r="L13" s="100"/>
      <c r="M13" s="99"/>
      <c r="N13" s="98"/>
      <c r="Q13" s="90"/>
    </row>
    <row r="14" spans="1:18">
      <c r="A14" s="86" t="s">
        <v>135</v>
      </c>
      <c r="D14" s="2">
        <v>189636647.90000001</v>
      </c>
      <c r="E14" s="2"/>
      <c r="F14" s="2">
        <v>304634778.89999998</v>
      </c>
      <c r="G14" s="2"/>
      <c r="H14" s="2">
        <v>1517887.62</v>
      </c>
      <c r="I14" s="2"/>
      <c r="J14" s="7">
        <v>-182662554.22</v>
      </c>
      <c r="L14" s="7">
        <f>SUM(H14:J14)</f>
        <v>-181144666.59999999</v>
      </c>
      <c r="N14" s="2">
        <f>SUM(D14,F14,L14)</f>
        <v>313126760.19999993</v>
      </c>
    </row>
    <row r="15" spans="1:18">
      <c r="A15" s="18" t="s">
        <v>136</v>
      </c>
      <c r="B15" s="20">
        <v>15</v>
      </c>
      <c r="D15" s="142">
        <v>332.5</v>
      </c>
      <c r="E15" s="2"/>
      <c r="F15" s="142">
        <v>1567.5</v>
      </c>
      <c r="G15" s="2"/>
      <c r="H15" s="118">
        <v>0</v>
      </c>
      <c r="I15" s="118"/>
      <c r="J15" s="118">
        <v>0</v>
      </c>
      <c r="K15" s="118"/>
      <c r="L15" s="118">
        <v>0</v>
      </c>
      <c r="N15" s="2">
        <f>SUM(D15,F15,L15)</f>
        <v>1900</v>
      </c>
    </row>
    <row r="16" spans="1:18">
      <c r="A16" s="18" t="s">
        <v>122</v>
      </c>
      <c r="D16" s="118">
        <v>0</v>
      </c>
      <c r="E16" s="2"/>
      <c r="F16" s="118">
        <v>0</v>
      </c>
      <c r="G16" s="2"/>
      <c r="H16" s="118">
        <v>0</v>
      </c>
      <c r="I16" s="118"/>
      <c r="J16" s="118">
        <f>'PL (6M)'!H19</f>
        <v>-136596553.38</v>
      </c>
      <c r="K16" s="118"/>
      <c r="L16" s="118">
        <f>SUM(H16:J16)</f>
        <v>-136596553.38</v>
      </c>
      <c r="N16" s="118">
        <f>SUM(D16,F16,L16)</f>
        <v>-136596553.38</v>
      </c>
    </row>
    <row r="17" spans="1:15" ht="21.75" thickBot="1">
      <c r="A17" s="34" t="s">
        <v>152</v>
      </c>
      <c r="D17" s="143">
        <f>SUM(D14:D16)</f>
        <v>189636980.40000001</v>
      </c>
      <c r="E17" s="7"/>
      <c r="F17" s="143">
        <f>SUM(F14:F16)</f>
        <v>304636346.39999998</v>
      </c>
      <c r="G17" s="7"/>
      <c r="H17" s="143">
        <f>SUM(H14:H16)</f>
        <v>1517887.62</v>
      </c>
      <c r="I17" s="7"/>
      <c r="J17" s="143">
        <f>SUM(J14:J16)</f>
        <v>-319259107.60000002</v>
      </c>
      <c r="K17" s="7"/>
      <c r="L17" s="143">
        <f>SUM(L14:L16)</f>
        <v>-317741219.98000002</v>
      </c>
      <c r="M17" s="7"/>
      <c r="N17" s="143">
        <f>SUM(N14:N16)</f>
        <v>176532106.81999993</v>
      </c>
      <c r="O17" s="72">
        <f>+N17-BS!H55</f>
        <v>0</v>
      </c>
    </row>
    <row r="18" spans="1:15" ht="21.75" thickTop="1"/>
    <row r="19" spans="1:15"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1:15"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1:15"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1:15"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1:15"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5"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spans="1:15"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</row>
    <row r="31" spans="1:15">
      <c r="B31" s="124"/>
    </row>
  </sheetData>
  <mergeCells count="2">
    <mergeCell ref="D6:N6"/>
    <mergeCell ref="H7:L7"/>
  </mergeCells>
  <phoneticPr fontId="31" type="noConversion"/>
  <pageMargins left="0.59055118110236227" right="0.23622047244094491" top="0.74803149606299213" bottom="0.35433070866141736" header="0.31496062992125984" footer="0.31496062992125984"/>
  <pageSetup paperSize="9" scale="80" firstPageNumber="6" orientation="landscape" useFirstPageNumber="1" r:id="rId1"/>
  <headerFooter>
    <oddFooter>&amp;L&amp;"Angsana New,Regular"&amp;14The accompanying notes are an integral part of these interim financial statements.&amp;R&amp;"Angsana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P51"/>
  <sheetViews>
    <sheetView view="pageBreakPreview" topLeftCell="A28" zoomScale="80" zoomScaleNormal="80" zoomScaleSheetLayoutView="80" workbookViewId="0">
      <selection activeCell="H9" sqref="L9"/>
    </sheetView>
  </sheetViews>
  <sheetFormatPr defaultColWidth="9" defaultRowHeight="21"/>
  <cols>
    <col min="1" max="1" width="2.28515625" style="18" customWidth="1"/>
    <col min="2" max="2" width="59" style="18" customWidth="1"/>
    <col min="3" max="3" width="14.85546875" style="18" customWidth="1"/>
    <col min="4" max="4" width="1.28515625" style="18" customWidth="1"/>
    <col min="5" max="5" width="14.85546875" style="18" customWidth="1"/>
    <col min="6" max="6" width="1.28515625" style="18" customWidth="1"/>
    <col min="7" max="7" width="14.85546875" style="18" customWidth="1"/>
    <col min="8" max="8" width="1.28515625" style="18" customWidth="1"/>
    <col min="9" max="9" width="14.85546875" style="18" customWidth="1"/>
    <col min="10" max="10" width="9" style="18" customWidth="1"/>
    <col min="11" max="11" width="10.28515625" style="58" customWidth="1"/>
    <col min="12" max="15" width="10" style="18" customWidth="1"/>
    <col min="16" max="16" width="10.140625" style="18" bestFit="1" customWidth="1"/>
    <col min="17" max="17" width="5.85546875" style="18" customWidth="1"/>
    <col min="18" max="18" width="6.5703125" style="18" customWidth="1"/>
    <col min="19" max="19" width="6.140625" style="18" customWidth="1"/>
    <col min="20" max="16384" width="9" style="18"/>
  </cols>
  <sheetData>
    <row r="1" spans="1:16" ht="21" customHeight="1">
      <c r="A1" s="34" t="s">
        <v>111</v>
      </c>
      <c r="B1" s="34"/>
      <c r="C1" s="34"/>
      <c r="D1" s="34"/>
      <c r="E1" s="34"/>
      <c r="F1" s="34"/>
      <c r="G1" s="34"/>
      <c r="H1" s="101"/>
      <c r="I1" s="102" t="s">
        <v>118</v>
      </c>
    </row>
    <row r="2" spans="1:16">
      <c r="A2" s="34" t="s">
        <v>86</v>
      </c>
      <c r="B2" s="35"/>
      <c r="C2" s="35"/>
      <c r="D2" s="35"/>
      <c r="E2" s="35"/>
      <c r="F2" s="34"/>
      <c r="G2" s="34"/>
      <c r="H2" s="34"/>
      <c r="I2" s="37" t="s">
        <v>119</v>
      </c>
    </row>
    <row r="3" spans="1:16" ht="21" customHeight="1">
      <c r="A3" s="34" t="str">
        <f>+'PL (6M)'!A3</f>
        <v>FOR THE SIX-MONTH PERIODS ENDED JUNE 30, 2020</v>
      </c>
      <c r="B3" s="34"/>
      <c r="C3" s="34"/>
      <c r="D3" s="34"/>
      <c r="E3" s="34"/>
      <c r="F3" s="34"/>
    </row>
    <row r="4" spans="1:16" ht="21" customHeight="1">
      <c r="B4" s="34"/>
      <c r="C4" s="34"/>
      <c r="D4" s="34"/>
      <c r="E4" s="34"/>
      <c r="F4" s="34"/>
      <c r="G4" s="34"/>
      <c r="H4" s="34"/>
      <c r="I4" s="34"/>
    </row>
    <row r="5" spans="1:16" ht="21" customHeight="1">
      <c r="A5" s="20"/>
      <c r="B5" s="20"/>
      <c r="C5" s="134"/>
      <c r="D5" s="61"/>
      <c r="E5" s="133"/>
      <c r="F5" s="133"/>
      <c r="G5" s="133"/>
      <c r="H5" s="20"/>
      <c r="I5" s="77" t="s">
        <v>2</v>
      </c>
    </row>
    <row r="6" spans="1:16" ht="21" customHeight="1">
      <c r="A6" s="20"/>
      <c r="B6" s="20"/>
      <c r="C6" s="167" t="s">
        <v>0</v>
      </c>
      <c r="D6" s="167"/>
      <c r="E6" s="167"/>
      <c r="F6" s="20"/>
      <c r="G6" s="165" t="s">
        <v>1</v>
      </c>
      <c r="H6" s="166"/>
      <c r="I6" s="166"/>
    </row>
    <row r="7" spans="1:16" ht="21" customHeight="1">
      <c r="A7" s="20"/>
      <c r="B7" s="20"/>
      <c r="C7" s="134">
        <v>2020</v>
      </c>
      <c r="D7" s="20"/>
      <c r="E7" s="133">
        <v>2019</v>
      </c>
      <c r="F7" s="20"/>
      <c r="G7" s="133">
        <v>2020</v>
      </c>
      <c r="H7" s="20"/>
      <c r="I7" s="133">
        <v>2019</v>
      </c>
    </row>
    <row r="8" spans="1:16" ht="20.25" customHeight="1">
      <c r="A8" s="34" t="s">
        <v>87</v>
      </c>
      <c r="B8" s="34"/>
      <c r="C8" s="34"/>
      <c r="D8" s="34"/>
      <c r="E8" s="34"/>
      <c r="F8" s="65"/>
      <c r="G8" s="10"/>
      <c r="H8" s="66"/>
      <c r="I8" s="10"/>
    </row>
    <row r="9" spans="1:16" ht="24" customHeight="1">
      <c r="A9" s="18" t="s">
        <v>125</v>
      </c>
      <c r="C9" s="27">
        <f>+'PL (6M)'!D17</f>
        <v>-165263736.63</v>
      </c>
      <c r="D9" s="27">
        <f>+'PL (6M)'!E17</f>
        <v>0</v>
      </c>
      <c r="E9" s="27">
        <f>+'PL (6M)'!F17</f>
        <v>-246387483.64999998</v>
      </c>
      <c r="F9" s="7"/>
      <c r="G9" s="27">
        <f>+'PL (6M)'!H19</f>
        <v>-136596553.38</v>
      </c>
      <c r="H9" s="27">
        <f>+'PL (6M)'!I19</f>
        <v>0</v>
      </c>
      <c r="I9" s="27">
        <f>+'PL (6M)'!J19</f>
        <v>-5124537.7100000009</v>
      </c>
    </row>
    <row r="10" spans="1:16" ht="21.75" customHeight="1">
      <c r="A10" s="18" t="s">
        <v>117</v>
      </c>
      <c r="C10" s="2"/>
      <c r="E10" s="58"/>
      <c r="F10" s="103"/>
      <c r="G10" s="2"/>
      <c r="H10" s="2"/>
      <c r="I10" s="7"/>
    </row>
    <row r="11" spans="1:16" ht="20.25" customHeight="1">
      <c r="B11" s="18" t="s">
        <v>88</v>
      </c>
      <c r="C11" s="1">
        <v>-6704254.9800000004</v>
      </c>
      <c r="E11" s="7">
        <v>21516028.559999999</v>
      </c>
      <c r="F11" s="103"/>
      <c r="G11" s="144">
        <v>-387798.52</v>
      </c>
      <c r="H11" s="2"/>
      <c r="I11" s="7">
        <v>-1552825.01</v>
      </c>
      <c r="P11" s="104"/>
    </row>
    <row r="12" spans="1:16" ht="20.25" customHeight="1">
      <c r="B12" s="18" t="s">
        <v>89</v>
      </c>
      <c r="C12" s="1">
        <v>-70164.94</v>
      </c>
      <c r="E12" s="7">
        <v>362752.65</v>
      </c>
      <c r="F12" s="103"/>
      <c r="G12" s="145">
        <v>-70164.94</v>
      </c>
      <c r="H12" s="2"/>
      <c r="I12" s="7">
        <v>40490.42</v>
      </c>
    </row>
    <row r="13" spans="1:16" ht="20.25" customHeight="1">
      <c r="B13" s="18" t="s">
        <v>90</v>
      </c>
      <c r="C13" s="1">
        <v>29059202.640000001</v>
      </c>
      <c r="E13" s="7">
        <v>4548155.55</v>
      </c>
      <c r="F13" s="103"/>
      <c r="G13" s="145">
        <v>2693118.43</v>
      </c>
      <c r="H13" s="2"/>
      <c r="I13" s="7">
        <v>-694219.11</v>
      </c>
    </row>
    <row r="14" spans="1:16" ht="20.25" customHeight="1">
      <c r="B14" s="18" t="s">
        <v>92</v>
      </c>
      <c r="C14" s="145">
        <v>567274.9</v>
      </c>
      <c r="E14" s="7">
        <v>-34125.18</v>
      </c>
      <c r="F14" s="103"/>
      <c r="G14" s="145">
        <v>0</v>
      </c>
      <c r="H14" s="2"/>
      <c r="I14" s="7">
        <v>-44433.61</v>
      </c>
    </row>
    <row r="15" spans="1:16" ht="20.25" customHeight="1">
      <c r="B15" s="105" t="s">
        <v>106</v>
      </c>
      <c r="C15" s="1">
        <v>9554763.3200000003</v>
      </c>
      <c r="D15" s="105"/>
      <c r="E15" s="9">
        <v>13526720.27</v>
      </c>
      <c r="F15" s="103"/>
      <c r="G15" s="146">
        <v>314219.90999999997</v>
      </c>
      <c r="H15" s="2"/>
      <c r="I15" s="9">
        <v>312046.12</v>
      </c>
    </row>
    <row r="16" spans="1:16" ht="20.25" customHeight="1">
      <c r="B16" s="105" t="s">
        <v>91</v>
      </c>
      <c r="C16" s="1">
        <v>107526.22</v>
      </c>
      <c r="D16" s="105"/>
      <c r="E16" s="87">
        <v>136440.5</v>
      </c>
      <c r="F16" s="103"/>
      <c r="G16" s="147">
        <v>107526.22</v>
      </c>
      <c r="H16" s="2"/>
      <c r="I16" s="1">
        <v>136440.5</v>
      </c>
    </row>
    <row r="17" spans="1:9" ht="20.25" customHeight="1">
      <c r="B17" s="105" t="s">
        <v>93</v>
      </c>
      <c r="C17" s="1">
        <v>0</v>
      </c>
      <c r="D17" s="105"/>
      <c r="E17" s="1">
        <v>0</v>
      </c>
      <c r="F17" s="103"/>
      <c r="G17" s="147">
        <v>-745269.25</v>
      </c>
      <c r="H17" s="2"/>
      <c r="I17" s="1">
        <v>3622632.94</v>
      </c>
    </row>
    <row r="18" spans="1:9" ht="20.25" customHeight="1">
      <c r="B18" s="105" t="s">
        <v>132</v>
      </c>
      <c r="C18" s="1">
        <v>98494341.909999996</v>
      </c>
      <c r="D18" s="105"/>
      <c r="E18" s="1">
        <v>-500000</v>
      </c>
      <c r="F18" s="103"/>
      <c r="G18" s="145">
        <v>98494341.909999996</v>
      </c>
      <c r="H18" s="2"/>
      <c r="I18" s="7">
        <v>-500000</v>
      </c>
    </row>
    <row r="19" spans="1:9" ht="20.25" customHeight="1">
      <c r="B19" s="105" t="s">
        <v>161</v>
      </c>
      <c r="C19" s="1">
        <v>0</v>
      </c>
      <c r="D19" s="105"/>
      <c r="E19" s="1">
        <v>0</v>
      </c>
      <c r="F19" s="103"/>
      <c r="G19" s="145">
        <v>34884209.07</v>
      </c>
      <c r="H19" s="2"/>
      <c r="I19" s="145">
        <v>0</v>
      </c>
    </row>
    <row r="20" spans="1:9" ht="20.25" customHeight="1">
      <c r="B20" s="105" t="s">
        <v>153</v>
      </c>
      <c r="C20" s="1">
        <v>27634731.190000001</v>
      </c>
      <c r="D20" s="105"/>
      <c r="E20" s="1">
        <v>55921168.969999999</v>
      </c>
      <c r="F20" s="103"/>
      <c r="G20" s="145">
        <v>0</v>
      </c>
      <c r="H20" s="2"/>
      <c r="I20" s="145">
        <v>0</v>
      </c>
    </row>
    <row r="21" spans="1:9" ht="20.25" customHeight="1">
      <c r="B21" s="105" t="s">
        <v>154</v>
      </c>
      <c r="C21" s="1">
        <v>0</v>
      </c>
      <c r="D21" s="105"/>
      <c r="E21" s="1">
        <v>118365310.56999999</v>
      </c>
      <c r="F21" s="103"/>
      <c r="G21" s="145">
        <v>0</v>
      </c>
      <c r="H21" s="2"/>
      <c r="I21" s="145">
        <v>0</v>
      </c>
    </row>
    <row r="22" spans="1:9" ht="20.25" customHeight="1">
      <c r="B22" s="156" t="s">
        <v>158</v>
      </c>
      <c r="C22" s="1">
        <v>225643.08</v>
      </c>
      <c r="D22" s="105"/>
      <c r="E22" s="145">
        <v>0</v>
      </c>
      <c r="F22" s="103"/>
      <c r="G22" s="147">
        <v>225643.08</v>
      </c>
      <c r="H22" s="2"/>
      <c r="I22" s="145">
        <v>0</v>
      </c>
    </row>
    <row r="23" spans="1:9" ht="20.25" customHeight="1">
      <c r="B23" s="105" t="s">
        <v>94</v>
      </c>
      <c r="C23" s="1">
        <v>5506682.9699999997</v>
      </c>
      <c r="D23" s="105"/>
      <c r="E23" s="32">
        <v>5796513.8799999999</v>
      </c>
      <c r="F23" s="103"/>
      <c r="G23" s="147">
        <v>5042683.21</v>
      </c>
      <c r="H23" s="2"/>
      <c r="I23" s="1">
        <v>4956635.79</v>
      </c>
    </row>
    <row r="24" spans="1:9" ht="20.25" customHeight="1">
      <c r="B24" s="105" t="s">
        <v>95</v>
      </c>
      <c r="C24" s="1">
        <v>-12164741.43</v>
      </c>
      <c r="D24" s="105"/>
      <c r="E24" s="1">
        <v>-12623254.49</v>
      </c>
      <c r="F24" s="103"/>
      <c r="G24" s="147">
        <v>-12164566.15</v>
      </c>
      <c r="H24" s="2"/>
      <c r="I24" s="7">
        <v>-12620906.869999999</v>
      </c>
    </row>
    <row r="25" spans="1:9" ht="20.25" customHeight="1">
      <c r="A25" s="18" t="s">
        <v>126</v>
      </c>
      <c r="C25" s="3">
        <f>SUM(C9:C24)</f>
        <v>-13052731.74999997</v>
      </c>
      <c r="D25" s="105"/>
      <c r="E25" s="3">
        <f>SUM(E9:E24)</f>
        <v>-39371772.36999996</v>
      </c>
      <c r="F25" s="103"/>
      <c r="G25" s="3">
        <f>SUM(G9:G24)</f>
        <v>-8202610.4100000048</v>
      </c>
      <c r="H25" s="2"/>
      <c r="I25" s="3">
        <f>SUM(I9:I24)</f>
        <v>-11468676.540000001</v>
      </c>
    </row>
    <row r="26" spans="1:9" ht="20.25" customHeight="1">
      <c r="A26" s="18" t="s">
        <v>104</v>
      </c>
      <c r="C26" s="2"/>
      <c r="D26" s="105"/>
      <c r="E26" s="1"/>
      <c r="F26" s="103"/>
      <c r="G26" s="2"/>
      <c r="H26" s="2"/>
      <c r="I26" s="7"/>
    </row>
    <row r="27" spans="1:9" ht="20.25" customHeight="1">
      <c r="B27" s="106" t="s">
        <v>103</v>
      </c>
      <c r="C27" s="6">
        <v>-94410.63</v>
      </c>
      <c r="D27" s="105"/>
      <c r="E27" s="6">
        <v>-231571.37</v>
      </c>
      <c r="F27" s="103"/>
      <c r="G27" s="150">
        <v>-94409.78</v>
      </c>
      <c r="H27" s="2"/>
      <c r="I27" s="4">
        <v>-157587.9</v>
      </c>
    </row>
    <row r="28" spans="1:9" ht="20.25" customHeight="1">
      <c r="A28" s="34" t="s">
        <v>96</v>
      </c>
      <c r="B28" s="34"/>
      <c r="C28" s="5">
        <f>SUM(C27,C25:C25)</f>
        <v>-13147142.379999971</v>
      </c>
      <c r="D28" s="34"/>
      <c r="E28" s="5">
        <f>SUM(E27,E25:E25)</f>
        <v>-39603343.739999957</v>
      </c>
      <c r="F28" s="107"/>
      <c r="G28" s="5">
        <f>SUM(G27,G25:G25)</f>
        <v>-8297020.1900000051</v>
      </c>
      <c r="H28" s="2"/>
      <c r="I28" s="5">
        <f>SUM(I27,I25:I25)</f>
        <v>-11626264.440000001</v>
      </c>
    </row>
    <row r="29" spans="1:9" ht="19.5" customHeight="1">
      <c r="C29" s="2"/>
      <c r="D29" s="66"/>
      <c r="E29" s="58"/>
      <c r="F29" s="108"/>
      <c r="G29" s="2"/>
      <c r="H29" s="2"/>
      <c r="I29" s="7"/>
    </row>
    <row r="30" spans="1:9" ht="20.25" customHeight="1">
      <c r="A30" s="34" t="s">
        <v>97</v>
      </c>
      <c r="B30" s="34"/>
      <c r="C30" s="8"/>
      <c r="D30" s="8"/>
      <c r="E30" s="8"/>
      <c r="F30" s="8"/>
      <c r="G30" s="8"/>
      <c r="H30" s="8"/>
      <c r="I30" s="8"/>
    </row>
    <row r="31" spans="1:9" ht="20.25" customHeight="1">
      <c r="A31" s="34"/>
      <c r="B31" s="18" t="s">
        <v>115</v>
      </c>
      <c r="C31" s="1">
        <v>0</v>
      </c>
      <c r="D31" s="34"/>
      <c r="E31" s="1">
        <v>16000000</v>
      </c>
      <c r="F31" s="107"/>
      <c r="G31" s="145">
        <v>0</v>
      </c>
      <c r="H31" s="2"/>
      <c r="I31" s="1">
        <v>16000000</v>
      </c>
    </row>
    <row r="32" spans="1:9" ht="20.25" customHeight="1">
      <c r="A32" s="34"/>
      <c r="B32" s="18" t="s">
        <v>140</v>
      </c>
      <c r="C32" s="1">
        <v>15000000</v>
      </c>
      <c r="D32" s="34"/>
      <c r="E32" s="1">
        <v>0</v>
      </c>
      <c r="F32" s="107"/>
      <c r="G32" s="145">
        <v>15000000</v>
      </c>
      <c r="H32" s="2"/>
      <c r="I32" s="1">
        <v>0</v>
      </c>
    </row>
    <row r="33" spans="1:9" ht="20.25" customHeight="1">
      <c r="B33" s="18" t="s">
        <v>145</v>
      </c>
      <c r="C33" s="7">
        <v>9441154.0999999996</v>
      </c>
      <c r="D33" s="34"/>
      <c r="E33" s="2">
        <v>4111605.5100000002</v>
      </c>
      <c r="F33" s="107"/>
      <c r="G33" s="146">
        <v>9440978.8200000003</v>
      </c>
      <c r="H33" s="2"/>
      <c r="I33" s="7">
        <v>4109257.89</v>
      </c>
    </row>
    <row r="34" spans="1:9" ht="20.25" customHeight="1">
      <c r="B34" s="18" t="s">
        <v>98</v>
      </c>
      <c r="C34" s="4">
        <v>-67074.509999999995</v>
      </c>
      <c r="E34" s="7">
        <v>-6059175.5199999996</v>
      </c>
      <c r="F34" s="107"/>
      <c r="G34" s="145">
        <v>-14860.72</v>
      </c>
      <c r="H34" s="2"/>
      <c r="I34" s="1">
        <v>0</v>
      </c>
    </row>
    <row r="35" spans="1:9" ht="20.25" customHeight="1">
      <c r="A35" s="34" t="s">
        <v>99</v>
      </c>
      <c r="B35" s="34"/>
      <c r="C35" s="5">
        <f>SUM(C31:C34)</f>
        <v>24374079.59</v>
      </c>
      <c r="D35" s="34"/>
      <c r="E35" s="109">
        <f>SUM(E31:E34)</f>
        <v>14052429.990000002</v>
      </c>
      <c r="F35" s="107"/>
      <c r="G35" s="152">
        <f>SUM(G31:G34)</f>
        <v>24426118.100000001</v>
      </c>
      <c r="H35" s="2"/>
      <c r="I35" s="109">
        <f>SUM(I31:I34)</f>
        <v>20109257.890000001</v>
      </c>
    </row>
    <row r="36" spans="1:9" ht="16.5" customHeight="1">
      <c r="B36" s="124"/>
      <c r="C36" s="2"/>
      <c r="E36" s="58"/>
      <c r="F36" s="107"/>
      <c r="G36" s="2"/>
      <c r="H36" s="2"/>
      <c r="I36" s="7"/>
    </row>
    <row r="37" spans="1:9" ht="20.25" customHeight="1">
      <c r="A37" s="34" t="s">
        <v>100</v>
      </c>
      <c r="B37" s="34"/>
      <c r="C37" s="8"/>
      <c r="D37" s="8"/>
      <c r="E37" s="8"/>
      <c r="F37" s="8"/>
      <c r="G37" s="8"/>
      <c r="H37" s="8"/>
      <c r="I37" s="8"/>
    </row>
    <row r="38" spans="1:9" ht="20.25" customHeight="1">
      <c r="A38" s="34"/>
      <c r="B38" s="114" t="s">
        <v>157</v>
      </c>
      <c r="C38" s="148">
        <v>-10000000</v>
      </c>
      <c r="D38" s="8"/>
      <c r="E38" s="1">
        <v>0</v>
      </c>
      <c r="F38" s="8"/>
      <c r="G38" s="148">
        <v>-10000000</v>
      </c>
      <c r="H38" s="8"/>
      <c r="I38" s="145">
        <v>0</v>
      </c>
    </row>
    <row r="39" spans="1:9" ht="20.25" customHeight="1">
      <c r="B39" s="18" t="s">
        <v>129</v>
      </c>
      <c r="C39" s="2">
        <v>6377558.3899999997</v>
      </c>
      <c r="E39" s="1">
        <v>28646531.159999996</v>
      </c>
      <c r="F39" s="107"/>
      <c r="G39" s="145">
        <v>440000</v>
      </c>
      <c r="H39" s="2"/>
      <c r="I39" s="7">
        <v>2500000</v>
      </c>
    </row>
    <row r="40" spans="1:9" ht="20.25" customHeight="1">
      <c r="B40" s="18" t="s">
        <v>101</v>
      </c>
      <c r="C40" s="154">
        <v>-3393502.66</v>
      </c>
      <c r="D40" s="119"/>
      <c r="E40" s="120">
        <v>-5906653.6600000001</v>
      </c>
      <c r="F40" s="121"/>
      <c r="G40" s="149">
        <v>-2929502.9</v>
      </c>
      <c r="H40" s="122"/>
      <c r="I40" s="120">
        <v>-5066775.57</v>
      </c>
    </row>
    <row r="41" spans="1:9" ht="20.25" customHeight="1">
      <c r="B41" s="18" t="s">
        <v>137</v>
      </c>
      <c r="C41" s="155">
        <v>1900</v>
      </c>
      <c r="E41" s="6">
        <v>0</v>
      </c>
      <c r="F41" s="107"/>
      <c r="G41" s="150">
        <v>1900</v>
      </c>
      <c r="H41" s="2"/>
      <c r="I41" s="6">
        <v>0</v>
      </c>
    </row>
    <row r="42" spans="1:9">
      <c r="A42" s="34" t="s">
        <v>102</v>
      </c>
      <c r="B42" s="34"/>
      <c r="C42" s="5">
        <f>SUM(C38:C41)</f>
        <v>-7014044.2700000005</v>
      </c>
      <c r="D42" s="34"/>
      <c r="E42" s="5">
        <f>SUM(E38:E41)</f>
        <v>22739877.499999996</v>
      </c>
      <c r="F42" s="107"/>
      <c r="G42" s="5">
        <f>SUM(G38:G41)</f>
        <v>-12487602.9</v>
      </c>
      <c r="H42" s="2"/>
      <c r="I42" s="5">
        <f>SUM(I38:I41)</f>
        <v>-2566775.5700000003</v>
      </c>
    </row>
    <row r="43" spans="1:9">
      <c r="A43" s="34" t="s">
        <v>107</v>
      </c>
      <c r="B43" s="34"/>
      <c r="C43" s="1">
        <v>-875238.45</v>
      </c>
      <c r="D43" s="34"/>
      <c r="E43" s="3">
        <v>9449694.6600000001</v>
      </c>
      <c r="F43" s="107"/>
      <c r="G43" s="3">
        <v>0</v>
      </c>
      <c r="H43" s="2"/>
      <c r="I43" s="3">
        <v>0</v>
      </c>
    </row>
    <row r="44" spans="1:9" ht="20.25" customHeight="1">
      <c r="A44" s="34" t="s">
        <v>114</v>
      </c>
      <c r="B44" s="34"/>
      <c r="C44" s="1">
        <f>+C28+C35+C42+C43</f>
        <v>3337654.4900000282</v>
      </c>
      <c r="D44" s="34"/>
      <c r="E44" s="1">
        <f>+E28+E35+E42+E43</f>
        <v>6638658.4100000411</v>
      </c>
      <c r="F44" s="65"/>
      <c r="G44" s="1">
        <f>+G28+G35+G42+G43</f>
        <v>3641495.0099999961</v>
      </c>
      <c r="H44" s="2"/>
      <c r="I44" s="1">
        <f>+I28+I35+I42+I43</f>
        <v>5916217.879999999</v>
      </c>
    </row>
    <row r="45" spans="1:9" ht="20.25" customHeight="1">
      <c r="A45" s="34" t="s">
        <v>123</v>
      </c>
      <c r="B45" s="34"/>
      <c r="C45" s="2">
        <f>+BS!F10</f>
        <v>1295253.5</v>
      </c>
      <c r="D45" s="34"/>
      <c r="E45" s="1">
        <v>3384333.68</v>
      </c>
      <c r="F45" s="65"/>
      <c r="G45" s="2">
        <f>+BS!J10</f>
        <v>353999.78</v>
      </c>
      <c r="H45" s="2"/>
      <c r="I45" s="1">
        <v>2179422.4700000002</v>
      </c>
    </row>
    <row r="46" spans="1:9" ht="20.25" customHeight="1" thickBot="1">
      <c r="A46" s="34" t="s">
        <v>124</v>
      </c>
      <c r="B46" s="34"/>
      <c r="C46" s="151">
        <f>SUM(C44:C45)</f>
        <v>4632907.9900000282</v>
      </c>
      <c r="D46" s="34"/>
      <c r="E46" s="110">
        <f>SUM(E44:E45)</f>
        <v>10022992.090000041</v>
      </c>
      <c r="F46" s="111"/>
      <c r="G46" s="151">
        <f>SUM(G44:G45)</f>
        <v>3995494.7899999963</v>
      </c>
      <c r="H46" s="8"/>
      <c r="I46" s="112">
        <f>SUM(I44:I45)</f>
        <v>8095640.3499999996</v>
      </c>
    </row>
    <row r="47" spans="1:9" ht="20.25" customHeight="1" thickTop="1">
      <c r="C47" s="122"/>
      <c r="E47" s="120"/>
      <c r="F47" s="65"/>
      <c r="G47" s="122"/>
      <c r="H47" s="2"/>
      <c r="I47" s="153"/>
    </row>
    <row r="48" spans="1:9" ht="20.25" customHeight="1">
      <c r="A48" s="158" t="s">
        <v>159</v>
      </c>
      <c r="C48" s="122"/>
      <c r="E48" s="120"/>
      <c r="F48" s="65"/>
      <c r="G48" s="122"/>
      <c r="H48" s="2"/>
      <c r="I48" s="153"/>
    </row>
    <row r="49" spans="2:9" ht="20.25" customHeight="1">
      <c r="B49" s="160" t="s">
        <v>160</v>
      </c>
      <c r="C49" s="159">
        <v>33.39</v>
      </c>
      <c r="D49" s="159"/>
      <c r="E49" s="159">
        <v>0</v>
      </c>
      <c r="F49" s="159"/>
      <c r="G49" s="159">
        <v>50.08</v>
      </c>
      <c r="H49" s="159"/>
      <c r="I49" s="159">
        <v>0</v>
      </c>
    </row>
    <row r="50" spans="2:9" ht="20.25" customHeight="1">
      <c r="C50" s="2"/>
      <c r="E50" s="58"/>
      <c r="F50" s="107"/>
      <c r="G50" s="2"/>
      <c r="H50" s="2"/>
      <c r="I50" s="2"/>
    </row>
    <row r="51" spans="2:9">
      <c r="C51" s="76">
        <f>C46-BS!D10</f>
        <v>2.7939677238464355E-8</v>
      </c>
      <c r="D51" s="76"/>
      <c r="E51" s="76"/>
      <c r="F51" s="76"/>
      <c r="G51" s="76">
        <f>G46-BS!H10</f>
        <v>-3.7252902984619141E-9</v>
      </c>
      <c r="H51" s="76"/>
      <c r="I51" s="76"/>
    </row>
  </sheetData>
  <mergeCells count="2">
    <mergeCell ref="G6:I6"/>
    <mergeCell ref="C6:E6"/>
  </mergeCells>
  <phoneticPr fontId="31" type="noConversion"/>
  <pageMargins left="0.59055118110236227" right="0.35433070866141736" top="0.59055118110236227" bottom="0.35433070866141736" header="0.31496062992125984" footer="0.31496062992125984"/>
  <pageSetup paperSize="9" scale="75" firstPageNumber="7" orientation="portrait" useFirstPageNumber="1" r:id="rId1"/>
  <headerFooter>
    <oddFooter>&amp;L&amp;"Angsana New,Regular"&amp;14The accompanying notes are an integral part of these interim financial statements.&amp;R&amp;"Angsana New,Regular"&amp;14&amp;P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</vt:lpstr>
      <vt:lpstr>PL (3M)</vt:lpstr>
      <vt:lpstr>PL (6M)</vt:lpstr>
      <vt:lpstr>SOE_Conso</vt:lpstr>
      <vt:lpstr>SOE</vt:lpstr>
      <vt:lpstr>CF</vt:lpstr>
      <vt:lpstr>BS!Print_Area</vt:lpstr>
      <vt:lpstr>CF!Print_Area</vt:lpstr>
      <vt:lpstr>'PL (6M)'!Print_Area</vt:lpstr>
      <vt:lpstr>SOE!Print_Area</vt:lpstr>
      <vt:lpstr>SOE_Conso!Print_Area</vt:lpstr>
      <vt:lpstr>BS!Print_Titles</vt:lpstr>
      <vt:lpstr>CF!Print_Titles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Admins</cp:lastModifiedBy>
  <cp:lastPrinted>2020-08-14T14:42:24Z</cp:lastPrinted>
  <dcterms:created xsi:type="dcterms:W3CDTF">2007-07-24T06:13:28Z</dcterms:created>
  <dcterms:modified xsi:type="dcterms:W3CDTF">2020-08-14T14:42:28Z</dcterms:modified>
</cp:coreProperties>
</file>