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20" yWindow="-120" windowWidth="20730" windowHeight="11160"/>
  </bookViews>
  <sheets>
    <sheet name="BS" sheetId="1" r:id="rId1"/>
    <sheet name="PL" sheetId="2" r:id="rId2"/>
    <sheet name="CE-Consolidated" sheetId="5" r:id="rId3"/>
    <sheet name="CE-The Company" sheetId="6" r:id="rId4"/>
    <sheet name="Cashflow" sheetId="4" r:id="rId5"/>
  </sheets>
  <definedNames>
    <definedName name="_xlnm._FilterDatabase" localSheetId="4" hidden="1">Cashflow!$A$1:$A$102</definedName>
    <definedName name="_xlnm.Print_Area" localSheetId="0">BS!$A$1:$K$102</definedName>
    <definedName name="_xlnm.Print_Area" localSheetId="4">Cashflow!$A$1:$K$97</definedName>
    <definedName name="_xlnm.Print_Area" localSheetId="1">PL!$A$1:$K$119</definedName>
  </definedName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69" i="4" l="1"/>
  <c r="H69" i="4"/>
  <c r="F69" i="4"/>
  <c r="D69" i="4"/>
  <c r="T26" i="5" l="1"/>
  <c r="X26" i="5" s="1"/>
  <c r="R26" i="5"/>
  <c r="J81" i="2" l="1"/>
  <c r="H81" i="2"/>
  <c r="F81" i="2"/>
  <c r="D81" i="2"/>
  <c r="J24" i="2"/>
  <c r="H24" i="2"/>
  <c r="F24" i="2"/>
  <c r="D24" i="2"/>
  <c r="H82" i="4" l="1"/>
  <c r="I33" i="1" l="1"/>
  <c r="M14" i="6" l="1"/>
  <c r="R16" i="5"/>
  <c r="T16" i="5" s="1"/>
  <c r="X16" i="5" l="1"/>
  <c r="D80" i="4"/>
  <c r="J80" i="4"/>
  <c r="H80" i="4"/>
  <c r="F80" i="4"/>
  <c r="J14" i="2" l="1"/>
  <c r="J25" i="2" s="1"/>
  <c r="J27" i="2" s="1"/>
  <c r="J29" i="2" s="1"/>
  <c r="H14" i="2"/>
  <c r="H25" i="2" s="1"/>
  <c r="H27" i="2" s="1"/>
  <c r="H29" i="2" s="1"/>
  <c r="F14" i="2"/>
  <c r="F25" i="2" s="1"/>
  <c r="F27" i="2" s="1"/>
  <c r="F29" i="2" s="1"/>
  <c r="D14" i="2"/>
  <c r="D25" i="2" l="1"/>
  <c r="D27" i="2" s="1"/>
  <c r="D29" i="2" s="1"/>
  <c r="D47" i="2" s="1"/>
  <c r="D45" i="2" s="1"/>
  <c r="H45" i="2"/>
  <c r="H55" i="2" s="1"/>
  <c r="H34" i="2"/>
  <c r="H49" i="2" s="1"/>
  <c r="F34" i="2"/>
  <c r="F51" i="2" s="1"/>
  <c r="F47" i="2"/>
  <c r="J34" i="2"/>
  <c r="J49" i="2" s="1"/>
  <c r="J45" i="2"/>
  <c r="X23" i="5"/>
  <c r="D34" i="2" l="1"/>
  <c r="D51" i="2" s="1"/>
  <c r="D49" i="2" s="1"/>
  <c r="J22" i="5"/>
  <c r="J27" i="5" s="1"/>
  <c r="J15" i="5"/>
  <c r="J17" i="5" s="1"/>
  <c r="J93" i="2" l="1"/>
  <c r="H93" i="2"/>
  <c r="D93" i="2"/>
  <c r="F93" i="2"/>
  <c r="M10" i="6" l="1"/>
  <c r="T12" i="5"/>
  <c r="G63" i="1" l="1"/>
  <c r="G61" i="1"/>
  <c r="K92" i="1"/>
  <c r="K94" i="1" s="1"/>
  <c r="I92" i="1"/>
  <c r="I94" i="1" s="1"/>
  <c r="G92" i="1"/>
  <c r="G94" i="1" s="1"/>
  <c r="E92" i="1"/>
  <c r="E94" i="1" s="1"/>
  <c r="K67" i="1"/>
  <c r="K58" i="1"/>
  <c r="G58" i="1"/>
  <c r="I67" i="1"/>
  <c r="E67" i="1"/>
  <c r="I58" i="1"/>
  <c r="E58" i="1"/>
  <c r="K33" i="1"/>
  <c r="K21" i="1"/>
  <c r="G33" i="1"/>
  <c r="G21" i="1"/>
  <c r="E33" i="1"/>
  <c r="I21" i="1"/>
  <c r="E21" i="1"/>
  <c r="G67" i="1" l="1"/>
  <c r="G68" i="1" s="1"/>
  <c r="G95" i="1" s="1"/>
  <c r="E68" i="1"/>
  <c r="E95" i="1" s="1"/>
  <c r="I68" i="1"/>
  <c r="I95" i="1" s="1"/>
  <c r="K34" i="1"/>
  <c r="E34" i="1"/>
  <c r="K68" i="1"/>
  <c r="K95" i="1" s="1"/>
  <c r="G34" i="1"/>
  <c r="I34" i="1"/>
  <c r="E96" i="1" l="1"/>
  <c r="I96" i="1"/>
  <c r="G96" i="1"/>
  <c r="K96" i="1"/>
  <c r="J94" i="2"/>
  <c r="J71" i="2"/>
  <c r="J82" i="2" s="1"/>
  <c r="J84" i="2" s="1"/>
  <c r="J86" i="2" s="1"/>
  <c r="F94" i="2"/>
  <c r="F71" i="2"/>
  <c r="F82" i="2" s="1"/>
  <c r="F84" i="2" l="1"/>
  <c r="F86" i="2" s="1"/>
  <c r="V21" i="5"/>
  <c r="F9" i="4" l="1"/>
  <c r="J9" i="4"/>
  <c r="J31" i="4" l="1"/>
  <c r="J46" i="4" s="1"/>
  <c r="J49" i="4" s="1"/>
  <c r="J81" i="4" s="1"/>
  <c r="J83" i="4" s="1"/>
  <c r="F31" i="4"/>
  <c r="F46" i="4" s="1"/>
  <c r="F49" i="4" s="1"/>
  <c r="F81" i="4" s="1"/>
  <c r="F83" i="4" s="1"/>
  <c r="J96" i="2"/>
  <c r="J111" i="2" s="1"/>
  <c r="J107" i="2"/>
  <c r="F96" i="2"/>
  <c r="F113" i="2" s="1"/>
  <c r="F109" i="2"/>
  <c r="D94" i="2"/>
  <c r="N21" i="5" s="1"/>
  <c r="H94" i="2"/>
  <c r="M17" i="6" l="1"/>
  <c r="V20" i="5"/>
  <c r="V13" i="5"/>
  <c r="X12" i="5"/>
  <c r="D71" i="2" l="1"/>
  <c r="D82" i="2" s="1"/>
  <c r="D84" i="2" s="1"/>
  <c r="D86" i="2" s="1"/>
  <c r="M12" i="6" l="1"/>
  <c r="I13" i="6"/>
  <c r="I15" i="6" s="1"/>
  <c r="G13" i="6"/>
  <c r="G15" i="6" s="1"/>
  <c r="E13" i="6"/>
  <c r="E15" i="6" s="1"/>
  <c r="M19" i="6"/>
  <c r="R14" i="5" l="1"/>
  <c r="T14" i="5" s="1"/>
  <c r="X14" i="5" s="1"/>
  <c r="P15" i="5"/>
  <c r="P17" i="5" s="1"/>
  <c r="L15" i="5"/>
  <c r="L17" i="5" s="1"/>
  <c r="H15" i="5"/>
  <c r="H17" i="5" s="1"/>
  <c r="F15" i="5"/>
  <c r="F17" i="5" s="1"/>
  <c r="R21" i="5" l="1"/>
  <c r="T21" i="5" s="1"/>
  <c r="X21" i="5" s="1"/>
  <c r="I20" i="6" l="1"/>
  <c r="I21" i="6" s="1"/>
  <c r="I22" i="6" s="1"/>
  <c r="G20" i="6"/>
  <c r="G21" i="6" s="1"/>
  <c r="G22" i="6" s="1"/>
  <c r="E20" i="6"/>
  <c r="E21" i="6" s="1"/>
  <c r="E22" i="6" s="1"/>
  <c r="L22" i="5"/>
  <c r="L27" i="5" s="1"/>
  <c r="H22" i="5"/>
  <c r="H27" i="5" s="1"/>
  <c r="F22" i="5"/>
  <c r="F27" i="5" s="1"/>
  <c r="R13" i="5"/>
  <c r="R15" i="5" s="1"/>
  <c r="H71" i="2"/>
  <c r="H82" i="2" s="1"/>
  <c r="H84" i="2" s="1"/>
  <c r="H86" i="2" s="1"/>
  <c r="V22" i="5"/>
  <c r="V27" i="5" s="1"/>
  <c r="R20" i="5"/>
  <c r="R17" i="5" l="1"/>
  <c r="R19" i="5" s="1"/>
  <c r="F28" i="5"/>
  <c r="L28" i="5"/>
  <c r="H28" i="5"/>
  <c r="V28" i="5"/>
  <c r="D9" i="4"/>
  <c r="D31" i="4" s="1"/>
  <c r="V15" i="5"/>
  <c r="V17" i="5" s="1"/>
  <c r="R22" i="5"/>
  <c r="P22" i="5"/>
  <c r="P27" i="5" s="1"/>
  <c r="T19" i="5" l="1"/>
  <c r="P28" i="5"/>
  <c r="R24" i="5"/>
  <c r="T24" i="5" s="1"/>
  <c r="H9" i="4"/>
  <c r="H31" i="4" s="1"/>
  <c r="H96" i="2"/>
  <c r="H111" i="2" s="1"/>
  <c r="N13" i="5"/>
  <c r="R27" i="5" l="1"/>
  <c r="X24" i="5"/>
  <c r="R28" i="5"/>
  <c r="D109" i="2"/>
  <c r="D96" i="2"/>
  <c r="D113" i="2" s="1"/>
  <c r="D111" i="2" s="1"/>
  <c r="H107" i="2"/>
  <c r="D46" i="4"/>
  <c r="D49" i="4" s="1"/>
  <c r="D81" i="4" s="1"/>
  <c r="D83" i="4" s="1"/>
  <c r="D84" i="4" s="1"/>
  <c r="H46" i="4"/>
  <c r="K11" i="6"/>
  <c r="D107" i="2" l="1"/>
  <c r="N20" i="5" s="1"/>
  <c r="K18" i="6"/>
  <c r="M18" i="6" s="1"/>
  <c r="M20" i="6" s="1"/>
  <c r="M21" i="6" s="1"/>
  <c r="M22" i="6" s="1"/>
  <c r="H117" i="2"/>
  <c r="H49" i="4"/>
  <c r="H81" i="4" s="1"/>
  <c r="H83" i="4" s="1"/>
  <c r="H84" i="4" s="1"/>
  <c r="N15" i="5"/>
  <c r="N17" i="5" s="1"/>
  <c r="M11" i="6"/>
  <c r="M13" i="6" s="1"/>
  <c r="M15" i="6" s="1"/>
  <c r="K13" i="6"/>
  <c r="K15" i="6" s="1"/>
  <c r="T20" i="5" l="1"/>
  <c r="T22" i="5" s="1"/>
  <c r="T27" i="5" s="1"/>
  <c r="N22" i="5"/>
  <c r="N27" i="5" s="1"/>
  <c r="N28" i="5" s="1"/>
  <c r="K20" i="6"/>
  <c r="K21" i="6" s="1"/>
  <c r="K22" i="6" s="1"/>
  <c r="T13" i="5"/>
  <c r="T15" i="5" s="1"/>
  <c r="X20" i="5" l="1"/>
  <c r="X22" i="5" s="1"/>
  <c r="X19" i="5"/>
  <c r="T17" i="5"/>
  <c r="T28" i="5"/>
  <c r="X13" i="5"/>
  <c r="X15" i="5" s="1"/>
  <c r="X17" i="5" s="1"/>
  <c r="X27" i="5" l="1"/>
  <c r="X28" i="5" s="1"/>
</calcChain>
</file>

<file path=xl/sharedStrings.xml><?xml version="1.0" encoding="utf-8"?>
<sst xmlns="http://schemas.openxmlformats.org/spreadsheetml/2006/main" count="412" uniqueCount="248">
  <si>
    <t>งบการเงินรวม</t>
  </si>
  <si>
    <t>งบการเงินเฉพาะกิจการ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</si>
  <si>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</si>
  <si>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</si>
  <si>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</si>
  <si>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</si>
  <si>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</si>
  <si>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</si>
  <si>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</si>
  <si>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</si>
  <si>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</si>
  <si>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</si>
  <si>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</si>
  <si>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</si>
  <si>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</si>
  <si>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</si>
  <si>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</si>
  <si>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</si>
  <si>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</si>
  <si>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</si>
  <si>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</si>
  <si>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</si>
  <si>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</si>
  <si>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กำไรสะสม</t>
  </si>
  <si>
    <t xml:space="preserve">   ยังไม่ได้จัดสรร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</si>
  <si>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</si>
  <si>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</si>
  <si>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</si>
  <si>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กำไรต่อหุ้น</t>
  </si>
  <si>
    <t>งบแสดงการเปลี่ยนแปลงส่วนของผู้ถือหุ้น</t>
  </si>
  <si>
    <t>ยังไม่ได้จัดสรร</t>
  </si>
  <si>
    <t>รวม</t>
  </si>
  <si>
    <t>งบกระแสเงินสด</t>
  </si>
  <si>
    <t>กระแสเงินสดจากกิจกรรมดำเนินงาน</t>
  </si>
  <si>
    <t xml:space="preserve">   สินค้าคงเหลือ</t>
  </si>
  <si>
    <t xml:space="preserve">   สินทรัพย์หมุนเวียนอื่น</t>
  </si>
  <si>
    <t xml:space="preserve">   สินทรัพย์ไม่หมุนเวียนอื่น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</si>
  <si>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</si>
  <si>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</si>
  <si>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 xml:space="preserve">   ทุนที่ออกและชำระแล้ว</t>
  </si>
  <si>
    <t xml:space="preserve">   จัดสรรแล้ว - สำรองตามกฎหมาย</t>
  </si>
  <si>
    <t>งบแสดงฐานะการเงิน</t>
  </si>
  <si>
    <t>องค์ประกอบอื่นของส่วนของผู้ถือหุ้น</t>
  </si>
  <si>
    <t>กำไรขาดทุนเบ็ดเสร็จอื่นสำหรับงวด</t>
  </si>
  <si>
    <t>กำไรขาดทุนเบ็ดเสร็จรวมสำหรับงวด</t>
  </si>
  <si>
    <t>องค์ประกอบอื่น</t>
  </si>
  <si>
    <t>กรรมการ</t>
  </si>
  <si>
    <t>หนี้สินไม่หมุนเวียนอื่น</t>
  </si>
  <si>
    <t>รายได้</t>
  </si>
  <si>
    <t>รวมรายได้</t>
  </si>
  <si>
    <t>ค่าใช้จ่าย</t>
  </si>
  <si>
    <t>รวมค่าใช้จ่าย</t>
  </si>
  <si>
    <t>ส่วนที่เป็นของผู้ถือหุ้นของบริษัทฯ</t>
  </si>
  <si>
    <t>ส่วนที่เป็นของผู้มีส่วนได้เสียที่ไม่มีอำนาจควบคุมของบริษัทย่อย</t>
  </si>
  <si>
    <t>กำไรสำหรับงวด</t>
  </si>
  <si>
    <t>(ยังไม่ได้ตรวจสอบ แต่สอบทานแล้ว)</t>
  </si>
  <si>
    <t>ส่วนของผู้ถือหุ้นบริษัทใหญ่</t>
  </si>
  <si>
    <t>ส่วนของผู้มี</t>
  </si>
  <si>
    <t>ส่วนได้เสียที่</t>
  </si>
  <si>
    <t>ไม่มีอำนาจ</t>
  </si>
  <si>
    <t>ควบคุม</t>
  </si>
  <si>
    <t>ส่วนของ</t>
  </si>
  <si>
    <t>ที่ออกและชำระแล้ว</t>
  </si>
  <si>
    <t>ของส่วนของผู้ถือหุ้น</t>
  </si>
  <si>
    <t>ของบริษัทฯ</t>
  </si>
  <si>
    <t>ของบริษัทย่อย</t>
  </si>
  <si>
    <t>ผู้ถือหุ้น</t>
  </si>
  <si>
    <t xml:space="preserve">   รายได้ดอกเบี้ย</t>
  </si>
  <si>
    <t xml:space="preserve">   ดอกเบี้ยจ่าย</t>
  </si>
  <si>
    <t>ดอกเบี้ยรับ</t>
  </si>
  <si>
    <t>กระแสเงินสดจากกิจกรรมจัดหาเงิน</t>
  </si>
  <si>
    <t xml:space="preserve">   และหนี้สินดำเนินงาน</t>
  </si>
  <si>
    <t>ข้อมูลกระแสเงินสดเปิดเผยเพิ่มเติม</t>
  </si>
  <si>
    <t>รายการที่มิใช่เงินสด</t>
  </si>
  <si>
    <t xml:space="preserve">   ค่าเสื่อมราคาและค่าตัดจำหน่าย</t>
  </si>
  <si>
    <t>(หน่วย: พันบาท)</t>
  </si>
  <si>
    <t>(ยังไม่ได้ตรวจสอบ</t>
  </si>
  <si>
    <t>(ตรวจสอบแล้ว)</t>
  </si>
  <si>
    <t>แต่สอบทานแล้ว)</t>
  </si>
  <si>
    <t>(หน่วย: บาท)</t>
  </si>
  <si>
    <t>งบกระแสเงินสด (ต่อ)</t>
  </si>
  <si>
    <t xml:space="preserve">(หน่วย: พันบาท)  </t>
  </si>
  <si>
    <t>ลูกหนี้การค้าและลูกหนี้อื่น</t>
  </si>
  <si>
    <t>สินทรัพย์ไม่มีตัวตน</t>
  </si>
  <si>
    <t>เจ้าหนี้การค้าและเจ้าหนี้อื่น</t>
  </si>
  <si>
    <t>สินทรัพย์ภาษีเงินได้รอการตัดบัญชี</t>
  </si>
  <si>
    <t xml:space="preserve">   จ่ายภาษีเงินได้</t>
  </si>
  <si>
    <t>งบแสดงการเปลี่ยนแปลงส่วนของผู้ถือหุ้น (ต่อ)</t>
  </si>
  <si>
    <t xml:space="preserve">   เป็นเงินสดรับ (จ่าย) 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</si>
  <si>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</si>
  <si>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</si>
  <si>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เงินจ่ายล่วงหน้าค่าสินค้า</t>
  </si>
  <si>
    <t xml:space="preserve">   ชำระภายในหนึ่งปี</t>
  </si>
  <si>
    <t>เงินลงทุนในบริษัทย่อย</t>
  </si>
  <si>
    <t xml:space="preserve">   เงินรับล่วงหน้าค่าสินค้า</t>
  </si>
  <si>
    <t>บริษัท ฟิลเตอร์ วิชั่น จำกัด (มหาชน) และบริษัทย่อย</t>
  </si>
  <si>
    <t>ส่วนเกินทุนจากการ</t>
  </si>
  <si>
    <t>รวมธุรกิจภายใต้</t>
  </si>
  <si>
    <t>การควบคุมเดียวกัน</t>
  </si>
  <si>
    <t>ส่วนเกิน</t>
  </si>
  <si>
    <t>มูลค่าหุ้น</t>
  </si>
  <si>
    <t>รวมส่วน</t>
  </si>
  <si>
    <t>ของผู้ถือหุ้น</t>
  </si>
  <si>
    <t xml:space="preserve">   เงินจ่ายล่วงหน้าค่าสินค้า</t>
  </si>
  <si>
    <t>เงินฝากสถาบันการเงินที่มีภาระค้ำประกันเพิ่มขึ้น</t>
  </si>
  <si>
    <t>เงินให้กู้ยืมระยะสั้นแก่กิจการที่เกี่ยวข้องกัน</t>
  </si>
  <si>
    <t>สำรองผลประโยชน์ระยะยาวของพนักงาน</t>
  </si>
  <si>
    <t>กำไรขาดทุนเบ็ดเสร็จอื่น:</t>
  </si>
  <si>
    <t>การแบ่งปันกำไรขาดทุนเบ็ดเสร็จรวม</t>
  </si>
  <si>
    <t>ส่วนของผู้มีส่วนได้เสียที่ไม่มีอำนาจควบคุมของบริษัทย่อย</t>
  </si>
  <si>
    <t>เงินสดรับจากเงินกู้ยืมระยะยาว</t>
  </si>
  <si>
    <t xml:space="preserve">   หนี้สินไม่หมุนเวียนอื่น</t>
  </si>
  <si>
    <t>เงินให้กู้ยืมระยะสั้นแก่กิจการที่เกี่ยวข้องกันเพิ่มขึ้น</t>
  </si>
  <si>
    <t>เงินสดจาก (ใช้ไปใน) กิจกรรมดำเนินงาน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</si>
  <si>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</si>
  <si>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</si>
  <si>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>งบกำไรขาดทุนเบ็ดเสร็จ</t>
  </si>
  <si>
    <t>ภาษีเงินได้ค้างจ่าย</t>
  </si>
  <si>
    <t xml:space="preserve">   ลูกหนี้ตามสัญญาเช่าการเงินและขายผ่อนชำระ</t>
  </si>
  <si>
    <t>รายได้จากสัญญาเช่าการเงินและขายผ่อนชำระ</t>
  </si>
  <si>
    <t>จ่ายดอกเบี้ย</t>
  </si>
  <si>
    <t xml:space="preserve">   ตัดจำหน่ายภาษีเงินได้หัก ณ ที่จ่าย</t>
  </si>
  <si>
    <t>เงินสดและรายการเทียบเท่าเงินสดปลายงวด</t>
  </si>
  <si>
    <t>เงินสดและรายการเทียบเท่าเงินสดต้นงวด</t>
  </si>
  <si>
    <t>งบแสดงฐานะการเงิน (ต่อ)</t>
  </si>
  <si>
    <t>กำไร (ขาดทุน) สำหรับงวด</t>
  </si>
  <si>
    <t xml:space="preserve">   กำไร (ขาดทุน) ส่วนที่เป็นของผู้ถือหุ้นของบริษัทฯ</t>
  </si>
  <si>
    <t>กำไร (ขาดทุน) ก่อนภาษี</t>
  </si>
  <si>
    <t>รายการปรับกระทบยอดกำไร (ขาดทุน) ก่อนภาษี</t>
  </si>
  <si>
    <t>เงินกู้ยืมระยะยาวที่ถึงกำหนดชำระภายในหนึ่งปี</t>
  </si>
  <si>
    <t xml:space="preserve">สินค้าคงเหลือ </t>
  </si>
  <si>
    <t>เงินฝากธนาคารที่มีภาระค้ำประกัน</t>
  </si>
  <si>
    <t>ลูกหนี้ตามสัญญาเช่าการเงินและขายผ่อนชำระ - สุทธิจาก</t>
  </si>
  <si>
    <t xml:space="preserve">   ส่วนที่ถึงกำหนดชำระภายในหนึ่งปี</t>
  </si>
  <si>
    <t xml:space="preserve">อสังหาริมทรัพย์เพื่อการลงทุน </t>
  </si>
  <si>
    <t xml:space="preserve">ที่ดิน อาคารและอุปกรณ์ </t>
  </si>
  <si>
    <t>เงินกู้ยืมระยะยาว - สุทธิจากส่วนที่</t>
  </si>
  <si>
    <t xml:space="preserve">   ถึงกำหนดชำระภายในหนึ่งปี</t>
  </si>
  <si>
    <t>ส่วนเกินมูลค่าหุ้นสามัญ</t>
  </si>
  <si>
    <t>ส่วนของผู้ถือหุ้นของบริษัทฯ</t>
  </si>
  <si>
    <t>รวมส่วนของผู้ถือหุ้น</t>
  </si>
  <si>
    <t xml:space="preserve">   รายได้จากการบริการสัญญาเช่าทางการเงิน</t>
  </si>
  <si>
    <t xml:space="preserve">   รายได้จากการขายน้ำยาไตเทียม</t>
  </si>
  <si>
    <t xml:space="preserve"> </t>
  </si>
  <si>
    <t>ขาดทุนสำหรับงวด</t>
  </si>
  <si>
    <t>กำไรจากการดำเนินงานก่อนการเปลี่ยนแปลงในสินทรัพย์</t>
  </si>
  <si>
    <t>รายได้รับล่วงหน้า</t>
  </si>
  <si>
    <t xml:space="preserve">   รายได้รับล่วงหน้า</t>
  </si>
  <si>
    <t>เงินสดสุทธิจาก (ใช้ไปใน) กิจกรรมดำเนินงาน</t>
  </si>
  <si>
    <t>เงินเบิกเกินบัญชีและเงินกู้ยืมระยะสั้น</t>
  </si>
  <si>
    <t xml:space="preserve">   จากสถาบันการเงิน</t>
  </si>
  <si>
    <t xml:space="preserve">      หุ้นสามัญ 711,005,673 หุ้น มูลค่าหุ้นละ 0.50 บาท</t>
  </si>
  <si>
    <t xml:space="preserve">      หุ้นสามัญ 565,142,536 หุ้น มูลค่าหุ้นละ 0.50 บาท</t>
  </si>
  <si>
    <t>ยอดคงเหลือ ณ วันที่ 1 มกราคม 2562</t>
  </si>
  <si>
    <t xml:space="preserve">   จ่ายผลประโยชน์ระยะยาวของพนักงาน</t>
  </si>
  <si>
    <t>รายได้ (ค่าใช้จ่าย) ภาษีเงินได้</t>
  </si>
  <si>
    <t>รายการที่จะไม่ถูกบันทึกในส่วนของกำไรหรือขาดทุนในภายหลัง</t>
  </si>
  <si>
    <t xml:space="preserve">    - สุทธิจากภาษีเงินได้</t>
  </si>
  <si>
    <t>ผลขาดทุนจากการประมาณการตามหลักคณิตศาสตร์ประกันภัย</t>
  </si>
  <si>
    <t>รายได้จากการบริการรับเหมา</t>
  </si>
  <si>
    <t>ต้นทุนจากการบริการรับเหมา</t>
  </si>
  <si>
    <t xml:space="preserve">   รายได้สัญญาเช่าทางการเงิน</t>
  </si>
  <si>
    <t>งบกำไรขาดทุนเบ็ดเสร็จ (ต่อ)</t>
  </si>
  <si>
    <t>ค่าใช้จ่ายในการขายและจัดจำหน่าย</t>
  </si>
  <si>
    <t xml:space="preserve">   การปรับลดสินค้าคงเหลือเป็นมูลค่าสุทธิที่จะได้รับ (โอนกลับ)</t>
  </si>
  <si>
    <t>การแบ่งปันกำไรขาดทุน</t>
  </si>
  <si>
    <t>จัดสรรแล้ว -</t>
  </si>
  <si>
    <t>สำรองตามกฎหมาย</t>
  </si>
  <si>
    <t xml:space="preserve">   ค่าใช้จ่ายผลประโยชน์ระยะยาวของพนักงาน</t>
  </si>
  <si>
    <t>เงินสดรับจากการจำหน่ายอุปกรณ์</t>
  </si>
  <si>
    <t xml:space="preserve">   กำไรจากการจำหน่าย/ตัดจำหน่ายอุปกรณ์</t>
  </si>
  <si>
    <t>ยอดคงเหลือ ณ วันที่ 1 มกราคม 2563</t>
  </si>
  <si>
    <t>31 ธันวาคม 2562</t>
  </si>
  <si>
    <t>ลูกหนี้ตามสัญญาเช่าการเงินและขายผ่อนชำระที่ถึงกำหนดชำระ</t>
  </si>
  <si>
    <t xml:space="preserve">   ภายในหนึ่งปี</t>
  </si>
  <si>
    <t>เงินรับล่วงหน้าจากลูกค้า</t>
  </si>
  <si>
    <t>3, 4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</si>
  <si>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</si>
  <si>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</si>
  <si>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ส่วนของหนี้สินตามสัญญาเช่าที่ถึงกำหนดชำระภายในหนึ่งปี</t>
  </si>
  <si>
    <t>รายได้ดอกเบี้ย</t>
  </si>
  <si>
    <t>กำไร (ขาดทุน) จากกิจกรรมดำเนินงาน</t>
  </si>
  <si>
    <t>ต้นทุนทางการเงิน</t>
  </si>
  <si>
    <t>หัก: ผลกระทบของภาษีเงินได้</t>
  </si>
  <si>
    <t>กำไร (ขาดทุน) ต่อหุ้นขั้นพื้นฐาน</t>
  </si>
  <si>
    <t>ซื้อที่ดิน อาคาร และอุปกรณ์</t>
  </si>
  <si>
    <t>ซื้ออสังหาริมทรัพย์เพื่อการลงทุน</t>
  </si>
  <si>
    <t>ซื้อสินทรัพย์ไม่มีตัวตน</t>
  </si>
  <si>
    <t>กระแสเงินสดสุทธิใช้ไปในกิจกรรมลงทุน</t>
  </si>
  <si>
    <t>จ่ายชำระเงินกู้ยืมระยะยาว</t>
  </si>
  <si>
    <t>หนี้สินตามสัญญาเช่า - สุทธิจากส่วนที่ถึงกำหนด</t>
  </si>
  <si>
    <t>จากการเปลี่ยนแปลง</t>
  </si>
  <si>
    <t>สัดส่วนการถือหุ้น</t>
  </si>
  <si>
    <t>ในบริษัทย่อย</t>
  </si>
  <si>
    <t>เงินสดจ่ายตามสัญญาเช่า</t>
  </si>
  <si>
    <t xml:space="preserve">   หนี้สินตามสัญญาเช่าเพิ่มขึ้น</t>
  </si>
  <si>
    <t>รายได้จากการขายและบริการ</t>
  </si>
  <si>
    <t>ต้นทุนขายและบริการ</t>
  </si>
  <si>
    <t xml:space="preserve">   ขาดทุนจากสินค้าเสื่อมสภาพ</t>
  </si>
  <si>
    <t>3, 14</t>
  </si>
  <si>
    <t>เงินลงทุนชั่วคราว</t>
  </si>
  <si>
    <t>ประมาณการหนี้สินต้นทุนในการรื้อถอน</t>
  </si>
  <si>
    <t>ส่วนต่ำกว่าทุน</t>
  </si>
  <si>
    <t>บริษัทย่อยออกหุ้นเพิ่มทุน</t>
  </si>
  <si>
    <t>การเปลี่ยนแปลงสัดส่วนการถือหุ้นในบริษัทย่อย</t>
  </si>
  <si>
    <t>เงินสดและรายการเทียบเท่าเงินสดเพิ่มขึ้น (ลดลง) สุทธิ</t>
  </si>
  <si>
    <t xml:space="preserve">   หนี้สินประมาณการรื้อถอนเพิ่มขึ้น</t>
  </si>
  <si>
    <t xml:space="preserve">   โอนยานพาหนะไปเป็นสินทรัพย์สิทธิการใช้</t>
  </si>
  <si>
    <t>เงินสดรับจากการออกหุ้นสามัญของบริษัทย่อย</t>
  </si>
  <si>
    <t>ซื้อเงินลงทุนในบริษัทย่อยเพิ่มขึ้น</t>
  </si>
  <si>
    <t xml:space="preserve">   เงินมัดจำจ่ายเพื่อซื้อทรัพย์สินลดลง</t>
  </si>
  <si>
    <t>ณ วันที่ 30 มิถุนายน 2563</t>
  </si>
  <si>
    <t>30 มิถุนายน 2563</t>
  </si>
  <si>
    <t>สำหรับงวดสามเดือนสิ้นสุดวันที่ 30 มิถุนายน 2563</t>
  </si>
  <si>
    <t>สำหรับงวดหกเดือนสิ้นสุดวันที่ 30 มิถุนายน 2563</t>
  </si>
  <si>
    <t>ยอดคงเหลือ ณ วันที่ 30 มิถุนายน 2562</t>
  </si>
  <si>
    <t>ยอดคงเหลือ ณ วันที่ 30 มิถุนายน 2563</t>
  </si>
  <si>
    <t xml:space="preserve">   ดอกเบี้ยรับ</t>
  </si>
  <si>
    <t>จ่ายเงินปันผล</t>
  </si>
  <si>
    <t xml:space="preserve">   เงินปันผลค้างจ่าย</t>
  </si>
  <si>
    <t>3, 22</t>
  </si>
  <si>
    <t>เงินปันผลจ่าย (หมายเหตุ 23)</t>
  </si>
  <si>
    <t>หนี้สินทางการเงินหมุนเวียนอื่น</t>
  </si>
  <si>
    <t>เงินสดรับสุทธิจากการขายเงินลงทุนในบริษัทย่อย</t>
  </si>
  <si>
    <t>ขาดทุนจากการด้อยค่าของสินทรัพย์สิทธิการใช้</t>
  </si>
  <si>
    <t xml:space="preserve">ผลขาดทุนทางด้านเครดิตที่คาดว่าจะเกิดขึ้น/หนี้สงสัยจะสูญ </t>
  </si>
  <si>
    <t xml:space="preserve">   (โอนกลับ)</t>
  </si>
  <si>
    <t>ผลขาดทุนทางด้านเครดิตที่คาดว่าจะเกิดขึ้น/หนี้สงสัยจะสูญ</t>
  </si>
  <si>
    <t>ขาดทุนจากการขายเงินลงทุนในบริษัทย่อย</t>
  </si>
  <si>
    <t xml:space="preserve">   กำไรที่ยังไม่เกิดขึ้นจริงจากอัตราแลกเปลี่ยน</t>
  </si>
  <si>
    <t xml:space="preserve">   ขาดทุนจากการปรับมูลค่ายุติธรรมตราสารอนุพันธ์</t>
  </si>
  <si>
    <t xml:space="preserve">   ขาดทุนจากการยกเลิกสัญญาเช่า</t>
  </si>
  <si>
    <t xml:space="preserve">   ผลต่างจากการลดค่าเช่า</t>
  </si>
  <si>
    <t xml:space="preserve">   รายได้อื่น</t>
  </si>
  <si>
    <t>เงินเบิกเกินบัญชีและเงินกู้ยืมระยะสั้นจากสถาบันการเงินเพิ่มขึ้น</t>
  </si>
  <si>
    <t xml:space="preserve">   โอนยานพาหนะออกจากสินทรัพย์สิทธิการใช้</t>
  </si>
  <si>
    <t>ส่วนต่ำกว่าทุนจากการเปลี่ยนแปลงสัดส่วนการถือหุ้นในบริษัทย่อย</t>
  </si>
  <si>
    <t xml:space="preserve">   ผลขาดทุนทางเครดิตที่คาดว่าจะเกิดขึ้น/หนี้สงสัยจะสูญ (โอนกลับ)</t>
  </si>
  <si>
    <t xml:space="preserve">   ขาดทุนจากการขายเงินลงทุนในบริษัทย่อย</t>
  </si>
  <si>
    <t xml:space="preserve">   จากการเปลี่ยนแปลงสัดส่วนเงินลงทุนในบริษัทย่อย</t>
  </si>
  <si>
    <t>กระแสเงินสดสุทธิจากกิจกรรมจัดหาเงิน</t>
  </si>
  <si>
    <t xml:space="preserve">   ซื้อที่ดิน อาคารและอุปกรณ์โดยยังไม่ได้จ่ายชำระ</t>
  </si>
  <si>
    <t>ส่วนของผู้มีส่วนได้เสียที่ไม่มีอำนาจควบคุมของบริษัทย่อยลดลง</t>
  </si>
  <si>
    <t xml:space="preserve">   สินทรัพย์สิทธิการใช้และหนี้สินตามสัญญาเช่าลดลง</t>
  </si>
  <si>
    <t xml:space="preserve">      จากการทบทวนสิทธิขยายอายุสัญญาเช่า</t>
  </si>
  <si>
    <t>กำไร (ขาดทุน) ก่อนภาษีเงินได้</t>
  </si>
  <si>
    <t>ส่วนต่ำกว่าทุนจากการเปลี่ยนแปลงสัดส่วนการถือหุ้น</t>
  </si>
  <si>
    <t xml:space="preserve">   ในบริษัทย่อย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</si>
</sst>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3">
    <numFmt numFmtId="164" formatCode="_(* #,##0_);_(* \(#,##0\);_(* &quot;-&quot;_);_(@_)"/>
    <numFmt numFmtId="165" formatCode="_(* #,##0.00_);_(* \(#,##0.00\);_(* &quot;-&quot;??_);_(@_)"/>
    <numFmt numFmtId="166" formatCode="_(* #,##0_);_(* \(#,##0\);_(* \-??_);_(@_)"/>
    <numFmt numFmtId="167" formatCode="#,##0;\(#,##0\);&quot;- &quot;;@"/>
    <numFmt numFmtId="168" formatCode="_(* #,##0_);_(* \(#,##0\);_(* \-_);_(@_)"/>
    <numFmt numFmtId="169" formatCode="#,##0;\(#,##0\)"/>
    <numFmt numFmtId="170" formatCode="_(* #,##0.00_);_(* \(#,##0.00\);_(* \-??_);_(@_)"/>
    <numFmt numFmtId="171" formatCode="_(* #,##0.00_);_(* \(#,##0.00\);_(* \-_);_(@_)"/>
    <numFmt numFmtId="172" formatCode="_(* #,##0_);_(* \(#,##0\);_(* &quot;-&quot;??_);_(@_)"/>
    <numFmt numFmtId="173" formatCode="_(* #,##0.0000_);_(* \(#,##0.0000\);_(* \-??_);_(@_)"/>
    <numFmt numFmtId="174" formatCode="_(* #,##0.00000_);_(* \(#,##0.00000\);_(* &quot;-&quot;??_);_(@_)"/>
    <numFmt numFmtId="175" formatCode="_([$€-2]\ * #,##0.00_);_([$€-2]\ * \(#,##0.00\);_([$€-2]\ * &quot;-&quot;??_);_(@_)"/>
    <numFmt numFmtId="176" formatCode="_(* #,##0.000_);_(* \(#,##0.000\);_(* \-??_);_(@_)"/>
  </numFmts>
  <fonts count="29" x14ac:knownFonts="1">
    <font>
      <sz val="14"/>
      <name val="Cordia New"/>
      <charset val="222"/>
    </font>
    <font>
      <sz val="10"/>
      <color theme="1"/>
      <name val="Arial"/>
      <family val="2"/>
    </font>
    <font>
      <sz val="10"/>
      <color theme="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4"/>
      <name val="Angsana New"/>
      <family val="1"/>
    </font>
    <font>
      <b/>
      <sz val="14"/>
      <name val="Angsana New"/>
      <family val="1"/>
    </font>
    <font>
      <u/>
      <sz val="14"/>
      <name val="Angsana New"/>
      <family val="1"/>
    </font>
    <font>
      <sz val="14"/>
      <name val="Cordia New"/>
      <family val="2"/>
    </font>
    <font>
      <i/>
      <sz val="14"/>
      <name val="Angsana New"/>
      <family val="1"/>
    </font>
    <font>
      <b/>
      <sz val="16"/>
      <name val="Angsana New"/>
      <family val="1"/>
    </font>
    <font>
      <sz val="16"/>
      <name val="Angsana New"/>
      <family val="1"/>
    </font>
    <font>
      <i/>
      <sz val="16"/>
      <name val="Angsana New"/>
      <family val="1"/>
    </font>
    <font>
      <sz val="12"/>
      <name val="Helv"/>
      <charset val="222"/>
    </font>
  </fonts>
  <fills count="24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2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double">
        <color indexed="8"/>
      </top>
      <bottom/>
      <diagonal/>
    </border>
  </borders>
  <cellStyleXfs count="47">
    <xf numFmtId="0" fontId="0" fillId="0" borderId="0"/>
    <xf numFmtId="0" fontId="3" fillId="2" borderId="0" applyNumberFormat="0" applyBorder="0" applyAlignment="0" applyProtection="0"/>
    <xf numFmtId="0" fontId="3" fillId="3" borderId="0" applyNumberFormat="0" applyBorder="0" applyAlignment="0" applyProtection="0"/>
    <xf numFmtId="0" fontId="3" fillId="4" borderId="0" applyNumberFormat="0" applyBorder="0" applyAlignment="0" applyProtection="0"/>
    <xf numFmtId="0" fontId="3" fillId="5" borderId="0" applyNumberFormat="0" applyBorder="0" applyAlignment="0" applyProtection="0"/>
    <xf numFmtId="0" fontId="3" fillId="6" borderId="0" applyNumberFormat="0" applyBorder="0" applyAlignment="0" applyProtection="0"/>
    <xf numFmtId="0" fontId="3" fillId="7" borderId="0" applyNumberFormat="0" applyBorder="0" applyAlignment="0" applyProtection="0"/>
    <xf numFmtId="0" fontId="3" fillId="8" borderId="0" applyNumberFormat="0" applyBorder="0" applyAlignment="0" applyProtection="0"/>
    <xf numFmtId="0" fontId="3" fillId="9" borderId="0" applyNumberFormat="0" applyBorder="0" applyAlignment="0" applyProtection="0"/>
    <xf numFmtId="0" fontId="3" fillId="10" borderId="0" applyNumberFormat="0" applyBorder="0" applyAlignment="0" applyProtection="0"/>
    <xf numFmtId="0" fontId="3" fillId="5" borderId="0" applyNumberFormat="0" applyBorder="0" applyAlignment="0" applyProtection="0"/>
    <xf numFmtId="0" fontId="3" fillId="8" borderId="0" applyNumberFormat="0" applyBorder="0" applyAlignment="0" applyProtection="0"/>
    <xf numFmtId="0" fontId="3" fillId="11" borderId="0" applyNumberFormat="0" applyBorder="0" applyAlignment="0" applyProtection="0"/>
    <xf numFmtId="0" fontId="4" fillId="12" borderId="0" applyNumberFormat="0" applyBorder="0" applyAlignment="0" applyProtection="0"/>
    <xf numFmtId="0" fontId="4" fillId="9" borderId="0" applyNumberFormat="0" applyBorder="0" applyAlignment="0" applyProtection="0"/>
    <xf numFmtId="0" fontId="4" fillId="10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5" borderId="0" applyNumberFormat="0" applyBorder="0" applyAlignment="0" applyProtection="0"/>
    <xf numFmtId="0" fontId="4" fillId="16" borderId="0" applyNumberFormat="0" applyBorder="0" applyAlignment="0" applyProtection="0"/>
    <xf numFmtId="0" fontId="4" fillId="17" borderId="0" applyNumberFormat="0" applyBorder="0" applyAlignment="0" applyProtection="0"/>
    <xf numFmtId="0" fontId="4" fillId="18" borderId="0" applyNumberFormat="0" applyBorder="0" applyAlignment="0" applyProtection="0"/>
    <xf numFmtId="0" fontId="4" fillId="13" borderId="0" applyNumberFormat="0" applyBorder="0" applyAlignment="0" applyProtection="0"/>
    <xf numFmtId="0" fontId="4" fillId="14" borderId="0" applyNumberFormat="0" applyBorder="0" applyAlignment="0" applyProtection="0"/>
    <xf numFmtId="0" fontId="4" fillId="19" borderId="0" applyNumberFormat="0" applyBorder="0" applyAlignment="0" applyProtection="0"/>
    <xf numFmtId="0" fontId="5" fillId="3" borderId="0" applyNumberFormat="0" applyBorder="0" applyAlignment="0" applyProtection="0"/>
    <xf numFmtId="0" fontId="6" fillId="20" borderId="1" applyNumberFormat="0" applyAlignment="0" applyProtection="0"/>
    <xf numFmtId="0" fontId="7" fillId="21" borderId="2" applyNumberFormat="0" applyAlignment="0" applyProtection="0"/>
    <xf numFmtId="170" fontId="23" fillId="0" borderId="0" applyFill="0" applyBorder="0" applyAlignment="0" applyProtection="0"/>
    <xf numFmtId="0" fontId="8" fillId="0" borderId="0" applyNumberFormat="0" applyFill="0" applyBorder="0" applyAlignment="0" applyProtection="0"/>
    <xf numFmtId="0" fontId="9" fillId="4" borderId="0" applyNumberFormat="0" applyBorder="0" applyAlignment="0" applyProtection="0"/>
    <xf numFmtId="0" fontId="10" fillId="0" borderId="3" applyNumberFormat="0" applyFill="0" applyAlignment="0" applyProtection="0"/>
    <xf numFmtId="0" fontId="11" fillId="0" borderId="4" applyNumberFormat="0" applyFill="0" applyAlignment="0" applyProtection="0"/>
    <xf numFmtId="0" fontId="12" fillId="0" borderId="5" applyNumberFormat="0" applyFill="0" applyAlignment="0" applyProtection="0"/>
    <xf numFmtId="0" fontId="12" fillId="0" borderId="0" applyNumberFormat="0" applyFill="0" applyBorder="0" applyAlignment="0" applyProtection="0"/>
    <xf numFmtId="0" fontId="13" fillId="7" borderId="1" applyNumberFormat="0" applyAlignment="0" applyProtection="0"/>
    <xf numFmtId="0" fontId="14" fillId="0" borderId="6" applyNumberFormat="0" applyFill="0" applyAlignment="0" applyProtection="0"/>
    <xf numFmtId="0" fontId="15" fillId="22" borderId="0" applyNumberFormat="0" applyBorder="0" applyAlignment="0" applyProtection="0"/>
    <xf numFmtId="0" fontId="23" fillId="23" borderId="7" applyNumberFormat="0" applyAlignment="0" applyProtection="0"/>
    <xf numFmtId="0" fontId="16" fillId="20" borderId="8" applyNumberFormat="0" applyAlignment="0" applyProtection="0"/>
    <xf numFmtId="0" fontId="17" fillId="0" borderId="0" applyNumberFormat="0" applyFill="0" applyBorder="0" applyAlignment="0" applyProtection="0"/>
    <xf numFmtId="0" fontId="18" fillId="0" borderId="9" applyNumberFormat="0" applyFill="0" applyAlignment="0" applyProtection="0"/>
    <xf numFmtId="0" fontId="19" fillId="0" borderId="0" applyNumberFormat="0" applyFill="0" applyBorder="0" applyAlignment="0" applyProtection="0"/>
    <xf numFmtId="0" fontId="2" fillId="0" borderId="0"/>
    <xf numFmtId="0" fontId="1" fillId="0" borderId="0"/>
    <xf numFmtId="39" fontId="28" fillId="0" borderId="0"/>
    <xf numFmtId="0" fontId="23" fillId="0" borderId="0"/>
  </cellStyleXfs>
  <cellXfs count="187">
    <xf numFmtId="0" fontId="0" fillId="0" borderId="0" xfId="0"/>
    <xf numFmtId="0" fontId="20" fillId="0" borderId="0" xfId="0" applyNumberFormat="1" applyFont="1" applyFill="1" applyAlignment="1">
      <alignment vertical="center"/>
    </xf>
    <xf numFmtId="0" fontId="20" fillId="0" borderId="0" xfId="0" applyNumberFormat="1" applyFont="1" applyFill="1" applyAlignment="1">
      <alignment horizontal="center" vertical="center"/>
    </xf>
    <xf numFmtId="166" fontId="20" fillId="0" borderId="0" xfId="0" applyNumberFormat="1" applyFont="1" applyFill="1" applyAlignment="1">
      <alignment vertical="center"/>
    </xf>
    <xf numFmtId="167" fontId="20" fillId="0" borderId="0" xfId="0" applyNumberFormat="1" applyFont="1" applyFill="1" applyAlignment="1">
      <alignment vertical="center"/>
    </xf>
    <xf numFmtId="0" fontId="21" fillId="0" borderId="0" xfId="0" applyNumberFormat="1" applyFont="1" applyFill="1" applyAlignment="1">
      <alignment vertical="center"/>
    </xf>
    <xf numFmtId="0" fontId="21" fillId="0" borderId="0" xfId="0" applyNumberFormat="1" applyFont="1" applyFill="1" applyBorder="1" applyAlignment="1">
      <alignment vertical="center"/>
    </xf>
    <xf numFmtId="0" fontId="20" fillId="0" borderId="0" xfId="0" applyNumberFormat="1" applyFont="1" applyFill="1" applyBorder="1" applyAlignment="1">
      <alignment vertical="center"/>
    </xf>
    <xf numFmtId="166" fontId="20" fillId="0" borderId="0" xfId="0" applyNumberFormat="1" applyFont="1" applyFill="1" applyBorder="1" applyAlignment="1">
      <alignment vertical="center"/>
    </xf>
    <xf numFmtId="167" fontId="20" fillId="0" borderId="0" xfId="0" applyNumberFormat="1" applyFont="1" applyFill="1" applyBorder="1" applyAlignment="1">
      <alignment vertical="center"/>
    </xf>
    <xf numFmtId="166" fontId="20" fillId="0" borderId="0" xfId="0" applyNumberFormat="1" applyFont="1" applyFill="1" applyBorder="1" applyAlignment="1">
      <alignment horizontal="right" vertical="center"/>
    </xf>
    <xf numFmtId="0" fontId="20" fillId="0" borderId="10" xfId="0" applyNumberFormat="1" applyFont="1" applyFill="1" applyBorder="1" applyAlignment="1">
      <alignment horizontal="center" vertical="center"/>
    </xf>
    <xf numFmtId="167" fontId="20" fillId="0" borderId="0" xfId="0" applyNumberFormat="1" applyFont="1" applyFill="1" applyBorder="1" applyAlignment="1">
      <alignment horizontal="right" vertical="center"/>
    </xf>
    <xf numFmtId="170" fontId="20" fillId="0" borderId="0" xfId="28" applyFont="1" applyFill="1" applyBorder="1" applyAlignment="1" applyProtection="1">
      <alignment vertical="center"/>
    </xf>
    <xf numFmtId="0" fontId="22" fillId="0" borderId="0" xfId="0" applyNumberFormat="1" applyFont="1" applyFill="1" applyBorder="1" applyAlignment="1">
      <alignment horizontal="center" vertical="center"/>
    </xf>
    <xf numFmtId="0" fontId="20" fillId="0" borderId="0" xfId="0" applyFont="1" applyFill="1" applyAlignment="1">
      <alignment vertical="top"/>
    </xf>
    <xf numFmtId="0" fontId="20" fillId="0" borderId="0" xfId="0" applyFont="1" applyFill="1" applyAlignment="1">
      <alignment horizontal="center" vertical="top"/>
    </xf>
    <xf numFmtId="168" fontId="20" fillId="0" borderId="0" xfId="0" applyNumberFormat="1" applyFont="1" applyFill="1" applyAlignment="1">
      <alignment horizontal="right" vertical="top"/>
    </xf>
    <xf numFmtId="171" fontId="20" fillId="0" borderId="0" xfId="0" applyNumberFormat="1" applyFont="1" applyFill="1" applyAlignment="1">
      <alignment vertical="top"/>
    </xf>
    <xf numFmtId="168" fontId="20" fillId="0" borderId="0" xfId="0" applyNumberFormat="1" applyFont="1" applyFill="1" applyAlignment="1">
      <alignment vertical="top"/>
    </xf>
    <xf numFmtId="171" fontId="20" fillId="0" borderId="0" xfId="0" applyNumberFormat="1" applyFont="1" applyFill="1" applyAlignment="1">
      <alignment horizontal="right" vertical="top"/>
    </xf>
    <xf numFmtId="0" fontId="20" fillId="0" borderId="0" xfId="0" applyFont="1" applyFill="1" applyAlignment="1">
      <alignment horizontal="right" vertical="top"/>
    </xf>
    <xf numFmtId="0" fontId="21" fillId="0" borderId="0" xfId="0" applyNumberFormat="1" applyFont="1" applyFill="1" applyAlignment="1">
      <alignment vertical="top"/>
    </xf>
    <xf numFmtId="169" fontId="20" fillId="0" borderId="0" xfId="0" applyNumberFormat="1" applyFont="1" applyFill="1" applyAlignment="1">
      <alignment horizontal="right" vertical="top"/>
    </xf>
    <xf numFmtId="0" fontId="21" fillId="0" borderId="0" xfId="0" applyFont="1" applyFill="1" applyAlignment="1">
      <alignment vertical="top"/>
    </xf>
    <xf numFmtId="0" fontId="21" fillId="0" borderId="0" xfId="0" applyNumberFormat="1" applyFont="1" applyFill="1" applyBorder="1" applyAlignment="1">
      <alignment vertical="top"/>
    </xf>
    <xf numFmtId="0" fontId="20" fillId="0" borderId="0" xfId="0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vertical="top"/>
    </xf>
    <xf numFmtId="168" fontId="20" fillId="0" borderId="0" xfId="0" applyNumberFormat="1" applyFont="1" applyFill="1" applyBorder="1" applyAlignment="1">
      <alignment horizontal="right" vertical="top"/>
    </xf>
    <xf numFmtId="171" fontId="20" fillId="0" borderId="0" xfId="0" applyNumberFormat="1" applyFont="1" applyFill="1" applyBorder="1" applyAlignment="1">
      <alignment vertical="top"/>
    </xf>
    <xf numFmtId="168" fontId="20" fillId="0" borderId="0" xfId="0" applyNumberFormat="1" applyFont="1" applyFill="1" applyBorder="1" applyAlignment="1">
      <alignment vertical="top"/>
    </xf>
    <xf numFmtId="171" fontId="20" fillId="0" borderId="0" xfId="0" applyNumberFormat="1" applyFont="1" applyFill="1" applyBorder="1" applyAlignment="1">
      <alignment horizontal="right" vertical="top"/>
    </xf>
    <xf numFmtId="169" fontId="20" fillId="0" borderId="0" xfId="0" applyNumberFormat="1" applyFont="1" applyFill="1" applyBorder="1" applyAlignment="1">
      <alignment horizontal="right" vertical="top"/>
    </xf>
    <xf numFmtId="0" fontId="20" fillId="0" borderId="0" xfId="0" applyNumberFormat="1" applyFont="1" applyFill="1" applyAlignment="1">
      <alignment horizontal="right" vertical="top"/>
    </xf>
    <xf numFmtId="0" fontId="20" fillId="0" borderId="0" xfId="0" applyNumberFormat="1" applyFont="1" applyFill="1" applyAlignment="1">
      <alignment vertical="top"/>
    </xf>
    <xf numFmtId="0" fontId="20" fillId="0" borderId="0" xfId="0" applyNumberFormat="1" applyFont="1" applyFill="1" applyAlignment="1">
      <alignment horizontal="center" vertical="top"/>
    </xf>
    <xf numFmtId="169" fontId="20" fillId="0" borderId="0" xfId="0" applyNumberFormat="1" applyFont="1" applyFill="1" applyBorder="1" applyAlignment="1">
      <alignment horizontal="center" vertical="top"/>
    </xf>
    <xf numFmtId="0" fontId="22" fillId="0" borderId="0" xfId="0" applyNumberFormat="1" applyFont="1" applyFill="1" applyBorder="1" applyAlignment="1">
      <alignment horizontal="center" vertical="top"/>
    </xf>
    <xf numFmtId="0" fontId="20" fillId="0" borderId="0" xfId="0" applyFont="1" applyFill="1" applyBorder="1" applyAlignment="1">
      <alignment horizontal="center" vertical="top"/>
    </xf>
    <xf numFmtId="0" fontId="20" fillId="0" borderId="0" xfId="0" applyFont="1" applyFill="1" applyBorder="1" applyAlignment="1">
      <alignment vertical="top"/>
    </xf>
    <xf numFmtId="0" fontId="20" fillId="0" borderId="0" xfId="0" applyFont="1" applyFill="1" applyAlignment="1">
      <alignment horizontal="left" vertical="top"/>
    </xf>
    <xf numFmtId="169" fontId="20" fillId="0" borderId="0" xfId="0" applyNumberFormat="1" applyFont="1" applyFill="1" applyAlignment="1">
      <alignment horizontal="left" vertical="top"/>
    </xf>
    <xf numFmtId="0" fontId="20" fillId="0" borderId="0" xfId="0" applyFont="1" applyFill="1" applyAlignment="1">
      <alignment horizontal="justify" vertical="top"/>
    </xf>
    <xf numFmtId="168" fontId="20" fillId="0" borderId="0" xfId="0" applyNumberFormat="1" applyFont="1" applyFill="1" applyAlignment="1">
      <alignment horizontal="justify" vertical="top"/>
    </xf>
    <xf numFmtId="0" fontId="24" fillId="0" borderId="0" xfId="0" applyNumberFormat="1" applyFont="1" applyFill="1" applyAlignment="1">
      <alignment horizontal="center" vertical="center"/>
    </xf>
    <xf numFmtId="172" fontId="20" fillId="0" borderId="0" xfId="0" applyNumberFormat="1" applyFont="1" applyFill="1" applyBorder="1" applyAlignment="1">
      <alignment horizontal="right" vertical="top"/>
    </xf>
    <xf numFmtId="172" fontId="26" fillId="0" borderId="0" xfId="43" applyNumberFormat="1" applyFont="1" applyFill="1" applyAlignment="1">
      <alignment vertical="top"/>
    </xf>
    <xf numFmtId="172" fontId="25" fillId="0" borderId="0" xfId="43" quotePrefix="1" applyNumberFormat="1" applyFont="1" applyFill="1" applyAlignment="1">
      <alignment horizontal="left" vertical="top"/>
    </xf>
    <xf numFmtId="172" fontId="25" fillId="0" borderId="0" xfId="43" quotePrefix="1" applyNumberFormat="1" applyFont="1" applyFill="1" applyBorder="1" applyAlignment="1">
      <alignment horizontal="left" vertical="top"/>
    </xf>
    <xf numFmtId="0" fontId="26" fillId="0" borderId="0" xfId="43" applyFont="1" applyAlignment="1">
      <alignment horizontal="right" vertical="top"/>
    </xf>
    <xf numFmtId="37" fontId="25" fillId="0" borderId="0" xfId="43" applyNumberFormat="1" applyFont="1" applyFill="1" applyAlignment="1">
      <alignment horizontal="left" vertical="top"/>
    </xf>
    <xf numFmtId="37" fontId="25" fillId="0" borderId="0" xfId="43" applyNumberFormat="1" applyFont="1" applyFill="1" applyBorder="1" applyAlignment="1">
      <alignment horizontal="left" vertical="top"/>
    </xf>
    <xf numFmtId="38" fontId="26" fillId="0" borderId="0" xfId="43" applyNumberFormat="1" applyFont="1" applyFill="1" applyAlignment="1">
      <alignment horizontal="centerContinuous" vertical="top"/>
    </xf>
    <xf numFmtId="38" fontId="26" fillId="0" borderId="0" xfId="43" applyNumberFormat="1" applyFont="1" applyFill="1" applyBorder="1" applyAlignment="1">
      <alignment horizontal="centerContinuous" vertical="top"/>
    </xf>
    <xf numFmtId="0" fontId="26" fillId="0" borderId="0" xfId="43" applyFont="1" applyFill="1" applyAlignment="1">
      <alignment horizontal="right" vertical="top"/>
    </xf>
    <xf numFmtId="172" fontId="26" fillId="0" borderId="0" xfId="43" applyNumberFormat="1" applyFont="1" applyFill="1" applyAlignment="1">
      <alignment horizontal="center" vertical="top"/>
    </xf>
    <xf numFmtId="172" fontId="25" fillId="0" borderId="0" xfId="43" applyNumberFormat="1" applyFont="1" applyFill="1" applyBorder="1" applyAlignment="1">
      <alignment vertical="top"/>
    </xf>
    <xf numFmtId="172" fontId="26" fillId="0" borderId="0" xfId="43" applyNumberFormat="1" applyFont="1" applyFill="1" applyBorder="1" applyAlignment="1">
      <alignment horizontal="centerContinuous" vertical="top"/>
    </xf>
    <xf numFmtId="172" fontId="25" fillId="0" borderId="0" xfId="43" applyNumberFormat="1" applyFont="1" applyFill="1" applyBorder="1" applyAlignment="1">
      <alignment horizontal="center" vertical="top"/>
    </xf>
    <xf numFmtId="172" fontId="26" fillId="0" borderId="0" xfId="43" applyNumberFormat="1" applyFont="1" applyFill="1" applyBorder="1" applyAlignment="1">
      <alignment horizontal="center" vertical="top"/>
    </xf>
    <xf numFmtId="172" fontId="26" fillId="0" borderId="14" xfId="43" applyNumberFormat="1" applyFont="1" applyFill="1" applyBorder="1" applyAlignment="1">
      <alignment horizontal="center" vertical="top"/>
    </xf>
    <xf numFmtId="0" fontId="25" fillId="0" borderId="0" xfId="43" applyNumberFormat="1" applyFont="1" applyFill="1" applyAlignment="1">
      <alignment vertical="top"/>
    </xf>
    <xf numFmtId="0" fontId="26" fillId="0" borderId="0" xfId="43" applyNumberFormat="1" applyFont="1" applyFill="1" applyAlignment="1">
      <alignment vertical="top"/>
    </xf>
    <xf numFmtId="172" fontId="26" fillId="0" borderId="0" xfId="43" applyNumberFormat="1" applyFont="1" applyFill="1" applyBorder="1" applyAlignment="1">
      <alignment vertical="top"/>
    </xf>
    <xf numFmtId="172" fontId="20" fillId="0" borderId="14" xfId="0" applyNumberFormat="1" applyFont="1" applyFill="1" applyBorder="1" applyAlignment="1">
      <alignment horizontal="right" vertical="top"/>
    </xf>
    <xf numFmtId="37" fontId="26" fillId="0" borderId="0" xfId="0" applyNumberFormat="1" applyFont="1" applyFill="1" applyAlignment="1">
      <alignment horizontal="center" vertical="center"/>
    </xf>
    <xf numFmtId="37" fontId="26" fillId="0" borderId="0" xfId="0" applyNumberFormat="1" applyFont="1" applyFill="1" applyAlignment="1">
      <alignment vertical="center"/>
    </xf>
    <xf numFmtId="0" fontId="20" fillId="0" borderId="0" xfId="43" applyNumberFormat="1" applyFont="1" applyFill="1" applyAlignment="1">
      <alignment vertical="top"/>
    </xf>
    <xf numFmtId="37" fontId="20" fillId="0" borderId="0" xfId="0" applyNumberFormat="1" applyFont="1" applyFill="1" applyAlignment="1">
      <alignment vertical="center"/>
    </xf>
    <xf numFmtId="37" fontId="20" fillId="0" borderId="0" xfId="0" applyNumberFormat="1" applyFont="1" applyFill="1" applyAlignment="1">
      <alignment horizontal="center" vertical="center"/>
    </xf>
    <xf numFmtId="168" fontId="20" fillId="0" borderId="0" xfId="0" applyNumberFormat="1" applyFont="1" applyFill="1" applyAlignment="1">
      <alignment vertical="center"/>
    </xf>
    <xf numFmtId="168" fontId="20" fillId="0" borderId="0" xfId="0" applyNumberFormat="1" applyFont="1" applyFill="1" applyBorder="1" applyAlignment="1">
      <alignment vertical="center"/>
    </xf>
    <xf numFmtId="168" fontId="20" fillId="0" borderId="12" xfId="0" applyNumberFormat="1" applyFont="1" applyFill="1" applyBorder="1" applyAlignment="1">
      <alignment vertical="center"/>
    </xf>
    <xf numFmtId="37" fontId="20" fillId="0" borderId="0" xfId="0" applyNumberFormat="1" applyFont="1" applyFill="1" applyBorder="1" applyAlignment="1">
      <alignment vertical="center"/>
    </xf>
    <xf numFmtId="168" fontId="20" fillId="0" borderId="0" xfId="44" applyNumberFormat="1" applyFont="1" applyFill="1" applyBorder="1" applyAlignment="1">
      <alignment horizontal="right" vertical="top"/>
    </xf>
    <xf numFmtId="168" fontId="20" fillId="0" borderId="14" xfId="44" applyNumberFormat="1" applyFont="1" applyFill="1" applyBorder="1" applyAlignment="1">
      <alignment horizontal="right" vertical="top"/>
    </xf>
    <xf numFmtId="172" fontId="20" fillId="0" borderId="0" xfId="0" applyNumberFormat="1" applyFont="1" applyFill="1" applyAlignment="1">
      <alignment vertical="top"/>
    </xf>
    <xf numFmtId="172" fontId="20" fillId="0" borderId="0" xfId="0" applyNumberFormat="1" applyFont="1" applyFill="1" applyAlignment="1">
      <alignment horizontal="right" vertical="top"/>
    </xf>
    <xf numFmtId="172" fontId="20" fillId="0" borderId="0" xfId="0" applyNumberFormat="1" applyFont="1" applyFill="1" applyBorder="1" applyAlignment="1">
      <alignment horizontal="center" vertical="top"/>
    </xf>
    <xf numFmtId="168" fontId="20" fillId="0" borderId="14" xfId="0" applyNumberFormat="1" applyFont="1" applyFill="1" applyBorder="1" applyAlignment="1">
      <alignment vertical="center"/>
    </xf>
    <xf numFmtId="0" fontId="24" fillId="0" borderId="0" xfId="0" applyFont="1" applyFill="1" applyAlignment="1">
      <alignment horizontal="center" vertical="top"/>
    </xf>
    <xf numFmtId="164" fontId="26" fillId="0" borderId="0" xfId="43" applyNumberFormat="1" applyFont="1" applyFill="1" applyAlignment="1">
      <alignment vertical="top"/>
    </xf>
    <xf numFmtId="164" fontId="26" fillId="0" borderId="16" xfId="43" applyNumberFormat="1" applyFont="1" applyFill="1" applyBorder="1" applyAlignment="1">
      <alignment vertical="top"/>
    </xf>
    <xf numFmtId="164" fontId="26" fillId="0" borderId="0" xfId="43" applyNumberFormat="1" applyFont="1" applyFill="1" applyAlignment="1">
      <alignment horizontal="center" vertical="top"/>
    </xf>
    <xf numFmtId="164" fontId="26" fillId="0" borderId="0" xfId="43" applyNumberFormat="1" applyFont="1" applyFill="1" applyBorder="1" applyAlignment="1">
      <alignment horizontal="center" vertical="top"/>
    </xf>
    <xf numFmtId="164" fontId="26" fillId="0" borderId="0" xfId="43" applyNumberFormat="1" applyFont="1" applyFill="1" applyBorder="1" applyAlignment="1">
      <alignment vertical="top"/>
    </xf>
    <xf numFmtId="164" fontId="26" fillId="0" borderId="16" xfId="43" applyNumberFormat="1" applyFont="1" applyFill="1" applyBorder="1" applyAlignment="1">
      <alignment horizontal="center" vertical="top"/>
    </xf>
    <xf numFmtId="0" fontId="20" fillId="0" borderId="0" xfId="0" applyNumberFormat="1" applyFont="1" applyFill="1" applyBorder="1" applyAlignment="1">
      <alignment horizontal="center" vertical="center"/>
    </xf>
    <xf numFmtId="172" fontId="26" fillId="0" borderId="0" xfId="43" applyNumberFormat="1" applyFont="1" applyFill="1" applyBorder="1" applyAlignment="1">
      <alignment horizontal="center" vertical="top"/>
    </xf>
    <xf numFmtId="172" fontId="26" fillId="0" borderId="14" xfId="43" applyNumberFormat="1" applyFont="1" applyFill="1" applyBorder="1" applyAlignment="1">
      <alignment horizontal="center" vertical="top"/>
    </xf>
    <xf numFmtId="166" fontId="20" fillId="0" borderId="0" xfId="0" applyNumberFormat="1" applyFont="1" applyFill="1" applyAlignment="1">
      <alignment horizontal="right" vertical="center"/>
    </xf>
    <xf numFmtId="0" fontId="24" fillId="0" borderId="0" xfId="0" applyNumberFormat="1" applyFont="1" applyFill="1" applyBorder="1" applyAlignment="1">
      <alignment horizontal="center" vertical="center"/>
    </xf>
    <xf numFmtId="172" fontId="27" fillId="0" borderId="0" xfId="43" applyNumberFormat="1" applyFont="1" applyFill="1" applyBorder="1" applyAlignment="1">
      <alignment horizontal="center" vertical="top"/>
    </xf>
    <xf numFmtId="37" fontId="26" fillId="0" borderId="0" xfId="0" applyNumberFormat="1" applyFont="1" applyFill="1" applyBorder="1" applyAlignment="1">
      <alignment vertical="center"/>
    </xf>
    <xf numFmtId="0" fontId="26" fillId="0" borderId="0" xfId="0" applyFont="1" applyFill="1" applyAlignment="1">
      <alignment vertical="center"/>
    </xf>
    <xf numFmtId="167" fontId="21" fillId="0" borderId="0" xfId="0" applyNumberFormat="1" applyFont="1" applyFill="1" applyAlignment="1">
      <alignment vertical="center"/>
    </xf>
    <xf numFmtId="171" fontId="21" fillId="0" borderId="0" xfId="0" applyNumberFormat="1" applyFont="1" applyFill="1" applyAlignment="1">
      <alignment horizontal="center" vertical="top"/>
    </xf>
    <xf numFmtId="168" fontId="20" fillId="0" borderId="17" xfId="0" applyNumberFormat="1" applyFont="1" applyFill="1" applyBorder="1" applyAlignment="1">
      <alignment vertical="center"/>
    </xf>
    <xf numFmtId="168" fontId="20" fillId="0" borderId="0" xfId="0" applyNumberFormat="1" applyFont="1" applyFill="1" applyBorder="1" applyAlignment="1">
      <alignment horizontal="right" vertical="center"/>
    </xf>
    <xf numFmtId="168" fontId="20" fillId="0" borderId="10" xfId="0" applyNumberFormat="1" applyFont="1" applyFill="1" applyBorder="1" applyAlignment="1">
      <alignment horizontal="right" vertical="top"/>
    </xf>
    <xf numFmtId="169" fontId="20" fillId="0" borderId="0" xfId="0" applyNumberFormat="1" applyFont="1" applyFill="1" applyAlignment="1">
      <alignment vertical="top"/>
    </xf>
    <xf numFmtId="166" fontId="20" fillId="0" borderId="0" xfId="0" applyNumberFormat="1" applyFont="1" applyFill="1" applyAlignment="1">
      <alignment horizontal="right" vertical="top"/>
    </xf>
    <xf numFmtId="0" fontId="20" fillId="0" borderId="11" xfId="0" applyNumberFormat="1" applyFont="1" applyFill="1" applyBorder="1" applyAlignment="1">
      <alignment horizontal="center" vertical="top"/>
    </xf>
    <xf numFmtId="168" fontId="20" fillId="0" borderId="13" xfId="0" applyNumberFormat="1" applyFont="1" applyFill="1" applyBorder="1" applyAlignment="1">
      <alignment horizontal="right" vertical="top"/>
    </xf>
    <xf numFmtId="168" fontId="20" fillId="0" borderId="11" xfId="0" applyNumberFormat="1" applyFont="1" applyFill="1" applyBorder="1" applyAlignment="1">
      <alignment horizontal="right" vertical="top"/>
    </xf>
    <xf numFmtId="168" fontId="20" fillId="0" borderId="12" xfId="0" applyNumberFormat="1" applyFont="1" applyFill="1" applyBorder="1" applyAlignment="1">
      <alignment horizontal="right" vertical="center"/>
    </xf>
    <xf numFmtId="168" fontId="20" fillId="0" borderId="14" xfId="0" applyNumberFormat="1" applyFont="1" applyFill="1" applyBorder="1" applyAlignment="1">
      <alignment horizontal="right" vertical="top"/>
    </xf>
    <xf numFmtId="37" fontId="21" fillId="0" borderId="0" xfId="43" applyNumberFormat="1" applyFont="1" applyFill="1" applyAlignment="1">
      <alignment horizontal="left" vertical="top"/>
    </xf>
    <xf numFmtId="164" fontId="26" fillId="0" borderId="19" xfId="43" applyNumberFormat="1" applyFont="1" applyFill="1" applyBorder="1" applyAlignment="1">
      <alignment vertical="top"/>
    </xf>
    <xf numFmtId="164" fontId="26" fillId="0" borderId="20" xfId="43" applyNumberFormat="1" applyFont="1" applyFill="1" applyBorder="1" applyAlignment="1">
      <alignment vertical="top"/>
    </xf>
    <xf numFmtId="164" fontId="26" fillId="0" borderId="19" xfId="43" applyNumberFormat="1" applyFont="1" applyFill="1" applyBorder="1" applyAlignment="1">
      <alignment horizontal="center" vertical="top"/>
    </xf>
    <xf numFmtId="164" fontId="26" fillId="0" borderId="20" xfId="43" applyNumberFormat="1" applyFont="1" applyFill="1" applyBorder="1" applyAlignment="1">
      <alignment horizontal="center" vertical="top"/>
    </xf>
    <xf numFmtId="168" fontId="20" fillId="0" borderId="15" xfId="0" applyNumberFormat="1" applyFont="1" applyFill="1" applyBorder="1" applyAlignment="1">
      <alignment vertical="center"/>
    </xf>
    <xf numFmtId="168" fontId="20" fillId="0" borderId="16" xfId="0" applyNumberFormat="1" applyFont="1" applyFill="1" applyBorder="1" applyAlignment="1">
      <alignment vertical="center"/>
    </xf>
    <xf numFmtId="164" fontId="26" fillId="0" borderId="16" xfId="0" applyNumberFormat="1" applyFont="1" applyFill="1" applyBorder="1" applyAlignment="1">
      <alignment horizontal="center" vertical="center"/>
    </xf>
    <xf numFmtId="168" fontId="20" fillId="0" borderId="14" xfId="28" applyNumberFormat="1" applyFont="1" applyFill="1" applyBorder="1" applyAlignment="1">
      <alignment horizontal="right"/>
    </xf>
    <xf numFmtId="164" fontId="20" fillId="0" borderId="0" xfId="0" applyNumberFormat="1" applyFont="1" applyFill="1" applyAlignment="1">
      <alignment horizontal="right" vertical="center"/>
    </xf>
    <xf numFmtId="173" fontId="20" fillId="0" borderId="0" xfId="0" applyNumberFormat="1" applyFont="1" applyFill="1" applyAlignment="1">
      <alignment vertical="center"/>
    </xf>
    <xf numFmtId="168" fontId="20" fillId="0" borderId="10" xfId="0" applyNumberFormat="1" applyFont="1" applyFill="1" applyBorder="1" applyAlignment="1">
      <alignment horizontal="right" vertical="center"/>
    </xf>
    <xf numFmtId="168" fontId="20" fillId="0" borderId="0" xfId="0" applyNumberFormat="1" applyFont="1" applyFill="1" applyAlignment="1">
      <alignment horizontal="right" vertical="center"/>
    </xf>
    <xf numFmtId="168" fontId="20" fillId="0" borderId="0" xfId="28" applyNumberFormat="1" applyFont="1" applyFill="1" applyBorder="1" applyAlignment="1">
      <alignment horizontal="right"/>
    </xf>
    <xf numFmtId="0" fontId="25" fillId="0" borderId="0" xfId="0" applyNumberFormat="1" applyFont="1" applyFill="1" applyAlignment="1">
      <alignment vertical="top"/>
    </xf>
    <xf numFmtId="172" fontId="26" fillId="0" borderId="0" xfId="0" applyNumberFormat="1" applyFont="1" applyFill="1" applyAlignment="1">
      <alignment vertical="top"/>
    </xf>
    <xf numFmtId="0" fontId="26" fillId="0" borderId="0" xfId="0" applyNumberFormat="1" applyFont="1" applyFill="1" applyAlignment="1">
      <alignment vertical="top"/>
    </xf>
    <xf numFmtId="0" fontId="27" fillId="0" borderId="0" xfId="0" applyNumberFormat="1" applyFont="1" applyFill="1" applyAlignment="1">
      <alignment horizontal="center" vertical="top"/>
    </xf>
    <xf numFmtId="164" fontId="26" fillId="0" borderId="0" xfId="0" applyNumberFormat="1" applyFont="1" applyFill="1" applyAlignment="1">
      <alignment horizontal="right" vertical="top"/>
    </xf>
    <xf numFmtId="164" fontId="26" fillId="0" borderId="0" xfId="0" applyNumberFormat="1" applyFont="1" applyFill="1" applyBorder="1" applyAlignment="1">
      <alignment horizontal="right" vertical="top"/>
    </xf>
    <xf numFmtId="0" fontId="26" fillId="0" borderId="0" xfId="0" quotePrefix="1" applyNumberFormat="1" applyFont="1" applyFill="1" applyAlignment="1">
      <alignment horizontal="left" vertical="top"/>
    </xf>
    <xf numFmtId="172" fontId="26" fillId="0" borderId="0" xfId="0" quotePrefix="1" applyNumberFormat="1" applyFont="1" applyFill="1" applyAlignment="1">
      <alignment horizontal="left" vertical="top"/>
    </xf>
    <xf numFmtId="0" fontId="26" fillId="0" borderId="0" xfId="0" applyNumberFormat="1" applyFont="1" applyFill="1" applyAlignment="1">
      <alignment horizontal="left" vertical="top"/>
    </xf>
    <xf numFmtId="164" fontId="26" fillId="0" borderId="14" xfId="0" applyNumberFormat="1" applyFont="1" applyFill="1" applyBorder="1" applyAlignment="1">
      <alignment horizontal="right" vertical="top"/>
    </xf>
    <xf numFmtId="172" fontId="26" fillId="0" borderId="0" xfId="0" applyNumberFormat="1" applyFont="1" applyFill="1" applyAlignment="1">
      <alignment horizontal="center" vertical="top"/>
    </xf>
    <xf numFmtId="172" fontId="26" fillId="0" borderId="0" xfId="0" applyNumberFormat="1" applyFont="1" applyFill="1" applyBorder="1" applyAlignment="1">
      <alignment horizontal="center" vertical="top"/>
    </xf>
    <xf numFmtId="172" fontId="26" fillId="0" borderId="0" xfId="0" applyNumberFormat="1" applyFont="1" applyFill="1" applyAlignment="1">
      <alignment horizontal="right" vertical="top"/>
    </xf>
    <xf numFmtId="172" fontId="26" fillId="0" borderId="0" xfId="0" applyNumberFormat="1" applyFont="1" applyFill="1" applyAlignment="1">
      <alignment horizontal="left" vertical="top"/>
    </xf>
    <xf numFmtId="172" fontId="26" fillId="0" borderId="15" xfId="0" applyNumberFormat="1" applyFont="1" applyFill="1" applyBorder="1" applyAlignment="1">
      <alignment horizontal="right" vertical="top"/>
    </xf>
    <xf numFmtId="172" fontId="26" fillId="0" borderId="0" xfId="0" applyNumberFormat="1" applyFont="1" applyFill="1" applyBorder="1" applyAlignment="1">
      <alignment horizontal="right" vertical="top"/>
    </xf>
    <xf numFmtId="172" fontId="26" fillId="0" borderId="0" xfId="0" applyNumberFormat="1" applyFont="1" applyFill="1" applyBorder="1" applyAlignment="1">
      <alignment vertical="top"/>
    </xf>
    <xf numFmtId="0" fontId="26" fillId="0" borderId="0" xfId="0" applyNumberFormat="1" applyFont="1" applyFill="1" applyBorder="1" applyAlignment="1">
      <alignment horizontal="left" vertical="top"/>
    </xf>
    <xf numFmtId="172" fontId="26" fillId="0" borderId="14" xfId="0" applyNumberFormat="1" applyFont="1" applyFill="1" applyBorder="1" applyAlignment="1">
      <alignment horizontal="right" vertical="top"/>
    </xf>
    <xf numFmtId="172" fontId="26" fillId="0" borderId="0" xfId="0" quotePrefix="1" applyNumberFormat="1" applyFont="1" applyFill="1" applyBorder="1" applyAlignment="1">
      <alignment horizontal="left" vertical="top"/>
    </xf>
    <xf numFmtId="0" fontId="25" fillId="0" borderId="0" xfId="0" applyNumberFormat="1" applyFont="1" applyFill="1" applyAlignment="1">
      <alignment horizontal="left" vertical="top"/>
    </xf>
    <xf numFmtId="0" fontId="26" fillId="0" borderId="0" xfId="0" quotePrefix="1" applyNumberFormat="1" applyFont="1" applyFill="1" applyAlignment="1">
      <alignment horizontal="center" vertical="top"/>
    </xf>
    <xf numFmtId="0" fontId="25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vertical="center"/>
    </xf>
    <xf numFmtId="0" fontId="26" fillId="0" borderId="0" xfId="0" applyNumberFormat="1" applyFont="1" applyFill="1" applyAlignment="1">
      <alignment horizontal="center" vertical="center"/>
    </xf>
    <xf numFmtId="166" fontId="26" fillId="0" borderId="0" xfId="0" applyNumberFormat="1" applyFont="1" applyFill="1" applyAlignment="1">
      <alignment vertical="center"/>
    </xf>
    <xf numFmtId="166" fontId="26" fillId="0" borderId="0" xfId="0" applyNumberFormat="1" applyFont="1" applyFill="1" applyBorder="1" applyAlignment="1">
      <alignment vertical="center"/>
    </xf>
    <xf numFmtId="166" fontId="26" fillId="0" borderId="0" xfId="0" applyNumberFormat="1" applyFont="1" applyFill="1" applyBorder="1" applyAlignment="1">
      <alignment horizontal="right" vertical="center"/>
    </xf>
    <xf numFmtId="0" fontId="26" fillId="0" borderId="0" xfId="0" applyNumberFormat="1" applyFont="1" applyFill="1" applyBorder="1" applyAlignment="1">
      <alignment horizontal="right" vertical="center"/>
    </xf>
    <xf numFmtId="0" fontId="26" fillId="0" borderId="10" xfId="0" applyNumberFormat="1" applyFont="1" applyFill="1" applyBorder="1" applyAlignment="1">
      <alignment horizontal="center" vertical="center"/>
    </xf>
    <xf numFmtId="0" fontId="26" fillId="0" borderId="0" xfId="0" applyNumberFormat="1" applyFont="1" applyFill="1" applyBorder="1" applyAlignment="1">
      <alignment horizontal="center" vertical="center"/>
    </xf>
    <xf numFmtId="172" fontId="26" fillId="0" borderId="0" xfId="0" applyNumberFormat="1" applyFont="1" applyFill="1" applyAlignment="1">
      <alignment vertical="center"/>
    </xf>
    <xf numFmtId="0" fontId="25" fillId="0" borderId="0" xfId="0" applyNumberFormat="1" applyFont="1" applyFill="1" applyBorder="1" applyAlignment="1">
      <alignment vertical="center"/>
    </xf>
    <xf numFmtId="0" fontId="26" fillId="0" borderId="0" xfId="0" applyNumberFormat="1" applyFont="1" applyFill="1" applyBorder="1" applyAlignment="1">
      <alignment vertical="center"/>
    </xf>
    <xf numFmtId="37" fontId="26" fillId="0" borderId="18" xfId="0" applyNumberFormat="1" applyFont="1" applyFill="1" applyBorder="1" applyAlignment="1">
      <alignment vertical="center"/>
    </xf>
    <xf numFmtId="37" fontId="26" fillId="0" borderId="0" xfId="0" applyNumberFormat="1" applyFont="1" applyFill="1" applyAlignment="1">
      <alignment horizontal="centerContinuous" vertical="center"/>
    </xf>
    <xf numFmtId="172" fontId="27" fillId="0" borderId="0" xfId="0" applyNumberFormat="1" applyFont="1" applyFill="1" applyBorder="1" applyAlignment="1">
      <alignment horizontal="center" vertical="top"/>
    </xf>
    <xf numFmtId="164" fontId="27" fillId="0" borderId="0" xfId="0" applyNumberFormat="1" applyFont="1" applyFill="1" applyBorder="1" applyAlignment="1">
      <alignment horizontal="right" vertical="top"/>
    </xf>
    <xf numFmtId="164" fontId="26" fillId="0" borderId="17" xfId="0" applyNumberFormat="1" applyFont="1" applyFill="1" applyBorder="1" applyAlignment="1">
      <alignment horizontal="right" vertical="top"/>
    </xf>
    <xf numFmtId="164" fontId="26" fillId="0" borderId="16" xfId="0" applyNumberFormat="1" applyFont="1" applyFill="1" applyBorder="1" applyAlignment="1">
      <alignment horizontal="right" vertical="top"/>
    </xf>
    <xf numFmtId="172" fontId="26" fillId="0" borderId="17" xfId="0" applyNumberFormat="1" applyFont="1" applyFill="1" applyBorder="1" applyAlignment="1">
      <alignment horizontal="center" vertical="top"/>
    </xf>
    <xf numFmtId="172" fontId="26" fillId="0" borderId="14" xfId="0" applyNumberFormat="1" applyFont="1" applyFill="1" applyBorder="1" applyAlignment="1">
      <alignment horizontal="center" vertical="top"/>
    </xf>
    <xf numFmtId="168" fontId="20" fillId="0" borderId="21" xfId="0" applyNumberFormat="1" applyFont="1" applyFill="1" applyBorder="1" applyAlignment="1">
      <alignment vertical="center"/>
    </xf>
    <xf numFmtId="168" fontId="26" fillId="0" borderId="0" xfId="0" applyNumberFormat="1" applyFont="1" applyFill="1" applyBorder="1" applyAlignment="1">
      <alignment vertical="center"/>
    </xf>
    <xf numFmtId="165" fontId="26" fillId="0" borderId="0" xfId="0" applyNumberFormat="1" applyFont="1" applyFill="1" applyAlignment="1">
      <alignment vertical="top"/>
    </xf>
    <xf numFmtId="3" fontId="20" fillId="0" borderId="0" xfId="0" applyNumberFormat="1" applyFont="1" applyFill="1" applyAlignment="1">
      <alignment vertical="center"/>
    </xf>
    <xf numFmtId="174" fontId="20" fillId="0" borderId="0" xfId="0" applyNumberFormat="1" applyFont="1" applyFill="1" applyAlignment="1">
      <alignment vertical="center"/>
    </xf>
    <xf numFmtId="0" fontId="24" fillId="0" borderId="0" xfId="0" applyNumberFormat="1" applyFont="1" applyFill="1" applyAlignment="1">
      <alignment vertical="center"/>
    </xf>
    <xf numFmtId="164" fontId="20" fillId="0" borderId="14" xfId="0" applyNumberFormat="1" applyFont="1" applyFill="1" applyBorder="1" applyAlignment="1">
      <alignment horizontal="right" vertical="top"/>
    </xf>
    <xf numFmtId="164" fontId="20" fillId="0" borderId="0" xfId="0" applyNumberFormat="1" applyFont="1" applyFill="1" applyAlignment="1">
      <alignment vertical="top"/>
    </xf>
    <xf numFmtId="175" fontId="20" fillId="0" borderId="0" xfId="0" applyNumberFormat="1" applyFont="1" applyFill="1" applyAlignment="1">
      <alignment vertical="top"/>
    </xf>
    <xf numFmtId="164" fontId="20" fillId="0" borderId="0" xfId="0" applyNumberFormat="1" applyFont="1" applyFill="1" applyAlignment="1">
      <alignment horizontal="right" vertical="top"/>
    </xf>
    <xf numFmtId="164" fontId="20" fillId="0" borderId="14" xfId="43" applyNumberFormat="1" applyFont="1" applyFill="1" applyBorder="1" applyAlignment="1">
      <alignment horizontal="center" vertical="top"/>
    </xf>
    <xf numFmtId="37" fontId="20" fillId="0" borderId="0" xfId="43" applyNumberFormat="1" applyFont="1" applyFill="1" applyBorder="1" applyAlignment="1">
      <alignment vertical="top"/>
    </xf>
    <xf numFmtId="164" fontId="20" fillId="0" borderId="0" xfId="43" applyNumberFormat="1" applyFont="1" applyFill="1" applyBorder="1" applyAlignment="1">
      <alignment horizontal="center" vertical="top"/>
    </xf>
    <xf numFmtId="0" fontId="20" fillId="0" borderId="0" xfId="46" applyFont="1" applyFill="1" applyAlignment="1">
      <alignment horizontal="left" vertical="center"/>
    </xf>
    <xf numFmtId="172" fontId="26" fillId="0" borderId="14" xfId="43" applyNumberFormat="1" applyFont="1" applyFill="1" applyBorder="1" applyAlignment="1">
      <alignment horizontal="center" vertical="top"/>
    </xf>
    <xf numFmtId="164" fontId="26" fillId="0" borderId="0" xfId="0" applyNumberFormat="1" applyFont="1" applyFill="1" applyBorder="1" applyAlignment="1">
      <alignment horizontal="center" vertical="center"/>
    </xf>
    <xf numFmtId="176" fontId="20" fillId="0" borderId="12" xfId="0" applyNumberFormat="1" applyFont="1" applyFill="1" applyBorder="1" applyAlignment="1">
      <alignment vertical="center"/>
    </xf>
    <xf numFmtId="176" fontId="20" fillId="0" borderId="0" xfId="0" applyNumberFormat="1" applyFont="1" applyFill="1" applyAlignment="1">
      <alignment vertical="center"/>
    </xf>
    <xf numFmtId="167" fontId="25" fillId="0" borderId="14" xfId="0" applyNumberFormat="1" applyFont="1" applyFill="1" applyBorder="1" applyAlignment="1">
      <alignment horizontal="center" vertical="center"/>
    </xf>
    <xf numFmtId="167" fontId="21" fillId="0" borderId="10" xfId="0" applyNumberFormat="1" applyFont="1" applyFill="1" applyBorder="1" applyAlignment="1">
      <alignment horizontal="center" vertical="center"/>
    </xf>
    <xf numFmtId="172" fontId="25" fillId="0" borderId="14" xfId="43" applyNumberFormat="1" applyFont="1" applyFill="1" applyBorder="1" applyAlignment="1">
      <alignment horizontal="center" vertical="top"/>
    </xf>
    <xf numFmtId="172" fontId="26" fillId="0" borderId="17" xfId="43" applyNumberFormat="1" applyFont="1" applyFill="1" applyBorder="1" applyAlignment="1">
      <alignment horizontal="center" vertical="top"/>
    </xf>
    <xf numFmtId="172" fontId="26" fillId="0" borderId="14" xfId="43" applyNumberFormat="1" applyFont="1" applyFill="1" applyBorder="1" applyAlignment="1">
      <alignment horizontal="center" vertical="top"/>
    </xf>
    <xf numFmtId="171" fontId="21" fillId="0" borderId="10" xfId="0" applyNumberFormat="1" applyFont="1" applyFill="1" applyBorder="1" applyAlignment="1">
      <alignment horizontal="center" vertical="top"/>
    </xf>
  </cellXfs>
  <cellStyles count="47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Comma" xfId="28" builtinId="3"/>
    <cellStyle name="Explanatory Text" xfId="29" builtinId="53" customBuiltin="1"/>
    <cellStyle name="Good" xfId="30" builtinId="26" customBuiltin="1"/>
    <cellStyle name="Heading 1" xfId="31" builtinId="16" customBuiltin="1"/>
    <cellStyle name="Heading 2" xfId="32" builtinId="17" customBuiltin="1"/>
    <cellStyle name="Heading 3" xfId="33" builtinId="18" customBuiltin="1"/>
    <cellStyle name="Heading 4" xfId="34" builtinId="19" customBuiltin="1"/>
    <cellStyle name="Input" xfId="35" builtinId="20" customBuiltin="1"/>
    <cellStyle name="Linked Cell" xfId="36" builtinId="24" customBuiltin="1"/>
    <cellStyle name="Neutral" xfId="37" builtinId="28" customBuiltin="1"/>
    <cellStyle name="Normal" xfId="0" builtinId="0"/>
    <cellStyle name="Normal 13" xfId="44"/>
    <cellStyle name="Normal 2" xfId="43"/>
    <cellStyle name="Normal 3" xfId="46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  <cellStyle name="ปกติ_Sheet1_HOME-Mar48-T02" xfId="45"/>
  </cellStyles>
  <dxfs count="0"/>
  <tableStyles count="0" defaultTableStyle="TableStyleMedium9" defaultPivotStyle="PivotStyleLight16"/>
  <colors>
    <mruColors>
      <color rgb="FFFFFF99"/>
      <color rgb="FFFFCCFF"/>
      <color rgb="FF99FF66"/>
      <color rgb="FFFF99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4"/>
  <sheetViews>
    <sheetView showGridLines="0" tabSelected="1" view="pageBreakPreview" zoomScale="85" zoomScaleNormal="90" zoomScaleSheetLayoutView="85" workbookViewId="0">
      <selection activeCell="L104" sqref="L104"/>
    </sheetView>
  </sheetViews>
  <sheetFormatPr defaultColWidth="9.140625" defaultRowHeight="21.6" customHeight="1" x14ac:dyDescent="0.5"/>
  <cols>
    <col min="1" max="1" width="60" style="144" bestFit="1" customWidth="1"/>
    <col min="2" max="2" width="1.28515625" style="144" customWidth="1"/>
    <col min="3" max="3" width="8" style="145" customWidth="1"/>
    <col min="4" max="4" width="1.28515625" style="144" customWidth="1"/>
    <col min="5" max="5" width="14.7109375" style="146" customWidth="1"/>
    <col min="6" max="6" width="2.5703125" style="144" customWidth="1"/>
    <col min="7" max="7" width="14.7109375" style="146" customWidth="1"/>
    <col min="8" max="8" width="2.5703125" style="144" customWidth="1"/>
    <col min="9" max="9" width="14.7109375" style="146" customWidth="1"/>
    <col min="10" max="10" width="2.5703125" style="144" customWidth="1"/>
    <col min="11" max="11" width="14.7109375" style="146" customWidth="1"/>
    <col min="12" max="12" width="9.140625" style="144"/>
    <col min="13" max="13" width="9.7109375" style="144" bestFit="1" customWidth="1"/>
    <col min="14" max="14" width="9.5703125" style="144" bestFit="1" customWidth="1"/>
    <col min="15" max="15" width="13.28515625" style="144" bestFit="1" customWidth="1"/>
    <col min="16" max="16384" width="9.140625" style="144"/>
  </cols>
  <sheetData>
    <row r="1" spans="1:11" ht="21.6" customHeight="1" x14ac:dyDescent="0.5">
      <c r="A1" s="143" t="s">
        <v>95</v>
      </c>
    </row>
    <row r="2" spans="1:11" ht="21.6" customHeight="1" x14ac:dyDescent="0.5">
      <c r="A2" s="143" t="s">
        <v>41</v>
      </c>
    </row>
    <row r="3" spans="1:11" ht="21.6" customHeight="1" x14ac:dyDescent="0.5">
      <c r="A3" s="143" t="s">
        <v>211</v>
      </c>
    </row>
    <row r="4" spans="1:11" ht="21.6" customHeight="1" x14ac:dyDescent="0.5">
      <c r="E4" s="147"/>
      <c r="G4" s="148"/>
      <c r="I4" s="148"/>
      <c r="K4" s="149" t="s">
        <v>75</v>
      </c>
    </row>
    <row r="5" spans="1:11" ht="21.6" customHeight="1" x14ac:dyDescent="0.5">
      <c r="E5" s="181" t="s">
        <v>0</v>
      </c>
      <c r="F5" s="181"/>
      <c r="G5" s="181"/>
      <c r="I5" s="181" t="s">
        <v>1</v>
      </c>
      <c r="J5" s="181"/>
      <c r="K5" s="181"/>
    </row>
    <row r="6" spans="1:11" ht="21.6" customHeight="1" x14ac:dyDescent="0.5">
      <c r="C6" s="150" t="s">
        <v>2</v>
      </c>
      <c r="E6" s="150" t="s">
        <v>212</v>
      </c>
      <c r="G6" s="150" t="s">
        <v>172</v>
      </c>
      <c r="I6" s="150" t="s">
        <v>212</v>
      </c>
      <c r="K6" s="150" t="s">
        <v>172</v>
      </c>
    </row>
    <row r="7" spans="1:11" ht="21.6" customHeight="1" x14ac:dyDescent="0.5">
      <c r="C7" s="151"/>
      <c r="E7" s="151" t="s">
        <v>76</v>
      </c>
      <c r="G7" s="151" t="s">
        <v>77</v>
      </c>
      <c r="I7" s="151" t="s">
        <v>76</v>
      </c>
      <c r="K7" s="151" t="s">
        <v>77</v>
      </c>
    </row>
    <row r="8" spans="1:11" ht="21.6" customHeight="1" x14ac:dyDescent="0.5">
      <c r="C8" s="151"/>
      <c r="E8" s="151" t="s">
        <v>78</v>
      </c>
      <c r="G8" s="151"/>
      <c r="I8" s="151" t="s">
        <v>78</v>
      </c>
      <c r="K8" s="151"/>
    </row>
    <row r="9" spans="1:11" s="122" customFormat="1" ht="23.25" x14ac:dyDescent="0.5">
      <c r="A9" s="121" t="s">
        <v>3</v>
      </c>
      <c r="C9" s="123"/>
    </row>
    <row r="10" spans="1:11" s="122" customFormat="1" ht="23.25" x14ac:dyDescent="0.5">
      <c r="A10" s="121" t="s">
        <v>4</v>
      </c>
      <c r="C10" s="124"/>
    </row>
    <row r="11" spans="1:11" s="122" customFormat="1" ht="23.25" x14ac:dyDescent="0.5">
      <c r="A11" s="123" t="s">
        <v>5</v>
      </c>
      <c r="C11" s="124"/>
      <c r="E11" s="125">
        <v>85466</v>
      </c>
      <c r="F11" s="125"/>
      <c r="G11" s="125">
        <v>10792</v>
      </c>
      <c r="H11" s="125"/>
      <c r="I11" s="125">
        <v>75082</v>
      </c>
      <c r="J11" s="125"/>
      <c r="K11" s="125">
        <v>5775</v>
      </c>
    </row>
    <row r="12" spans="1:11" s="122" customFormat="1" ht="23.25" x14ac:dyDescent="0.5">
      <c r="A12" s="123" t="s">
        <v>200</v>
      </c>
      <c r="C12" s="124"/>
      <c r="E12" s="125">
        <v>0</v>
      </c>
      <c r="F12" s="125"/>
      <c r="G12" s="125">
        <v>7</v>
      </c>
      <c r="H12" s="125"/>
      <c r="I12" s="125">
        <v>0</v>
      </c>
      <c r="J12" s="125"/>
      <c r="K12" s="125">
        <v>7</v>
      </c>
    </row>
    <row r="13" spans="1:11" s="122" customFormat="1" ht="23.25" x14ac:dyDescent="0.5">
      <c r="A13" s="123" t="s">
        <v>82</v>
      </c>
      <c r="C13" s="124" t="s">
        <v>176</v>
      </c>
      <c r="D13" s="157"/>
      <c r="E13" s="126">
        <v>169960</v>
      </c>
      <c r="F13" s="158"/>
      <c r="G13" s="126">
        <v>221814</v>
      </c>
      <c r="H13" s="158"/>
      <c r="I13" s="126">
        <v>54602</v>
      </c>
      <c r="J13" s="126"/>
      <c r="K13" s="126">
        <v>101846</v>
      </c>
    </row>
    <row r="14" spans="1:11" s="122" customFormat="1" ht="23.25" x14ac:dyDescent="0.5">
      <c r="A14" s="123" t="s">
        <v>173</v>
      </c>
      <c r="C14" s="124"/>
      <c r="D14" s="157"/>
      <c r="E14" s="158"/>
      <c r="F14" s="158"/>
      <c r="G14" s="158"/>
      <c r="H14" s="158"/>
      <c r="I14" s="158"/>
      <c r="J14" s="158"/>
      <c r="K14" s="158"/>
    </row>
    <row r="15" spans="1:11" s="122" customFormat="1" ht="23.25" x14ac:dyDescent="0.5">
      <c r="A15" s="123" t="s">
        <v>174</v>
      </c>
      <c r="C15" s="124">
        <v>5</v>
      </c>
      <c r="D15" s="157"/>
      <c r="E15" s="125">
        <v>5487</v>
      </c>
      <c r="F15" s="158"/>
      <c r="G15" s="125">
        <v>6792</v>
      </c>
      <c r="H15" s="158"/>
      <c r="I15" s="122">
        <v>2364</v>
      </c>
      <c r="J15" s="158"/>
      <c r="K15" s="122">
        <v>3950</v>
      </c>
    </row>
    <row r="16" spans="1:11" s="122" customFormat="1" ht="23.25" x14ac:dyDescent="0.5">
      <c r="A16" s="129" t="s">
        <v>105</v>
      </c>
      <c r="B16" s="128"/>
      <c r="C16" s="124">
        <v>3</v>
      </c>
      <c r="E16" s="125">
        <v>0</v>
      </c>
      <c r="F16" s="125"/>
      <c r="G16" s="125">
        <v>0</v>
      </c>
      <c r="H16" s="125"/>
      <c r="I16" s="125">
        <v>75585</v>
      </c>
      <c r="J16" s="125"/>
      <c r="K16" s="125">
        <v>71735</v>
      </c>
    </row>
    <row r="17" spans="1:11" s="122" customFormat="1" ht="23.25" x14ac:dyDescent="0.5">
      <c r="A17" s="127" t="s">
        <v>130</v>
      </c>
      <c r="B17" s="128"/>
      <c r="C17" s="124">
        <v>6</v>
      </c>
      <c r="E17" s="125">
        <v>176163</v>
      </c>
      <c r="F17" s="125"/>
      <c r="G17" s="125">
        <v>172640</v>
      </c>
      <c r="H17" s="125"/>
      <c r="I17" s="122">
        <v>141038</v>
      </c>
      <c r="J17" s="125"/>
      <c r="K17" s="125">
        <v>136165</v>
      </c>
    </row>
    <row r="18" spans="1:11" s="122" customFormat="1" ht="23.25" x14ac:dyDescent="0.5">
      <c r="A18" s="127" t="s">
        <v>91</v>
      </c>
      <c r="B18" s="128"/>
      <c r="C18" s="124"/>
      <c r="E18" s="125">
        <v>381</v>
      </c>
      <c r="F18" s="125"/>
      <c r="G18" s="125">
        <v>2518</v>
      </c>
      <c r="H18" s="125"/>
      <c r="I18" s="125">
        <v>243</v>
      </c>
      <c r="J18" s="125"/>
      <c r="K18" s="125">
        <v>2226</v>
      </c>
    </row>
    <row r="19" spans="1:11" s="122" customFormat="1" ht="23.25" x14ac:dyDescent="0.5">
      <c r="A19" s="127" t="s">
        <v>177</v>
      </c>
      <c r="B19" s="128"/>
      <c r="C19" s="124"/>
      <c r="E19" s="125">
        <v>45</v>
      </c>
      <c r="F19" s="125"/>
      <c r="G19" s="125">
        <v>0</v>
      </c>
      <c r="H19" s="125"/>
      <c r="I19" s="125">
        <v>45</v>
      </c>
      <c r="J19" s="125"/>
      <c r="K19" s="125">
        <v>0</v>
      </c>
    </row>
    <row r="20" spans="1:11" s="122" customFormat="1" ht="23.25" x14ac:dyDescent="0.5">
      <c r="A20" s="123" t="s">
        <v>6</v>
      </c>
      <c r="C20" s="124"/>
      <c r="E20" s="125">
        <v>16628</v>
      </c>
      <c r="F20" s="125"/>
      <c r="G20" s="125">
        <v>14504</v>
      </c>
      <c r="H20" s="125"/>
      <c r="I20" s="125">
        <v>4820</v>
      </c>
      <c r="J20" s="125"/>
      <c r="K20" s="125">
        <v>2619</v>
      </c>
    </row>
    <row r="21" spans="1:11" s="122" customFormat="1" ht="23.25" x14ac:dyDescent="0.5">
      <c r="A21" s="121" t="s">
        <v>7</v>
      </c>
      <c r="C21" s="124"/>
      <c r="E21" s="159">
        <f>SUM(E11:E20)</f>
        <v>454130</v>
      </c>
      <c r="F21" s="125"/>
      <c r="G21" s="159">
        <f>SUM(G11:G20)</f>
        <v>429067</v>
      </c>
      <c r="H21" s="125"/>
      <c r="I21" s="159">
        <f>SUM(I11:I20)</f>
        <v>353779</v>
      </c>
      <c r="J21" s="125"/>
      <c r="K21" s="159">
        <f>SUM(K11:K20)</f>
        <v>324323</v>
      </c>
    </row>
    <row r="22" spans="1:11" s="122" customFormat="1" ht="23.25" x14ac:dyDescent="0.5">
      <c r="A22" s="121" t="s">
        <v>8</v>
      </c>
      <c r="C22" s="124"/>
      <c r="E22" s="125"/>
      <c r="F22" s="125"/>
      <c r="G22" s="125"/>
      <c r="H22" s="125"/>
      <c r="I22" s="125"/>
      <c r="J22" s="125"/>
      <c r="K22" s="125"/>
    </row>
    <row r="23" spans="1:11" s="122" customFormat="1" ht="23.25" x14ac:dyDescent="0.5">
      <c r="A23" s="123" t="s">
        <v>131</v>
      </c>
      <c r="C23" s="124">
        <v>7</v>
      </c>
      <c r="E23" s="125">
        <v>12090</v>
      </c>
      <c r="F23" s="125"/>
      <c r="G23" s="125">
        <v>12061</v>
      </c>
      <c r="H23" s="125"/>
      <c r="I23" s="125">
        <v>7108</v>
      </c>
      <c r="J23" s="125"/>
      <c r="K23" s="125">
        <v>7083</v>
      </c>
    </row>
    <row r="24" spans="1:11" s="122" customFormat="1" ht="23.25" x14ac:dyDescent="0.5">
      <c r="A24" s="123" t="s">
        <v>93</v>
      </c>
      <c r="C24" s="124">
        <v>8</v>
      </c>
      <c r="E24" s="125">
        <v>0</v>
      </c>
      <c r="F24" s="125"/>
      <c r="G24" s="125">
        <v>0</v>
      </c>
      <c r="H24" s="125"/>
      <c r="I24" s="125">
        <v>52319</v>
      </c>
      <c r="J24" s="125"/>
      <c r="K24" s="125">
        <v>51475</v>
      </c>
    </row>
    <row r="25" spans="1:11" s="122" customFormat="1" ht="23.25" x14ac:dyDescent="0.5">
      <c r="A25" s="123" t="s">
        <v>132</v>
      </c>
      <c r="C25" s="124"/>
      <c r="E25" s="125"/>
      <c r="F25" s="125"/>
      <c r="G25" s="125"/>
      <c r="H25" s="125"/>
      <c r="I25" s="125"/>
      <c r="J25" s="125"/>
      <c r="K25" s="125"/>
    </row>
    <row r="26" spans="1:11" s="122" customFormat="1" ht="23.25" x14ac:dyDescent="0.5">
      <c r="A26" s="123" t="s">
        <v>133</v>
      </c>
      <c r="C26" s="124">
        <v>5</v>
      </c>
      <c r="E26" s="125">
        <v>5042</v>
      </c>
      <c r="F26" s="125"/>
      <c r="G26" s="125">
        <v>5756</v>
      </c>
      <c r="H26" s="125"/>
      <c r="I26" s="125">
        <v>189</v>
      </c>
      <c r="J26" s="125"/>
      <c r="K26" s="125">
        <v>518</v>
      </c>
    </row>
    <row r="27" spans="1:11" s="122" customFormat="1" ht="23.25" x14ac:dyDescent="0.5">
      <c r="A27" s="129" t="s">
        <v>134</v>
      </c>
      <c r="B27" s="128"/>
      <c r="C27" s="124">
        <v>9</v>
      </c>
      <c r="E27" s="125">
        <v>0</v>
      </c>
      <c r="F27" s="125"/>
      <c r="G27" s="125">
        <v>0</v>
      </c>
      <c r="H27" s="125"/>
      <c r="I27" s="125">
        <v>30962</v>
      </c>
      <c r="J27" s="125"/>
      <c r="K27" s="125">
        <v>31524</v>
      </c>
    </row>
    <row r="28" spans="1:11" s="122" customFormat="1" ht="23.25" x14ac:dyDescent="0.5">
      <c r="A28" s="127" t="s">
        <v>135</v>
      </c>
      <c r="B28" s="128"/>
      <c r="C28" s="124">
        <v>10</v>
      </c>
      <c r="E28" s="125">
        <v>284720</v>
      </c>
      <c r="F28" s="125"/>
      <c r="G28" s="125">
        <v>294880</v>
      </c>
      <c r="H28" s="125"/>
      <c r="I28" s="125">
        <v>173362</v>
      </c>
      <c r="J28" s="125"/>
      <c r="K28" s="125">
        <v>180836</v>
      </c>
    </row>
    <row r="29" spans="1:11" s="122" customFormat="1" ht="23.25" x14ac:dyDescent="0.5">
      <c r="A29" s="127" t="s">
        <v>178</v>
      </c>
      <c r="B29" s="128"/>
      <c r="C29" s="124">
        <v>11</v>
      </c>
      <c r="E29" s="125">
        <v>25164</v>
      </c>
      <c r="F29" s="125"/>
      <c r="G29" s="125">
        <v>0</v>
      </c>
      <c r="H29" s="125"/>
      <c r="I29" s="125">
        <v>14843</v>
      </c>
      <c r="J29" s="125"/>
      <c r="K29" s="125">
        <v>0</v>
      </c>
    </row>
    <row r="30" spans="1:11" s="122" customFormat="1" ht="23.25" x14ac:dyDescent="0.5">
      <c r="A30" s="129" t="s">
        <v>83</v>
      </c>
      <c r="B30" s="128"/>
      <c r="C30" s="124">
        <v>12</v>
      </c>
      <c r="E30" s="125">
        <v>2434</v>
      </c>
      <c r="F30" s="125"/>
      <c r="G30" s="125">
        <v>1146</v>
      </c>
      <c r="H30" s="125"/>
      <c r="I30" s="125">
        <v>1910</v>
      </c>
      <c r="J30" s="125"/>
      <c r="K30" s="125">
        <v>918</v>
      </c>
    </row>
    <row r="31" spans="1:11" s="122" customFormat="1" ht="23.25" x14ac:dyDescent="0.5">
      <c r="A31" s="129" t="s">
        <v>85</v>
      </c>
      <c r="B31" s="128"/>
      <c r="C31" s="124">
        <v>17</v>
      </c>
      <c r="E31" s="125">
        <v>13944</v>
      </c>
      <c r="F31" s="125"/>
      <c r="G31" s="125">
        <v>8888</v>
      </c>
      <c r="H31" s="125"/>
      <c r="I31" s="125">
        <v>6137</v>
      </c>
      <c r="J31" s="125"/>
      <c r="K31" s="125">
        <v>70537</v>
      </c>
    </row>
    <row r="32" spans="1:11" s="122" customFormat="1" ht="23.25" x14ac:dyDescent="0.5">
      <c r="A32" s="123" t="s">
        <v>9</v>
      </c>
      <c r="C32" s="124"/>
      <c r="E32" s="130">
        <v>10227</v>
      </c>
      <c r="F32" s="125"/>
      <c r="G32" s="130">
        <v>20720</v>
      </c>
      <c r="H32" s="125"/>
      <c r="I32" s="130">
        <v>395</v>
      </c>
      <c r="J32" s="125"/>
      <c r="K32" s="130">
        <v>8112</v>
      </c>
    </row>
    <row r="33" spans="1:14" s="122" customFormat="1" ht="23.25" x14ac:dyDescent="0.5">
      <c r="A33" s="121" t="s">
        <v>10</v>
      </c>
      <c r="C33" s="124"/>
      <c r="E33" s="125">
        <f>SUM(E23:E32)</f>
        <v>353621</v>
      </c>
      <c r="F33" s="125"/>
      <c r="G33" s="125">
        <f>SUM(G23:G32)</f>
        <v>343451</v>
      </c>
      <c r="H33" s="125"/>
      <c r="I33" s="125">
        <f>SUM(I23:I32)</f>
        <v>287225</v>
      </c>
      <c r="J33" s="125"/>
      <c r="K33" s="125">
        <f>SUM(K23:K32)</f>
        <v>351003</v>
      </c>
    </row>
    <row r="34" spans="1:14" s="122" customFormat="1" ht="24" thickBot="1" x14ac:dyDescent="0.55000000000000004">
      <c r="A34" s="121" t="s">
        <v>11</v>
      </c>
      <c r="C34" s="123"/>
      <c r="E34" s="160">
        <f>SUM(E21,E33)</f>
        <v>807751</v>
      </c>
      <c r="F34" s="125"/>
      <c r="G34" s="160">
        <f>SUM(G21,G33)</f>
        <v>772518</v>
      </c>
      <c r="H34" s="125"/>
      <c r="I34" s="160">
        <f>SUM(I21,I33)</f>
        <v>641004</v>
      </c>
      <c r="J34" s="126"/>
      <c r="K34" s="160">
        <f>SUM(K21,K33)</f>
        <v>675326</v>
      </c>
    </row>
    <row r="35" spans="1:14" s="122" customFormat="1" ht="24" thickTop="1" x14ac:dyDescent="0.5">
      <c r="A35" s="121"/>
      <c r="C35" s="123"/>
      <c r="E35" s="126"/>
      <c r="G35" s="126"/>
      <c r="I35" s="126"/>
      <c r="K35" s="126"/>
    </row>
    <row r="36" spans="1:14" s="66" customFormat="1" ht="23.25" x14ac:dyDescent="0.5">
      <c r="A36" s="66" t="s">
        <v>12</v>
      </c>
      <c r="B36" s="65"/>
      <c r="C36" s="65"/>
      <c r="D36" s="65"/>
      <c r="F36" s="65"/>
      <c r="H36" s="65"/>
      <c r="J36" s="65"/>
      <c r="L36" s="152"/>
      <c r="N36" s="122"/>
    </row>
    <row r="37" spans="1:14" s="66" customFormat="1" ht="23.25" x14ac:dyDescent="0.5">
      <c r="B37" s="65"/>
      <c r="C37" s="65"/>
      <c r="D37" s="65"/>
      <c r="F37" s="65"/>
      <c r="H37" s="65"/>
      <c r="J37" s="65"/>
      <c r="L37" s="152"/>
      <c r="N37" s="122"/>
    </row>
    <row r="38" spans="1:14" ht="20.25" customHeight="1" x14ac:dyDescent="0.5">
      <c r="A38" s="143" t="s">
        <v>95</v>
      </c>
      <c r="L38" s="152"/>
      <c r="N38" s="122"/>
    </row>
    <row r="39" spans="1:14" ht="20.25" customHeight="1" x14ac:dyDescent="0.5">
      <c r="A39" s="153" t="s">
        <v>124</v>
      </c>
      <c r="B39" s="154"/>
      <c r="C39" s="151"/>
      <c r="D39" s="154"/>
      <c r="E39" s="147"/>
      <c r="F39" s="154"/>
      <c r="G39" s="147"/>
      <c r="H39" s="154"/>
      <c r="I39" s="147"/>
      <c r="J39" s="154"/>
      <c r="K39" s="147"/>
      <c r="L39" s="152"/>
      <c r="N39" s="122"/>
    </row>
    <row r="40" spans="1:14" ht="21.6" customHeight="1" x14ac:dyDescent="0.5">
      <c r="A40" s="143" t="s">
        <v>211</v>
      </c>
      <c r="L40" s="152"/>
      <c r="N40" s="122"/>
    </row>
    <row r="41" spans="1:14" ht="21.6" customHeight="1" x14ac:dyDescent="0.5">
      <c r="E41" s="147"/>
      <c r="G41" s="148"/>
      <c r="I41" s="148"/>
      <c r="K41" s="149" t="s">
        <v>75</v>
      </c>
      <c r="L41" s="152"/>
      <c r="N41" s="122"/>
    </row>
    <row r="42" spans="1:14" ht="21.6" customHeight="1" x14ac:dyDescent="0.5">
      <c r="E42" s="181" t="s">
        <v>0</v>
      </c>
      <c r="F42" s="181"/>
      <c r="G42" s="181"/>
      <c r="I42" s="181" t="s">
        <v>1</v>
      </c>
      <c r="J42" s="181"/>
      <c r="K42" s="181"/>
    </row>
    <row r="43" spans="1:14" ht="20.25" customHeight="1" x14ac:dyDescent="0.5">
      <c r="C43" s="150" t="s">
        <v>2</v>
      </c>
      <c r="E43" s="150" t="s">
        <v>212</v>
      </c>
      <c r="G43" s="150" t="s">
        <v>172</v>
      </c>
      <c r="I43" s="150" t="s">
        <v>212</v>
      </c>
      <c r="K43" s="150" t="s">
        <v>172</v>
      </c>
      <c r="L43" s="152"/>
      <c r="N43" s="122"/>
    </row>
    <row r="44" spans="1:14" ht="20.25" customHeight="1" x14ac:dyDescent="0.5">
      <c r="C44" s="151"/>
      <c r="E44" s="151" t="s">
        <v>76</v>
      </c>
      <c r="G44" s="151" t="s">
        <v>77</v>
      </c>
      <c r="I44" s="151" t="s">
        <v>76</v>
      </c>
      <c r="K44" s="151" t="s">
        <v>77</v>
      </c>
      <c r="L44" s="152"/>
      <c r="N44" s="122"/>
    </row>
    <row r="45" spans="1:14" ht="20.25" customHeight="1" x14ac:dyDescent="0.5">
      <c r="C45" s="151"/>
      <c r="E45" s="151" t="s">
        <v>78</v>
      </c>
      <c r="G45" s="151"/>
      <c r="I45" s="151" t="s">
        <v>78</v>
      </c>
      <c r="K45" s="151"/>
      <c r="L45" s="152"/>
      <c r="N45" s="122"/>
    </row>
    <row r="46" spans="1:14" s="122" customFormat="1" ht="23.25" x14ac:dyDescent="0.5">
      <c r="A46" s="121" t="s">
        <v>13</v>
      </c>
      <c r="C46" s="123"/>
    </row>
    <row r="47" spans="1:14" s="122" customFormat="1" ht="23.25" x14ac:dyDescent="0.5">
      <c r="A47" s="121" t="s">
        <v>14</v>
      </c>
      <c r="C47" s="123"/>
    </row>
    <row r="48" spans="1:14" s="122" customFormat="1" ht="23.25" x14ac:dyDescent="0.5">
      <c r="A48" s="123" t="s">
        <v>149</v>
      </c>
      <c r="C48" s="123"/>
    </row>
    <row r="49" spans="1:11" s="122" customFormat="1" ht="23.25" x14ac:dyDescent="0.5">
      <c r="A49" s="123" t="s">
        <v>150</v>
      </c>
      <c r="C49" s="124">
        <v>13</v>
      </c>
      <c r="E49" s="122">
        <v>65384</v>
      </c>
      <c r="G49" s="122">
        <v>37213</v>
      </c>
      <c r="I49" s="122">
        <v>65384</v>
      </c>
      <c r="K49" s="122">
        <v>37154</v>
      </c>
    </row>
    <row r="50" spans="1:11" s="122" customFormat="1" ht="23.25" x14ac:dyDescent="0.5">
      <c r="A50" s="127" t="s">
        <v>84</v>
      </c>
      <c r="B50" s="128"/>
      <c r="C50" s="124" t="s">
        <v>199</v>
      </c>
      <c r="E50" s="131">
        <v>194874</v>
      </c>
      <c r="F50" s="131"/>
      <c r="G50" s="131">
        <v>173237</v>
      </c>
      <c r="H50" s="131"/>
      <c r="I50" s="131">
        <v>71792</v>
      </c>
      <c r="J50" s="131"/>
      <c r="K50" s="131">
        <v>64990</v>
      </c>
    </row>
    <row r="51" spans="1:11" s="122" customFormat="1" ht="23.25" x14ac:dyDescent="0.5">
      <c r="A51" s="127" t="s">
        <v>129</v>
      </c>
      <c r="B51" s="128"/>
      <c r="C51" s="124">
        <v>15</v>
      </c>
      <c r="E51" s="131">
        <v>11589</v>
      </c>
      <c r="F51" s="131"/>
      <c r="G51" s="131">
        <v>14546</v>
      </c>
      <c r="H51" s="131"/>
      <c r="I51" s="131">
        <v>7738</v>
      </c>
      <c r="J51" s="131"/>
      <c r="K51" s="131">
        <v>10060</v>
      </c>
    </row>
    <row r="52" spans="1:11" s="122" customFormat="1" ht="23.25" x14ac:dyDescent="0.5">
      <c r="A52" s="129" t="s">
        <v>179</v>
      </c>
      <c r="B52" s="128"/>
      <c r="C52" s="124">
        <v>16</v>
      </c>
      <c r="E52" s="131">
        <v>19441</v>
      </c>
      <c r="F52" s="131"/>
      <c r="G52" s="131">
        <v>1480</v>
      </c>
      <c r="H52" s="131"/>
      <c r="I52" s="131">
        <v>6052</v>
      </c>
      <c r="J52" s="131"/>
      <c r="K52" s="131">
        <v>1008</v>
      </c>
    </row>
    <row r="53" spans="1:11" s="122" customFormat="1" ht="23.25" x14ac:dyDescent="0.5">
      <c r="A53" s="129" t="s">
        <v>117</v>
      </c>
      <c r="B53" s="128"/>
      <c r="C53" s="124"/>
      <c r="E53" s="131">
        <v>510</v>
      </c>
      <c r="F53" s="131"/>
      <c r="G53" s="131">
        <v>3173</v>
      </c>
      <c r="H53" s="131"/>
      <c r="I53" s="131">
        <v>206</v>
      </c>
      <c r="J53" s="131"/>
      <c r="K53" s="131">
        <v>3173</v>
      </c>
    </row>
    <row r="54" spans="1:11" s="122" customFormat="1" ht="23.25" x14ac:dyDescent="0.5">
      <c r="A54" s="129" t="s">
        <v>175</v>
      </c>
      <c r="B54" s="128"/>
      <c r="C54" s="124"/>
      <c r="E54" s="131">
        <v>1800</v>
      </c>
      <c r="F54" s="131"/>
      <c r="G54" s="131">
        <v>1631</v>
      </c>
      <c r="H54" s="131"/>
      <c r="I54" s="131">
        <v>863</v>
      </c>
      <c r="J54" s="131"/>
      <c r="K54" s="131">
        <v>1452</v>
      </c>
    </row>
    <row r="55" spans="1:11" s="122" customFormat="1" ht="23.25" x14ac:dyDescent="0.5">
      <c r="A55" s="129" t="s">
        <v>146</v>
      </c>
      <c r="B55" s="128"/>
      <c r="C55" s="124"/>
      <c r="E55" s="131">
        <v>32886</v>
      </c>
      <c r="F55" s="131"/>
      <c r="G55" s="131">
        <v>33788</v>
      </c>
      <c r="H55" s="131"/>
      <c r="I55" s="125">
        <v>1320</v>
      </c>
      <c r="J55" s="131"/>
      <c r="K55" s="125">
        <v>542</v>
      </c>
    </row>
    <row r="56" spans="1:11" s="122" customFormat="1" ht="23.25" x14ac:dyDescent="0.5">
      <c r="A56" s="129" t="s">
        <v>222</v>
      </c>
      <c r="B56" s="128"/>
      <c r="C56" s="124"/>
      <c r="E56" s="131">
        <v>1356</v>
      </c>
      <c r="F56" s="131"/>
      <c r="G56" s="125">
        <v>0</v>
      </c>
      <c r="H56" s="131"/>
      <c r="I56" s="125">
        <v>1356</v>
      </c>
      <c r="J56" s="131"/>
      <c r="K56" s="125">
        <v>0</v>
      </c>
    </row>
    <row r="57" spans="1:11" s="122" customFormat="1" ht="23.25" x14ac:dyDescent="0.5">
      <c r="A57" s="123" t="s">
        <v>15</v>
      </c>
      <c r="C57" s="124"/>
      <c r="E57" s="131">
        <v>12126</v>
      </c>
      <c r="F57" s="131"/>
      <c r="G57" s="131">
        <v>10012</v>
      </c>
      <c r="H57" s="131"/>
      <c r="I57" s="131">
        <v>6228</v>
      </c>
      <c r="J57" s="131"/>
      <c r="K57" s="131">
        <v>5405</v>
      </c>
    </row>
    <row r="58" spans="1:11" s="122" customFormat="1" ht="23.25" x14ac:dyDescent="0.5">
      <c r="A58" s="121" t="s">
        <v>16</v>
      </c>
      <c r="C58" s="124"/>
      <c r="E58" s="161">
        <f>SUM(E49:E57)</f>
        <v>339966</v>
      </c>
      <c r="F58" s="132"/>
      <c r="G58" s="161">
        <f>SUM(G49:G57)</f>
        <v>275080</v>
      </c>
      <c r="H58" s="131"/>
      <c r="I58" s="161">
        <f>SUM(I49:I57)</f>
        <v>160939</v>
      </c>
      <c r="J58" s="132"/>
      <c r="K58" s="161">
        <f>SUM(K49:K57)</f>
        <v>123784</v>
      </c>
    </row>
    <row r="59" spans="1:11" s="122" customFormat="1" ht="23.25" x14ac:dyDescent="0.5">
      <c r="A59" s="121" t="s">
        <v>17</v>
      </c>
      <c r="C59" s="124"/>
      <c r="E59" s="132"/>
      <c r="F59" s="132"/>
      <c r="G59" s="132"/>
      <c r="H59" s="131"/>
      <c r="I59" s="132"/>
      <c r="J59" s="132"/>
      <c r="K59" s="132"/>
    </row>
    <row r="60" spans="1:11" s="122" customFormat="1" ht="23.25" x14ac:dyDescent="0.5">
      <c r="A60" s="123" t="s">
        <v>136</v>
      </c>
      <c r="E60" s="132"/>
      <c r="F60" s="132"/>
      <c r="G60" s="132"/>
      <c r="H60" s="131"/>
      <c r="I60" s="132"/>
      <c r="J60" s="132"/>
      <c r="K60" s="132"/>
    </row>
    <row r="61" spans="1:11" s="122" customFormat="1" ht="23.25" x14ac:dyDescent="0.5">
      <c r="A61" s="123" t="s">
        <v>137</v>
      </c>
      <c r="C61" s="124">
        <v>15</v>
      </c>
      <c r="E61" s="132">
        <v>50305</v>
      </c>
      <c r="F61" s="132"/>
      <c r="G61" s="132">
        <f>50158</f>
        <v>50158</v>
      </c>
      <c r="H61" s="131"/>
      <c r="I61" s="132">
        <v>39911</v>
      </c>
      <c r="J61" s="132"/>
      <c r="K61" s="132">
        <v>41333</v>
      </c>
    </row>
    <row r="62" spans="1:11" s="122" customFormat="1" ht="23.25" x14ac:dyDescent="0.5">
      <c r="A62" s="123" t="s">
        <v>190</v>
      </c>
      <c r="C62" s="124"/>
      <c r="E62" s="132"/>
      <c r="F62" s="132"/>
      <c r="G62" s="132"/>
      <c r="H62" s="131"/>
      <c r="I62" s="132"/>
      <c r="J62" s="132"/>
      <c r="K62" s="132"/>
    </row>
    <row r="63" spans="1:11" s="122" customFormat="1" ht="23.25" x14ac:dyDescent="0.5">
      <c r="A63" s="123" t="s">
        <v>92</v>
      </c>
      <c r="C63" s="124">
        <v>16</v>
      </c>
      <c r="E63" s="132">
        <v>18177</v>
      </c>
      <c r="F63" s="132"/>
      <c r="G63" s="132">
        <f>4942</f>
        <v>4942</v>
      </c>
      <c r="H63" s="131"/>
      <c r="I63" s="132">
        <v>8502</v>
      </c>
      <c r="J63" s="132"/>
      <c r="K63" s="132">
        <v>1904</v>
      </c>
    </row>
    <row r="64" spans="1:11" s="122" customFormat="1" ht="23.25" x14ac:dyDescent="0.5">
      <c r="A64" s="123" t="s">
        <v>106</v>
      </c>
      <c r="C64" s="124"/>
      <c r="E64" s="132">
        <v>31022</v>
      </c>
      <c r="F64" s="132"/>
      <c r="G64" s="132">
        <v>29468</v>
      </c>
      <c r="H64" s="131"/>
      <c r="I64" s="132">
        <v>23417</v>
      </c>
      <c r="J64" s="132"/>
      <c r="K64" s="132">
        <v>22398</v>
      </c>
    </row>
    <row r="65" spans="1:14" s="122" customFormat="1" ht="23.25" x14ac:dyDescent="0.5">
      <c r="A65" s="129" t="s">
        <v>201</v>
      </c>
      <c r="B65" s="128"/>
      <c r="C65" s="124"/>
      <c r="E65" s="131">
        <v>1937</v>
      </c>
      <c r="F65" s="131"/>
      <c r="G65" s="125">
        <v>0</v>
      </c>
      <c r="H65" s="125"/>
      <c r="I65" s="125">
        <v>0</v>
      </c>
      <c r="J65" s="125"/>
      <c r="K65" s="125">
        <v>0</v>
      </c>
    </row>
    <row r="66" spans="1:14" s="122" customFormat="1" ht="23.25" x14ac:dyDescent="0.5">
      <c r="A66" s="123" t="s">
        <v>47</v>
      </c>
      <c r="C66" s="124"/>
      <c r="E66" s="162">
        <v>572</v>
      </c>
      <c r="F66" s="132"/>
      <c r="G66" s="162">
        <v>2304</v>
      </c>
      <c r="H66" s="131"/>
      <c r="I66" s="162">
        <v>354</v>
      </c>
      <c r="J66" s="132"/>
      <c r="K66" s="162">
        <v>1489</v>
      </c>
    </row>
    <row r="67" spans="1:14" s="122" customFormat="1" ht="23.25" x14ac:dyDescent="0.5">
      <c r="A67" s="121" t="s">
        <v>18</v>
      </c>
      <c r="C67" s="124"/>
      <c r="E67" s="132">
        <f>SUM(E60:E66)</f>
        <v>102013</v>
      </c>
      <c r="F67" s="132"/>
      <c r="G67" s="132">
        <f>SUM(G60:G66)</f>
        <v>86872</v>
      </c>
      <c r="H67" s="131"/>
      <c r="I67" s="132">
        <f>SUM(I60:I66)</f>
        <v>72184</v>
      </c>
      <c r="J67" s="132"/>
      <c r="K67" s="132">
        <f>SUM(K60:K66)</f>
        <v>67124</v>
      </c>
    </row>
    <row r="68" spans="1:14" s="122" customFormat="1" ht="23.25" x14ac:dyDescent="0.5">
      <c r="A68" s="121" t="s">
        <v>19</v>
      </c>
      <c r="C68" s="123"/>
      <c r="E68" s="161">
        <f>SUM(E58,E67)</f>
        <v>441979</v>
      </c>
      <c r="F68" s="132"/>
      <c r="G68" s="161">
        <f>SUM(G58,G67)</f>
        <v>361952</v>
      </c>
      <c r="H68" s="131"/>
      <c r="I68" s="161">
        <f>SUM(I58,I67)</f>
        <v>233123</v>
      </c>
      <c r="J68" s="132"/>
      <c r="K68" s="161">
        <f>SUM(K58,K67)</f>
        <v>190908</v>
      </c>
    </row>
    <row r="69" spans="1:14" s="122" customFormat="1" ht="23.25" x14ac:dyDescent="0.5">
      <c r="A69" s="121"/>
      <c r="C69" s="123"/>
      <c r="E69" s="132"/>
      <c r="G69" s="132"/>
      <c r="I69" s="132"/>
      <c r="K69" s="132"/>
    </row>
    <row r="70" spans="1:14" s="66" customFormat="1" ht="23.25" x14ac:dyDescent="0.5">
      <c r="A70" s="66" t="s">
        <v>12</v>
      </c>
      <c r="B70" s="65"/>
      <c r="C70" s="65"/>
      <c r="D70" s="65"/>
      <c r="F70" s="65"/>
      <c r="H70" s="65"/>
      <c r="J70" s="65"/>
      <c r="L70" s="152"/>
      <c r="N70" s="122"/>
    </row>
    <row r="71" spans="1:14" s="66" customFormat="1" ht="23.25" x14ac:dyDescent="0.5">
      <c r="B71" s="65"/>
      <c r="C71" s="65"/>
      <c r="D71" s="65"/>
      <c r="F71" s="65"/>
      <c r="H71" s="65"/>
      <c r="J71" s="65"/>
      <c r="L71" s="152"/>
      <c r="N71" s="122"/>
    </row>
    <row r="72" spans="1:14" ht="20.25" customHeight="1" x14ac:dyDescent="0.5">
      <c r="A72" s="143" t="s">
        <v>95</v>
      </c>
      <c r="L72" s="152"/>
      <c r="N72" s="122"/>
    </row>
    <row r="73" spans="1:14" ht="20.25" customHeight="1" x14ac:dyDescent="0.5">
      <c r="A73" s="153" t="s">
        <v>124</v>
      </c>
      <c r="B73" s="154"/>
      <c r="C73" s="151"/>
      <c r="D73" s="154"/>
      <c r="E73" s="147"/>
      <c r="F73" s="154"/>
      <c r="G73" s="147"/>
      <c r="H73" s="154"/>
      <c r="I73" s="147"/>
      <c r="J73" s="154"/>
      <c r="K73" s="147"/>
      <c r="L73" s="152"/>
      <c r="N73" s="122"/>
    </row>
    <row r="74" spans="1:14" ht="21.6" customHeight="1" x14ac:dyDescent="0.5">
      <c r="A74" s="143" t="s">
        <v>211</v>
      </c>
      <c r="L74" s="152"/>
      <c r="N74" s="122"/>
    </row>
    <row r="75" spans="1:14" ht="21.6" customHeight="1" x14ac:dyDescent="0.5">
      <c r="E75" s="147"/>
      <c r="G75" s="148"/>
      <c r="I75" s="148"/>
      <c r="K75" s="149" t="s">
        <v>75</v>
      </c>
      <c r="L75" s="152"/>
      <c r="N75" s="122"/>
    </row>
    <row r="76" spans="1:14" ht="21.6" customHeight="1" x14ac:dyDescent="0.5">
      <c r="E76" s="181" t="s">
        <v>0</v>
      </c>
      <c r="F76" s="181"/>
      <c r="G76" s="181"/>
      <c r="I76" s="181" t="s">
        <v>1</v>
      </c>
      <c r="J76" s="181"/>
      <c r="K76" s="181"/>
    </row>
    <row r="77" spans="1:14" ht="20.25" customHeight="1" x14ac:dyDescent="0.5">
      <c r="C77" s="150" t="s">
        <v>2</v>
      </c>
      <c r="E77" s="150" t="s">
        <v>212</v>
      </c>
      <c r="G77" s="150" t="s">
        <v>172</v>
      </c>
      <c r="I77" s="150" t="s">
        <v>212</v>
      </c>
      <c r="K77" s="150" t="s">
        <v>172</v>
      </c>
      <c r="L77" s="152"/>
      <c r="N77" s="122"/>
    </row>
    <row r="78" spans="1:14" ht="20.25" customHeight="1" x14ac:dyDescent="0.5">
      <c r="E78" s="151" t="s">
        <v>76</v>
      </c>
      <c r="G78" s="151" t="s">
        <v>77</v>
      </c>
      <c r="I78" s="151" t="s">
        <v>76</v>
      </c>
      <c r="K78" s="151" t="s">
        <v>77</v>
      </c>
      <c r="L78" s="152"/>
      <c r="N78" s="122"/>
    </row>
    <row r="79" spans="1:14" ht="20.25" customHeight="1" x14ac:dyDescent="0.5">
      <c r="E79" s="151" t="s">
        <v>78</v>
      </c>
      <c r="G79" s="151"/>
      <c r="I79" s="151" t="s">
        <v>78</v>
      </c>
      <c r="K79" s="151"/>
      <c r="L79" s="152"/>
      <c r="N79" s="122"/>
    </row>
    <row r="80" spans="1:14" s="122" customFormat="1" ht="23.25" x14ac:dyDescent="0.5">
      <c r="A80" s="121" t="s">
        <v>20</v>
      </c>
      <c r="C80" s="123"/>
      <c r="E80" s="133"/>
      <c r="F80" s="133"/>
      <c r="G80" s="133"/>
      <c r="I80" s="133"/>
      <c r="J80" s="133"/>
      <c r="K80" s="133"/>
    </row>
    <row r="81" spans="1:12" s="122" customFormat="1" ht="23.25" x14ac:dyDescent="0.5">
      <c r="A81" s="123" t="s">
        <v>21</v>
      </c>
      <c r="C81" s="124">
        <v>18</v>
      </c>
      <c r="E81" s="133"/>
      <c r="F81" s="133"/>
      <c r="G81" s="133"/>
      <c r="I81" s="133"/>
      <c r="J81" s="133"/>
      <c r="K81" s="133"/>
    </row>
    <row r="82" spans="1:12" s="122" customFormat="1" ht="23.25" x14ac:dyDescent="0.5">
      <c r="A82" s="129" t="s">
        <v>22</v>
      </c>
      <c r="B82" s="128"/>
      <c r="C82" s="124"/>
      <c r="E82" s="133"/>
      <c r="F82" s="133"/>
      <c r="G82" s="133"/>
      <c r="I82" s="133"/>
      <c r="J82" s="133"/>
      <c r="K82" s="133"/>
    </row>
    <row r="83" spans="1:12" s="122" customFormat="1" ht="24" thickBot="1" x14ac:dyDescent="0.55000000000000004">
      <c r="A83" s="129" t="s">
        <v>151</v>
      </c>
      <c r="B83" s="128"/>
      <c r="C83" s="124"/>
      <c r="E83" s="135">
        <v>355503</v>
      </c>
      <c r="F83" s="136"/>
      <c r="G83" s="135">
        <v>355503</v>
      </c>
      <c r="H83" s="137"/>
      <c r="I83" s="135">
        <v>355503</v>
      </c>
      <c r="J83" s="136"/>
      <c r="K83" s="135">
        <v>355503</v>
      </c>
    </row>
    <row r="84" spans="1:12" s="122" customFormat="1" ht="24" thickTop="1" x14ac:dyDescent="0.5">
      <c r="A84" s="129" t="s">
        <v>39</v>
      </c>
      <c r="B84" s="128"/>
      <c r="C84" s="124"/>
      <c r="E84" s="133"/>
      <c r="F84" s="133"/>
      <c r="G84" s="133"/>
      <c r="I84" s="133"/>
      <c r="J84" s="133"/>
      <c r="K84" s="133"/>
    </row>
    <row r="85" spans="1:12" s="122" customFormat="1" ht="23.25" x14ac:dyDescent="0.5">
      <c r="A85" s="129" t="s">
        <v>152</v>
      </c>
      <c r="B85" s="128"/>
      <c r="C85" s="123"/>
      <c r="E85" s="136">
        <v>282571</v>
      </c>
      <c r="F85" s="136"/>
      <c r="G85" s="136">
        <v>282571</v>
      </c>
      <c r="H85" s="137"/>
      <c r="I85" s="136">
        <v>282571</v>
      </c>
      <c r="J85" s="136"/>
      <c r="K85" s="136">
        <v>282571</v>
      </c>
    </row>
    <row r="86" spans="1:12" s="122" customFormat="1" ht="23.25" x14ac:dyDescent="0.5">
      <c r="A86" s="123" t="s">
        <v>138</v>
      </c>
      <c r="C86" s="124"/>
      <c r="E86" s="133">
        <v>314001</v>
      </c>
      <c r="F86" s="133"/>
      <c r="G86" s="133">
        <v>314001</v>
      </c>
      <c r="I86" s="133">
        <v>314001</v>
      </c>
      <c r="J86" s="133"/>
      <c r="K86" s="133">
        <v>314001</v>
      </c>
    </row>
    <row r="87" spans="1:12" s="122" customFormat="1" ht="23.25" x14ac:dyDescent="0.5">
      <c r="A87" s="123" t="s">
        <v>236</v>
      </c>
      <c r="C87" s="124"/>
      <c r="E87" s="133">
        <v>-417</v>
      </c>
      <c r="F87" s="133"/>
      <c r="G87" s="125">
        <v>0</v>
      </c>
      <c r="H87" s="125"/>
      <c r="I87" s="125">
        <v>0</v>
      </c>
      <c r="J87" s="125"/>
      <c r="K87" s="125">
        <v>0</v>
      </c>
    </row>
    <row r="88" spans="1:12" s="122" customFormat="1" ht="23.25" x14ac:dyDescent="0.5">
      <c r="A88" s="129" t="s">
        <v>23</v>
      </c>
      <c r="B88" s="134"/>
      <c r="C88" s="124"/>
      <c r="E88" s="133"/>
      <c r="F88" s="133"/>
      <c r="G88" s="133"/>
      <c r="I88" s="133"/>
      <c r="J88" s="133"/>
      <c r="K88" s="133"/>
    </row>
    <row r="89" spans="1:12" s="122" customFormat="1" ht="23.25" x14ac:dyDescent="0.5">
      <c r="A89" s="129" t="s">
        <v>40</v>
      </c>
      <c r="B89" s="134"/>
      <c r="C89" s="124"/>
      <c r="E89" s="133">
        <v>7326</v>
      </c>
      <c r="F89" s="133"/>
      <c r="G89" s="133">
        <v>7326</v>
      </c>
      <c r="I89" s="133">
        <v>7326</v>
      </c>
      <c r="J89" s="133"/>
      <c r="K89" s="133">
        <v>7326</v>
      </c>
    </row>
    <row r="90" spans="1:12" s="122" customFormat="1" ht="23.25" x14ac:dyDescent="0.5">
      <c r="A90" s="138" t="s">
        <v>24</v>
      </c>
      <c r="B90" s="134"/>
      <c r="C90" s="123"/>
      <c r="E90" s="133">
        <v>-248203</v>
      </c>
      <c r="F90" s="136"/>
      <c r="G90" s="133">
        <v>-211708</v>
      </c>
      <c r="H90" s="137"/>
      <c r="I90" s="136">
        <v>-196017</v>
      </c>
      <c r="J90" s="136"/>
      <c r="K90" s="136">
        <v>-119480</v>
      </c>
    </row>
    <row r="91" spans="1:12" s="122" customFormat="1" ht="23.25" x14ac:dyDescent="0.5">
      <c r="A91" s="138" t="s">
        <v>42</v>
      </c>
      <c r="B91" s="134"/>
      <c r="C91" s="123"/>
      <c r="E91" s="139">
        <v>3365</v>
      </c>
      <c r="F91" s="136"/>
      <c r="G91" s="139">
        <v>3365</v>
      </c>
      <c r="H91" s="137"/>
      <c r="I91" s="130">
        <v>0</v>
      </c>
      <c r="J91" s="136"/>
      <c r="K91" s="130">
        <v>0</v>
      </c>
    </row>
    <row r="92" spans="1:12" s="122" customFormat="1" ht="23.25" customHeight="1" x14ac:dyDescent="0.5">
      <c r="A92" s="129" t="s">
        <v>139</v>
      </c>
      <c r="B92" s="134"/>
      <c r="C92" s="123"/>
      <c r="E92" s="133">
        <f>SUM(E85:E91)</f>
        <v>358643</v>
      </c>
      <c r="F92" s="133"/>
      <c r="G92" s="133">
        <f>SUM(G85:G91)</f>
        <v>395555</v>
      </c>
      <c r="I92" s="133">
        <f>SUM(I85:I91)</f>
        <v>407881</v>
      </c>
      <c r="J92" s="133"/>
      <c r="K92" s="133">
        <f>SUM(K85:K91)</f>
        <v>484418</v>
      </c>
    </row>
    <row r="93" spans="1:12" s="137" customFormat="1" ht="23.25" customHeight="1" x14ac:dyDescent="0.5">
      <c r="A93" s="129" t="s">
        <v>109</v>
      </c>
      <c r="B93" s="140"/>
      <c r="C93" s="124"/>
      <c r="E93" s="139">
        <v>7129</v>
      </c>
      <c r="F93" s="136"/>
      <c r="G93" s="139">
        <v>15011</v>
      </c>
      <c r="I93" s="130">
        <v>0</v>
      </c>
      <c r="J93" s="136"/>
      <c r="K93" s="130">
        <v>0</v>
      </c>
      <c r="L93" s="122"/>
    </row>
    <row r="94" spans="1:12" s="122" customFormat="1" ht="23.25" customHeight="1" x14ac:dyDescent="0.5">
      <c r="A94" s="141" t="s">
        <v>140</v>
      </c>
      <c r="B94" s="134"/>
      <c r="C94" s="123"/>
      <c r="E94" s="139">
        <f>SUM(E92:E93)</f>
        <v>365772</v>
      </c>
      <c r="F94" s="133"/>
      <c r="G94" s="139">
        <f>SUM(G92:G93)</f>
        <v>410566</v>
      </c>
      <c r="I94" s="139">
        <f>SUM(I92:I93)</f>
        <v>407881</v>
      </c>
      <c r="J94" s="133"/>
      <c r="K94" s="139">
        <f>SUM(K92:K93)</f>
        <v>484418</v>
      </c>
    </row>
    <row r="95" spans="1:12" s="122" customFormat="1" ht="23.25" customHeight="1" thickBot="1" x14ac:dyDescent="0.55000000000000004">
      <c r="A95" s="121" t="s">
        <v>25</v>
      </c>
      <c r="C95" s="123"/>
      <c r="E95" s="135">
        <f>SUM(E68,E94)</f>
        <v>807751</v>
      </c>
      <c r="F95" s="133"/>
      <c r="G95" s="135">
        <f>SUM(G94,G68)</f>
        <v>772518</v>
      </c>
      <c r="I95" s="135">
        <f>SUM(I68,I94)</f>
        <v>641004</v>
      </c>
      <c r="J95" s="133"/>
      <c r="K95" s="135">
        <f>SUM(K94,K68)</f>
        <v>675326</v>
      </c>
    </row>
    <row r="96" spans="1:12" s="122" customFormat="1" ht="23.25" customHeight="1" thickTop="1" x14ac:dyDescent="0.5">
      <c r="A96" s="123"/>
      <c r="C96" s="142"/>
      <c r="E96" s="163">
        <f>SUM(E95-E34)</f>
        <v>0</v>
      </c>
      <c r="G96" s="163">
        <f>G95-G34</f>
        <v>0</v>
      </c>
      <c r="I96" s="163">
        <f>SUM(I95-I34)</f>
        <v>0</v>
      </c>
      <c r="K96" s="163">
        <f>K95-K34</f>
        <v>0</v>
      </c>
    </row>
    <row r="97" spans="1:11" s="122" customFormat="1" ht="23.25" customHeight="1" x14ac:dyDescent="0.5">
      <c r="A97" s="123" t="s">
        <v>12</v>
      </c>
      <c r="C97" s="142"/>
      <c r="E97" s="165"/>
      <c r="I97" s="165"/>
      <c r="K97" s="165"/>
    </row>
    <row r="98" spans="1:11" s="122" customFormat="1" ht="23.25" customHeight="1" x14ac:dyDescent="0.5">
      <c r="A98" s="123"/>
      <c r="C98" s="142"/>
      <c r="E98" s="164"/>
      <c r="G98" s="164"/>
      <c r="I98" s="164"/>
      <c r="K98" s="164"/>
    </row>
    <row r="99" spans="1:11" s="66" customFormat="1" ht="23.25" x14ac:dyDescent="0.5">
      <c r="A99" s="155"/>
      <c r="B99" s="65"/>
      <c r="C99" s="156"/>
      <c r="D99" s="65"/>
      <c r="E99" s="65"/>
      <c r="F99" s="65"/>
      <c r="G99" s="65"/>
      <c r="H99" s="65"/>
      <c r="J99" s="65"/>
    </row>
    <row r="100" spans="1:11" s="66" customFormat="1" ht="23.25" x14ac:dyDescent="0.5">
      <c r="A100" s="93"/>
      <c r="B100" s="65"/>
      <c r="C100" s="65"/>
      <c r="D100" s="65"/>
      <c r="E100" s="94"/>
      <c r="F100" s="65"/>
      <c r="G100" s="94"/>
      <c r="H100" s="65"/>
      <c r="I100" s="94"/>
      <c r="J100" s="65"/>
      <c r="K100" s="94"/>
    </row>
    <row r="101" spans="1:11" s="66" customFormat="1" ht="23.25" x14ac:dyDescent="0.5">
      <c r="B101" s="65"/>
      <c r="C101" s="65" t="s">
        <v>46</v>
      </c>
      <c r="D101" s="65"/>
      <c r="E101" s="65"/>
      <c r="F101" s="65"/>
      <c r="G101" s="65"/>
      <c r="H101" s="65"/>
      <c r="J101" s="65"/>
    </row>
    <row r="102" spans="1:11" s="66" customFormat="1" ht="23.25" x14ac:dyDescent="0.5">
      <c r="A102" s="155"/>
      <c r="B102" s="65"/>
      <c r="C102" s="156"/>
      <c r="D102" s="65"/>
      <c r="E102" s="65"/>
      <c r="F102" s="65"/>
      <c r="G102" s="65"/>
      <c r="H102" s="65"/>
      <c r="J102" s="65"/>
    </row>
    <row r="103" spans="1:11" s="66" customFormat="1" ht="23.25" x14ac:dyDescent="0.5">
      <c r="A103" s="93"/>
      <c r="B103" s="65"/>
      <c r="C103" s="156"/>
      <c r="D103" s="65"/>
      <c r="E103" s="65"/>
      <c r="F103" s="65"/>
      <c r="G103" s="65"/>
      <c r="H103" s="65"/>
      <c r="J103" s="65"/>
    </row>
    <row r="104" spans="1:11" s="66" customFormat="1" ht="23.25" x14ac:dyDescent="0.5">
      <c r="A104" s="93"/>
      <c r="B104" s="65"/>
      <c r="C104" s="156"/>
      <c r="D104" s="65"/>
      <c r="E104" s="65"/>
      <c r="F104" s="65"/>
      <c r="G104" s="65"/>
      <c r="H104" s="65"/>
      <c r="J104" s="65"/>
    </row>
  </sheetData>
  <sheetProtection selectLockedCells="1" selectUnlockedCells="1"/>
  <mergeCells count="6">
    <mergeCell ref="I5:K5"/>
    <mergeCell ref="I42:K42"/>
    <mergeCell ref="I76:K76"/>
    <mergeCell ref="E5:G5"/>
    <mergeCell ref="E42:G42"/>
    <mergeCell ref="E76:G76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1" fitToHeight="4" orientation="portrait" useFirstPageNumber="1" r:id="rId1"/>
  <headerFooter scaleWithDoc="0"/>
  <rowBreaks count="2" manualBreakCount="2">
    <brk id="37" max="16383" man="1"/>
    <brk id="71" max="11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20"/>
  <sheetViews>
    <sheetView showGridLines="0" view="pageBreakPreview" topLeftCell="A103" zoomScale="95" zoomScaleNormal="100" zoomScaleSheetLayoutView="95" workbookViewId="0">
      <selection sqref="A1:XFD119"/>
    </sheetView>
  </sheetViews>
  <sheetFormatPr defaultColWidth="9.140625" defaultRowHeight="22.15" customHeight="1" x14ac:dyDescent="0.5"/>
  <cols>
    <col min="1" max="1" width="47.85546875" style="1" customWidth="1"/>
    <col min="2" max="2" width="8.5703125" style="2" customWidth="1"/>
    <col min="3" max="3" width="1.5703125" style="1" customWidth="1"/>
    <col min="4" max="4" width="12.7109375" style="3" customWidth="1"/>
    <col min="5" max="5" width="0.85546875" style="4" customWidth="1"/>
    <col min="6" max="6" width="12.7109375" style="3" customWidth="1"/>
    <col min="7" max="7" width="0.85546875" style="4" customWidth="1"/>
    <col min="8" max="8" width="12.7109375" style="3" customWidth="1"/>
    <col min="9" max="9" width="0.85546875" style="4" customWidth="1"/>
    <col min="10" max="10" width="12.7109375" style="3" customWidth="1"/>
    <col min="11" max="11" width="0.7109375" style="13" customWidth="1"/>
    <col min="12" max="16384" width="9.140625" style="1"/>
  </cols>
  <sheetData>
    <row r="1" spans="1:15" ht="20.100000000000001" customHeight="1" x14ac:dyDescent="0.5">
      <c r="H1" s="1"/>
      <c r="K1" s="90" t="s">
        <v>55</v>
      </c>
    </row>
    <row r="2" spans="1:15" ht="20.100000000000001" customHeight="1" x14ac:dyDescent="0.5">
      <c r="A2" s="5" t="s">
        <v>95</v>
      </c>
    </row>
    <row r="3" spans="1:15" ht="20.100000000000001" customHeight="1" x14ac:dyDescent="0.5">
      <c r="A3" s="5" t="s">
        <v>116</v>
      </c>
    </row>
    <row r="4" spans="1:15" ht="20.100000000000001" customHeight="1" x14ac:dyDescent="0.5">
      <c r="A4" s="6" t="s">
        <v>213</v>
      </c>
      <c r="B4" s="87"/>
      <c r="C4" s="7"/>
      <c r="D4" s="8"/>
      <c r="E4" s="9"/>
      <c r="F4" s="8"/>
      <c r="G4" s="9"/>
      <c r="H4" s="8"/>
      <c r="I4" s="9"/>
      <c r="J4" s="8"/>
    </row>
    <row r="5" spans="1:15" ht="20.100000000000001" customHeight="1" x14ac:dyDescent="0.5">
      <c r="A5" s="7"/>
      <c r="B5" s="87"/>
      <c r="C5" s="7"/>
      <c r="D5" s="12"/>
      <c r="E5" s="12"/>
      <c r="F5" s="12"/>
      <c r="G5" s="12"/>
      <c r="H5" s="12"/>
      <c r="I5" s="12"/>
      <c r="K5" s="10" t="s">
        <v>75</v>
      </c>
    </row>
    <row r="6" spans="1:15" ht="20.100000000000001" customHeight="1" x14ac:dyDescent="0.5">
      <c r="D6" s="182" t="s">
        <v>0</v>
      </c>
      <c r="E6" s="182"/>
      <c r="F6" s="182"/>
      <c r="G6" s="95"/>
      <c r="H6" s="182" t="s">
        <v>1</v>
      </c>
      <c r="I6" s="182"/>
      <c r="J6" s="182"/>
    </row>
    <row r="7" spans="1:15" ht="20.100000000000001" customHeight="1" x14ac:dyDescent="0.5">
      <c r="B7" s="11" t="s">
        <v>2</v>
      </c>
      <c r="D7" s="11">
        <v>2563</v>
      </c>
      <c r="E7" s="14"/>
      <c r="F7" s="11">
        <v>2562</v>
      </c>
      <c r="G7" s="14"/>
      <c r="H7" s="11">
        <v>2563</v>
      </c>
      <c r="I7" s="14"/>
      <c r="J7" s="11">
        <v>2562</v>
      </c>
    </row>
    <row r="8" spans="1:15" ht="20.100000000000001" customHeight="1" x14ac:dyDescent="0.5">
      <c r="A8" s="22" t="s">
        <v>48</v>
      </c>
      <c r="B8" s="87"/>
      <c r="D8" s="87"/>
      <c r="E8" s="14"/>
      <c r="F8" s="87"/>
      <c r="G8" s="14"/>
      <c r="H8" s="87"/>
      <c r="I8" s="14"/>
      <c r="J8" s="87"/>
    </row>
    <row r="9" spans="1:15" ht="20.100000000000001" customHeight="1" x14ac:dyDescent="0.45">
      <c r="A9" s="1" t="s">
        <v>196</v>
      </c>
      <c r="B9" s="44" t="s">
        <v>220</v>
      </c>
      <c r="D9" s="120">
        <v>123555</v>
      </c>
      <c r="E9" s="70"/>
      <c r="F9" s="120">
        <v>173156</v>
      </c>
      <c r="G9" s="70"/>
      <c r="H9" s="120">
        <v>68328</v>
      </c>
      <c r="I9" s="70"/>
      <c r="J9" s="120">
        <v>103308</v>
      </c>
      <c r="M9" s="70"/>
    </row>
    <row r="10" spans="1:15" ht="20.100000000000001" customHeight="1" x14ac:dyDescent="0.45">
      <c r="A10" s="1" t="s">
        <v>159</v>
      </c>
      <c r="B10" s="44">
        <v>22</v>
      </c>
      <c r="D10" s="120">
        <v>14903</v>
      </c>
      <c r="E10" s="70"/>
      <c r="F10" s="120">
        <v>85008</v>
      </c>
      <c r="G10" s="70"/>
      <c r="H10" s="120">
        <v>14903</v>
      </c>
      <c r="I10" s="70"/>
      <c r="J10" s="120">
        <v>81316</v>
      </c>
      <c r="M10" s="70"/>
    </row>
    <row r="11" spans="1:15" ht="20.100000000000001" customHeight="1" x14ac:dyDescent="0.45">
      <c r="A11" s="1" t="s">
        <v>119</v>
      </c>
      <c r="B11" s="44"/>
      <c r="D11" s="120">
        <v>387</v>
      </c>
      <c r="E11" s="70"/>
      <c r="F11" s="120">
        <v>256</v>
      </c>
      <c r="G11" s="70"/>
      <c r="H11" s="120">
        <v>39</v>
      </c>
      <c r="I11" s="70"/>
      <c r="J11" s="120">
        <v>90</v>
      </c>
      <c r="O11" s="70"/>
    </row>
    <row r="12" spans="1:15" ht="20.100000000000001" customHeight="1" x14ac:dyDescent="0.45">
      <c r="A12" s="1" t="s">
        <v>180</v>
      </c>
      <c r="B12" s="44">
        <v>3</v>
      </c>
      <c r="D12" s="120">
        <v>76</v>
      </c>
      <c r="E12" s="70"/>
      <c r="F12" s="120">
        <v>42</v>
      </c>
      <c r="G12" s="70"/>
      <c r="H12" s="120">
        <v>4653</v>
      </c>
      <c r="I12" s="70"/>
      <c r="J12" s="120">
        <v>3876</v>
      </c>
    </row>
    <row r="13" spans="1:15" ht="20.100000000000001" customHeight="1" x14ac:dyDescent="0.45">
      <c r="A13" s="1" t="s">
        <v>26</v>
      </c>
      <c r="B13" s="44">
        <v>3</v>
      </c>
      <c r="D13" s="115">
        <v>473</v>
      </c>
      <c r="E13" s="70"/>
      <c r="F13" s="115">
        <v>1141</v>
      </c>
      <c r="G13" s="70"/>
      <c r="H13" s="115">
        <v>1645</v>
      </c>
      <c r="I13" s="70"/>
      <c r="J13" s="115">
        <v>2475</v>
      </c>
    </row>
    <row r="14" spans="1:15" ht="20.100000000000001" customHeight="1" x14ac:dyDescent="0.5">
      <c r="A14" s="5" t="s">
        <v>49</v>
      </c>
      <c r="B14" s="44"/>
      <c r="D14" s="97">
        <f>SUM(D9:D13)</f>
        <v>139394</v>
      </c>
      <c r="E14" s="70"/>
      <c r="F14" s="97">
        <f>SUM(F9:F13)</f>
        <v>259603</v>
      </c>
      <c r="G14" s="70"/>
      <c r="H14" s="97">
        <f>SUM(H9:H13)</f>
        <v>89568</v>
      </c>
      <c r="I14" s="70"/>
      <c r="J14" s="97">
        <f>SUM(J9:J13)</f>
        <v>191065</v>
      </c>
    </row>
    <row r="15" spans="1:15" ht="20.100000000000001" customHeight="1" x14ac:dyDescent="0.5">
      <c r="A15" s="5" t="s">
        <v>50</v>
      </c>
      <c r="B15" s="44"/>
      <c r="D15" s="71"/>
      <c r="E15" s="70"/>
      <c r="F15" s="71"/>
      <c r="G15" s="70"/>
      <c r="H15" s="71"/>
      <c r="I15" s="70"/>
      <c r="J15" s="71"/>
    </row>
    <row r="16" spans="1:15" ht="20.100000000000001" customHeight="1" x14ac:dyDescent="0.5">
      <c r="A16" s="1" t="s">
        <v>197</v>
      </c>
      <c r="B16" s="91">
        <v>3</v>
      </c>
      <c r="C16" s="7"/>
      <c r="D16" s="74">
        <v>93978</v>
      </c>
      <c r="E16" s="71"/>
      <c r="F16" s="74">
        <v>140528</v>
      </c>
      <c r="G16" s="71"/>
      <c r="H16" s="74">
        <v>48633</v>
      </c>
      <c r="I16" s="71"/>
      <c r="J16" s="74">
        <v>66328</v>
      </c>
      <c r="L16" s="7"/>
      <c r="M16" s="7"/>
    </row>
    <row r="17" spans="1:13" ht="20.100000000000001" customHeight="1" x14ac:dyDescent="0.5">
      <c r="A17" s="1" t="s">
        <v>160</v>
      </c>
      <c r="B17" s="91"/>
      <c r="C17" s="7"/>
      <c r="D17" s="74">
        <v>11791</v>
      </c>
      <c r="E17" s="71"/>
      <c r="F17" s="74">
        <v>70260</v>
      </c>
      <c r="G17" s="71"/>
      <c r="H17" s="74">
        <v>11791</v>
      </c>
      <c r="I17" s="71"/>
      <c r="J17" s="74">
        <v>68349</v>
      </c>
      <c r="L17" s="7"/>
      <c r="M17" s="7"/>
    </row>
    <row r="18" spans="1:13" ht="20.100000000000001" customHeight="1" x14ac:dyDescent="0.5">
      <c r="A18" s="1" t="s">
        <v>163</v>
      </c>
      <c r="B18" s="44"/>
      <c r="D18" s="74">
        <v>4665</v>
      </c>
      <c r="E18" s="70"/>
      <c r="F18" s="74">
        <v>9410</v>
      </c>
      <c r="G18" s="70"/>
      <c r="H18" s="74">
        <v>3290</v>
      </c>
      <c r="I18" s="70"/>
      <c r="J18" s="74">
        <v>5541</v>
      </c>
    </row>
    <row r="19" spans="1:13" ht="20.100000000000001" customHeight="1" x14ac:dyDescent="0.5">
      <c r="A19" s="1" t="s">
        <v>27</v>
      </c>
      <c r="B19" s="44">
        <v>3</v>
      </c>
      <c r="D19" s="74">
        <v>31511</v>
      </c>
      <c r="E19" s="71"/>
      <c r="F19" s="74">
        <v>31300</v>
      </c>
      <c r="G19" s="71"/>
      <c r="H19" s="74">
        <v>20346</v>
      </c>
      <c r="I19" s="71"/>
      <c r="J19" s="74">
        <v>25703</v>
      </c>
    </row>
    <row r="20" spans="1:13" ht="20.100000000000001" customHeight="1" x14ac:dyDescent="0.5">
      <c r="A20" s="1" t="s">
        <v>227</v>
      </c>
      <c r="B20" s="44"/>
      <c r="D20" s="74"/>
      <c r="E20" s="71"/>
      <c r="F20" s="74"/>
      <c r="G20" s="71"/>
      <c r="H20" s="74"/>
      <c r="I20" s="71"/>
      <c r="J20" s="74"/>
    </row>
    <row r="21" spans="1:13" ht="20.100000000000001" customHeight="1" x14ac:dyDescent="0.5">
      <c r="A21" s="1" t="s">
        <v>226</v>
      </c>
      <c r="D21" s="74">
        <v>17911</v>
      </c>
      <c r="E21" s="71"/>
      <c r="F21" s="74">
        <v>31727</v>
      </c>
      <c r="G21" s="71"/>
      <c r="H21" s="74">
        <v>23287</v>
      </c>
      <c r="I21" s="71"/>
      <c r="J21" s="74">
        <v>-347</v>
      </c>
    </row>
    <row r="22" spans="1:13" ht="20.100000000000001" customHeight="1" x14ac:dyDescent="0.5">
      <c r="A22" s="1" t="s">
        <v>224</v>
      </c>
      <c r="B22" s="44"/>
      <c r="D22" s="74">
        <v>10859</v>
      </c>
      <c r="E22" s="71"/>
      <c r="F22" s="74">
        <v>0</v>
      </c>
      <c r="G22" s="71"/>
      <c r="H22" s="74">
        <v>0</v>
      </c>
      <c r="I22" s="71"/>
      <c r="J22" s="74">
        <v>0</v>
      </c>
    </row>
    <row r="23" spans="1:13" ht="20.100000000000001" customHeight="1" x14ac:dyDescent="0.5">
      <c r="A23" s="1" t="s">
        <v>228</v>
      </c>
      <c r="B23" s="44">
        <v>8</v>
      </c>
      <c r="D23" s="74">
        <v>0</v>
      </c>
      <c r="E23" s="71"/>
      <c r="F23" s="74">
        <v>0</v>
      </c>
      <c r="G23" s="71"/>
      <c r="H23" s="74">
        <v>5722</v>
      </c>
      <c r="I23" s="71"/>
      <c r="J23" s="74">
        <v>0</v>
      </c>
    </row>
    <row r="24" spans="1:13" ht="20.100000000000001" customHeight="1" x14ac:dyDescent="0.5">
      <c r="A24" s="5" t="s">
        <v>51</v>
      </c>
      <c r="B24" s="44"/>
      <c r="D24" s="97">
        <f>SUM(D16:D23)</f>
        <v>170715</v>
      </c>
      <c r="E24" s="74"/>
      <c r="F24" s="97">
        <f>SUM(F16:F23)</f>
        <v>283225</v>
      </c>
      <c r="G24" s="71"/>
      <c r="H24" s="97">
        <f>SUM(H16:H23)</f>
        <v>113069</v>
      </c>
      <c r="I24" s="71"/>
      <c r="J24" s="97">
        <f>SUM(J16:J23)</f>
        <v>165574</v>
      </c>
    </row>
    <row r="25" spans="1:13" ht="20.100000000000001" customHeight="1" x14ac:dyDescent="0.5">
      <c r="A25" s="5" t="s">
        <v>181</v>
      </c>
      <c r="B25" s="44"/>
      <c r="D25" s="71">
        <f>D14-D24</f>
        <v>-31321</v>
      </c>
      <c r="E25" s="70"/>
      <c r="F25" s="71">
        <f>F14-F24</f>
        <v>-23622</v>
      </c>
      <c r="G25" s="70"/>
      <c r="H25" s="71">
        <f>H14-H24</f>
        <v>-23501</v>
      </c>
      <c r="I25" s="71"/>
      <c r="J25" s="71">
        <f>J14-J24</f>
        <v>25491</v>
      </c>
    </row>
    <row r="26" spans="1:13" ht="20.100000000000001" customHeight="1" x14ac:dyDescent="0.5">
      <c r="A26" s="1" t="s">
        <v>182</v>
      </c>
      <c r="B26" s="44"/>
      <c r="D26" s="79">
        <v>-2911</v>
      </c>
      <c r="E26" s="70"/>
      <c r="F26" s="79">
        <v>-3850</v>
      </c>
      <c r="G26" s="70"/>
      <c r="H26" s="79">
        <v>-1288</v>
      </c>
      <c r="I26" s="71"/>
      <c r="J26" s="79">
        <v>-2417</v>
      </c>
    </row>
    <row r="27" spans="1:13" ht="20.100000000000001" customHeight="1" x14ac:dyDescent="0.5">
      <c r="A27" s="5" t="s">
        <v>245</v>
      </c>
      <c r="B27" s="44"/>
      <c r="D27" s="71">
        <f>SUM(D25:D26)</f>
        <v>-34232</v>
      </c>
      <c r="E27" s="70"/>
      <c r="F27" s="71">
        <f>SUM(F25:F26)</f>
        <v>-27472</v>
      </c>
      <c r="G27" s="70"/>
      <c r="H27" s="71">
        <f>SUM(H25:H26)</f>
        <v>-24789</v>
      </c>
      <c r="I27" s="71"/>
      <c r="J27" s="71">
        <f>SUM(J25:J26)</f>
        <v>23074</v>
      </c>
    </row>
    <row r="28" spans="1:13" ht="20.100000000000001" customHeight="1" x14ac:dyDescent="0.5">
      <c r="A28" s="1" t="s">
        <v>155</v>
      </c>
      <c r="B28" s="44">
        <v>17</v>
      </c>
      <c r="D28" s="75">
        <v>2992</v>
      </c>
      <c r="E28" s="70"/>
      <c r="F28" s="75">
        <v>5849</v>
      </c>
      <c r="G28" s="70"/>
      <c r="H28" s="75">
        <v>-64552</v>
      </c>
      <c r="I28" s="70"/>
      <c r="J28" s="75">
        <v>-4385</v>
      </c>
    </row>
    <row r="29" spans="1:13" ht="20.100000000000001" customHeight="1" x14ac:dyDescent="0.5">
      <c r="A29" s="5" t="s">
        <v>125</v>
      </c>
      <c r="B29" s="44"/>
      <c r="D29" s="97">
        <f>SUM(D27:D28)</f>
        <v>-31240</v>
      </c>
      <c r="E29" s="71"/>
      <c r="F29" s="97">
        <f>SUM(F27:F28)</f>
        <v>-21623</v>
      </c>
      <c r="G29" s="71"/>
      <c r="H29" s="97">
        <f>SUM(H27:H28)</f>
        <v>-89341</v>
      </c>
      <c r="I29" s="71"/>
      <c r="J29" s="97">
        <f>SUM(J27:J28)</f>
        <v>18689</v>
      </c>
    </row>
    <row r="30" spans="1:13" ht="20.100000000000001" customHeight="1" x14ac:dyDescent="0.5">
      <c r="A30" s="5"/>
      <c r="B30" s="44"/>
      <c r="D30" s="71"/>
      <c r="E30" s="71"/>
      <c r="F30" s="71"/>
      <c r="G30" s="71"/>
      <c r="H30" s="71"/>
      <c r="I30" s="71"/>
      <c r="J30" s="71"/>
    </row>
    <row r="31" spans="1:13" ht="20.100000000000001" customHeight="1" x14ac:dyDescent="0.5">
      <c r="A31" s="5" t="s">
        <v>107</v>
      </c>
      <c r="B31" s="44"/>
      <c r="D31" s="71"/>
      <c r="E31" s="71"/>
      <c r="F31" s="71"/>
      <c r="G31" s="71"/>
      <c r="H31" s="71"/>
      <c r="I31" s="71"/>
      <c r="J31" s="71"/>
    </row>
    <row r="32" spans="1:13" ht="20.100000000000001" customHeight="1" x14ac:dyDescent="0.5">
      <c r="A32" s="5" t="s">
        <v>43</v>
      </c>
      <c r="B32" s="44"/>
      <c r="D32" s="79">
        <v>0</v>
      </c>
      <c r="E32" s="71"/>
      <c r="F32" s="79">
        <v>0</v>
      </c>
      <c r="G32" s="71"/>
      <c r="H32" s="79">
        <v>0</v>
      </c>
      <c r="I32" s="71"/>
      <c r="J32" s="79">
        <v>0</v>
      </c>
    </row>
    <row r="33" spans="1:13" ht="20.100000000000001" customHeight="1" x14ac:dyDescent="0.5">
      <c r="A33" s="5"/>
      <c r="B33" s="44"/>
      <c r="D33" s="71"/>
      <c r="E33" s="71"/>
      <c r="F33" s="71"/>
      <c r="G33" s="71"/>
      <c r="H33" s="71"/>
      <c r="I33" s="71"/>
      <c r="J33" s="71"/>
    </row>
    <row r="34" spans="1:13" ht="20.100000000000001" customHeight="1" thickBot="1" x14ac:dyDescent="0.55000000000000004">
      <c r="A34" s="5" t="s">
        <v>44</v>
      </c>
      <c r="B34" s="44"/>
      <c r="D34" s="112">
        <f>SUM(D29,D32)</f>
        <v>-31240</v>
      </c>
      <c r="E34" s="71"/>
      <c r="F34" s="112">
        <f>SUM(F29,F32)</f>
        <v>-21623</v>
      </c>
      <c r="G34" s="71"/>
      <c r="H34" s="112">
        <f>SUM(H29,H32)</f>
        <v>-89341</v>
      </c>
      <c r="I34" s="71"/>
      <c r="J34" s="112">
        <f>SUM(J29,J32)</f>
        <v>18689</v>
      </c>
    </row>
    <row r="35" spans="1:13" ht="20.100000000000001" customHeight="1" thickTop="1" x14ac:dyDescent="0.5">
      <c r="A35" s="5"/>
      <c r="B35" s="44"/>
      <c r="D35" s="71"/>
      <c r="E35" s="71"/>
      <c r="F35" s="71"/>
      <c r="G35" s="71"/>
      <c r="H35" s="71"/>
      <c r="I35" s="71"/>
      <c r="J35" s="71"/>
    </row>
    <row r="36" spans="1:13" ht="20.100000000000001" customHeight="1" x14ac:dyDescent="0.5">
      <c r="A36" s="68" t="s">
        <v>12</v>
      </c>
      <c r="B36" s="44"/>
      <c r="D36" s="71"/>
      <c r="E36" s="71"/>
      <c r="F36" s="71"/>
      <c r="G36" s="71"/>
      <c r="H36" s="71"/>
      <c r="I36" s="71"/>
      <c r="J36" s="71"/>
    </row>
    <row r="37" spans="1:13" ht="20.100000000000001" customHeight="1" x14ac:dyDescent="0.5">
      <c r="H37" s="1"/>
      <c r="K37" s="90" t="s">
        <v>55</v>
      </c>
    </row>
    <row r="38" spans="1:13" ht="20.100000000000001" customHeight="1" x14ac:dyDescent="0.5">
      <c r="A38" s="5" t="s">
        <v>95</v>
      </c>
    </row>
    <row r="39" spans="1:13" ht="20.100000000000001" customHeight="1" x14ac:dyDescent="0.5">
      <c r="A39" s="5" t="s">
        <v>162</v>
      </c>
    </row>
    <row r="40" spans="1:13" ht="20.100000000000001" customHeight="1" x14ac:dyDescent="0.5">
      <c r="A40" s="6" t="s">
        <v>213</v>
      </c>
      <c r="B40" s="87"/>
      <c r="C40" s="7"/>
      <c r="D40" s="8"/>
      <c r="E40" s="9"/>
      <c r="F40" s="8"/>
      <c r="G40" s="9"/>
      <c r="H40" s="8"/>
      <c r="I40" s="9"/>
      <c r="J40" s="8"/>
    </row>
    <row r="41" spans="1:13" ht="20.100000000000001" customHeight="1" x14ac:dyDescent="0.5">
      <c r="A41" s="7"/>
      <c r="B41" s="87"/>
      <c r="C41" s="7"/>
      <c r="D41" s="12"/>
      <c r="E41" s="12"/>
      <c r="F41" s="12"/>
      <c r="G41" s="12"/>
      <c r="H41" s="12"/>
      <c r="I41" s="12"/>
      <c r="K41" s="10" t="s">
        <v>75</v>
      </c>
    </row>
    <row r="42" spans="1:13" ht="20.100000000000001" customHeight="1" x14ac:dyDescent="0.5">
      <c r="D42" s="182" t="s">
        <v>0</v>
      </c>
      <c r="E42" s="182"/>
      <c r="F42" s="182"/>
      <c r="G42" s="95"/>
      <c r="H42" s="182" t="s">
        <v>1</v>
      </c>
      <c r="I42" s="182"/>
      <c r="J42" s="182"/>
    </row>
    <row r="43" spans="1:13" ht="20.100000000000001" customHeight="1" x14ac:dyDescent="0.5">
      <c r="B43" s="11" t="s">
        <v>2</v>
      </c>
      <c r="D43" s="11">
        <v>2563</v>
      </c>
      <c r="E43" s="14"/>
      <c r="F43" s="11">
        <v>2562</v>
      </c>
      <c r="G43" s="14"/>
      <c r="H43" s="11">
        <v>2563</v>
      </c>
      <c r="I43" s="14"/>
      <c r="J43" s="11">
        <v>2562</v>
      </c>
    </row>
    <row r="44" spans="1:13" ht="20.100000000000001" customHeight="1" x14ac:dyDescent="0.5">
      <c r="A44" s="5" t="s">
        <v>165</v>
      </c>
      <c r="B44" s="44"/>
      <c r="D44" s="71"/>
      <c r="E44" s="71"/>
      <c r="F44" s="71"/>
      <c r="G44" s="71"/>
      <c r="H44" s="71"/>
      <c r="I44" s="71"/>
      <c r="J44" s="71"/>
      <c r="M44" s="167"/>
    </row>
    <row r="45" spans="1:13" ht="20.100000000000001" customHeight="1" thickBot="1" x14ac:dyDescent="0.55000000000000004">
      <c r="A45" s="1" t="s">
        <v>52</v>
      </c>
      <c r="B45" s="44"/>
      <c r="D45" s="45">
        <f>D47-D46</f>
        <v>-29872</v>
      </c>
      <c r="E45" s="76"/>
      <c r="F45" s="45">
        <v>-21518</v>
      </c>
      <c r="G45" s="76"/>
      <c r="H45" s="112">
        <f>H29</f>
        <v>-89341</v>
      </c>
      <c r="I45" s="77"/>
      <c r="J45" s="112">
        <f>J29</f>
        <v>18689</v>
      </c>
      <c r="M45" s="166"/>
    </row>
    <row r="46" spans="1:13" ht="20.100000000000001" customHeight="1" thickTop="1" x14ac:dyDescent="0.5">
      <c r="A46" s="1" t="s">
        <v>53</v>
      </c>
      <c r="B46" s="44"/>
      <c r="D46" s="64">
        <v>-1368</v>
      </c>
      <c r="E46" s="76"/>
      <c r="F46" s="64">
        <v>-105</v>
      </c>
      <c r="G46" s="76"/>
      <c r="H46" s="77"/>
      <c r="I46" s="77"/>
      <c r="J46" s="77"/>
      <c r="M46" s="166"/>
    </row>
    <row r="47" spans="1:13" ht="20.100000000000001" customHeight="1" thickBot="1" x14ac:dyDescent="0.55000000000000004">
      <c r="B47" s="44"/>
      <c r="D47" s="72">
        <f>D29</f>
        <v>-31240</v>
      </c>
      <c r="E47" s="71"/>
      <c r="F47" s="72">
        <f>F29</f>
        <v>-21623</v>
      </c>
      <c r="G47" s="78"/>
      <c r="H47" s="78"/>
      <c r="I47" s="78"/>
      <c r="J47" s="78"/>
      <c r="M47" s="167"/>
    </row>
    <row r="48" spans="1:13" ht="20.100000000000001" customHeight="1" thickTop="1" x14ac:dyDescent="0.5">
      <c r="A48" s="5" t="s">
        <v>108</v>
      </c>
      <c r="B48" s="44"/>
      <c r="D48" s="71"/>
      <c r="E48" s="71"/>
      <c r="F48" s="71"/>
      <c r="G48" s="78"/>
      <c r="H48" s="78"/>
      <c r="I48" s="78"/>
      <c r="J48" s="78"/>
      <c r="M48" s="167"/>
    </row>
    <row r="49" spans="1:13" ht="20.100000000000001" customHeight="1" thickBot="1" x14ac:dyDescent="0.55000000000000004">
      <c r="A49" s="1" t="s">
        <v>52</v>
      </c>
      <c r="B49" s="44"/>
      <c r="D49" s="45">
        <f>D51-D50</f>
        <v>-29872</v>
      </c>
      <c r="E49" s="71"/>
      <c r="F49" s="45">
        <v>-21518</v>
      </c>
      <c r="G49" s="78"/>
      <c r="H49" s="112">
        <f>H34</f>
        <v>-89341</v>
      </c>
      <c r="I49" s="78"/>
      <c r="J49" s="112">
        <f>J34</f>
        <v>18689</v>
      </c>
      <c r="M49" s="166"/>
    </row>
    <row r="50" spans="1:13" ht="20.100000000000001" customHeight="1" thickTop="1" x14ac:dyDescent="0.5">
      <c r="A50" s="1" t="s">
        <v>53</v>
      </c>
      <c r="B50" s="44"/>
      <c r="D50" s="64">
        <v>-1368</v>
      </c>
      <c r="E50" s="71"/>
      <c r="F50" s="64">
        <v>-105</v>
      </c>
      <c r="G50" s="78"/>
      <c r="H50" s="78"/>
      <c r="I50" s="78"/>
      <c r="J50" s="78"/>
      <c r="M50" s="167"/>
    </row>
    <row r="51" spans="1:13" ht="20.100000000000001" customHeight="1" thickBot="1" x14ac:dyDescent="0.55000000000000004">
      <c r="B51" s="44"/>
      <c r="D51" s="113">
        <f>D34</f>
        <v>-31240</v>
      </c>
      <c r="E51" s="71"/>
      <c r="F51" s="113">
        <f>F34</f>
        <v>-21623</v>
      </c>
      <c r="G51" s="78"/>
      <c r="H51" s="78"/>
      <c r="I51" s="78"/>
      <c r="J51" s="78"/>
      <c r="M51" s="167"/>
    </row>
    <row r="52" spans="1:13" ht="20.100000000000001" customHeight="1" thickTop="1" x14ac:dyDescent="0.5">
      <c r="A52" s="5"/>
      <c r="B52" s="44"/>
      <c r="D52" s="71"/>
      <c r="E52" s="71"/>
      <c r="F52" s="71"/>
      <c r="G52" s="71"/>
      <c r="H52" s="71"/>
      <c r="I52" s="71"/>
      <c r="J52" s="71"/>
      <c r="K52" s="10" t="s">
        <v>79</v>
      </c>
    </row>
    <row r="53" spans="1:13" ht="20.100000000000001" customHeight="1" x14ac:dyDescent="0.5">
      <c r="A53" s="5" t="s">
        <v>28</v>
      </c>
      <c r="B53" s="44">
        <v>20</v>
      </c>
      <c r="D53" s="8"/>
      <c r="E53" s="9"/>
      <c r="F53" s="8"/>
      <c r="G53" s="9"/>
      <c r="H53" s="8"/>
      <c r="I53" s="9"/>
      <c r="J53" s="8"/>
    </row>
    <row r="54" spans="1:13" ht="20.100000000000001" customHeight="1" x14ac:dyDescent="0.5">
      <c r="A54" s="1" t="s">
        <v>184</v>
      </c>
    </row>
    <row r="55" spans="1:13" ht="20.100000000000001" customHeight="1" thickBot="1" x14ac:dyDescent="0.55000000000000004">
      <c r="A55" s="1" t="s">
        <v>126</v>
      </c>
      <c r="D55" s="179">
        <v>-5.2999999999999999E-2</v>
      </c>
      <c r="E55" s="117"/>
      <c r="F55" s="179">
        <v>-3.8100000000000002E-2</v>
      </c>
      <c r="G55" s="180"/>
      <c r="H55" s="179">
        <f>H45/565142</f>
        <v>-0.15808593238513508</v>
      </c>
      <c r="I55" s="180"/>
      <c r="J55" s="179">
        <v>3.3099999999999997E-2</v>
      </c>
    </row>
    <row r="56" spans="1:13" ht="21" customHeight="1" thickTop="1" x14ac:dyDescent="0.5">
      <c r="D56" s="117"/>
      <c r="F56" s="117"/>
      <c r="J56" s="3" t="s">
        <v>143</v>
      </c>
    </row>
    <row r="57" spans="1:13" s="68" customFormat="1" ht="21" x14ac:dyDescent="0.5">
      <c r="A57" s="68" t="s">
        <v>12</v>
      </c>
      <c r="B57" s="69"/>
      <c r="C57" s="69"/>
      <c r="G57" s="73"/>
    </row>
    <row r="58" spans="1:13" ht="20.100000000000001" customHeight="1" x14ac:dyDescent="0.5">
      <c r="H58" s="1"/>
      <c r="K58" s="90" t="s">
        <v>55</v>
      </c>
    </row>
    <row r="59" spans="1:13" ht="20.100000000000001" customHeight="1" x14ac:dyDescent="0.5">
      <c r="A59" s="5" t="s">
        <v>95</v>
      </c>
    </row>
    <row r="60" spans="1:13" ht="20.100000000000001" customHeight="1" x14ac:dyDescent="0.5">
      <c r="A60" s="5" t="s">
        <v>116</v>
      </c>
    </row>
    <row r="61" spans="1:13" ht="20.100000000000001" customHeight="1" x14ac:dyDescent="0.5">
      <c r="A61" s="6" t="s">
        <v>214</v>
      </c>
      <c r="B61" s="87"/>
      <c r="C61" s="7"/>
      <c r="D61" s="8"/>
      <c r="E61" s="9"/>
      <c r="F61" s="8"/>
      <c r="G61" s="9"/>
      <c r="H61" s="8"/>
      <c r="I61" s="9"/>
      <c r="J61" s="8"/>
    </row>
    <row r="62" spans="1:13" ht="20.100000000000001" customHeight="1" x14ac:dyDescent="0.5">
      <c r="A62" s="7"/>
      <c r="B62" s="87"/>
      <c r="C62" s="7"/>
      <c r="D62" s="12"/>
      <c r="E62" s="12"/>
      <c r="F62" s="12"/>
      <c r="G62" s="12"/>
      <c r="H62" s="12"/>
      <c r="I62" s="12"/>
      <c r="K62" s="10" t="s">
        <v>75</v>
      </c>
    </row>
    <row r="63" spans="1:13" ht="20.100000000000001" customHeight="1" x14ac:dyDescent="0.5">
      <c r="D63" s="182" t="s">
        <v>0</v>
      </c>
      <c r="E63" s="182"/>
      <c r="F63" s="182"/>
      <c r="G63" s="95"/>
      <c r="H63" s="182" t="s">
        <v>1</v>
      </c>
      <c r="I63" s="182"/>
      <c r="J63" s="182"/>
    </row>
    <row r="64" spans="1:13" ht="20.100000000000001" customHeight="1" x14ac:dyDescent="0.5">
      <c r="B64" s="11" t="s">
        <v>2</v>
      </c>
      <c r="D64" s="11">
        <v>2563</v>
      </c>
      <c r="E64" s="14"/>
      <c r="F64" s="11">
        <v>2562</v>
      </c>
      <c r="G64" s="14"/>
      <c r="H64" s="11">
        <v>2563</v>
      </c>
      <c r="I64" s="14"/>
      <c r="J64" s="11">
        <v>2562</v>
      </c>
    </row>
    <row r="65" spans="1:14" ht="20.100000000000001" customHeight="1" x14ac:dyDescent="0.5">
      <c r="A65" s="22" t="s">
        <v>48</v>
      </c>
      <c r="B65" s="87"/>
      <c r="D65" s="87"/>
      <c r="E65" s="14"/>
      <c r="F65" s="87"/>
      <c r="G65" s="14"/>
      <c r="H65" s="87"/>
      <c r="I65" s="14"/>
      <c r="J65" s="87"/>
    </row>
    <row r="66" spans="1:14" ht="20.100000000000001" customHeight="1" x14ac:dyDescent="0.45">
      <c r="A66" s="1" t="s">
        <v>196</v>
      </c>
      <c r="B66" s="44" t="s">
        <v>220</v>
      </c>
      <c r="D66" s="120">
        <v>267278</v>
      </c>
      <c r="E66" s="70"/>
      <c r="F66" s="120">
        <v>334326</v>
      </c>
      <c r="G66" s="70"/>
      <c r="H66" s="120">
        <v>153021</v>
      </c>
      <c r="I66" s="70"/>
      <c r="J66" s="120">
        <v>186864</v>
      </c>
    </row>
    <row r="67" spans="1:14" ht="20.100000000000001" customHeight="1" x14ac:dyDescent="0.45">
      <c r="A67" s="1" t="s">
        <v>159</v>
      </c>
      <c r="B67" s="44">
        <v>22</v>
      </c>
      <c r="D67" s="120">
        <v>28018</v>
      </c>
      <c r="E67" s="70"/>
      <c r="F67" s="120">
        <v>106269</v>
      </c>
      <c r="G67" s="70"/>
      <c r="H67" s="120">
        <v>28018</v>
      </c>
      <c r="I67" s="70"/>
      <c r="J67" s="120">
        <v>102577</v>
      </c>
      <c r="N67" s="70"/>
    </row>
    <row r="68" spans="1:14" ht="20.100000000000001" customHeight="1" x14ac:dyDescent="0.45">
      <c r="A68" s="1" t="s">
        <v>119</v>
      </c>
      <c r="B68" s="44"/>
      <c r="D68" s="120">
        <v>627</v>
      </c>
      <c r="E68" s="70"/>
      <c r="F68" s="120">
        <v>709</v>
      </c>
      <c r="G68" s="70"/>
      <c r="H68" s="120">
        <v>91</v>
      </c>
      <c r="I68" s="70"/>
      <c r="J68" s="120">
        <v>193</v>
      </c>
      <c r="N68" s="70"/>
    </row>
    <row r="69" spans="1:14" ht="20.100000000000001" customHeight="1" x14ac:dyDescent="0.45">
      <c r="A69" s="1" t="s">
        <v>180</v>
      </c>
      <c r="B69" s="44">
        <v>3</v>
      </c>
      <c r="D69" s="120">
        <v>106</v>
      </c>
      <c r="E69" s="70"/>
      <c r="F69" s="120">
        <v>72</v>
      </c>
      <c r="G69" s="70"/>
      <c r="H69" s="120">
        <v>9170</v>
      </c>
      <c r="I69" s="70"/>
      <c r="J69" s="120">
        <v>7546</v>
      </c>
    </row>
    <row r="70" spans="1:14" ht="20.100000000000001" customHeight="1" x14ac:dyDescent="0.45">
      <c r="A70" s="1" t="s">
        <v>26</v>
      </c>
      <c r="B70" s="44">
        <v>3</v>
      </c>
      <c r="D70" s="115">
        <v>2092</v>
      </c>
      <c r="E70" s="70"/>
      <c r="F70" s="115">
        <v>1856</v>
      </c>
      <c r="G70" s="70"/>
      <c r="H70" s="115">
        <v>4643</v>
      </c>
      <c r="I70" s="70"/>
      <c r="J70" s="115">
        <v>4445</v>
      </c>
    </row>
    <row r="71" spans="1:14" ht="20.100000000000001" customHeight="1" x14ac:dyDescent="0.5">
      <c r="A71" s="5" t="s">
        <v>49</v>
      </c>
      <c r="B71" s="44"/>
      <c r="D71" s="97">
        <f>SUM(D66:D70)</f>
        <v>298121</v>
      </c>
      <c r="E71" s="70"/>
      <c r="F71" s="97">
        <f>SUM(F66:F70)</f>
        <v>443232</v>
      </c>
      <c r="G71" s="70"/>
      <c r="H71" s="97">
        <f>SUM(H66:H70)</f>
        <v>194943</v>
      </c>
      <c r="I71" s="70"/>
      <c r="J71" s="97">
        <f>SUM(J66:J70)</f>
        <v>301625</v>
      </c>
    </row>
    <row r="72" spans="1:14" ht="20.100000000000001" customHeight="1" x14ac:dyDescent="0.5">
      <c r="A72" s="5" t="s">
        <v>50</v>
      </c>
      <c r="B72" s="44"/>
      <c r="D72" s="71"/>
      <c r="E72" s="70"/>
      <c r="F72" s="71"/>
      <c r="G72" s="70"/>
      <c r="H72" s="71"/>
      <c r="I72" s="70"/>
      <c r="J72" s="71"/>
    </row>
    <row r="73" spans="1:14" ht="20.100000000000001" customHeight="1" x14ac:dyDescent="0.5">
      <c r="A73" s="1" t="s">
        <v>197</v>
      </c>
      <c r="B73" s="91">
        <v>3</v>
      </c>
      <c r="C73" s="7"/>
      <c r="D73" s="74">
        <v>209051</v>
      </c>
      <c r="E73" s="71"/>
      <c r="F73" s="74">
        <v>272269</v>
      </c>
      <c r="G73" s="71"/>
      <c r="H73" s="74">
        <v>101807</v>
      </c>
      <c r="I73" s="71"/>
      <c r="J73" s="74">
        <v>121834</v>
      </c>
      <c r="L73" s="7"/>
      <c r="M73" s="7"/>
    </row>
    <row r="74" spans="1:14" ht="20.100000000000001" customHeight="1" x14ac:dyDescent="0.5">
      <c r="A74" s="1" t="s">
        <v>160</v>
      </c>
      <c r="B74" s="91"/>
      <c r="C74" s="7"/>
      <c r="D74" s="74">
        <v>20170</v>
      </c>
      <c r="E74" s="71"/>
      <c r="F74" s="74">
        <v>83695</v>
      </c>
      <c r="G74" s="71"/>
      <c r="H74" s="74">
        <v>20170</v>
      </c>
      <c r="I74" s="71"/>
      <c r="J74" s="74">
        <v>81784</v>
      </c>
      <c r="L74" s="7"/>
      <c r="M74" s="7"/>
    </row>
    <row r="75" spans="1:14" ht="20.100000000000001" customHeight="1" x14ac:dyDescent="0.5">
      <c r="A75" s="1" t="s">
        <v>163</v>
      </c>
      <c r="B75" s="44"/>
      <c r="D75" s="74">
        <v>10509</v>
      </c>
      <c r="E75" s="70"/>
      <c r="F75" s="74">
        <v>18350</v>
      </c>
      <c r="G75" s="70"/>
      <c r="H75" s="74">
        <v>6566</v>
      </c>
      <c r="I75" s="70"/>
      <c r="J75" s="74">
        <v>10133</v>
      </c>
    </row>
    <row r="76" spans="1:14" ht="20.100000000000001" customHeight="1" x14ac:dyDescent="0.5">
      <c r="A76" s="1" t="s">
        <v>27</v>
      </c>
      <c r="B76" s="44">
        <v>3</v>
      </c>
      <c r="D76" s="74">
        <v>61294</v>
      </c>
      <c r="E76" s="70"/>
      <c r="F76" s="74">
        <v>58416</v>
      </c>
      <c r="G76" s="70"/>
      <c r="H76" s="74">
        <v>42901</v>
      </c>
      <c r="I76" s="70"/>
      <c r="J76" s="74">
        <v>46253</v>
      </c>
    </row>
    <row r="77" spans="1:14" ht="20.100000000000001" customHeight="1" x14ac:dyDescent="0.5">
      <c r="A77" s="1" t="s">
        <v>225</v>
      </c>
      <c r="B77" s="44"/>
      <c r="D77" s="74"/>
      <c r="E77" s="70"/>
      <c r="F77" s="74"/>
      <c r="G77" s="70"/>
      <c r="H77" s="74"/>
      <c r="I77" s="70"/>
      <c r="J77" s="74"/>
    </row>
    <row r="78" spans="1:14" ht="20.100000000000001" customHeight="1" x14ac:dyDescent="0.5">
      <c r="A78" s="1" t="s">
        <v>226</v>
      </c>
      <c r="D78" s="74">
        <v>20838</v>
      </c>
      <c r="E78" s="70"/>
      <c r="F78" s="74">
        <v>32046</v>
      </c>
      <c r="G78" s="70"/>
      <c r="H78" s="74">
        <v>24085</v>
      </c>
      <c r="I78" s="70"/>
      <c r="J78" s="74">
        <v>-274</v>
      </c>
    </row>
    <row r="79" spans="1:14" ht="20.100000000000001" customHeight="1" x14ac:dyDescent="0.5">
      <c r="A79" s="1" t="s">
        <v>224</v>
      </c>
      <c r="B79" s="44"/>
      <c r="D79" s="74">
        <v>10859</v>
      </c>
      <c r="E79" s="70"/>
      <c r="F79" s="74">
        <v>0</v>
      </c>
      <c r="G79" s="70"/>
      <c r="H79" s="74">
        <v>0</v>
      </c>
      <c r="I79" s="70"/>
      <c r="J79" s="74">
        <v>0</v>
      </c>
    </row>
    <row r="80" spans="1:14" ht="20.100000000000001" customHeight="1" x14ac:dyDescent="0.5">
      <c r="A80" s="1" t="s">
        <v>228</v>
      </c>
      <c r="B80" s="44">
        <v>8</v>
      </c>
      <c r="D80" s="74">
        <v>0</v>
      </c>
      <c r="E80" s="70"/>
      <c r="F80" s="74">
        <v>0</v>
      </c>
      <c r="G80" s="70"/>
      <c r="H80" s="74">
        <v>5722</v>
      </c>
      <c r="I80" s="70"/>
      <c r="J80" s="74">
        <v>0</v>
      </c>
    </row>
    <row r="81" spans="1:10" ht="20.100000000000001" customHeight="1" x14ac:dyDescent="0.5">
      <c r="A81" s="5" t="s">
        <v>51</v>
      </c>
      <c r="B81" s="44"/>
      <c r="D81" s="97">
        <f>SUM(D73:D80)</f>
        <v>332721</v>
      </c>
      <c r="E81" s="74"/>
      <c r="F81" s="97">
        <f>SUM(F73:F80)</f>
        <v>464776</v>
      </c>
      <c r="G81" s="71"/>
      <c r="H81" s="97">
        <f>SUM(H73:H80)</f>
        <v>201251</v>
      </c>
      <c r="I81" s="71"/>
      <c r="J81" s="97">
        <f>SUM(J73:J80)</f>
        <v>259730</v>
      </c>
    </row>
    <row r="82" spans="1:10" ht="20.100000000000001" customHeight="1" x14ac:dyDescent="0.5">
      <c r="A82" s="5" t="s">
        <v>181</v>
      </c>
      <c r="B82" s="44"/>
      <c r="D82" s="71">
        <f>D71-D81</f>
        <v>-34600</v>
      </c>
      <c r="E82" s="70"/>
      <c r="F82" s="71">
        <f>F71-F81</f>
        <v>-21544</v>
      </c>
      <c r="G82" s="70"/>
      <c r="H82" s="71">
        <f>H71-H81</f>
        <v>-6308</v>
      </c>
      <c r="I82" s="71"/>
      <c r="J82" s="71">
        <f>J71-J81</f>
        <v>41895</v>
      </c>
    </row>
    <row r="83" spans="1:10" ht="20.100000000000001" customHeight="1" x14ac:dyDescent="0.5">
      <c r="A83" s="1" t="s">
        <v>182</v>
      </c>
      <c r="B83" s="44"/>
      <c r="D83" s="79">
        <v>-5241</v>
      </c>
      <c r="E83" s="70"/>
      <c r="F83" s="79">
        <v>-6129</v>
      </c>
      <c r="G83" s="70"/>
      <c r="H83" s="79">
        <v>-2721</v>
      </c>
      <c r="I83" s="71"/>
      <c r="J83" s="79">
        <v>-3538</v>
      </c>
    </row>
    <row r="84" spans="1:10" ht="20.100000000000001" customHeight="1" x14ac:dyDescent="0.5">
      <c r="A84" s="5" t="s">
        <v>245</v>
      </c>
      <c r="B84" s="44"/>
      <c r="D84" s="71">
        <f>SUM(D82:D83)</f>
        <v>-39841</v>
      </c>
      <c r="E84" s="70"/>
      <c r="F84" s="71">
        <f>SUM(F82:F83)</f>
        <v>-27673</v>
      </c>
      <c r="G84" s="70"/>
      <c r="H84" s="71">
        <f>SUM(H82:H83)</f>
        <v>-9029</v>
      </c>
      <c r="I84" s="71"/>
      <c r="J84" s="71">
        <f>SUM(J82:J83)</f>
        <v>38357</v>
      </c>
    </row>
    <row r="85" spans="1:10" ht="20.100000000000001" customHeight="1" x14ac:dyDescent="0.5">
      <c r="A85" s="1" t="s">
        <v>155</v>
      </c>
      <c r="B85" s="44">
        <v>17</v>
      </c>
      <c r="D85" s="75">
        <v>936</v>
      </c>
      <c r="E85" s="70"/>
      <c r="F85" s="75">
        <v>5956</v>
      </c>
      <c r="G85" s="70"/>
      <c r="H85" s="75">
        <v>-67508</v>
      </c>
      <c r="I85" s="70"/>
      <c r="J85" s="75">
        <v>-7215</v>
      </c>
    </row>
    <row r="86" spans="1:10" ht="20.100000000000001" customHeight="1" x14ac:dyDescent="0.5">
      <c r="A86" s="5" t="s">
        <v>125</v>
      </c>
      <c r="B86" s="44"/>
      <c r="D86" s="97">
        <f>SUM(D84:D85)</f>
        <v>-38905</v>
      </c>
      <c r="E86" s="71"/>
      <c r="F86" s="97">
        <f>SUM(F84:F85)</f>
        <v>-21717</v>
      </c>
      <c r="G86" s="71"/>
      <c r="H86" s="97">
        <f>SUM(H84:H85)</f>
        <v>-76537</v>
      </c>
      <c r="I86" s="71"/>
      <c r="J86" s="97">
        <f>SUM(J84:J85)</f>
        <v>31142</v>
      </c>
    </row>
    <row r="87" spans="1:10" ht="20.100000000000001" customHeight="1" x14ac:dyDescent="0.5">
      <c r="A87" s="5"/>
      <c r="B87" s="44"/>
      <c r="D87" s="71"/>
      <c r="E87" s="71"/>
      <c r="F87" s="71"/>
      <c r="G87" s="71"/>
      <c r="H87" s="71"/>
      <c r="I87" s="71"/>
      <c r="J87" s="71"/>
    </row>
    <row r="88" spans="1:10" ht="20.100000000000001" customHeight="1" x14ac:dyDescent="0.5">
      <c r="A88" s="5" t="s">
        <v>107</v>
      </c>
      <c r="B88" s="44"/>
      <c r="D88" s="71"/>
      <c r="E88" s="71"/>
      <c r="F88" s="71"/>
      <c r="G88" s="71"/>
      <c r="H88" s="71"/>
      <c r="I88" s="71"/>
      <c r="J88" s="71"/>
    </row>
    <row r="89" spans="1:10" ht="20.100000000000001" customHeight="1" x14ac:dyDescent="0.5">
      <c r="A89" s="168" t="s">
        <v>156</v>
      </c>
      <c r="B89" s="44"/>
      <c r="D89" s="71"/>
      <c r="E89" s="71"/>
      <c r="F89" s="71"/>
      <c r="G89" s="71"/>
      <c r="H89" s="71"/>
      <c r="I89" s="71"/>
      <c r="J89" s="71"/>
    </row>
    <row r="90" spans="1:10" ht="20.100000000000001" customHeight="1" x14ac:dyDescent="0.5">
      <c r="A90" s="1" t="s">
        <v>158</v>
      </c>
      <c r="B90" s="44"/>
      <c r="D90" s="71">
        <v>0</v>
      </c>
      <c r="E90" s="71"/>
      <c r="F90" s="71">
        <v>-4</v>
      </c>
      <c r="G90" s="71"/>
      <c r="H90" s="71">
        <v>0</v>
      </c>
      <c r="I90" s="71"/>
      <c r="J90" s="71">
        <v>0</v>
      </c>
    </row>
    <row r="91" spans="1:10" ht="20.100000000000001" customHeight="1" x14ac:dyDescent="0.5">
      <c r="A91" s="1" t="s">
        <v>183</v>
      </c>
      <c r="B91" s="44">
        <v>17</v>
      </c>
      <c r="D91" s="169">
        <v>0</v>
      </c>
      <c r="E91" s="33"/>
      <c r="F91" s="169">
        <v>1</v>
      </c>
      <c r="G91" s="170"/>
      <c r="H91" s="169">
        <v>0</v>
      </c>
      <c r="I91" s="171"/>
      <c r="J91" s="169">
        <v>0</v>
      </c>
    </row>
    <row r="92" spans="1:10" ht="20.100000000000001" customHeight="1" x14ac:dyDescent="0.5">
      <c r="A92" s="1" t="s">
        <v>156</v>
      </c>
      <c r="B92" s="44"/>
      <c r="D92" s="171"/>
      <c r="E92" s="33"/>
      <c r="F92" s="171"/>
      <c r="G92" s="170"/>
      <c r="H92" s="172"/>
      <c r="I92" s="171"/>
      <c r="J92" s="172"/>
    </row>
    <row r="93" spans="1:10" ht="20.100000000000001" customHeight="1" x14ac:dyDescent="0.5">
      <c r="A93" s="1" t="s">
        <v>157</v>
      </c>
      <c r="B93" s="44"/>
      <c r="D93" s="173">
        <f>SUM(D90:D91)</f>
        <v>0</v>
      </c>
      <c r="E93" s="174"/>
      <c r="F93" s="173">
        <f>SUM(F90:F91)</f>
        <v>-3</v>
      </c>
      <c r="G93" s="175"/>
      <c r="H93" s="173">
        <f>SUM(H90:H91)</f>
        <v>0</v>
      </c>
      <c r="I93" s="175"/>
      <c r="J93" s="173">
        <f>SUM(J90:J91)</f>
        <v>0</v>
      </c>
    </row>
    <row r="94" spans="1:10" ht="20.100000000000001" customHeight="1" x14ac:dyDescent="0.5">
      <c r="A94" s="5" t="s">
        <v>43</v>
      </c>
      <c r="B94" s="44"/>
      <c r="D94" s="79">
        <f>D93</f>
        <v>0</v>
      </c>
      <c r="E94" s="71"/>
      <c r="F94" s="79">
        <f>F93</f>
        <v>-3</v>
      </c>
      <c r="G94" s="71"/>
      <c r="H94" s="79">
        <f>H93</f>
        <v>0</v>
      </c>
      <c r="I94" s="71"/>
      <c r="J94" s="79">
        <f>J93</f>
        <v>0</v>
      </c>
    </row>
    <row r="95" spans="1:10" ht="20.100000000000001" customHeight="1" x14ac:dyDescent="0.5">
      <c r="A95" s="5"/>
      <c r="B95" s="44"/>
      <c r="D95" s="71"/>
      <c r="E95" s="71"/>
      <c r="F95" s="71"/>
      <c r="G95" s="71"/>
      <c r="H95" s="71"/>
      <c r="I95" s="71"/>
      <c r="J95" s="71"/>
    </row>
    <row r="96" spans="1:10" ht="20.100000000000001" customHeight="1" thickBot="1" x14ac:dyDescent="0.55000000000000004">
      <c r="A96" s="5" t="s">
        <v>44</v>
      </c>
      <c r="B96" s="44"/>
      <c r="D96" s="112">
        <f>SUM(D86,D94)</f>
        <v>-38905</v>
      </c>
      <c r="E96" s="71"/>
      <c r="F96" s="112">
        <f>SUM(F86,F94)</f>
        <v>-21720</v>
      </c>
      <c r="G96" s="71"/>
      <c r="H96" s="112">
        <f>SUM(H86,H94)</f>
        <v>-76537</v>
      </c>
      <c r="I96" s="71"/>
      <c r="J96" s="112">
        <f>SUM(J86,J94)</f>
        <v>31142</v>
      </c>
    </row>
    <row r="97" spans="1:13" ht="20.100000000000001" customHeight="1" thickTop="1" x14ac:dyDescent="0.5">
      <c r="A97" s="5"/>
      <c r="B97" s="44"/>
      <c r="D97" s="71"/>
      <c r="E97" s="71"/>
      <c r="F97" s="71"/>
      <c r="G97" s="71"/>
      <c r="H97" s="71"/>
      <c r="I97" s="71"/>
      <c r="J97" s="71"/>
    </row>
    <row r="98" spans="1:13" ht="20.100000000000001" customHeight="1" x14ac:dyDescent="0.5">
      <c r="A98" s="68" t="s">
        <v>12</v>
      </c>
      <c r="B98" s="44"/>
      <c r="D98" s="71"/>
      <c r="E98" s="71"/>
      <c r="F98" s="71"/>
      <c r="G98" s="71"/>
      <c r="H98" s="71"/>
      <c r="I98" s="71"/>
      <c r="J98" s="71"/>
    </row>
    <row r="99" spans="1:13" ht="20.100000000000001" customHeight="1" x14ac:dyDescent="0.5">
      <c r="H99" s="1"/>
      <c r="K99" s="90" t="s">
        <v>55</v>
      </c>
    </row>
    <row r="100" spans="1:13" ht="20.100000000000001" customHeight="1" x14ac:dyDescent="0.5">
      <c r="A100" s="5" t="s">
        <v>95</v>
      </c>
    </row>
    <row r="101" spans="1:13" ht="20.100000000000001" customHeight="1" x14ac:dyDescent="0.5">
      <c r="A101" s="5" t="s">
        <v>162</v>
      </c>
    </row>
    <row r="102" spans="1:13" ht="20.100000000000001" customHeight="1" x14ac:dyDescent="0.5">
      <c r="A102" s="6" t="s">
        <v>214</v>
      </c>
      <c r="B102" s="87"/>
      <c r="C102" s="7"/>
      <c r="D102" s="8"/>
      <c r="E102" s="9"/>
      <c r="F102" s="8"/>
      <c r="G102" s="9"/>
      <c r="H102" s="8"/>
      <c r="I102" s="9"/>
      <c r="J102" s="8"/>
    </row>
    <row r="103" spans="1:13" ht="20.100000000000001" customHeight="1" x14ac:dyDescent="0.5">
      <c r="A103" s="7"/>
      <c r="B103" s="87"/>
      <c r="C103" s="7"/>
      <c r="D103" s="12"/>
      <c r="E103" s="12"/>
      <c r="F103" s="12"/>
      <c r="G103" s="12"/>
      <c r="H103" s="12"/>
      <c r="I103" s="12"/>
      <c r="K103" s="10" t="s">
        <v>75</v>
      </c>
    </row>
    <row r="104" spans="1:13" ht="20.100000000000001" customHeight="1" x14ac:dyDescent="0.5">
      <c r="D104" s="182" t="s">
        <v>0</v>
      </c>
      <c r="E104" s="182"/>
      <c r="F104" s="182"/>
      <c r="G104" s="95"/>
      <c r="H104" s="182" t="s">
        <v>1</v>
      </c>
      <c r="I104" s="182"/>
      <c r="J104" s="182"/>
    </row>
    <row r="105" spans="1:13" ht="20.100000000000001" customHeight="1" x14ac:dyDescent="0.5">
      <c r="B105" s="11" t="s">
        <v>2</v>
      </c>
      <c r="D105" s="11">
        <v>2563</v>
      </c>
      <c r="E105" s="14"/>
      <c r="F105" s="11">
        <v>2562</v>
      </c>
      <c r="G105" s="14"/>
      <c r="H105" s="11">
        <v>2563</v>
      </c>
      <c r="I105" s="14"/>
      <c r="J105" s="11">
        <v>2562</v>
      </c>
    </row>
    <row r="106" spans="1:13" ht="20.100000000000001" customHeight="1" x14ac:dyDescent="0.5">
      <c r="A106" s="5" t="s">
        <v>165</v>
      </c>
      <c r="B106" s="44"/>
      <c r="D106" s="71"/>
      <c r="E106" s="71"/>
      <c r="F106" s="71"/>
      <c r="G106" s="71"/>
      <c r="H106" s="71"/>
      <c r="I106" s="71"/>
      <c r="J106" s="71"/>
      <c r="M106" s="167"/>
    </row>
    <row r="107" spans="1:13" ht="20.100000000000001" customHeight="1" thickBot="1" x14ac:dyDescent="0.55000000000000004">
      <c r="A107" s="1" t="s">
        <v>52</v>
      </c>
      <c r="B107" s="44"/>
      <c r="D107" s="45">
        <f>D109-D108</f>
        <v>-36495</v>
      </c>
      <c r="E107" s="76"/>
      <c r="F107" s="45">
        <v>-22244</v>
      </c>
      <c r="G107" s="76"/>
      <c r="H107" s="112">
        <f>H86</f>
        <v>-76537</v>
      </c>
      <c r="I107" s="77"/>
      <c r="J107" s="112">
        <f>J86</f>
        <v>31142</v>
      </c>
      <c r="M107" s="166"/>
    </row>
    <row r="108" spans="1:13" ht="20.100000000000001" customHeight="1" thickTop="1" x14ac:dyDescent="0.5">
      <c r="A108" s="1" t="s">
        <v>53</v>
      </c>
      <c r="B108" s="44"/>
      <c r="D108" s="64">
        <v>-2410</v>
      </c>
      <c r="E108" s="76"/>
      <c r="F108" s="64">
        <v>527</v>
      </c>
      <c r="G108" s="76"/>
      <c r="H108" s="77"/>
      <c r="I108" s="77"/>
      <c r="J108" s="77"/>
      <c r="M108" s="166"/>
    </row>
    <row r="109" spans="1:13" ht="20.100000000000001" customHeight="1" thickBot="1" x14ac:dyDescent="0.55000000000000004">
      <c r="B109" s="44"/>
      <c r="D109" s="72">
        <f>D86</f>
        <v>-38905</v>
      </c>
      <c r="E109" s="71"/>
      <c r="F109" s="72">
        <f>F86</f>
        <v>-21717</v>
      </c>
      <c r="G109" s="78"/>
      <c r="H109" s="78"/>
      <c r="I109" s="78"/>
      <c r="J109" s="78"/>
      <c r="M109" s="167"/>
    </row>
    <row r="110" spans="1:13" ht="20.100000000000001" customHeight="1" thickTop="1" x14ac:dyDescent="0.5">
      <c r="A110" s="5" t="s">
        <v>108</v>
      </c>
      <c r="B110" s="44"/>
      <c r="D110" s="71"/>
      <c r="E110" s="71"/>
      <c r="F110" s="71"/>
      <c r="G110" s="78"/>
      <c r="H110" s="78"/>
      <c r="I110" s="78"/>
      <c r="J110" s="78"/>
      <c r="M110" s="167"/>
    </row>
    <row r="111" spans="1:13" ht="20.100000000000001" customHeight="1" thickBot="1" x14ac:dyDescent="0.55000000000000004">
      <c r="A111" s="1" t="s">
        <v>52</v>
      </c>
      <c r="B111" s="44"/>
      <c r="D111" s="45">
        <f>D113-D112</f>
        <v>-36495</v>
      </c>
      <c r="E111" s="71"/>
      <c r="F111" s="45">
        <v>-22249</v>
      </c>
      <c r="G111" s="78"/>
      <c r="H111" s="112">
        <f>H96</f>
        <v>-76537</v>
      </c>
      <c r="I111" s="78"/>
      <c r="J111" s="112">
        <f>J96</f>
        <v>31142</v>
      </c>
      <c r="M111" s="166"/>
    </row>
    <row r="112" spans="1:13" ht="20.100000000000001" customHeight="1" thickTop="1" x14ac:dyDescent="0.5">
      <c r="A112" s="1" t="s">
        <v>53</v>
      </c>
      <c r="B112" s="44"/>
      <c r="D112" s="64">
        <v>-2410</v>
      </c>
      <c r="E112" s="71"/>
      <c r="F112" s="64">
        <v>529</v>
      </c>
      <c r="G112" s="78"/>
      <c r="H112" s="78"/>
      <c r="I112" s="78"/>
      <c r="J112" s="78"/>
      <c r="M112" s="167"/>
    </row>
    <row r="113" spans="1:13" ht="20.100000000000001" customHeight="1" thickBot="1" x14ac:dyDescent="0.55000000000000004">
      <c r="B113" s="44"/>
      <c r="D113" s="113">
        <f>D96</f>
        <v>-38905</v>
      </c>
      <c r="E113" s="71"/>
      <c r="F113" s="113">
        <f>F96</f>
        <v>-21720</v>
      </c>
      <c r="G113" s="78"/>
      <c r="H113" s="78"/>
      <c r="I113" s="78"/>
      <c r="J113" s="78"/>
      <c r="M113" s="167"/>
    </row>
    <row r="114" spans="1:13" ht="20.100000000000001" customHeight="1" thickTop="1" x14ac:dyDescent="0.5">
      <c r="A114" s="5"/>
      <c r="B114" s="44"/>
      <c r="D114" s="71"/>
      <c r="E114" s="71"/>
      <c r="F114" s="71"/>
      <c r="G114" s="71"/>
      <c r="H114" s="71"/>
      <c r="I114" s="71"/>
      <c r="J114" s="71"/>
      <c r="K114" s="10" t="s">
        <v>79</v>
      </c>
    </row>
    <row r="115" spans="1:13" ht="20.100000000000001" customHeight="1" x14ac:dyDescent="0.5">
      <c r="A115" s="5" t="s">
        <v>28</v>
      </c>
      <c r="B115" s="44">
        <v>20</v>
      </c>
      <c r="D115" s="8"/>
      <c r="E115" s="9"/>
      <c r="F115" s="8"/>
      <c r="G115" s="9"/>
      <c r="H115" s="8"/>
      <c r="I115" s="9"/>
      <c r="J115" s="8"/>
    </row>
    <row r="116" spans="1:13" ht="20.100000000000001" customHeight="1" x14ac:dyDescent="0.5">
      <c r="A116" s="1" t="s">
        <v>184</v>
      </c>
    </row>
    <row r="117" spans="1:13" ht="20.100000000000001" customHeight="1" thickBot="1" x14ac:dyDescent="0.55000000000000004">
      <c r="A117" s="1" t="s">
        <v>126</v>
      </c>
      <c r="D117" s="179">
        <v>-6.5000000000000002E-2</v>
      </c>
      <c r="E117" s="180"/>
      <c r="F117" s="179">
        <v>-3.9399999999999998E-2</v>
      </c>
      <c r="G117" s="180"/>
      <c r="H117" s="179">
        <f>H107/565142</f>
        <v>-0.13542967962034322</v>
      </c>
      <c r="I117" s="180"/>
      <c r="J117" s="179">
        <v>5.5100000000000003E-2</v>
      </c>
    </row>
    <row r="118" spans="1:13" ht="21" customHeight="1" thickTop="1" x14ac:dyDescent="0.5">
      <c r="D118" s="117"/>
      <c r="F118" s="117"/>
      <c r="J118" s="3" t="s">
        <v>143</v>
      </c>
    </row>
    <row r="119" spans="1:13" s="68" customFormat="1" ht="21" x14ac:dyDescent="0.5">
      <c r="A119" s="68" t="s">
        <v>12</v>
      </c>
      <c r="B119" s="69"/>
      <c r="C119" s="69"/>
      <c r="G119" s="73"/>
    </row>
    <row r="120" spans="1:13" ht="22.15" customHeight="1" x14ac:dyDescent="0.5">
      <c r="A120" s="68"/>
      <c r="B120" s="69"/>
      <c r="C120" s="69"/>
      <c r="D120" s="8"/>
      <c r="E120" s="9"/>
      <c r="F120" s="8"/>
      <c r="G120" s="9"/>
      <c r="H120" s="8"/>
      <c r="I120" s="9"/>
      <c r="J120" s="8"/>
      <c r="K120" s="1"/>
    </row>
  </sheetData>
  <sheetProtection selectLockedCells="1" selectUnlockedCells="1"/>
  <mergeCells count="8">
    <mergeCell ref="D63:F63"/>
    <mergeCell ref="H63:J63"/>
    <mergeCell ref="D104:F104"/>
    <mergeCell ref="H104:J104"/>
    <mergeCell ref="D6:F6"/>
    <mergeCell ref="H6:J6"/>
    <mergeCell ref="D42:F42"/>
    <mergeCell ref="H42:J42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85" firstPageNumber="4" orientation="portrait" useFirstPageNumber="1" r:id="rId1"/>
  <headerFooter scaleWithDoc="0"/>
  <rowBreaks count="3" manualBreakCount="3">
    <brk id="36" max="16383" man="1"/>
    <brk id="57" max="16383" man="1"/>
    <brk id="98" max="10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30"/>
  <sheetViews>
    <sheetView showGridLines="0" view="pageBreakPreview" topLeftCell="A9" zoomScale="70" zoomScaleNormal="60" zoomScaleSheetLayoutView="70" workbookViewId="0">
      <selection sqref="A1:XFD29"/>
    </sheetView>
  </sheetViews>
  <sheetFormatPr defaultColWidth="9.140625" defaultRowHeight="23.25" x14ac:dyDescent="0.5"/>
  <cols>
    <col min="1" max="1" width="12.85546875" style="46" customWidth="1"/>
    <col min="2" max="2" width="9.85546875" style="46" customWidth="1"/>
    <col min="3" max="3" width="21.7109375" style="46" customWidth="1"/>
    <col min="4" max="4" width="7.140625" style="63" customWidth="1"/>
    <col min="5" max="5" width="1.28515625" style="63" customWidth="1"/>
    <col min="6" max="6" width="15" style="46" customWidth="1"/>
    <col min="7" max="7" width="1.7109375" style="46" customWidth="1"/>
    <col min="8" max="8" width="15" style="46" customWidth="1"/>
    <col min="9" max="9" width="1.28515625" style="46" customWidth="1"/>
    <col min="10" max="10" width="15" style="46" customWidth="1"/>
    <col min="11" max="11" width="1.7109375" style="46" customWidth="1"/>
    <col min="12" max="12" width="15" style="46" customWidth="1"/>
    <col min="13" max="13" width="1.5703125" style="46" customWidth="1"/>
    <col min="14" max="14" width="15" style="46" customWidth="1"/>
    <col min="15" max="15" width="1.7109375" style="46" customWidth="1"/>
    <col min="16" max="16" width="17.5703125" style="46" customWidth="1"/>
    <col min="17" max="17" width="1.7109375" style="46" customWidth="1"/>
    <col min="18" max="18" width="16" style="46" customWidth="1"/>
    <col min="19" max="19" width="1.7109375" style="46" customWidth="1"/>
    <col min="20" max="20" width="15" style="46" customWidth="1"/>
    <col min="21" max="21" width="1.7109375" style="46" customWidth="1"/>
    <col min="22" max="22" width="15" style="46" customWidth="1"/>
    <col min="23" max="23" width="1.7109375" style="46" customWidth="1"/>
    <col min="24" max="24" width="15" style="46" customWidth="1"/>
    <col min="25" max="25" width="0.85546875" style="46" customWidth="1"/>
    <col min="26" max="16384" width="9.140625" style="46"/>
  </cols>
  <sheetData>
    <row r="1" spans="1:24" ht="22.5" customHeight="1" x14ac:dyDescent="0.5">
      <c r="B1" s="47"/>
      <c r="C1" s="47"/>
      <c r="D1" s="48"/>
      <c r="E1" s="48"/>
      <c r="F1" s="47"/>
      <c r="G1" s="47"/>
      <c r="H1" s="47"/>
      <c r="I1" s="47"/>
      <c r="J1" s="47"/>
      <c r="K1" s="47"/>
      <c r="L1" s="47"/>
      <c r="M1" s="47"/>
      <c r="N1" s="47"/>
      <c r="O1" s="47"/>
      <c r="P1" s="47"/>
      <c r="Q1" s="47"/>
      <c r="R1" s="47"/>
      <c r="S1" s="47"/>
      <c r="T1" s="47"/>
      <c r="U1" s="47"/>
      <c r="V1" s="47"/>
      <c r="W1" s="47"/>
      <c r="X1" s="49" t="s">
        <v>55</v>
      </c>
    </row>
    <row r="2" spans="1:24" ht="22.5" customHeight="1" x14ac:dyDescent="0.5">
      <c r="A2" s="50" t="s">
        <v>95</v>
      </c>
      <c r="B2" s="50"/>
      <c r="C2" s="50"/>
      <c r="D2" s="51"/>
      <c r="E2" s="51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  <c r="R2" s="50"/>
      <c r="S2" s="50"/>
      <c r="T2" s="50"/>
      <c r="U2" s="50"/>
      <c r="V2" s="50"/>
      <c r="W2" s="50"/>
      <c r="X2" s="50"/>
    </row>
    <row r="3" spans="1:24" ht="22.5" customHeight="1" x14ac:dyDescent="0.5">
      <c r="A3" s="50" t="s">
        <v>29</v>
      </c>
      <c r="B3" s="50"/>
      <c r="C3" s="50"/>
      <c r="D3" s="51"/>
      <c r="E3" s="51"/>
      <c r="F3" s="50"/>
      <c r="G3" s="50"/>
      <c r="H3" s="50"/>
      <c r="I3" s="50"/>
      <c r="J3" s="50"/>
      <c r="K3" s="50"/>
      <c r="L3" s="50"/>
      <c r="M3" s="50"/>
      <c r="N3" s="50"/>
      <c r="O3" s="50"/>
      <c r="P3" s="50"/>
      <c r="Q3" s="50"/>
      <c r="R3" s="50"/>
      <c r="S3" s="50"/>
      <c r="T3" s="50"/>
      <c r="U3" s="50"/>
      <c r="V3" s="50"/>
      <c r="W3" s="50"/>
      <c r="X3" s="50"/>
    </row>
    <row r="4" spans="1:24" ht="22.5" customHeight="1" x14ac:dyDescent="0.5">
      <c r="A4" s="50" t="s">
        <v>214</v>
      </c>
      <c r="B4" s="50"/>
      <c r="C4" s="50"/>
      <c r="D4" s="51"/>
      <c r="E4" s="51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</row>
    <row r="5" spans="1:24" ht="22.5" customHeight="1" x14ac:dyDescent="0.5">
      <c r="B5" s="52"/>
      <c r="C5" s="52"/>
      <c r="D5" s="53"/>
      <c r="E5" s="53"/>
      <c r="F5" s="52"/>
      <c r="G5" s="52"/>
      <c r="H5" s="52"/>
      <c r="I5" s="52"/>
      <c r="J5" s="52"/>
      <c r="K5" s="52"/>
      <c r="L5" s="52"/>
      <c r="M5" s="52"/>
      <c r="N5" s="52"/>
      <c r="O5" s="52"/>
      <c r="P5" s="54"/>
      <c r="Q5" s="52"/>
      <c r="R5" s="54"/>
      <c r="S5" s="52"/>
      <c r="T5" s="54"/>
      <c r="U5" s="52"/>
      <c r="V5" s="52"/>
      <c r="W5" s="52"/>
      <c r="X5" s="54" t="s">
        <v>81</v>
      </c>
    </row>
    <row r="6" spans="1:24" ht="22.5" customHeight="1" x14ac:dyDescent="0.5">
      <c r="A6" s="55"/>
      <c r="B6" s="55"/>
      <c r="C6" s="55"/>
      <c r="D6" s="56"/>
      <c r="E6" s="56"/>
      <c r="F6" s="183" t="s">
        <v>0</v>
      </c>
      <c r="G6" s="183"/>
      <c r="H6" s="183"/>
      <c r="I6" s="183"/>
      <c r="J6" s="183"/>
      <c r="K6" s="183"/>
      <c r="L6" s="183"/>
      <c r="M6" s="183"/>
      <c r="N6" s="183"/>
      <c r="O6" s="183"/>
      <c r="P6" s="183"/>
      <c r="Q6" s="183"/>
      <c r="R6" s="183"/>
      <c r="S6" s="183"/>
      <c r="T6" s="183"/>
      <c r="U6" s="183"/>
      <c r="V6" s="183"/>
      <c r="W6" s="183"/>
      <c r="X6" s="183"/>
    </row>
    <row r="7" spans="1:24" ht="22.5" customHeight="1" x14ac:dyDescent="0.5">
      <c r="A7" s="55"/>
      <c r="B7" s="55"/>
      <c r="C7" s="55"/>
      <c r="D7" s="57"/>
      <c r="E7" s="57"/>
      <c r="F7" s="184" t="s">
        <v>56</v>
      </c>
      <c r="G7" s="184"/>
      <c r="H7" s="184"/>
      <c r="I7" s="184"/>
      <c r="J7" s="184"/>
      <c r="K7" s="184"/>
      <c r="L7" s="184"/>
      <c r="M7" s="184"/>
      <c r="N7" s="184"/>
      <c r="O7" s="184"/>
      <c r="P7" s="184"/>
      <c r="Q7" s="184"/>
      <c r="R7" s="184"/>
      <c r="S7" s="184"/>
      <c r="T7" s="184"/>
      <c r="U7" s="58"/>
      <c r="V7" s="55" t="s">
        <v>57</v>
      </c>
      <c r="W7" s="58"/>
      <c r="X7" s="58"/>
    </row>
    <row r="8" spans="1:24" ht="22.5" customHeight="1" x14ac:dyDescent="0.5">
      <c r="A8" s="55"/>
      <c r="B8" s="55"/>
      <c r="C8" s="55"/>
      <c r="D8" s="57"/>
      <c r="E8" s="57"/>
      <c r="F8" s="88"/>
      <c r="G8" s="88"/>
      <c r="H8" s="88"/>
      <c r="I8" s="88"/>
      <c r="J8" s="55" t="s">
        <v>202</v>
      </c>
      <c r="K8" s="88"/>
      <c r="L8" s="88"/>
      <c r="M8" s="88"/>
      <c r="N8" s="88"/>
      <c r="O8" s="88"/>
      <c r="P8" s="185" t="s">
        <v>42</v>
      </c>
      <c r="Q8" s="185"/>
      <c r="R8" s="185"/>
      <c r="S8" s="88"/>
      <c r="T8" s="88"/>
      <c r="U8" s="58"/>
      <c r="V8" s="55" t="s">
        <v>58</v>
      </c>
      <c r="W8" s="58"/>
      <c r="X8" s="58"/>
    </row>
    <row r="9" spans="1:24" s="55" customFormat="1" ht="22.5" customHeight="1" x14ac:dyDescent="0.5">
      <c r="D9" s="88"/>
      <c r="E9" s="88"/>
      <c r="J9" s="55" t="s">
        <v>191</v>
      </c>
      <c r="L9" s="185" t="s">
        <v>23</v>
      </c>
      <c r="M9" s="185"/>
      <c r="N9" s="185"/>
      <c r="O9" s="88"/>
      <c r="P9" s="55" t="s">
        <v>96</v>
      </c>
      <c r="Q9" s="88"/>
      <c r="R9" s="55" t="s">
        <v>31</v>
      </c>
      <c r="S9" s="88"/>
      <c r="T9" s="55" t="s">
        <v>31</v>
      </c>
      <c r="U9" s="88"/>
      <c r="V9" s="55" t="s">
        <v>59</v>
      </c>
      <c r="W9" s="88"/>
      <c r="X9" s="55" t="s">
        <v>31</v>
      </c>
    </row>
    <row r="10" spans="1:24" s="55" customFormat="1" ht="22.5" customHeight="1" x14ac:dyDescent="0.5">
      <c r="E10" s="63"/>
      <c r="F10" s="88" t="s">
        <v>21</v>
      </c>
      <c r="H10" s="55" t="s">
        <v>99</v>
      </c>
      <c r="J10" s="88" t="s">
        <v>192</v>
      </c>
      <c r="L10" s="55" t="s">
        <v>166</v>
      </c>
      <c r="O10" s="88"/>
      <c r="P10" s="55" t="s">
        <v>97</v>
      </c>
      <c r="Q10" s="88"/>
      <c r="R10" s="55" t="s">
        <v>45</v>
      </c>
      <c r="S10" s="88"/>
      <c r="T10" s="55" t="s">
        <v>20</v>
      </c>
      <c r="U10" s="88"/>
      <c r="V10" s="55" t="s">
        <v>60</v>
      </c>
      <c r="W10" s="88"/>
      <c r="X10" s="55" t="s">
        <v>61</v>
      </c>
    </row>
    <row r="11" spans="1:24" s="55" customFormat="1" ht="22.5" customHeight="1" x14ac:dyDescent="0.5">
      <c r="D11" s="92"/>
      <c r="E11" s="88"/>
      <c r="F11" s="89" t="s">
        <v>62</v>
      </c>
      <c r="H11" s="89" t="s">
        <v>100</v>
      </c>
      <c r="I11" s="88"/>
      <c r="J11" s="177" t="s">
        <v>193</v>
      </c>
      <c r="L11" s="89" t="s">
        <v>167</v>
      </c>
      <c r="N11" s="89" t="s">
        <v>30</v>
      </c>
      <c r="P11" s="89" t="s">
        <v>98</v>
      </c>
      <c r="R11" s="89" t="s">
        <v>63</v>
      </c>
      <c r="T11" s="89" t="s">
        <v>64</v>
      </c>
      <c r="V11" s="89" t="s">
        <v>65</v>
      </c>
      <c r="X11" s="89" t="s">
        <v>66</v>
      </c>
    </row>
    <row r="12" spans="1:24" s="55" customFormat="1" ht="25.5" customHeight="1" x14ac:dyDescent="0.5">
      <c r="A12" s="61" t="s">
        <v>153</v>
      </c>
      <c r="E12" s="88"/>
      <c r="F12" s="84">
        <v>282571</v>
      </c>
      <c r="G12" s="81"/>
      <c r="H12" s="81">
        <v>314001</v>
      </c>
      <c r="I12" s="81"/>
      <c r="J12" s="81">
        <v>0</v>
      </c>
      <c r="K12" s="81"/>
      <c r="L12" s="81">
        <v>7326</v>
      </c>
      <c r="M12" s="81"/>
      <c r="N12" s="81">
        <v>49095</v>
      </c>
      <c r="O12" s="81"/>
      <c r="P12" s="81">
        <v>3365</v>
      </c>
      <c r="Q12" s="81"/>
      <c r="R12" s="83">
        <v>3365</v>
      </c>
      <c r="S12" s="83"/>
      <c r="T12" s="83">
        <f>SUM(F12:N12,R12)</f>
        <v>656358</v>
      </c>
      <c r="U12" s="83"/>
      <c r="V12" s="81">
        <v>14717</v>
      </c>
      <c r="W12" s="83"/>
      <c r="X12" s="83">
        <f>SUM(T12:V12)</f>
        <v>671075</v>
      </c>
    </row>
    <row r="13" spans="1:24" s="55" customFormat="1" ht="25.5" customHeight="1" x14ac:dyDescent="0.5">
      <c r="A13" s="62" t="s">
        <v>144</v>
      </c>
      <c r="B13" s="46"/>
      <c r="C13" s="46"/>
      <c r="D13" s="92"/>
      <c r="E13" s="88"/>
      <c r="F13" s="108">
        <v>0</v>
      </c>
      <c r="G13" s="85"/>
      <c r="H13" s="108">
        <v>0</v>
      </c>
      <c r="I13" s="85"/>
      <c r="J13" s="108">
        <v>0</v>
      </c>
      <c r="K13" s="85"/>
      <c r="L13" s="108">
        <v>0</v>
      </c>
      <c r="M13" s="85"/>
      <c r="N13" s="108">
        <f>SUM(PL!F107)</f>
        <v>-22244</v>
      </c>
      <c r="O13" s="85"/>
      <c r="P13" s="108">
        <v>0</v>
      </c>
      <c r="Q13" s="85"/>
      <c r="R13" s="110">
        <f>SUM(P13:Q13)</f>
        <v>0</v>
      </c>
      <c r="S13" s="84"/>
      <c r="T13" s="110">
        <f>SUM(F13:N13,R13)</f>
        <v>-22244</v>
      </c>
      <c r="U13" s="85"/>
      <c r="V13" s="108">
        <f>SUM(PL!F108)</f>
        <v>527</v>
      </c>
      <c r="W13" s="85"/>
      <c r="X13" s="110">
        <f>SUM(T13:V13)</f>
        <v>-21717</v>
      </c>
    </row>
    <row r="14" spans="1:24" s="55" customFormat="1" ht="25.5" customHeight="1" x14ac:dyDescent="0.5">
      <c r="A14" s="62" t="s">
        <v>43</v>
      </c>
      <c r="B14" s="46"/>
      <c r="C14" s="46"/>
      <c r="D14" s="92"/>
      <c r="E14" s="88"/>
      <c r="F14" s="109">
        <v>0</v>
      </c>
      <c r="G14" s="85"/>
      <c r="H14" s="109">
        <v>0</v>
      </c>
      <c r="I14" s="85"/>
      <c r="J14" s="109">
        <v>0</v>
      </c>
      <c r="K14" s="85"/>
      <c r="L14" s="109">
        <v>0</v>
      </c>
      <c r="M14" s="85"/>
      <c r="N14" s="109">
        <v>-5</v>
      </c>
      <c r="O14" s="85"/>
      <c r="P14" s="109">
        <v>0</v>
      </c>
      <c r="Q14" s="85"/>
      <c r="R14" s="111">
        <f>SUM(P14:Q14)</f>
        <v>0</v>
      </c>
      <c r="S14" s="84"/>
      <c r="T14" s="111">
        <f>SUM(F14:N14,R14)</f>
        <v>-5</v>
      </c>
      <c r="U14" s="85"/>
      <c r="V14" s="109">
        <v>2</v>
      </c>
      <c r="W14" s="85"/>
      <c r="X14" s="111">
        <f>SUM(T14:V14)</f>
        <v>-3</v>
      </c>
    </row>
    <row r="15" spans="1:24" s="55" customFormat="1" ht="25.5" customHeight="1" x14ac:dyDescent="0.5">
      <c r="A15" s="62" t="s">
        <v>44</v>
      </c>
      <c r="B15" s="46"/>
      <c r="C15" s="46"/>
      <c r="D15" s="92"/>
      <c r="E15" s="88"/>
      <c r="F15" s="81">
        <f>SUM(F13:F14)</f>
        <v>0</v>
      </c>
      <c r="G15" s="81"/>
      <c r="H15" s="81">
        <f>SUM(H13:H14)</f>
        <v>0</v>
      </c>
      <c r="I15" s="81"/>
      <c r="J15" s="81">
        <f>SUM(J13:J14)</f>
        <v>0</v>
      </c>
      <c r="K15" s="81"/>
      <c r="L15" s="81">
        <f>SUM(L13:L14)</f>
        <v>0</v>
      </c>
      <c r="M15" s="81"/>
      <c r="N15" s="81">
        <f>SUM(N13:N14)</f>
        <v>-22249</v>
      </c>
      <c r="O15" s="81"/>
      <c r="P15" s="81">
        <f>SUM(P13:P14)</f>
        <v>0</v>
      </c>
      <c r="Q15" s="85"/>
      <c r="R15" s="81">
        <f>SUM(R13:R14)</f>
        <v>0</v>
      </c>
      <c r="S15" s="83"/>
      <c r="T15" s="81">
        <f>SUM(T13:T14)</f>
        <v>-22249</v>
      </c>
      <c r="U15" s="85"/>
      <c r="V15" s="81">
        <f>SUM(V13:V14)</f>
        <v>529</v>
      </c>
      <c r="W15" s="81"/>
      <c r="X15" s="81">
        <f>SUM(X13:X14)</f>
        <v>-21720</v>
      </c>
    </row>
    <row r="16" spans="1:24" s="55" customFormat="1" ht="25.5" customHeight="1" x14ac:dyDescent="0.5">
      <c r="A16" s="62" t="s">
        <v>221</v>
      </c>
      <c r="B16" s="46"/>
      <c r="C16" s="46"/>
      <c r="D16" s="92"/>
      <c r="E16" s="88"/>
      <c r="F16" s="81">
        <v>0</v>
      </c>
      <c r="G16" s="81"/>
      <c r="H16" s="81">
        <v>0</v>
      </c>
      <c r="I16" s="81"/>
      <c r="J16" s="81">
        <v>0</v>
      </c>
      <c r="K16" s="81"/>
      <c r="L16" s="81">
        <v>0</v>
      </c>
      <c r="M16" s="81"/>
      <c r="N16" s="81">
        <v>-5651</v>
      </c>
      <c r="O16" s="81"/>
      <c r="P16" s="81">
        <v>0</v>
      </c>
      <c r="Q16" s="85"/>
      <c r="R16" s="83">
        <f>SUM(P16)</f>
        <v>0</v>
      </c>
      <c r="S16" s="83"/>
      <c r="T16" s="83">
        <f>SUM(F16:N16,R16)</f>
        <v>-5651</v>
      </c>
      <c r="U16" s="85"/>
      <c r="V16" s="81">
        <v>0</v>
      </c>
      <c r="W16" s="81"/>
      <c r="X16" s="83">
        <f>SUM(T16:V16)</f>
        <v>-5651</v>
      </c>
    </row>
    <row r="17" spans="1:24" ht="22.5" customHeight="1" thickBot="1" x14ac:dyDescent="0.55000000000000004">
      <c r="A17" s="61" t="s">
        <v>215</v>
      </c>
      <c r="D17" s="92"/>
      <c r="E17" s="88"/>
      <c r="F17" s="114">
        <f>SUM(F12,F15:F16)</f>
        <v>282571</v>
      </c>
      <c r="G17" s="84"/>
      <c r="H17" s="114">
        <f>SUM(H12,H15:H16)</f>
        <v>314001</v>
      </c>
      <c r="I17" s="178"/>
      <c r="J17" s="114">
        <f>SUM(J12,J15:J16)</f>
        <v>0</v>
      </c>
      <c r="K17" s="84"/>
      <c r="L17" s="114">
        <f>SUM(L12,L15:L16)</f>
        <v>7326</v>
      </c>
      <c r="M17" s="84"/>
      <c r="N17" s="114">
        <f>SUM(N12,N15:N16)</f>
        <v>21195</v>
      </c>
      <c r="O17" s="83"/>
      <c r="P17" s="114">
        <f>SUM(P12,P15:P16)</f>
        <v>3365</v>
      </c>
      <c r="Q17" s="83"/>
      <c r="R17" s="114">
        <f>SUM(R12,R15:R16)</f>
        <v>3365</v>
      </c>
      <c r="S17" s="83"/>
      <c r="T17" s="114">
        <f>SUM(T12,T15:T16)</f>
        <v>628458</v>
      </c>
      <c r="U17" s="83"/>
      <c r="V17" s="114">
        <f>SUM(V12,V15:V16)</f>
        <v>15246</v>
      </c>
      <c r="W17" s="83"/>
      <c r="X17" s="114">
        <f>SUM(X12,X15:X16)</f>
        <v>643704</v>
      </c>
    </row>
    <row r="18" spans="1:24" ht="12" customHeight="1" thickTop="1" x14ac:dyDescent="0.5">
      <c r="A18" s="62"/>
      <c r="D18" s="92"/>
      <c r="F18" s="81"/>
      <c r="G18" s="81"/>
      <c r="H18" s="81"/>
      <c r="I18" s="81"/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</row>
    <row r="19" spans="1:24" s="55" customFormat="1" ht="25.5" customHeight="1" x14ac:dyDescent="0.5">
      <c r="A19" s="61" t="s">
        <v>171</v>
      </c>
      <c r="E19" s="88"/>
      <c r="F19" s="84">
        <v>282571</v>
      </c>
      <c r="G19" s="81"/>
      <c r="H19" s="81">
        <v>314001</v>
      </c>
      <c r="I19" s="81"/>
      <c r="J19" s="81">
        <v>0</v>
      </c>
      <c r="K19" s="81"/>
      <c r="L19" s="81">
        <v>7326</v>
      </c>
      <c r="M19" s="81"/>
      <c r="N19" s="81">
        <v>-211708</v>
      </c>
      <c r="O19" s="81"/>
      <c r="P19" s="81">
        <v>3365</v>
      </c>
      <c r="Q19" s="81"/>
      <c r="R19" s="81">
        <f>SUM(R17:R18)</f>
        <v>3365</v>
      </c>
      <c r="S19" s="83"/>
      <c r="T19" s="83">
        <f>SUM(F19:N19,R19)</f>
        <v>395555</v>
      </c>
      <c r="U19" s="83"/>
      <c r="V19" s="81">
        <v>15011</v>
      </c>
      <c r="W19" s="83"/>
      <c r="X19" s="83">
        <f>SUM(T19:V19)</f>
        <v>410566</v>
      </c>
    </row>
    <row r="20" spans="1:24" ht="22.5" customHeight="1" x14ac:dyDescent="0.5">
      <c r="A20" s="62" t="s">
        <v>144</v>
      </c>
      <c r="D20" s="92"/>
      <c r="E20" s="88"/>
      <c r="F20" s="108">
        <v>0</v>
      </c>
      <c r="G20" s="81"/>
      <c r="H20" s="108">
        <v>0</v>
      </c>
      <c r="I20" s="85"/>
      <c r="J20" s="108">
        <v>0</v>
      </c>
      <c r="K20" s="81"/>
      <c r="L20" s="108">
        <v>0</v>
      </c>
      <c r="M20" s="81"/>
      <c r="N20" s="108">
        <f>SUM(PL!D107)</f>
        <v>-36495</v>
      </c>
      <c r="O20" s="81"/>
      <c r="P20" s="108">
        <v>0</v>
      </c>
      <c r="Q20" s="85"/>
      <c r="R20" s="110">
        <f>SUM(P20:Q20)</f>
        <v>0</v>
      </c>
      <c r="S20" s="83"/>
      <c r="T20" s="110">
        <f>SUM(F20:N20,R20)</f>
        <v>-36495</v>
      </c>
      <c r="U20" s="85"/>
      <c r="V20" s="108">
        <f>SUM(PL!D108)</f>
        <v>-2410</v>
      </c>
      <c r="W20" s="81"/>
      <c r="X20" s="110">
        <f>SUM(T20:V20)</f>
        <v>-38905</v>
      </c>
    </row>
    <row r="21" spans="1:24" ht="22.5" customHeight="1" x14ac:dyDescent="0.5">
      <c r="A21" s="62" t="s">
        <v>43</v>
      </c>
      <c r="D21" s="92"/>
      <c r="E21" s="88"/>
      <c r="F21" s="109">
        <v>0</v>
      </c>
      <c r="G21" s="81"/>
      <c r="H21" s="109">
        <v>0</v>
      </c>
      <c r="I21" s="85"/>
      <c r="J21" s="109">
        <v>0</v>
      </c>
      <c r="K21" s="81"/>
      <c r="L21" s="109">
        <v>0</v>
      </c>
      <c r="M21" s="81"/>
      <c r="N21" s="109">
        <f>PL!D94-V21</f>
        <v>0</v>
      </c>
      <c r="O21" s="81"/>
      <c r="P21" s="109">
        <v>0</v>
      </c>
      <c r="Q21" s="85"/>
      <c r="R21" s="111">
        <f>SUM(P21:Q21)</f>
        <v>0</v>
      </c>
      <c r="S21" s="83"/>
      <c r="T21" s="111">
        <f>SUM(F21:N21,R21)</f>
        <v>0</v>
      </c>
      <c r="U21" s="85"/>
      <c r="V21" s="109">
        <f>PL!D112-PL!D108</f>
        <v>0</v>
      </c>
      <c r="W21" s="81"/>
      <c r="X21" s="111">
        <f>SUM(T21:V21)</f>
        <v>0</v>
      </c>
    </row>
    <row r="22" spans="1:24" ht="22.5" customHeight="1" x14ac:dyDescent="0.5">
      <c r="A22" s="62" t="s">
        <v>44</v>
      </c>
      <c r="D22" s="92"/>
      <c r="E22" s="88"/>
      <c r="F22" s="81">
        <f>SUM(F20:F21)</f>
        <v>0</v>
      </c>
      <c r="G22" s="81"/>
      <c r="H22" s="81">
        <f>SUM(H20:H21)</f>
        <v>0</v>
      </c>
      <c r="I22" s="81"/>
      <c r="J22" s="81">
        <f>SUM(J20:J21)</f>
        <v>0</v>
      </c>
      <c r="K22" s="81"/>
      <c r="L22" s="81">
        <f>SUM(L20:L21)</f>
        <v>0</v>
      </c>
      <c r="M22" s="81"/>
      <c r="N22" s="81">
        <f>SUM(N20:N21)</f>
        <v>-36495</v>
      </c>
      <c r="O22" s="81"/>
      <c r="P22" s="81">
        <f>SUM(P20:P21)</f>
        <v>0</v>
      </c>
      <c r="Q22" s="85"/>
      <c r="R22" s="81">
        <f>SUM(R20:R21)</f>
        <v>0</v>
      </c>
      <c r="S22" s="83"/>
      <c r="T22" s="81">
        <f>SUM(T20:T21)</f>
        <v>-36495</v>
      </c>
      <c r="U22" s="85"/>
      <c r="V22" s="81">
        <f>SUM(V20:V21)</f>
        <v>-2410</v>
      </c>
      <c r="W22" s="81"/>
      <c r="X22" s="81">
        <f>SUM(X20:X21)</f>
        <v>-38905</v>
      </c>
    </row>
    <row r="23" spans="1:24" ht="22.5" customHeight="1" x14ac:dyDescent="0.5">
      <c r="A23" s="62" t="s">
        <v>203</v>
      </c>
      <c r="D23" s="92"/>
      <c r="E23" s="88"/>
      <c r="F23" s="81">
        <v>0</v>
      </c>
      <c r="G23" s="81"/>
      <c r="H23" s="81">
        <v>0</v>
      </c>
      <c r="I23" s="81"/>
      <c r="J23" s="81">
        <v>0</v>
      </c>
      <c r="K23" s="81"/>
      <c r="L23" s="81">
        <v>0</v>
      </c>
      <c r="M23" s="81"/>
      <c r="N23" s="81">
        <v>0</v>
      </c>
      <c r="O23" s="81"/>
      <c r="P23" s="81">
        <v>0</v>
      </c>
      <c r="Q23" s="85"/>
      <c r="R23" s="81">
        <v>0</v>
      </c>
      <c r="S23" s="83"/>
      <c r="T23" s="81">
        <v>0</v>
      </c>
      <c r="U23" s="85"/>
      <c r="V23" s="81">
        <v>680</v>
      </c>
      <c r="W23" s="81"/>
      <c r="X23" s="83">
        <f>SUM(T23:V23)</f>
        <v>680</v>
      </c>
    </row>
    <row r="24" spans="1:24" ht="22.5" customHeight="1" x14ac:dyDescent="0.5">
      <c r="A24" s="62" t="s">
        <v>204</v>
      </c>
      <c r="D24" s="92"/>
      <c r="E24" s="88"/>
      <c r="F24" s="81">
        <v>0</v>
      </c>
      <c r="G24" s="81"/>
      <c r="H24" s="81">
        <v>0</v>
      </c>
      <c r="I24" s="81"/>
      <c r="J24" s="81">
        <v>-417</v>
      </c>
      <c r="K24" s="81"/>
      <c r="L24" s="81">
        <v>0</v>
      </c>
      <c r="M24" s="81"/>
      <c r="N24" s="81">
        <v>0</v>
      </c>
      <c r="O24" s="81"/>
      <c r="P24" s="81">
        <v>0</v>
      </c>
      <c r="Q24" s="85"/>
      <c r="R24" s="81">
        <f>SUM(R22:R23)</f>
        <v>0</v>
      </c>
      <c r="S24" s="83"/>
      <c r="T24" s="83">
        <f>SUM(F24:N24,R24)</f>
        <v>-417</v>
      </c>
      <c r="U24" s="85"/>
      <c r="V24" s="81">
        <v>417</v>
      </c>
      <c r="W24" s="81"/>
      <c r="X24" s="83">
        <f>SUM(T24:V24)</f>
        <v>0</v>
      </c>
    </row>
    <row r="25" spans="1:24" ht="22.5" customHeight="1" x14ac:dyDescent="0.5">
      <c r="A25" s="62" t="s">
        <v>246</v>
      </c>
      <c r="D25" s="92"/>
      <c r="E25" s="88"/>
      <c r="F25" s="81"/>
      <c r="G25" s="81"/>
      <c r="H25" s="81"/>
      <c r="I25" s="81"/>
      <c r="J25" s="81"/>
      <c r="K25" s="81"/>
      <c r="L25" s="81"/>
      <c r="M25" s="81"/>
      <c r="N25" s="81"/>
      <c r="O25" s="81"/>
      <c r="P25" s="81"/>
      <c r="Q25" s="85"/>
      <c r="R25" s="81"/>
      <c r="S25" s="83"/>
      <c r="T25" s="83"/>
      <c r="U25" s="85"/>
      <c r="V25" s="81"/>
      <c r="W25" s="81"/>
      <c r="X25" s="83"/>
    </row>
    <row r="26" spans="1:24" ht="22.5" customHeight="1" x14ac:dyDescent="0.5">
      <c r="A26" s="62" t="s">
        <v>247</v>
      </c>
      <c r="D26" s="92"/>
      <c r="E26" s="88"/>
      <c r="F26" s="81">
        <v>0</v>
      </c>
      <c r="G26" s="81"/>
      <c r="H26" s="81">
        <v>0</v>
      </c>
      <c r="I26" s="81"/>
      <c r="J26" s="81">
        <v>0</v>
      </c>
      <c r="K26" s="81"/>
      <c r="L26" s="81">
        <v>0</v>
      </c>
      <c r="M26" s="81"/>
      <c r="N26" s="81">
        <v>0</v>
      </c>
      <c r="O26" s="81"/>
      <c r="P26" s="81">
        <v>0</v>
      </c>
      <c r="Q26" s="85"/>
      <c r="R26" s="83">
        <f>SUM(P26)</f>
        <v>0</v>
      </c>
      <c r="S26" s="83"/>
      <c r="T26" s="83">
        <f>SUM(F26:N26,R26)</f>
        <v>0</v>
      </c>
      <c r="U26" s="85"/>
      <c r="V26" s="81">
        <v>-6569</v>
      </c>
      <c r="W26" s="81"/>
      <c r="X26" s="83">
        <f>SUM(T26:V26)</f>
        <v>-6569</v>
      </c>
    </row>
    <row r="27" spans="1:24" ht="22.5" customHeight="1" thickBot="1" x14ac:dyDescent="0.55000000000000004">
      <c r="A27" s="61" t="s">
        <v>216</v>
      </c>
      <c r="D27" s="92"/>
      <c r="E27" s="88"/>
      <c r="F27" s="114">
        <f>SUM(F19,F22:F26)</f>
        <v>282571</v>
      </c>
      <c r="G27" s="84"/>
      <c r="H27" s="114">
        <f>SUM(H19,H22:H26)</f>
        <v>314001</v>
      </c>
      <c r="I27" s="178"/>
      <c r="J27" s="114">
        <f>SUM(J19,J22:J26)</f>
        <v>-417</v>
      </c>
      <c r="K27" s="84"/>
      <c r="L27" s="114">
        <f>SUM(L19,L22:L26)</f>
        <v>7326</v>
      </c>
      <c r="M27" s="84"/>
      <c r="N27" s="114">
        <f>SUM(N19,N22:N26)</f>
        <v>-248203</v>
      </c>
      <c r="O27" s="83"/>
      <c r="P27" s="114">
        <f>SUM(P19,P22:P26)</f>
        <v>3365</v>
      </c>
      <c r="Q27" s="83"/>
      <c r="R27" s="114">
        <f>SUM(R19,R22:R26)</f>
        <v>3365</v>
      </c>
      <c r="S27" s="83"/>
      <c r="T27" s="114">
        <f>SUM(T19,T22:T26)</f>
        <v>358643</v>
      </c>
      <c r="U27" s="83"/>
      <c r="V27" s="114">
        <f>SUM(V19,V22:V26)</f>
        <v>7129</v>
      </c>
      <c r="W27" s="83"/>
      <c r="X27" s="114">
        <f>SUM(X19,X22:X26)</f>
        <v>365772</v>
      </c>
    </row>
    <row r="28" spans="1:24" ht="22.5" customHeight="1" thickTop="1" x14ac:dyDescent="0.5">
      <c r="A28" s="61"/>
      <c r="D28" s="88"/>
      <c r="E28" s="88"/>
      <c r="F28" s="88">
        <f>F27-BS!E85</f>
        <v>0</v>
      </c>
      <c r="G28" s="88"/>
      <c r="H28" s="88">
        <f>H27-BS!E86</f>
        <v>0</v>
      </c>
      <c r="I28" s="88"/>
      <c r="J28" s="88"/>
      <c r="K28" s="88"/>
      <c r="L28" s="88">
        <f>L27-BS!E89</f>
        <v>0</v>
      </c>
      <c r="M28" s="88"/>
      <c r="N28" s="88">
        <f>N27-BS!E90</f>
        <v>0</v>
      </c>
      <c r="O28" s="55"/>
      <c r="P28" s="88">
        <f>P27-BS!E91</f>
        <v>0</v>
      </c>
      <c r="Q28" s="55"/>
      <c r="R28" s="88">
        <f>R27-BS!E91</f>
        <v>0</v>
      </c>
      <c r="S28" s="55"/>
      <c r="T28" s="88">
        <f>T27-BS!E92</f>
        <v>0</v>
      </c>
      <c r="U28" s="55"/>
      <c r="V28" s="88">
        <f>V27-BS!E93</f>
        <v>0</v>
      </c>
      <c r="W28" s="55"/>
      <c r="X28" s="88">
        <f>X27-BS!E94</f>
        <v>0</v>
      </c>
    </row>
    <row r="29" spans="1:24" s="66" customFormat="1" x14ac:dyDescent="0.5">
      <c r="A29" s="66" t="s">
        <v>12</v>
      </c>
      <c r="B29" s="65"/>
      <c r="C29" s="65"/>
      <c r="H29" s="93"/>
      <c r="I29" s="93"/>
      <c r="J29" s="93"/>
    </row>
    <row r="30" spans="1:24" s="66" customFormat="1" x14ac:dyDescent="0.5">
      <c r="B30" s="65"/>
      <c r="C30" s="65"/>
      <c r="D30" s="94"/>
      <c r="E30" s="94"/>
      <c r="F30" s="94"/>
      <c r="G30" s="94"/>
      <c r="H30" s="94"/>
      <c r="I30" s="94"/>
      <c r="J30" s="94"/>
      <c r="K30" s="94"/>
      <c r="L30" s="94"/>
      <c r="M30" s="94"/>
    </row>
  </sheetData>
  <mergeCells count="4">
    <mergeCell ref="F6:X6"/>
    <mergeCell ref="F7:T7"/>
    <mergeCell ref="L9:N9"/>
    <mergeCell ref="P8:R8"/>
  </mergeCells>
  <pageMargins left="0.86" right="0.31496062992126" top="0.98425196850393704" bottom="0.31496062992126" header="0.31496062992126" footer="0.31496062992126"/>
  <pageSetup paperSize="9" scale="66" firstPageNumber="6" orientation="landscape" useFirstPageNumber="1" r:id="rId1"/>
  <headerFooter scaleWithDoc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3"/>
  <sheetViews>
    <sheetView showGridLines="0" view="pageBreakPreview" topLeftCell="A9" zoomScaleNormal="100" zoomScaleSheetLayoutView="100" workbookViewId="0">
      <selection sqref="A1:XFD23"/>
    </sheetView>
  </sheetViews>
  <sheetFormatPr defaultColWidth="9.140625" defaultRowHeight="23.25" x14ac:dyDescent="0.5"/>
  <cols>
    <col min="1" max="1" width="12.85546875" style="46" customWidth="1"/>
    <col min="2" max="2" width="9.85546875" style="46" customWidth="1"/>
    <col min="3" max="3" width="22.140625" style="46" customWidth="1"/>
    <col min="4" max="4" width="6.28515625" style="63" customWidth="1"/>
    <col min="5" max="5" width="16.5703125" style="46" customWidth="1"/>
    <col min="6" max="6" width="1.7109375" style="46" customWidth="1"/>
    <col min="7" max="7" width="16.5703125" style="46" customWidth="1"/>
    <col min="8" max="8" width="1.7109375" style="46" customWidth="1"/>
    <col min="9" max="9" width="16.5703125" style="46" customWidth="1"/>
    <col min="10" max="10" width="1.7109375" style="46" customWidth="1"/>
    <col min="11" max="11" width="16.5703125" style="46" customWidth="1"/>
    <col min="12" max="12" width="1.7109375" style="46" customWidth="1"/>
    <col min="13" max="13" width="16.5703125" style="46" customWidth="1"/>
    <col min="14" max="14" width="1.85546875" style="46" customWidth="1"/>
    <col min="15" max="16384" width="9.140625" style="46"/>
  </cols>
  <sheetData>
    <row r="1" spans="1:13" ht="22.5" customHeight="1" x14ac:dyDescent="0.5">
      <c r="B1" s="47"/>
      <c r="C1" s="47"/>
      <c r="D1" s="48"/>
      <c r="E1" s="47"/>
      <c r="F1" s="47"/>
      <c r="G1" s="47"/>
      <c r="H1" s="47"/>
      <c r="I1" s="47"/>
      <c r="J1" s="47"/>
      <c r="K1" s="47"/>
      <c r="L1" s="47"/>
      <c r="M1" s="54" t="s">
        <v>55</v>
      </c>
    </row>
    <row r="2" spans="1:13" ht="22.5" customHeight="1" x14ac:dyDescent="0.5">
      <c r="A2" s="50" t="s">
        <v>95</v>
      </c>
      <c r="B2" s="50"/>
      <c r="C2" s="50"/>
      <c r="D2" s="51"/>
      <c r="E2" s="50"/>
      <c r="F2" s="50"/>
      <c r="G2" s="50"/>
      <c r="H2" s="50"/>
      <c r="I2" s="50"/>
      <c r="J2" s="50"/>
      <c r="K2" s="50"/>
      <c r="L2" s="50"/>
      <c r="M2" s="50"/>
    </row>
    <row r="3" spans="1:13" ht="22.5" customHeight="1" x14ac:dyDescent="0.5">
      <c r="A3" s="50" t="s">
        <v>87</v>
      </c>
      <c r="B3" s="50"/>
      <c r="C3" s="50"/>
      <c r="D3" s="51"/>
      <c r="E3" s="50"/>
      <c r="F3" s="50"/>
      <c r="G3" s="50"/>
      <c r="H3" s="50"/>
      <c r="I3" s="50"/>
      <c r="J3" s="50"/>
      <c r="K3" s="50"/>
      <c r="L3" s="50"/>
      <c r="M3" s="50"/>
    </row>
    <row r="4" spans="1:13" ht="22.5" customHeight="1" x14ac:dyDescent="0.5">
      <c r="A4" s="50" t="s">
        <v>214</v>
      </c>
      <c r="B4" s="50"/>
      <c r="C4" s="50"/>
      <c r="D4" s="51"/>
      <c r="E4" s="50"/>
      <c r="F4" s="50"/>
      <c r="G4" s="50"/>
      <c r="H4" s="50"/>
      <c r="I4" s="50"/>
      <c r="J4" s="50"/>
      <c r="K4" s="50"/>
      <c r="L4" s="50"/>
      <c r="M4" s="50"/>
    </row>
    <row r="5" spans="1:13" ht="22.5" customHeight="1" x14ac:dyDescent="0.5">
      <c r="B5" s="52"/>
      <c r="C5" s="52"/>
      <c r="D5" s="53"/>
      <c r="E5" s="52"/>
      <c r="F5" s="52"/>
      <c r="G5" s="52"/>
      <c r="H5" s="52"/>
      <c r="I5" s="52"/>
      <c r="J5" s="52"/>
      <c r="K5" s="52"/>
      <c r="L5" s="52"/>
      <c r="M5" s="54" t="s">
        <v>81</v>
      </c>
    </row>
    <row r="6" spans="1:13" ht="22.5" customHeight="1" x14ac:dyDescent="0.5">
      <c r="A6" s="55"/>
      <c r="B6" s="55"/>
      <c r="C6" s="55"/>
      <c r="D6" s="56"/>
      <c r="E6" s="183" t="s">
        <v>1</v>
      </c>
      <c r="F6" s="183"/>
      <c r="G6" s="183"/>
      <c r="H6" s="183"/>
      <c r="I6" s="183"/>
      <c r="J6" s="183"/>
      <c r="K6" s="183"/>
      <c r="L6" s="183"/>
      <c r="M6" s="183"/>
    </row>
    <row r="7" spans="1:13" ht="22.5" customHeight="1" x14ac:dyDescent="0.5">
      <c r="A7" s="55"/>
      <c r="B7" s="55"/>
      <c r="C7" s="55"/>
      <c r="D7" s="56"/>
      <c r="E7" s="58"/>
      <c r="F7" s="58"/>
      <c r="G7" s="58"/>
      <c r="H7" s="58"/>
      <c r="I7" s="185" t="s">
        <v>23</v>
      </c>
      <c r="J7" s="185"/>
      <c r="K7" s="185"/>
      <c r="L7" s="58"/>
      <c r="M7" s="58"/>
    </row>
    <row r="8" spans="1:13" s="55" customFormat="1" ht="22.5" customHeight="1" x14ac:dyDescent="0.5">
      <c r="E8" s="59" t="s">
        <v>21</v>
      </c>
      <c r="G8" s="55" t="s">
        <v>99</v>
      </c>
      <c r="I8" s="55" t="s">
        <v>166</v>
      </c>
      <c r="L8" s="59"/>
      <c r="M8" s="55" t="s">
        <v>101</v>
      </c>
    </row>
    <row r="9" spans="1:13" s="55" customFormat="1" ht="22.5" customHeight="1" x14ac:dyDescent="0.5">
      <c r="D9" s="59"/>
      <c r="E9" s="60" t="s">
        <v>62</v>
      </c>
      <c r="G9" s="60" t="s">
        <v>100</v>
      </c>
      <c r="I9" s="60" t="s">
        <v>167</v>
      </c>
      <c r="K9" s="60" t="s">
        <v>30</v>
      </c>
      <c r="M9" s="60" t="s">
        <v>102</v>
      </c>
    </row>
    <row r="10" spans="1:13" s="55" customFormat="1" ht="23.25" customHeight="1" x14ac:dyDescent="0.5">
      <c r="A10" s="61" t="s">
        <v>153</v>
      </c>
      <c r="D10" s="88"/>
      <c r="E10" s="81">
        <v>282571</v>
      </c>
      <c r="F10" s="83"/>
      <c r="G10" s="81">
        <v>314001</v>
      </c>
      <c r="H10" s="83"/>
      <c r="I10" s="81">
        <v>7326</v>
      </c>
      <c r="J10" s="83"/>
      <c r="K10" s="81">
        <v>87625</v>
      </c>
      <c r="L10" s="83"/>
      <c r="M10" s="81">
        <f>SUM(E10:K10)</f>
        <v>691523</v>
      </c>
    </row>
    <row r="11" spans="1:13" ht="22.5" customHeight="1" x14ac:dyDescent="0.5">
      <c r="A11" s="62" t="s">
        <v>54</v>
      </c>
      <c r="D11" s="88"/>
      <c r="E11" s="108">
        <v>0</v>
      </c>
      <c r="F11" s="85"/>
      <c r="G11" s="108">
        <v>0</v>
      </c>
      <c r="H11" s="85"/>
      <c r="I11" s="108">
        <v>0</v>
      </c>
      <c r="J11" s="85"/>
      <c r="K11" s="108">
        <f>SUM(PL!J107)</f>
        <v>31142</v>
      </c>
      <c r="L11" s="85"/>
      <c r="M11" s="110">
        <f>SUM(E11:K11)</f>
        <v>31142</v>
      </c>
    </row>
    <row r="12" spans="1:13" ht="22.5" customHeight="1" x14ac:dyDescent="0.5">
      <c r="A12" s="62" t="s">
        <v>43</v>
      </c>
      <c r="D12" s="88"/>
      <c r="E12" s="109">
        <v>0</v>
      </c>
      <c r="F12" s="81"/>
      <c r="G12" s="109">
        <v>0</v>
      </c>
      <c r="H12" s="81"/>
      <c r="I12" s="109">
        <v>0</v>
      </c>
      <c r="J12" s="81"/>
      <c r="K12" s="109">
        <v>0</v>
      </c>
      <c r="L12" s="81"/>
      <c r="M12" s="111">
        <f>SUM(E12:K12)</f>
        <v>0</v>
      </c>
    </row>
    <row r="13" spans="1:13" ht="22.5" customHeight="1" x14ac:dyDescent="0.5">
      <c r="A13" s="62" t="s">
        <v>44</v>
      </c>
      <c r="D13" s="88"/>
      <c r="E13" s="81">
        <f>SUM(E11:E12)</f>
        <v>0</v>
      </c>
      <c r="F13" s="81"/>
      <c r="G13" s="81">
        <f>SUM(G11:G12)</f>
        <v>0</v>
      </c>
      <c r="H13" s="81"/>
      <c r="I13" s="81">
        <f>SUM(I11:I12)</f>
        <v>0</v>
      </c>
      <c r="J13" s="81"/>
      <c r="K13" s="81">
        <f>SUM(K11:K12)</f>
        <v>31142</v>
      </c>
      <c r="L13" s="81"/>
      <c r="M13" s="81">
        <f>SUM(M11:M12)</f>
        <v>31142</v>
      </c>
    </row>
    <row r="14" spans="1:13" ht="22.5" customHeight="1" x14ac:dyDescent="0.5">
      <c r="A14" s="62" t="s">
        <v>221</v>
      </c>
      <c r="D14" s="88"/>
      <c r="E14" s="81">
        <v>0</v>
      </c>
      <c r="F14" s="81"/>
      <c r="G14" s="81">
        <v>0</v>
      </c>
      <c r="H14" s="81"/>
      <c r="I14" s="81">
        <v>0</v>
      </c>
      <c r="J14" s="81"/>
      <c r="K14" s="81">
        <v>-5651</v>
      </c>
      <c r="L14" s="81"/>
      <c r="M14" s="81">
        <f>SUM(E14:K14)</f>
        <v>-5651</v>
      </c>
    </row>
    <row r="15" spans="1:13" ht="22.5" customHeight="1" thickBot="1" x14ac:dyDescent="0.55000000000000004">
      <c r="A15" s="61" t="s">
        <v>215</v>
      </c>
      <c r="D15" s="59"/>
      <c r="E15" s="82">
        <f>SUM(E10,E13:E14)</f>
        <v>282571</v>
      </c>
      <c r="F15" s="81"/>
      <c r="G15" s="82">
        <f>SUM(G10,G13:G14)</f>
        <v>314001</v>
      </c>
      <c r="H15" s="81"/>
      <c r="I15" s="82">
        <f>SUM(I10,I13:I14)</f>
        <v>7326</v>
      </c>
      <c r="J15" s="84"/>
      <c r="K15" s="82">
        <f>SUM(K10,K13:K14)</f>
        <v>113116</v>
      </c>
      <c r="L15" s="83"/>
      <c r="M15" s="82">
        <f>SUM(M10,M13:M14)</f>
        <v>717014</v>
      </c>
    </row>
    <row r="16" spans="1:13" ht="22.5" customHeight="1" thickTop="1" x14ac:dyDescent="0.5">
      <c r="A16" s="62"/>
      <c r="E16" s="81"/>
      <c r="F16" s="81"/>
      <c r="G16" s="81"/>
      <c r="H16" s="83"/>
      <c r="I16" s="81"/>
      <c r="J16" s="83"/>
      <c r="K16" s="81"/>
      <c r="L16" s="83"/>
      <c r="M16" s="81"/>
    </row>
    <row r="17" spans="1:13" ht="22.5" customHeight="1" x14ac:dyDescent="0.5">
      <c r="A17" s="61" t="s">
        <v>171</v>
      </c>
      <c r="E17" s="81">
        <v>282571</v>
      </c>
      <c r="F17" s="83"/>
      <c r="G17" s="81">
        <v>314001</v>
      </c>
      <c r="H17" s="83"/>
      <c r="I17" s="81">
        <v>7326</v>
      </c>
      <c r="J17" s="83"/>
      <c r="K17" s="81">
        <v>-119480</v>
      </c>
      <c r="L17" s="83"/>
      <c r="M17" s="81">
        <f>SUM(E17:K17)</f>
        <v>484418</v>
      </c>
    </row>
    <row r="18" spans="1:13" ht="22.5" customHeight="1" x14ac:dyDescent="0.5">
      <c r="A18" s="62" t="s">
        <v>144</v>
      </c>
      <c r="D18" s="59"/>
      <c r="E18" s="108">
        <v>0</v>
      </c>
      <c r="F18" s="83"/>
      <c r="G18" s="108">
        <v>0</v>
      </c>
      <c r="H18" s="83"/>
      <c r="I18" s="108">
        <v>0</v>
      </c>
      <c r="J18" s="83"/>
      <c r="K18" s="108">
        <f>SUM(PL!H107)</f>
        <v>-76537</v>
      </c>
      <c r="L18" s="83"/>
      <c r="M18" s="110">
        <f t="shared" ref="M18:M19" si="0">SUM(E18:K18)</f>
        <v>-76537</v>
      </c>
    </row>
    <row r="19" spans="1:13" ht="22.5" customHeight="1" x14ac:dyDescent="0.5">
      <c r="A19" s="62" t="s">
        <v>43</v>
      </c>
      <c r="D19" s="88"/>
      <c r="E19" s="109">
        <v>0</v>
      </c>
      <c r="F19" s="83"/>
      <c r="G19" s="109">
        <v>0</v>
      </c>
      <c r="H19" s="83"/>
      <c r="I19" s="109">
        <v>0</v>
      </c>
      <c r="J19" s="83"/>
      <c r="K19" s="109">
        <v>0</v>
      </c>
      <c r="L19" s="83"/>
      <c r="M19" s="111">
        <f t="shared" si="0"/>
        <v>0</v>
      </c>
    </row>
    <row r="20" spans="1:13" ht="22.5" customHeight="1" x14ac:dyDescent="0.5">
      <c r="A20" s="62" t="s">
        <v>44</v>
      </c>
      <c r="D20" s="88"/>
      <c r="E20" s="81">
        <f>SUM(E18:E19)</f>
        <v>0</v>
      </c>
      <c r="F20" s="83"/>
      <c r="G20" s="81">
        <f>SUM(G18:G19)</f>
        <v>0</v>
      </c>
      <c r="H20" s="83"/>
      <c r="I20" s="81">
        <f>SUM(I18:I19)</f>
        <v>0</v>
      </c>
      <c r="J20" s="83"/>
      <c r="K20" s="81">
        <f>SUM(K18:K19)</f>
        <v>-76537</v>
      </c>
      <c r="L20" s="83"/>
      <c r="M20" s="81">
        <f>SUM(M18:M19)</f>
        <v>-76537</v>
      </c>
    </row>
    <row r="21" spans="1:13" ht="22.5" customHeight="1" thickBot="1" x14ac:dyDescent="0.55000000000000004">
      <c r="A21" s="61" t="s">
        <v>216</v>
      </c>
      <c r="D21" s="59"/>
      <c r="E21" s="86">
        <f>SUM(E17,E20:E20)</f>
        <v>282571</v>
      </c>
      <c r="F21" s="84"/>
      <c r="G21" s="86">
        <f>SUM(G17,G20:G20)</f>
        <v>314001</v>
      </c>
      <c r="H21" s="84"/>
      <c r="I21" s="86">
        <f>SUM(I17,I20:I20)</f>
        <v>7326</v>
      </c>
      <c r="J21" s="84"/>
      <c r="K21" s="86">
        <f>SUM(K17,K20:K20)</f>
        <v>-196017</v>
      </c>
      <c r="L21" s="83"/>
      <c r="M21" s="86">
        <f>SUM(M17,M20:M20)</f>
        <v>407881</v>
      </c>
    </row>
    <row r="22" spans="1:13" ht="22.5" customHeight="1" thickTop="1" x14ac:dyDescent="0.5">
      <c r="A22" s="61"/>
      <c r="D22" s="59"/>
      <c r="E22" s="59">
        <f>E21-BS!I85</f>
        <v>0</v>
      </c>
      <c r="F22" s="59"/>
      <c r="G22" s="59">
        <f>G21-BS!I86</f>
        <v>0</v>
      </c>
      <c r="H22" s="59"/>
      <c r="I22" s="59">
        <f>I21-BS!I89</f>
        <v>0</v>
      </c>
      <c r="J22" s="59"/>
      <c r="K22" s="59">
        <f>K21-BS!I90</f>
        <v>0</v>
      </c>
      <c r="L22" s="55"/>
      <c r="M22" s="59">
        <f>M21-BS!I92</f>
        <v>0</v>
      </c>
    </row>
    <row r="23" spans="1:13" ht="22.5" customHeight="1" x14ac:dyDescent="0.5">
      <c r="A23" s="62" t="s">
        <v>12</v>
      </c>
    </row>
  </sheetData>
  <mergeCells count="2">
    <mergeCell ref="E6:M6"/>
    <mergeCell ref="I7:K7"/>
  </mergeCells>
  <pageMargins left="0.78" right="0.31496062992126" top="0.98425196850393704" bottom="0.31496062992126" header="0.31496062992126" footer="0.31496062992126"/>
  <pageSetup paperSize="9" firstPageNumber="7" orientation="landscape" useFirstPageNumber="1" r:id="rId1"/>
  <headerFooter scaleWithDoc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2"/>
  <sheetViews>
    <sheetView showGridLines="0" view="pageBreakPreview" topLeftCell="A82" zoomScale="85" zoomScaleNormal="100" zoomScaleSheetLayoutView="85" workbookViewId="0">
      <selection sqref="A1:XFD97"/>
    </sheetView>
  </sheetViews>
  <sheetFormatPr defaultColWidth="9.140625" defaultRowHeight="21" customHeight="1" x14ac:dyDescent="0.5"/>
  <cols>
    <col min="1" max="1" width="65.28515625" style="15" customWidth="1"/>
    <col min="2" max="2" width="7.42578125" style="16" customWidth="1"/>
    <col min="3" max="3" width="1" style="15" customWidth="1"/>
    <col min="4" max="4" width="12.7109375" style="17" customWidth="1"/>
    <col min="5" max="5" width="0.7109375" style="18" customWidth="1"/>
    <col min="6" max="6" width="12.7109375" style="19" customWidth="1"/>
    <col min="7" max="7" width="0.7109375" style="18" customWidth="1"/>
    <col min="8" max="8" width="12.7109375" style="17" customWidth="1"/>
    <col min="9" max="9" width="0.7109375" style="20" customWidth="1"/>
    <col min="10" max="10" width="12.7109375" style="17" customWidth="1"/>
    <col min="11" max="11" width="1" style="23" customWidth="1"/>
    <col min="12" max="12" width="9.140625" style="21"/>
    <col min="13" max="16384" width="9.140625" style="15"/>
  </cols>
  <sheetData>
    <row r="1" spans="1:12" ht="20.100000000000001" customHeight="1" x14ac:dyDescent="0.5">
      <c r="K1" s="101" t="s">
        <v>55</v>
      </c>
    </row>
    <row r="2" spans="1:12" ht="20.100000000000001" customHeight="1" x14ac:dyDescent="0.5">
      <c r="A2" s="107" t="s">
        <v>95</v>
      </c>
    </row>
    <row r="3" spans="1:12" ht="20.100000000000001" customHeight="1" x14ac:dyDescent="0.5">
      <c r="A3" s="24" t="s">
        <v>32</v>
      </c>
    </row>
    <row r="4" spans="1:12" s="34" customFormat="1" ht="20.100000000000001" customHeight="1" x14ac:dyDescent="0.5">
      <c r="A4" s="25" t="s">
        <v>214</v>
      </c>
      <c r="B4" s="26"/>
      <c r="C4" s="27"/>
      <c r="D4" s="28"/>
      <c r="E4" s="29"/>
      <c r="F4" s="30"/>
      <c r="G4" s="29"/>
      <c r="H4" s="28"/>
      <c r="I4" s="31"/>
      <c r="J4" s="28"/>
      <c r="K4" s="32"/>
      <c r="L4" s="33"/>
    </row>
    <row r="5" spans="1:12" s="34" customFormat="1" ht="20.100000000000001" customHeight="1" x14ac:dyDescent="0.5">
      <c r="A5" s="27"/>
      <c r="B5" s="26"/>
      <c r="C5" s="27"/>
      <c r="D5" s="28"/>
      <c r="E5" s="31"/>
      <c r="F5" s="28"/>
      <c r="G5" s="31"/>
      <c r="H5" s="28"/>
      <c r="I5" s="31"/>
      <c r="K5" s="28" t="s">
        <v>75</v>
      </c>
      <c r="L5" s="33"/>
    </row>
    <row r="6" spans="1:12" s="34" customFormat="1" ht="20.100000000000001" customHeight="1" x14ac:dyDescent="0.5">
      <c r="B6" s="35"/>
      <c r="D6" s="186" t="s">
        <v>0</v>
      </c>
      <c r="E6" s="186"/>
      <c r="F6" s="186"/>
      <c r="G6" s="96"/>
      <c r="H6" s="186" t="s">
        <v>1</v>
      </c>
      <c r="I6" s="186"/>
      <c r="J6" s="186"/>
      <c r="K6" s="36"/>
      <c r="L6" s="33"/>
    </row>
    <row r="7" spans="1:12" s="34" customFormat="1" ht="20.100000000000001" customHeight="1" x14ac:dyDescent="0.5">
      <c r="B7" s="16"/>
      <c r="D7" s="102">
        <v>2563</v>
      </c>
      <c r="F7" s="102">
        <v>2562</v>
      </c>
      <c r="G7" s="37"/>
      <c r="H7" s="102">
        <v>2563</v>
      </c>
      <c r="J7" s="102">
        <v>2562</v>
      </c>
      <c r="K7" s="37"/>
    </row>
    <row r="8" spans="1:12" ht="20.100000000000001" customHeight="1" x14ac:dyDescent="0.5">
      <c r="A8" s="24" t="s">
        <v>33</v>
      </c>
      <c r="B8" s="38"/>
      <c r="C8" s="39"/>
      <c r="D8" s="28"/>
      <c r="E8" s="29"/>
      <c r="F8" s="28"/>
      <c r="G8" s="29"/>
      <c r="H8" s="28"/>
      <c r="I8" s="31"/>
      <c r="J8" s="28"/>
      <c r="K8" s="32"/>
    </row>
    <row r="9" spans="1:12" ht="20.100000000000001" customHeight="1" x14ac:dyDescent="0.5">
      <c r="A9" s="15" t="s">
        <v>127</v>
      </c>
      <c r="D9" s="28">
        <f>SUM(PL!D84)</f>
        <v>-39841</v>
      </c>
      <c r="F9" s="28">
        <f>SUM(PL!F84)</f>
        <v>-27673</v>
      </c>
      <c r="H9" s="28">
        <f>SUM(PL!H84)</f>
        <v>-9029</v>
      </c>
      <c r="J9" s="28">
        <f>SUM(PL!J84)</f>
        <v>38357</v>
      </c>
      <c r="K9" s="32"/>
      <c r="L9" s="23"/>
    </row>
    <row r="10" spans="1:12" ht="20.100000000000001" customHeight="1" x14ac:dyDescent="0.5">
      <c r="A10" s="15" t="s">
        <v>128</v>
      </c>
      <c r="D10" s="28"/>
      <c r="F10" s="28"/>
      <c r="H10" s="28"/>
      <c r="J10" s="28"/>
      <c r="K10" s="32"/>
      <c r="L10" s="23"/>
    </row>
    <row r="11" spans="1:12" ht="20.100000000000001" customHeight="1" x14ac:dyDescent="0.5">
      <c r="A11" s="15" t="s">
        <v>88</v>
      </c>
      <c r="D11" s="28"/>
      <c r="F11" s="28"/>
      <c r="J11" s="28"/>
      <c r="K11" s="32"/>
      <c r="L11" s="23"/>
    </row>
    <row r="12" spans="1:12" ht="20.100000000000001" customHeight="1" x14ac:dyDescent="0.5">
      <c r="A12" s="40" t="s">
        <v>74</v>
      </c>
      <c r="B12" s="80"/>
      <c r="D12" s="28">
        <v>21835</v>
      </c>
      <c r="E12" s="29"/>
      <c r="F12" s="28">
        <v>13241</v>
      </c>
      <c r="G12" s="29"/>
      <c r="H12" s="28">
        <v>9053</v>
      </c>
      <c r="I12" s="29"/>
      <c r="J12" s="116">
        <v>6006</v>
      </c>
      <c r="K12" s="32"/>
      <c r="L12" s="41"/>
    </row>
    <row r="13" spans="1:12" ht="20.100000000000001" customHeight="1" x14ac:dyDescent="0.5">
      <c r="A13" s="40" t="s">
        <v>237</v>
      </c>
      <c r="B13" s="80"/>
      <c r="D13" s="28">
        <v>33498</v>
      </c>
      <c r="E13" s="29"/>
      <c r="F13" s="28">
        <v>32045</v>
      </c>
      <c r="G13" s="29"/>
      <c r="H13" s="116">
        <v>24085</v>
      </c>
      <c r="I13" s="29"/>
      <c r="J13" s="98">
        <v>-274</v>
      </c>
      <c r="K13" s="32"/>
      <c r="L13" s="41"/>
    </row>
    <row r="14" spans="1:12" ht="20.100000000000001" customHeight="1" x14ac:dyDescent="0.5">
      <c r="A14" s="40" t="s">
        <v>198</v>
      </c>
      <c r="B14" s="80"/>
      <c r="D14" s="28">
        <v>882</v>
      </c>
      <c r="E14" s="29"/>
      <c r="F14" s="28">
        <v>0</v>
      </c>
      <c r="G14" s="29"/>
      <c r="H14" s="98">
        <v>0</v>
      </c>
      <c r="I14" s="29"/>
      <c r="J14" s="98">
        <v>0</v>
      </c>
      <c r="K14" s="32"/>
      <c r="L14" s="23"/>
    </row>
    <row r="15" spans="1:12" ht="20.100000000000001" customHeight="1" x14ac:dyDescent="0.5">
      <c r="A15" s="40" t="s">
        <v>164</v>
      </c>
      <c r="B15" s="80"/>
      <c r="D15" s="28">
        <v>263</v>
      </c>
      <c r="E15" s="29"/>
      <c r="F15" s="28">
        <v>-17</v>
      </c>
      <c r="G15" s="29"/>
      <c r="H15" s="98">
        <v>267</v>
      </c>
      <c r="I15" s="29"/>
      <c r="J15" s="98">
        <v>-27</v>
      </c>
      <c r="K15" s="32"/>
      <c r="L15" s="23"/>
    </row>
    <row r="16" spans="1:12" ht="20.100000000000001" customHeight="1" x14ac:dyDescent="0.5">
      <c r="A16" s="40" t="s">
        <v>229</v>
      </c>
      <c r="B16" s="80"/>
      <c r="D16" s="28">
        <v>-1292</v>
      </c>
      <c r="E16" s="29"/>
      <c r="F16" s="28">
        <v>-458</v>
      </c>
      <c r="G16" s="29"/>
      <c r="H16" s="98">
        <v>-1347</v>
      </c>
      <c r="I16" s="29"/>
      <c r="J16" s="98">
        <v>-458</v>
      </c>
      <c r="K16" s="32"/>
      <c r="L16" s="23"/>
    </row>
    <row r="17" spans="1:12" ht="20.100000000000001" customHeight="1" x14ac:dyDescent="0.5">
      <c r="A17" s="40" t="s">
        <v>230</v>
      </c>
      <c r="B17" s="80"/>
      <c r="D17" s="28">
        <v>1318</v>
      </c>
      <c r="E17" s="29"/>
      <c r="F17" s="28">
        <v>0</v>
      </c>
      <c r="G17" s="29"/>
      <c r="H17" s="98">
        <v>1318</v>
      </c>
      <c r="I17" s="29"/>
      <c r="J17" s="98">
        <v>0</v>
      </c>
      <c r="K17" s="32"/>
      <c r="L17" s="23"/>
    </row>
    <row r="18" spans="1:12" ht="20.100000000000001" customHeight="1" x14ac:dyDescent="0.5">
      <c r="A18" s="40" t="s">
        <v>238</v>
      </c>
      <c r="B18" s="80"/>
      <c r="D18" s="28">
        <v>0</v>
      </c>
      <c r="E18" s="29"/>
      <c r="F18" s="28">
        <v>0</v>
      </c>
      <c r="G18" s="29"/>
      <c r="H18" s="98">
        <v>5722</v>
      </c>
      <c r="I18" s="29"/>
      <c r="J18" s="98">
        <v>0</v>
      </c>
      <c r="K18" s="32"/>
      <c r="L18" s="23"/>
    </row>
    <row r="19" spans="1:12" ht="20.100000000000001" customHeight="1" x14ac:dyDescent="0.5">
      <c r="A19" s="40" t="s">
        <v>170</v>
      </c>
      <c r="B19" s="80"/>
      <c r="D19" s="28">
        <v>-96</v>
      </c>
      <c r="E19" s="29"/>
      <c r="F19" s="28">
        <v>-112</v>
      </c>
      <c r="G19" s="29"/>
      <c r="H19" s="17">
        <v>0</v>
      </c>
      <c r="I19" s="29"/>
      <c r="J19" s="98">
        <v>0</v>
      </c>
      <c r="K19" s="32"/>
      <c r="L19" s="23"/>
    </row>
    <row r="20" spans="1:12" ht="20.100000000000001" customHeight="1" x14ac:dyDescent="0.5">
      <c r="A20" s="40" t="s">
        <v>231</v>
      </c>
      <c r="B20" s="80"/>
      <c r="D20" s="28">
        <v>235</v>
      </c>
      <c r="E20" s="29"/>
      <c r="F20" s="28">
        <v>0</v>
      </c>
      <c r="G20" s="29"/>
      <c r="H20" s="98">
        <v>0</v>
      </c>
      <c r="I20" s="29"/>
      <c r="J20" s="98">
        <v>0</v>
      </c>
      <c r="K20" s="32"/>
      <c r="L20" s="41"/>
    </row>
    <row r="21" spans="1:12" ht="20.100000000000001" customHeight="1" x14ac:dyDescent="0.5">
      <c r="A21" s="40" t="s">
        <v>232</v>
      </c>
      <c r="B21" s="80"/>
      <c r="D21" s="28">
        <v>-206</v>
      </c>
      <c r="E21" s="29"/>
      <c r="F21" s="28">
        <v>0</v>
      </c>
      <c r="G21" s="29"/>
      <c r="H21" s="98">
        <v>0</v>
      </c>
      <c r="I21" s="29"/>
      <c r="J21" s="98">
        <v>0</v>
      </c>
      <c r="K21" s="32"/>
      <c r="L21" s="41"/>
    </row>
    <row r="22" spans="1:12" ht="20.100000000000001" customHeight="1" x14ac:dyDescent="0.5">
      <c r="A22" s="40" t="s">
        <v>121</v>
      </c>
      <c r="B22" s="80"/>
      <c r="D22" s="28">
        <v>0</v>
      </c>
      <c r="E22" s="29"/>
      <c r="F22" s="28">
        <v>5</v>
      </c>
      <c r="G22" s="29"/>
      <c r="H22" s="98">
        <v>0</v>
      </c>
      <c r="I22" s="29"/>
      <c r="J22" s="98">
        <v>5</v>
      </c>
      <c r="K22" s="32"/>
      <c r="L22" s="41"/>
    </row>
    <row r="23" spans="1:12" ht="20.100000000000001" customHeight="1" x14ac:dyDescent="0.5">
      <c r="A23" s="40" t="s">
        <v>168</v>
      </c>
      <c r="B23" s="80"/>
      <c r="D23" s="28">
        <v>1629</v>
      </c>
      <c r="E23" s="29"/>
      <c r="F23" s="28">
        <v>6245</v>
      </c>
      <c r="G23" s="29"/>
      <c r="H23" s="98">
        <v>1094</v>
      </c>
      <c r="I23" s="29"/>
      <c r="J23" s="98">
        <v>4784</v>
      </c>
      <c r="K23" s="32"/>
      <c r="L23" s="41"/>
    </row>
    <row r="24" spans="1:12" ht="20.100000000000001" customHeight="1" x14ac:dyDescent="0.5">
      <c r="A24" s="176" t="s">
        <v>161</v>
      </c>
      <c r="B24" s="80"/>
      <c r="D24" s="28">
        <v>-729</v>
      </c>
      <c r="E24" s="29"/>
      <c r="F24" s="28">
        <v>-948</v>
      </c>
      <c r="H24" s="17">
        <v>0</v>
      </c>
      <c r="J24" s="17">
        <v>0</v>
      </c>
      <c r="K24" s="32"/>
      <c r="L24" s="41"/>
    </row>
    <row r="25" spans="1:12" ht="20.100000000000001" customHeight="1" x14ac:dyDescent="0.5">
      <c r="A25" s="40" t="s">
        <v>141</v>
      </c>
      <c r="B25" s="80"/>
      <c r="D25" s="28">
        <v>-626</v>
      </c>
      <c r="E25" s="29"/>
      <c r="F25" s="28">
        <v>-610</v>
      </c>
      <c r="H25" s="17">
        <v>0</v>
      </c>
      <c r="J25" s="17">
        <v>0</v>
      </c>
      <c r="K25" s="32"/>
      <c r="L25" s="41"/>
    </row>
    <row r="26" spans="1:12" ht="20.100000000000001" customHeight="1" x14ac:dyDescent="0.5">
      <c r="A26" s="40" t="s">
        <v>142</v>
      </c>
      <c r="B26" s="80"/>
      <c r="D26" s="28">
        <v>-194</v>
      </c>
      <c r="E26" s="29"/>
      <c r="F26" s="28">
        <v>-364</v>
      </c>
      <c r="G26" s="29"/>
      <c r="H26" s="98">
        <v>0</v>
      </c>
      <c r="I26" s="29"/>
      <c r="J26" s="98">
        <v>0</v>
      </c>
      <c r="K26" s="32"/>
      <c r="L26" s="23"/>
    </row>
    <row r="27" spans="1:12" ht="20.100000000000001" customHeight="1" x14ac:dyDescent="0.5">
      <c r="A27" s="40" t="s">
        <v>233</v>
      </c>
      <c r="B27" s="80"/>
      <c r="D27" s="28">
        <v>-10</v>
      </c>
      <c r="E27" s="29"/>
      <c r="F27" s="28">
        <v>0</v>
      </c>
      <c r="H27" s="28">
        <v>0</v>
      </c>
      <c r="J27" s="28">
        <v>0</v>
      </c>
      <c r="K27" s="32"/>
      <c r="L27" s="23"/>
    </row>
    <row r="28" spans="1:12" ht="20.100000000000001" customHeight="1" x14ac:dyDescent="0.5">
      <c r="A28" s="40" t="s">
        <v>68</v>
      </c>
      <c r="B28" s="80"/>
      <c r="D28" s="28">
        <v>4007</v>
      </c>
      <c r="E28" s="29"/>
      <c r="F28" s="28">
        <v>2974</v>
      </c>
      <c r="H28" s="17">
        <v>2289</v>
      </c>
      <c r="J28" s="17">
        <v>2277</v>
      </c>
      <c r="K28" s="32"/>
      <c r="L28" s="23"/>
    </row>
    <row r="29" spans="1:12" ht="20.100000000000001" customHeight="1" x14ac:dyDescent="0.5">
      <c r="A29" s="40" t="s">
        <v>67</v>
      </c>
      <c r="B29" s="80"/>
      <c r="D29" s="106">
        <v>-733</v>
      </c>
      <c r="E29" s="29"/>
      <c r="F29" s="106">
        <v>-782</v>
      </c>
      <c r="H29" s="106">
        <v>-9261</v>
      </c>
      <c r="J29" s="106">
        <v>-7740</v>
      </c>
      <c r="K29" s="32"/>
      <c r="L29" s="23"/>
    </row>
    <row r="30" spans="1:12" ht="20.100000000000001" customHeight="1" x14ac:dyDescent="0.5">
      <c r="A30" s="15" t="s">
        <v>145</v>
      </c>
      <c r="D30" s="28"/>
      <c r="F30" s="28"/>
      <c r="H30" s="98"/>
      <c r="J30" s="98"/>
      <c r="K30" s="32"/>
      <c r="L30" s="23"/>
    </row>
    <row r="31" spans="1:12" ht="20.100000000000001" customHeight="1" x14ac:dyDescent="0.5">
      <c r="A31" s="15" t="s">
        <v>71</v>
      </c>
      <c r="D31" s="28">
        <f>SUM(D9:D29)</f>
        <v>19940</v>
      </c>
      <c r="F31" s="28">
        <f>SUM(F9:F29)</f>
        <v>23546</v>
      </c>
      <c r="H31" s="98">
        <f>SUM(H9:H29)</f>
        <v>24191</v>
      </c>
      <c r="J31" s="98">
        <f>SUM(J9:J29)</f>
        <v>42930</v>
      </c>
      <c r="K31" s="32"/>
      <c r="L31" s="23"/>
    </row>
    <row r="32" spans="1:12" ht="20.100000000000001" customHeight="1" x14ac:dyDescent="0.5">
      <c r="A32" s="15" t="s">
        <v>89</v>
      </c>
      <c r="D32" s="28"/>
      <c r="F32" s="28"/>
      <c r="H32" s="98"/>
      <c r="J32" s="98"/>
      <c r="K32" s="32"/>
      <c r="L32" s="23"/>
    </row>
    <row r="33" spans="1:13" ht="20.100000000000001" customHeight="1" x14ac:dyDescent="0.5">
      <c r="A33" s="15" t="s">
        <v>114</v>
      </c>
      <c r="D33" s="17">
        <v>30236</v>
      </c>
      <c r="F33" s="17">
        <v>-87834</v>
      </c>
      <c r="H33" s="119">
        <v>44704</v>
      </c>
      <c r="I33" s="18"/>
      <c r="J33" s="119">
        <v>-69293</v>
      </c>
      <c r="K33" s="32"/>
      <c r="L33" s="23"/>
    </row>
    <row r="34" spans="1:13" ht="20.100000000000001" customHeight="1" x14ac:dyDescent="0.5">
      <c r="A34" s="15" t="s">
        <v>118</v>
      </c>
      <c r="D34" s="17">
        <v>4087</v>
      </c>
      <c r="F34" s="17">
        <v>4451</v>
      </c>
      <c r="H34" s="119">
        <v>2006</v>
      </c>
      <c r="I34" s="18"/>
      <c r="J34" s="119">
        <v>2006</v>
      </c>
      <c r="K34" s="32"/>
      <c r="L34" s="23"/>
    </row>
    <row r="35" spans="1:13" ht="20.100000000000001" customHeight="1" x14ac:dyDescent="0.5">
      <c r="A35" s="15" t="s">
        <v>34</v>
      </c>
      <c r="B35" s="80"/>
      <c r="D35" s="17">
        <v>-4124</v>
      </c>
      <c r="F35" s="17">
        <v>-2954</v>
      </c>
      <c r="H35" s="119">
        <v>-4596</v>
      </c>
      <c r="I35" s="18"/>
      <c r="J35" s="119">
        <v>-7961</v>
      </c>
      <c r="K35" s="32"/>
      <c r="L35" s="23"/>
    </row>
    <row r="36" spans="1:13" ht="20.100000000000001" customHeight="1" x14ac:dyDescent="0.5">
      <c r="A36" s="15" t="s">
        <v>103</v>
      </c>
      <c r="B36" s="80"/>
      <c r="D36" s="17">
        <v>2137</v>
      </c>
      <c r="F36" s="17">
        <v>1949</v>
      </c>
      <c r="H36" s="119">
        <v>1982</v>
      </c>
      <c r="I36" s="18"/>
      <c r="J36" s="119">
        <v>-320</v>
      </c>
      <c r="K36" s="32"/>
      <c r="L36" s="23"/>
    </row>
    <row r="37" spans="1:13" ht="20.100000000000001" customHeight="1" x14ac:dyDescent="0.5">
      <c r="A37" s="15" t="s">
        <v>35</v>
      </c>
      <c r="D37" s="17">
        <v>-1843</v>
      </c>
      <c r="F37" s="17">
        <v>580</v>
      </c>
      <c r="H37" s="119">
        <v>-2202</v>
      </c>
      <c r="I37" s="18"/>
      <c r="J37" s="119">
        <v>-2655</v>
      </c>
      <c r="K37" s="32"/>
      <c r="L37" s="41"/>
      <c r="M37" s="100"/>
    </row>
    <row r="38" spans="1:13" ht="20.100000000000001" customHeight="1" x14ac:dyDescent="0.5">
      <c r="A38" s="15" t="s">
        <v>36</v>
      </c>
      <c r="D38" s="17">
        <v>10015</v>
      </c>
      <c r="F38" s="17">
        <v>7</v>
      </c>
      <c r="H38" s="119">
        <v>7717</v>
      </c>
      <c r="I38" s="18"/>
      <c r="J38" s="119">
        <v>7</v>
      </c>
      <c r="K38" s="32"/>
      <c r="L38" s="23"/>
    </row>
    <row r="39" spans="1:13" ht="20.100000000000001" customHeight="1" x14ac:dyDescent="0.5">
      <c r="A39" s="15" t="s">
        <v>90</v>
      </c>
      <c r="F39" s="17"/>
      <c r="I39" s="18"/>
      <c r="K39" s="32"/>
      <c r="L39" s="23"/>
    </row>
    <row r="40" spans="1:13" ht="20.100000000000001" customHeight="1" x14ac:dyDescent="0.5">
      <c r="A40" s="15" t="s">
        <v>115</v>
      </c>
      <c r="D40" s="17">
        <v>34304</v>
      </c>
      <c r="F40" s="17">
        <v>48210</v>
      </c>
      <c r="H40" s="119">
        <v>7208</v>
      </c>
      <c r="I40" s="18"/>
      <c r="J40" s="119">
        <v>36629</v>
      </c>
      <c r="K40" s="32"/>
      <c r="L40" s="23"/>
    </row>
    <row r="41" spans="1:13" ht="20.100000000000001" customHeight="1" x14ac:dyDescent="0.5">
      <c r="A41" s="15" t="s">
        <v>94</v>
      </c>
      <c r="D41" s="17">
        <v>169</v>
      </c>
      <c r="F41" s="17">
        <v>-1803</v>
      </c>
      <c r="H41" s="119">
        <v>-589</v>
      </c>
      <c r="I41" s="18"/>
      <c r="J41" s="119">
        <v>-1660</v>
      </c>
      <c r="K41" s="32"/>
      <c r="L41" s="23"/>
    </row>
    <row r="42" spans="1:13" ht="20.100000000000001" customHeight="1" x14ac:dyDescent="0.5">
      <c r="A42" s="15" t="s">
        <v>147</v>
      </c>
      <c r="D42" s="17">
        <v>-903</v>
      </c>
      <c r="F42" s="17">
        <v>4757</v>
      </c>
      <c r="H42" s="119">
        <v>777</v>
      </c>
      <c r="I42" s="18"/>
      <c r="J42" s="119">
        <v>0</v>
      </c>
      <c r="K42" s="32"/>
      <c r="L42" s="23"/>
    </row>
    <row r="43" spans="1:13" ht="20.100000000000001" customHeight="1" x14ac:dyDescent="0.5">
      <c r="A43" s="15" t="s">
        <v>37</v>
      </c>
      <c r="B43" s="32"/>
      <c r="D43" s="17">
        <v>2114</v>
      </c>
      <c r="F43" s="17">
        <v>-757</v>
      </c>
      <c r="H43" s="119">
        <v>823</v>
      </c>
      <c r="I43" s="18"/>
      <c r="J43" s="119">
        <v>-244</v>
      </c>
      <c r="K43" s="32"/>
      <c r="L43" s="23"/>
    </row>
    <row r="44" spans="1:13" ht="20.100000000000001" customHeight="1" x14ac:dyDescent="0.5">
      <c r="A44" s="15" t="s">
        <v>154</v>
      </c>
      <c r="D44" s="17">
        <v>-74</v>
      </c>
      <c r="F44" s="119">
        <v>-41</v>
      </c>
      <c r="H44" s="119">
        <v>-74</v>
      </c>
      <c r="I44" s="18"/>
      <c r="J44" s="119">
        <v>-41</v>
      </c>
      <c r="K44" s="32"/>
      <c r="L44" s="23"/>
    </row>
    <row r="45" spans="1:13" ht="20.100000000000001" customHeight="1" x14ac:dyDescent="0.5">
      <c r="A45" s="15" t="s">
        <v>111</v>
      </c>
      <c r="B45" s="32"/>
      <c r="D45" s="119">
        <v>-1732</v>
      </c>
      <c r="F45" s="99">
        <v>1319</v>
      </c>
      <c r="H45" s="118">
        <v>-1133</v>
      </c>
      <c r="I45" s="18"/>
      <c r="J45" s="118">
        <v>1320</v>
      </c>
      <c r="K45" s="32"/>
      <c r="L45" s="23"/>
    </row>
    <row r="46" spans="1:13" ht="20.100000000000001" customHeight="1" x14ac:dyDescent="0.5">
      <c r="A46" s="15" t="s">
        <v>113</v>
      </c>
      <c r="D46" s="103">
        <f>SUM(D31:D38,D40:D45)</f>
        <v>94326</v>
      </c>
      <c r="F46" s="103">
        <f>SUM(F31:F38,F40:F45)</f>
        <v>-8570</v>
      </c>
      <c r="H46" s="103">
        <f>SUM(H31:H38,H40:H45)</f>
        <v>80814</v>
      </c>
      <c r="J46" s="103">
        <f>SUM(J31:J38,J40:J45)</f>
        <v>718</v>
      </c>
      <c r="K46" s="32"/>
      <c r="L46" s="23"/>
    </row>
    <row r="47" spans="1:13" ht="20.100000000000001" customHeight="1" x14ac:dyDescent="0.5">
      <c r="A47" s="15" t="s">
        <v>217</v>
      </c>
      <c r="D47" s="17">
        <v>45</v>
      </c>
      <c r="F47" s="17">
        <v>11</v>
      </c>
      <c r="H47" s="17">
        <v>38</v>
      </c>
      <c r="J47" s="17">
        <v>4</v>
      </c>
      <c r="K47" s="32"/>
      <c r="L47" s="23"/>
    </row>
    <row r="48" spans="1:13" ht="20.100000000000001" customHeight="1" x14ac:dyDescent="0.5">
      <c r="A48" s="15" t="s">
        <v>86</v>
      </c>
      <c r="D48" s="17">
        <v>-7063</v>
      </c>
      <c r="F48" s="17">
        <v>-6892</v>
      </c>
      <c r="H48" s="119">
        <v>-6074</v>
      </c>
      <c r="I48" s="18"/>
      <c r="J48" s="119">
        <v>-4829</v>
      </c>
      <c r="K48" s="32"/>
      <c r="L48" s="41"/>
    </row>
    <row r="49" spans="1:12" ht="20.100000000000001" customHeight="1" x14ac:dyDescent="0.5">
      <c r="A49" s="24" t="s">
        <v>148</v>
      </c>
      <c r="D49" s="104">
        <f>SUM(D46:D48)</f>
        <v>87308</v>
      </c>
      <c r="F49" s="104">
        <f>SUM(F46:F48)</f>
        <v>-15451</v>
      </c>
      <c r="H49" s="104">
        <f>SUM(H46:H48)</f>
        <v>74778</v>
      </c>
      <c r="J49" s="104">
        <f>SUM(J46:J48)</f>
        <v>-4107</v>
      </c>
      <c r="K49" s="32"/>
      <c r="L49" s="23"/>
    </row>
    <row r="50" spans="1:12" ht="20.100000000000001" customHeight="1" x14ac:dyDescent="0.5">
      <c r="D50" s="28"/>
      <c r="H50" s="28"/>
      <c r="I50" s="18"/>
      <c r="J50" s="28"/>
      <c r="K50" s="32"/>
      <c r="L50" s="23"/>
    </row>
    <row r="51" spans="1:12" ht="21" customHeight="1" x14ac:dyDescent="0.5">
      <c r="A51" s="67" t="s">
        <v>12</v>
      </c>
      <c r="D51" s="28"/>
      <c r="H51" s="28"/>
      <c r="I51" s="18"/>
      <c r="J51" s="28"/>
      <c r="K51" s="32"/>
      <c r="L51" s="23"/>
    </row>
    <row r="52" spans="1:12" ht="21" customHeight="1" x14ac:dyDescent="0.5">
      <c r="K52" s="101" t="s">
        <v>55</v>
      </c>
    </row>
    <row r="53" spans="1:12" ht="21" customHeight="1" x14ac:dyDescent="0.5">
      <c r="A53" s="107" t="s">
        <v>95</v>
      </c>
    </row>
    <row r="54" spans="1:12" ht="21" customHeight="1" x14ac:dyDescent="0.5">
      <c r="A54" s="24" t="s">
        <v>80</v>
      </c>
    </row>
    <row r="55" spans="1:12" s="34" customFormat="1" ht="21" customHeight="1" x14ac:dyDescent="0.5">
      <c r="A55" s="25" t="s">
        <v>214</v>
      </c>
      <c r="B55" s="26"/>
      <c r="C55" s="27"/>
      <c r="D55" s="28"/>
      <c r="E55" s="29"/>
      <c r="G55" s="29"/>
      <c r="H55" s="28"/>
      <c r="I55" s="31"/>
      <c r="J55" s="28"/>
      <c r="K55" s="32"/>
      <c r="L55" s="33"/>
    </row>
    <row r="56" spans="1:12" s="34" customFormat="1" ht="21" customHeight="1" x14ac:dyDescent="0.5">
      <c r="A56" s="27"/>
      <c r="B56" s="26"/>
      <c r="C56" s="27"/>
      <c r="D56" s="28"/>
      <c r="E56" s="31"/>
      <c r="F56" s="28"/>
      <c r="G56" s="31"/>
      <c r="H56" s="28"/>
      <c r="I56" s="31"/>
      <c r="K56" s="28" t="s">
        <v>75</v>
      </c>
      <c r="L56" s="33"/>
    </row>
    <row r="57" spans="1:12" s="34" customFormat="1" ht="18.75" customHeight="1" x14ac:dyDescent="0.5">
      <c r="B57" s="35"/>
      <c r="D57" s="186" t="s">
        <v>0</v>
      </c>
      <c r="E57" s="186"/>
      <c r="F57" s="186"/>
      <c r="G57" s="96"/>
      <c r="H57" s="186" t="s">
        <v>1</v>
      </c>
      <c r="I57" s="186"/>
      <c r="J57" s="186"/>
      <c r="K57" s="36"/>
      <c r="L57" s="33"/>
    </row>
    <row r="58" spans="1:12" s="34" customFormat="1" ht="18.75" customHeight="1" x14ac:dyDescent="0.5">
      <c r="B58" s="16"/>
      <c r="D58" s="102">
        <v>2563</v>
      </c>
      <c r="F58" s="102">
        <v>2562</v>
      </c>
      <c r="G58" s="37"/>
      <c r="H58" s="102">
        <v>2563</v>
      </c>
      <c r="J58" s="102">
        <v>2562</v>
      </c>
      <c r="K58" s="37"/>
    </row>
    <row r="59" spans="1:12" ht="21" customHeight="1" x14ac:dyDescent="0.5">
      <c r="A59" s="24" t="s">
        <v>38</v>
      </c>
      <c r="B59" s="15"/>
      <c r="D59" s="19"/>
      <c r="H59" s="19"/>
      <c r="I59" s="18"/>
      <c r="J59" s="19"/>
      <c r="K59" s="32"/>
    </row>
    <row r="60" spans="1:12" ht="21" customHeight="1" x14ac:dyDescent="0.5">
      <c r="A60" s="15" t="s">
        <v>104</v>
      </c>
      <c r="B60" s="80"/>
      <c r="D60" s="28">
        <v>-29</v>
      </c>
      <c r="F60" s="28">
        <v>-30</v>
      </c>
      <c r="H60" s="98">
        <v>-25</v>
      </c>
      <c r="I60" s="18"/>
      <c r="J60" s="98">
        <v>-25</v>
      </c>
      <c r="K60" s="32"/>
    </row>
    <row r="61" spans="1:12" ht="21" customHeight="1" x14ac:dyDescent="0.5">
      <c r="A61" s="15" t="s">
        <v>69</v>
      </c>
      <c r="B61" s="80"/>
      <c r="D61" s="17">
        <v>945</v>
      </c>
      <c r="E61" s="19"/>
      <c r="F61" s="17">
        <v>30</v>
      </c>
      <c r="G61" s="19"/>
      <c r="H61" s="119">
        <v>1256</v>
      </c>
      <c r="I61" s="19"/>
      <c r="J61" s="119">
        <v>6647</v>
      </c>
      <c r="K61" s="32"/>
    </row>
    <row r="62" spans="1:12" ht="21" customHeight="1" x14ac:dyDescent="0.5">
      <c r="A62" s="15" t="s">
        <v>112</v>
      </c>
      <c r="B62" s="80"/>
      <c r="D62" s="17">
        <v>0</v>
      </c>
      <c r="E62" s="19"/>
      <c r="F62" s="17">
        <v>0</v>
      </c>
      <c r="G62" s="19"/>
      <c r="H62" s="119">
        <v>-17522</v>
      </c>
      <c r="I62" s="19"/>
      <c r="J62" s="119">
        <v>-31022</v>
      </c>
      <c r="K62" s="32"/>
    </row>
    <row r="63" spans="1:12" ht="21" customHeight="1" x14ac:dyDescent="0.5">
      <c r="A63" s="15" t="s">
        <v>209</v>
      </c>
      <c r="B63" s="80"/>
      <c r="D63" s="17">
        <v>0</v>
      </c>
      <c r="E63" s="19"/>
      <c r="F63" s="17">
        <v>0</v>
      </c>
      <c r="H63" s="98">
        <v>-24319</v>
      </c>
      <c r="I63" s="18"/>
      <c r="J63" s="98">
        <v>0</v>
      </c>
      <c r="K63" s="32"/>
    </row>
    <row r="64" spans="1:12" ht="21" customHeight="1" x14ac:dyDescent="0.5">
      <c r="A64" s="15" t="s">
        <v>223</v>
      </c>
      <c r="B64" s="80"/>
      <c r="D64" s="17">
        <v>0</v>
      </c>
      <c r="E64" s="19"/>
      <c r="F64" s="17">
        <v>0</v>
      </c>
      <c r="H64" s="98">
        <v>17752</v>
      </c>
      <c r="I64" s="18"/>
      <c r="J64" s="98">
        <v>0</v>
      </c>
      <c r="K64" s="32"/>
    </row>
    <row r="65" spans="1:12" ht="21" customHeight="1" x14ac:dyDescent="0.5">
      <c r="A65" s="15" t="s">
        <v>169</v>
      </c>
      <c r="B65" s="80"/>
      <c r="D65" s="17">
        <v>94</v>
      </c>
      <c r="E65" s="19"/>
      <c r="F65" s="17">
        <v>969</v>
      </c>
      <c r="G65" s="19"/>
      <c r="H65" s="119">
        <v>0</v>
      </c>
      <c r="I65" s="19"/>
      <c r="J65" s="119">
        <v>0</v>
      </c>
      <c r="K65" s="32"/>
    </row>
    <row r="66" spans="1:12" ht="21" customHeight="1" x14ac:dyDescent="0.5">
      <c r="A66" s="15" t="s">
        <v>185</v>
      </c>
      <c r="B66" s="80"/>
      <c r="D66" s="17">
        <v>-19757</v>
      </c>
      <c r="E66" s="19"/>
      <c r="F66" s="17">
        <v>-16268</v>
      </c>
      <c r="G66" s="19"/>
      <c r="H66" s="119">
        <v>-1361</v>
      </c>
      <c r="I66" s="19"/>
      <c r="J66" s="119">
        <v>-2343</v>
      </c>
      <c r="K66" s="32"/>
      <c r="L66" s="40"/>
    </row>
    <row r="67" spans="1:12" ht="21" customHeight="1" x14ac:dyDescent="0.5">
      <c r="A67" s="15" t="s">
        <v>186</v>
      </c>
      <c r="B67" s="80"/>
      <c r="D67" s="17">
        <v>0</v>
      </c>
      <c r="E67" s="19"/>
      <c r="F67" s="17">
        <v>0</v>
      </c>
      <c r="G67" s="19"/>
      <c r="H67" s="119">
        <v>0</v>
      </c>
      <c r="I67" s="19"/>
      <c r="J67" s="119">
        <v>-448</v>
      </c>
      <c r="K67" s="32"/>
      <c r="L67" s="40"/>
    </row>
    <row r="68" spans="1:12" ht="21" customHeight="1" x14ac:dyDescent="0.5">
      <c r="A68" s="15" t="s">
        <v>187</v>
      </c>
      <c r="B68" s="80"/>
      <c r="D68" s="17">
        <v>-2412</v>
      </c>
      <c r="E68" s="19"/>
      <c r="F68" s="17">
        <v>-70</v>
      </c>
      <c r="G68" s="19"/>
      <c r="H68" s="119">
        <v>-1331</v>
      </c>
      <c r="I68" s="19"/>
      <c r="J68" s="119">
        <v>-68</v>
      </c>
      <c r="K68" s="32"/>
      <c r="L68" s="40"/>
    </row>
    <row r="69" spans="1:12" ht="21" customHeight="1" x14ac:dyDescent="0.5">
      <c r="A69" s="24" t="s">
        <v>188</v>
      </c>
      <c r="B69" s="80"/>
      <c r="D69" s="104">
        <f>SUM(D60:D68)</f>
        <v>-21159</v>
      </c>
      <c r="E69" s="17"/>
      <c r="F69" s="104">
        <f>SUM(F60:F68)</f>
        <v>-15369</v>
      </c>
      <c r="G69" s="17"/>
      <c r="H69" s="104">
        <f>SUM(H60:H68)</f>
        <v>-25550</v>
      </c>
      <c r="I69" s="17"/>
      <c r="J69" s="104">
        <f>SUM(J60:J68)</f>
        <v>-27259</v>
      </c>
      <c r="K69" s="32"/>
    </row>
    <row r="70" spans="1:12" ht="21" customHeight="1" x14ac:dyDescent="0.5">
      <c r="A70" s="24" t="s">
        <v>70</v>
      </c>
      <c r="B70" s="80"/>
      <c r="D70" s="28"/>
      <c r="E70" s="17"/>
      <c r="F70" s="28"/>
      <c r="G70" s="17"/>
      <c r="H70" s="28"/>
      <c r="I70" s="17"/>
      <c r="J70" s="28"/>
      <c r="K70" s="32"/>
    </row>
    <row r="71" spans="1:12" ht="21" customHeight="1" x14ac:dyDescent="0.5">
      <c r="A71" s="15" t="s">
        <v>234</v>
      </c>
      <c r="B71" s="80"/>
      <c r="D71" s="17">
        <v>28606</v>
      </c>
      <c r="E71" s="17"/>
      <c r="F71" s="17">
        <v>28327</v>
      </c>
      <c r="G71" s="17"/>
      <c r="H71" s="17">
        <v>28665</v>
      </c>
      <c r="I71" s="17"/>
      <c r="J71" s="17">
        <v>32771</v>
      </c>
      <c r="K71" s="32"/>
      <c r="L71" s="40"/>
    </row>
    <row r="72" spans="1:12" ht="21" customHeight="1" x14ac:dyDescent="0.5">
      <c r="A72" s="15" t="s">
        <v>194</v>
      </c>
      <c r="B72" s="80"/>
      <c r="D72" s="17">
        <v>-5753</v>
      </c>
      <c r="E72" s="17"/>
      <c r="F72" s="17">
        <v>-790</v>
      </c>
      <c r="G72" s="17"/>
      <c r="H72" s="119">
        <v>-2877</v>
      </c>
      <c r="I72" s="17"/>
      <c r="J72" s="119">
        <v>-605</v>
      </c>
      <c r="K72" s="32"/>
    </row>
    <row r="73" spans="1:12" ht="21" customHeight="1" x14ac:dyDescent="0.5">
      <c r="A73" s="15" t="s">
        <v>189</v>
      </c>
      <c r="B73" s="80"/>
      <c r="D73" s="17">
        <v>-5470</v>
      </c>
      <c r="E73" s="17"/>
      <c r="F73" s="17">
        <v>-4901</v>
      </c>
      <c r="G73" s="17"/>
      <c r="H73" s="17">
        <v>-3745</v>
      </c>
      <c r="I73" s="17"/>
      <c r="J73" s="119">
        <v>-3395</v>
      </c>
      <c r="K73" s="32"/>
    </row>
    <row r="74" spans="1:12" ht="21" customHeight="1" x14ac:dyDescent="0.5">
      <c r="A74" s="15" t="s">
        <v>110</v>
      </c>
      <c r="B74" s="80"/>
      <c r="D74" s="17">
        <v>2660</v>
      </c>
      <c r="E74" s="17"/>
      <c r="F74" s="17">
        <v>13192</v>
      </c>
      <c r="G74" s="17"/>
      <c r="H74" s="119">
        <v>0</v>
      </c>
      <c r="I74" s="17"/>
      <c r="J74" s="17">
        <v>10000</v>
      </c>
      <c r="K74" s="32"/>
      <c r="L74" s="15"/>
    </row>
    <row r="75" spans="1:12" ht="21" customHeight="1" x14ac:dyDescent="0.5">
      <c r="A75" s="15" t="s">
        <v>208</v>
      </c>
      <c r="B75" s="80"/>
      <c r="D75" s="17">
        <v>680</v>
      </c>
      <c r="E75" s="17"/>
      <c r="F75" s="17">
        <v>0</v>
      </c>
      <c r="G75" s="17"/>
      <c r="H75" s="119">
        <v>0</v>
      </c>
      <c r="I75" s="17"/>
      <c r="J75" s="119">
        <v>0</v>
      </c>
      <c r="K75" s="32"/>
    </row>
    <row r="76" spans="1:12" ht="21" customHeight="1" x14ac:dyDescent="0.5">
      <c r="A76" s="15" t="s">
        <v>242</v>
      </c>
      <c r="B76" s="80"/>
      <c r="E76" s="17"/>
      <c r="F76" s="17"/>
      <c r="G76" s="17"/>
      <c r="H76" s="119"/>
      <c r="I76" s="17"/>
      <c r="J76" s="119"/>
      <c r="K76" s="32"/>
    </row>
    <row r="77" spans="1:12" ht="21" customHeight="1" x14ac:dyDescent="0.5">
      <c r="A77" s="15" t="s">
        <v>239</v>
      </c>
      <c r="B77" s="80"/>
      <c r="D77" s="17">
        <v>-6569</v>
      </c>
      <c r="E77" s="17"/>
      <c r="F77" s="17">
        <v>0</v>
      </c>
      <c r="G77" s="17"/>
      <c r="H77" s="119">
        <v>0</v>
      </c>
      <c r="I77" s="17"/>
      <c r="J77" s="119">
        <v>0</v>
      </c>
      <c r="K77" s="32"/>
    </row>
    <row r="78" spans="1:12" ht="21" customHeight="1" x14ac:dyDescent="0.5">
      <c r="A78" s="15" t="s">
        <v>120</v>
      </c>
      <c r="B78" s="80"/>
      <c r="D78" s="17">
        <v>-5629</v>
      </c>
      <c r="F78" s="17">
        <v>-2734</v>
      </c>
      <c r="H78" s="17">
        <v>-1964</v>
      </c>
      <c r="J78" s="17">
        <v>-2047</v>
      </c>
      <c r="K78" s="32"/>
      <c r="L78" s="40"/>
    </row>
    <row r="79" spans="1:12" ht="21" customHeight="1" x14ac:dyDescent="0.5">
      <c r="A79" s="15" t="s">
        <v>218</v>
      </c>
      <c r="B79" s="80"/>
      <c r="D79" s="17">
        <v>0</v>
      </c>
      <c r="F79" s="17">
        <v>-5358</v>
      </c>
      <c r="H79" s="17">
        <v>0</v>
      </c>
      <c r="J79" s="17">
        <v>-5358</v>
      </c>
      <c r="K79" s="32"/>
      <c r="L79" s="40"/>
    </row>
    <row r="80" spans="1:12" ht="21" customHeight="1" x14ac:dyDescent="0.5">
      <c r="A80" s="24" t="s">
        <v>240</v>
      </c>
      <c r="B80" s="80"/>
      <c r="D80" s="104">
        <f>SUM(D71:D79)</f>
        <v>8525</v>
      </c>
      <c r="E80" s="17"/>
      <c r="F80" s="104">
        <f>SUM(F71:F79)</f>
        <v>27736</v>
      </c>
      <c r="G80" s="17"/>
      <c r="H80" s="104">
        <f>SUM(H71:H79)</f>
        <v>20079</v>
      </c>
      <c r="I80" s="17"/>
      <c r="J80" s="104">
        <f>SUM(J71:J79)</f>
        <v>31366</v>
      </c>
      <c r="K80" s="32"/>
    </row>
    <row r="81" spans="1:12" ht="21" customHeight="1" x14ac:dyDescent="0.5">
      <c r="A81" s="24" t="s">
        <v>205</v>
      </c>
      <c r="D81" s="17">
        <f>SUM(D49,D69,D80)</f>
        <v>74674</v>
      </c>
      <c r="E81" s="19"/>
      <c r="F81" s="17">
        <f>SUM(F49,F69,F80)</f>
        <v>-3084</v>
      </c>
      <c r="G81" s="19"/>
      <c r="H81" s="17">
        <f>SUM(H49,H69,H80)</f>
        <v>69307</v>
      </c>
      <c r="I81" s="17"/>
      <c r="J81" s="17">
        <f>SUM(J49,J69,J80)</f>
        <v>0</v>
      </c>
      <c r="K81" s="32"/>
    </row>
    <row r="82" spans="1:12" ht="21" customHeight="1" x14ac:dyDescent="0.5">
      <c r="A82" s="15" t="s">
        <v>123</v>
      </c>
      <c r="D82" s="99">
        <v>10792</v>
      </c>
      <c r="E82" s="30"/>
      <c r="F82" s="99">
        <v>10556</v>
      </c>
      <c r="G82" s="30"/>
      <c r="H82" s="118">
        <f>BS!K11</f>
        <v>5775</v>
      </c>
      <c r="I82" s="28"/>
      <c r="J82" s="118">
        <v>5604</v>
      </c>
      <c r="K82" s="32"/>
    </row>
    <row r="83" spans="1:12" x14ac:dyDescent="0.5">
      <c r="A83" s="24" t="s">
        <v>122</v>
      </c>
      <c r="B83" s="80"/>
      <c r="D83" s="105">
        <f>SUM(D81:D82)</f>
        <v>85466</v>
      </c>
      <c r="E83" s="19"/>
      <c r="F83" s="105">
        <f>SUM(F81:F82)</f>
        <v>7472</v>
      </c>
      <c r="G83" s="19"/>
      <c r="H83" s="105">
        <f>SUM(H81:H82)</f>
        <v>75082</v>
      </c>
      <c r="I83" s="17"/>
      <c r="J83" s="105">
        <f>SUM(J81:J82)</f>
        <v>5604</v>
      </c>
    </row>
    <row r="84" spans="1:12" ht="24" customHeight="1" x14ac:dyDescent="0.5">
      <c r="D84" s="17">
        <f>SUM(D83-BS!E11)</f>
        <v>0</v>
      </c>
      <c r="E84" s="17"/>
      <c r="F84" s="17"/>
      <c r="G84" s="19"/>
      <c r="H84" s="17">
        <f>SUM(H83-BS!I11)</f>
        <v>0</v>
      </c>
      <c r="I84" s="17"/>
    </row>
    <row r="85" spans="1:12" ht="21" customHeight="1" x14ac:dyDescent="0.5">
      <c r="A85" s="24" t="s">
        <v>72</v>
      </c>
      <c r="E85" s="19"/>
      <c r="F85" s="17"/>
      <c r="G85" s="19"/>
      <c r="I85" s="17"/>
    </row>
    <row r="86" spans="1:12" ht="21" customHeight="1" x14ac:dyDescent="0.5">
      <c r="A86" s="15" t="s">
        <v>73</v>
      </c>
      <c r="E86" s="19"/>
      <c r="F86" s="17"/>
      <c r="G86" s="19"/>
      <c r="I86" s="17"/>
    </row>
    <row r="87" spans="1:12" ht="21" customHeight="1" x14ac:dyDescent="0.5">
      <c r="A87" s="15" t="s">
        <v>241</v>
      </c>
      <c r="D87" s="17">
        <v>22403</v>
      </c>
      <c r="E87" s="19"/>
      <c r="F87" s="17">
        <v>11208</v>
      </c>
      <c r="G87" s="19"/>
      <c r="H87" s="17">
        <v>81</v>
      </c>
      <c r="I87" s="17"/>
      <c r="J87" s="17">
        <v>265</v>
      </c>
      <c r="L87" s="40"/>
    </row>
    <row r="88" spans="1:12" ht="21" customHeight="1" x14ac:dyDescent="0.5">
      <c r="A88" s="42" t="s">
        <v>195</v>
      </c>
      <c r="B88" s="42"/>
      <c r="C88" s="42"/>
      <c r="D88" s="19">
        <v>10407</v>
      </c>
      <c r="E88" s="43"/>
      <c r="F88" s="19">
        <v>0</v>
      </c>
      <c r="G88" s="43"/>
      <c r="H88" s="19">
        <v>7575</v>
      </c>
      <c r="I88" s="43"/>
      <c r="J88" s="19">
        <v>0</v>
      </c>
    </row>
    <row r="89" spans="1:12" ht="21" customHeight="1" x14ac:dyDescent="0.5">
      <c r="A89" s="42" t="s">
        <v>206</v>
      </c>
      <c r="B89" s="42"/>
      <c r="C89" s="42"/>
      <c r="D89" s="19">
        <v>1937</v>
      </c>
      <c r="E89" s="43"/>
      <c r="F89" s="19">
        <v>0</v>
      </c>
      <c r="G89" s="43"/>
      <c r="H89" s="19">
        <v>0</v>
      </c>
      <c r="I89" s="43"/>
      <c r="J89" s="19">
        <v>0</v>
      </c>
    </row>
    <row r="90" spans="1:12" ht="21" customHeight="1" x14ac:dyDescent="0.5">
      <c r="A90" s="42" t="s">
        <v>207</v>
      </c>
      <c r="B90" s="42"/>
      <c r="C90" s="42"/>
      <c r="D90" s="19">
        <v>7391</v>
      </c>
      <c r="E90" s="43"/>
      <c r="F90" s="19">
        <v>0</v>
      </c>
      <c r="G90" s="43"/>
      <c r="H90" s="19">
        <v>3836</v>
      </c>
      <c r="I90" s="43"/>
      <c r="J90" s="19">
        <v>0</v>
      </c>
    </row>
    <row r="91" spans="1:12" ht="21" customHeight="1" x14ac:dyDescent="0.5">
      <c r="A91" s="42" t="s">
        <v>235</v>
      </c>
      <c r="B91" s="42"/>
      <c r="C91" s="42"/>
      <c r="D91" s="19">
        <v>204</v>
      </c>
      <c r="E91" s="43"/>
      <c r="F91" s="19">
        <v>0</v>
      </c>
      <c r="G91" s="43"/>
      <c r="H91" s="19">
        <v>0</v>
      </c>
      <c r="I91" s="43"/>
      <c r="J91" s="19">
        <v>0</v>
      </c>
    </row>
    <row r="92" spans="1:12" ht="21" customHeight="1" x14ac:dyDescent="0.5">
      <c r="A92" s="42" t="s">
        <v>210</v>
      </c>
      <c r="B92" s="42"/>
      <c r="C92" s="42"/>
      <c r="D92" s="19">
        <v>480</v>
      </c>
      <c r="E92" s="43"/>
      <c r="F92" s="19">
        <v>0</v>
      </c>
      <c r="G92" s="43"/>
      <c r="H92" s="19">
        <v>0</v>
      </c>
      <c r="I92" s="43"/>
      <c r="J92" s="19">
        <v>0</v>
      </c>
    </row>
    <row r="93" spans="1:12" ht="21" customHeight="1" x14ac:dyDescent="0.5">
      <c r="A93" s="42" t="s">
        <v>219</v>
      </c>
      <c r="B93" s="42"/>
      <c r="C93" s="42"/>
      <c r="D93" s="19">
        <v>0</v>
      </c>
      <c r="E93" s="43"/>
      <c r="F93" s="19">
        <v>521</v>
      </c>
      <c r="G93" s="43"/>
      <c r="H93" s="19">
        <v>0</v>
      </c>
      <c r="I93" s="43"/>
      <c r="J93" s="19">
        <v>521</v>
      </c>
    </row>
    <row r="94" spans="1:12" ht="21" customHeight="1" x14ac:dyDescent="0.5">
      <c r="A94" s="42" t="s">
        <v>243</v>
      </c>
      <c r="B94" s="42"/>
      <c r="C94" s="42"/>
      <c r="D94" s="19"/>
      <c r="E94" s="43"/>
      <c r="G94" s="43"/>
      <c r="H94" s="19"/>
      <c r="I94" s="43"/>
      <c r="J94" s="19"/>
    </row>
    <row r="95" spans="1:12" ht="21" customHeight="1" x14ac:dyDescent="0.5">
      <c r="A95" s="42" t="s">
        <v>244</v>
      </c>
      <c r="B95" s="42"/>
      <c r="C95" s="42"/>
      <c r="D95" s="43">
        <v>33264</v>
      </c>
      <c r="E95" s="43"/>
      <c r="F95" s="43">
        <v>0</v>
      </c>
      <c r="G95" s="43"/>
      <c r="H95" s="19">
        <v>0</v>
      </c>
      <c r="I95" s="43"/>
      <c r="J95" s="19">
        <v>0</v>
      </c>
    </row>
    <row r="96" spans="1:12" ht="21" customHeight="1" x14ac:dyDescent="0.5">
      <c r="A96" s="42"/>
      <c r="B96" s="42"/>
      <c r="C96" s="42"/>
      <c r="D96" s="43"/>
      <c r="E96" s="43"/>
      <c r="F96" s="43"/>
      <c r="G96" s="43"/>
      <c r="H96" s="19"/>
      <c r="I96" s="43"/>
      <c r="J96" s="19"/>
    </row>
    <row r="97" spans="1:11" s="1" customFormat="1" ht="20.100000000000001" customHeight="1" x14ac:dyDescent="0.5">
      <c r="A97" s="68" t="s">
        <v>12</v>
      </c>
      <c r="B97" s="69"/>
      <c r="C97" s="69"/>
      <c r="D97" s="8"/>
      <c r="E97" s="9"/>
      <c r="F97" s="8"/>
      <c r="G97" s="9"/>
      <c r="H97" s="8"/>
      <c r="I97" s="9"/>
      <c r="J97" s="8"/>
      <c r="K97" s="13"/>
    </row>
    <row r="98" spans="1:11" s="1" customFormat="1" ht="22.15" customHeight="1" x14ac:dyDescent="0.5">
      <c r="A98" s="68"/>
      <c r="B98" s="69"/>
      <c r="C98" s="69"/>
      <c r="D98" s="8"/>
      <c r="E98" s="9"/>
      <c r="F98" s="8"/>
      <c r="G98" s="9"/>
      <c r="H98" s="8"/>
      <c r="I98" s="9"/>
      <c r="J98" s="8"/>
    </row>
    <row r="99" spans="1:11" s="1" customFormat="1" ht="22.15" customHeight="1" x14ac:dyDescent="0.5">
      <c r="A99" s="68"/>
      <c r="B99" s="69"/>
      <c r="C99" s="69"/>
      <c r="D99" s="3"/>
      <c r="E99" s="4"/>
      <c r="F99" s="3"/>
      <c r="G99" s="4"/>
      <c r="H99" s="3"/>
      <c r="I99" s="4"/>
      <c r="J99" s="3"/>
      <c r="K99" s="13"/>
    </row>
    <row r="100" spans="1:11" s="1" customFormat="1" ht="22.15" customHeight="1" x14ac:dyDescent="0.5">
      <c r="A100" s="68"/>
      <c r="B100" s="69"/>
      <c r="C100" s="69"/>
      <c r="D100" s="3"/>
      <c r="E100" s="4"/>
      <c r="F100" s="3"/>
      <c r="G100" s="4"/>
      <c r="H100" s="3"/>
      <c r="I100" s="4"/>
      <c r="J100" s="3"/>
      <c r="K100" s="13"/>
    </row>
    <row r="101" spans="1:11" s="1" customFormat="1" ht="22.15" customHeight="1" x14ac:dyDescent="0.5">
      <c r="A101" s="68"/>
      <c r="B101" s="69"/>
      <c r="C101" s="69"/>
      <c r="D101" s="3"/>
      <c r="E101" s="4"/>
      <c r="F101" s="3"/>
      <c r="G101" s="4"/>
      <c r="H101" s="3"/>
      <c r="I101" s="4"/>
      <c r="J101" s="3"/>
      <c r="K101" s="13"/>
    </row>
    <row r="102" spans="1:11" s="1" customFormat="1" ht="22.15" customHeight="1" x14ac:dyDescent="0.5">
      <c r="A102" s="68"/>
      <c r="B102" s="69"/>
      <c r="C102" s="69"/>
      <c r="D102" s="3"/>
      <c r="E102" s="4"/>
      <c r="F102" s="3"/>
      <c r="G102" s="4"/>
      <c r="H102" s="3"/>
      <c r="I102" s="4"/>
      <c r="J102" s="3"/>
      <c r="K102" s="13"/>
    </row>
  </sheetData>
  <sheetProtection selectLockedCells="1" selectUnlockedCells="1"/>
  <mergeCells count="4">
    <mergeCell ref="D6:F6"/>
    <mergeCell ref="H6:J6"/>
    <mergeCell ref="D57:F57"/>
    <mergeCell ref="H57:J57"/>
  </mergeCells>
  <phoneticPr fontId="0" type="noConversion"/>
  <pageMargins left="0.78740157480314965" right="0.39370078740157483" top="0.78740157480314965" bottom="0.39370078740157483" header="0.19685039370078741" footer="0.19685039370078741"/>
  <pageSetup paperSize="9" scale="77" firstPageNumber="8" orientation="portrait" useFirstPageNumber="1" r:id="rId1"/>
  <headerFooter scaleWithDoc="0"/>
  <rowBreaks count="1" manualBreakCount="1">
    <brk id="5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CE-Consolidated</vt:lpstr>
      <vt:lpstr>CE-The Company</vt:lpstr>
      <vt:lpstr>Cashflow</vt:lpstr>
      <vt:lpstr>BS!Print_Area</vt:lpstr>
      <vt:lpstr>Cashflow!Print_Area</vt:lpstr>
      <vt:lpstr>PL!Print_Area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Chokchawan Yangthaworntrakul</dc:creator>
  <cp:lastModifiedBy>nbaccount_h</cp:lastModifiedBy>
  <cp:lastPrinted>2020-08-14T21:47:07Z</cp:lastPrinted>
  <dcterms:created xsi:type="dcterms:W3CDTF">2011-04-04T11:07:06Z</dcterms:created>
  <dcterms:modified xsi:type="dcterms:W3CDTF">2020-08-15T00:59:04Z</dcterms:modified>
</cp:coreProperties>
</file>