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filterPrivacy="1" defaultThemeVersion="124226"/>
  <xr:revisionPtr revIDLastSave="0" documentId="13_ncr:1_{B3C2B1F4-AFE3-4FDB-B950-8E01E180A9C3}" xr6:coauthVersionLast="45" xr6:coauthVersionMax="45" xr10:uidLastSave="{00000000-0000-0000-0000-000000000000}"/>
  <bookViews>
    <workbookView xWindow="-110" yWindow="-110" windowWidth="19420" windowHeight="12420" activeTab="5" xr2:uid="{00000000-000D-0000-FFFF-FFFF00000000}"/>
  </bookViews>
  <sheets>
    <sheet name="SPF" sheetId="1" r:id="rId1"/>
    <sheet name="SCI(3M)" sheetId="7" r:id="rId2"/>
    <sheet name="SCI (6M)" sheetId="10" r:id="rId3"/>
    <sheet name="SE(Conso)" sheetId="9" r:id="rId4"/>
    <sheet name="SE" sheetId="6" r:id="rId5"/>
    <sheet name="SCF" sheetId="8" r:id="rId6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5">SCF!$A$1:$O$86</definedName>
    <definedName name="_xlnm.Print_Area" localSheetId="2">'SCI (6M)'!$A$1:$O$44</definedName>
    <definedName name="_xlnm.Print_Area" localSheetId="1">'SCI(3M)'!$A$1:$O$45</definedName>
    <definedName name="_xlnm.Print_Area" localSheetId="4">SE!$A$1:$Q$26</definedName>
    <definedName name="_xlnm.Print_Area" localSheetId="3">'SE(Conso)'!$A$1:$S$27</definedName>
    <definedName name="_xlnm.Print_Area" localSheetId="0">SPF!$A$1:$P$83</definedName>
  </definedNames>
  <calcPr calcId="191029"/>
</workbook>
</file>

<file path=xl/calcChain.xml><?xml version="1.0" encoding="utf-8"?>
<calcChain xmlns="http://schemas.openxmlformats.org/spreadsheetml/2006/main">
  <c r="N66" i="8" l="1"/>
  <c r="L66" i="8"/>
  <c r="J66" i="8"/>
  <c r="H66" i="8"/>
  <c r="N27" i="10" l="1"/>
  <c r="L27" i="10"/>
  <c r="J27" i="10"/>
  <c r="H27" i="10"/>
  <c r="N23" i="10"/>
  <c r="L23" i="10"/>
  <c r="J23" i="10"/>
  <c r="H23" i="10"/>
  <c r="P21" i="9" s="1"/>
  <c r="N10" i="10"/>
  <c r="N16" i="10" s="1"/>
  <c r="N18" i="10" s="1"/>
  <c r="L10" i="10"/>
  <c r="L16" i="10" s="1"/>
  <c r="L18" i="10" s="1"/>
  <c r="J10" i="10"/>
  <c r="J16" i="10" s="1"/>
  <c r="J18" i="10" s="1"/>
  <c r="H10" i="10"/>
  <c r="H16" i="10" s="1"/>
  <c r="H18" i="10" s="1"/>
  <c r="M56" i="1"/>
  <c r="H29" i="8" l="1"/>
  <c r="N28" i="10"/>
  <c r="N34" i="10" s="1"/>
  <c r="N38" i="10"/>
  <c r="N31" i="10"/>
  <c r="H38" i="10"/>
  <c r="H31" i="10"/>
  <c r="H28" i="10"/>
  <c r="J38" i="10"/>
  <c r="J31" i="10"/>
  <c r="J28" i="10"/>
  <c r="J34" i="10" s="1"/>
  <c r="L28" i="10"/>
  <c r="L38" i="10"/>
  <c r="L31" i="10"/>
  <c r="O28" i="1"/>
  <c r="M28" i="1"/>
  <c r="I28" i="1"/>
  <c r="L34" i="10" l="1"/>
  <c r="H34" i="10"/>
  <c r="L70" i="8" l="1"/>
  <c r="H70" i="8"/>
  <c r="L29" i="8" l="1"/>
  <c r="H10" i="7" l="1"/>
  <c r="H16" i="7" l="1"/>
  <c r="P14" i="6" l="1"/>
  <c r="P18" i="6"/>
  <c r="L15" i="6"/>
  <c r="J15" i="6"/>
  <c r="H15" i="6"/>
  <c r="F15" i="6"/>
  <c r="N15" i="6"/>
  <c r="P12" i="6"/>
  <c r="P13" i="6"/>
  <c r="P11" i="6"/>
  <c r="P22" i="9"/>
  <c r="L16" i="9"/>
  <c r="J16" i="9"/>
  <c r="H16" i="9"/>
  <c r="F16" i="9"/>
  <c r="R12" i="9"/>
  <c r="R13" i="9"/>
  <c r="P16" i="9"/>
  <c r="R18" i="9"/>
  <c r="F22" i="9"/>
  <c r="R19" i="9"/>
  <c r="L22" i="9"/>
  <c r="J22" i="9"/>
  <c r="H22" i="9"/>
  <c r="P15" i="6" l="1"/>
  <c r="O77" i="1" l="1"/>
  <c r="K77" i="1"/>
  <c r="O61" i="1"/>
  <c r="K61" i="1"/>
  <c r="I68" i="8" l="1"/>
  <c r="K68" i="8"/>
  <c r="M68" i="8"/>
  <c r="N62" i="8"/>
  <c r="L62" i="8"/>
  <c r="H62" i="8"/>
  <c r="J62" i="8"/>
  <c r="L37" i="8"/>
  <c r="L39" i="8" s="1"/>
  <c r="N29" i="8"/>
  <c r="N37" i="8" s="1"/>
  <c r="N39" i="8" s="1"/>
  <c r="J29" i="8"/>
  <c r="J37" i="8" s="1"/>
  <c r="J39" i="8" s="1"/>
  <c r="F17" i="6"/>
  <c r="G17" i="6"/>
  <c r="H17" i="6"/>
  <c r="H21" i="6" s="1"/>
  <c r="I17" i="6"/>
  <c r="J17" i="6"/>
  <c r="J21" i="6" s="1"/>
  <c r="K17" i="6"/>
  <c r="L17" i="6"/>
  <c r="L21" i="6" s="1"/>
  <c r="M17" i="6"/>
  <c r="O17" i="6"/>
  <c r="N27" i="7"/>
  <c r="L27" i="7"/>
  <c r="P20" i="6" s="1"/>
  <c r="J27" i="7"/>
  <c r="R15" i="9" s="1"/>
  <c r="H27" i="7"/>
  <c r="R21" i="9" s="1"/>
  <c r="N23" i="7"/>
  <c r="L23" i="7"/>
  <c r="J23" i="7"/>
  <c r="H23" i="7"/>
  <c r="N10" i="7"/>
  <c r="L10" i="7"/>
  <c r="L16" i="7" s="1"/>
  <c r="J10" i="7"/>
  <c r="J16" i="7" s="1"/>
  <c r="J18" i="7" s="1"/>
  <c r="H18" i="7"/>
  <c r="N16" i="7" l="1"/>
  <c r="N18" i="7" s="1"/>
  <c r="N68" i="8"/>
  <c r="N71" i="8" s="1"/>
  <c r="H37" i="8"/>
  <c r="J68" i="8"/>
  <c r="J71" i="8" s="1"/>
  <c r="L68" i="8"/>
  <c r="L71" i="8" s="1"/>
  <c r="P17" i="6"/>
  <c r="F21" i="6"/>
  <c r="J38" i="7"/>
  <c r="H38" i="7"/>
  <c r="H31" i="7"/>
  <c r="H28" i="7"/>
  <c r="J28" i="7"/>
  <c r="J34" i="7" s="1"/>
  <c r="J31" i="7"/>
  <c r="H34" i="7" l="1"/>
  <c r="N28" i="7"/>
  <c r="N34" i="7" s="1"/>
  <c r="N38" i="7"/>
  <c r="N31" i="7"/>
  <c r="H39" i="8"/>
  <c r="H68" i="8" s="1"/>
  <c r="H71" i="8" s="1"/>
  <c r="N16" i="9"/>
  <c r="R14" i="9"/>
  <c r="R16" i="9" s="1"/>
  <c r="L18" i="7"/>
  <c r="N22" i="9"/>
  <c r="I77" i="1" s="1"/>
  <c r="R20" i="9"/>
  <c r="R22" i="9" s="1"/>
  <c r="L31" i="7" l="1"/>
  <c r="L28" i="7"/>
  <c r="L34" i="7" s="1"/>
  <c r="L38" i="7"/>
  <c r="N21" i="6" l="1"/>
  <c r="P19" i="6"/>
  <c r="P21" i="6" s="1"/>
  <c r="M77" i="1" l="1"/>
  <c r="I56" i="1"/>
  <c r="K56" i="1"/>
  <c r="K62" i="1" s="1"/>
  <c r="K78" i="1" s="1"/>
  <c r="O56" i="1"/>
  <c r="O62" i="1" s="1"/>
  <c r="O78" i="1" s="1"/>
  <c r="M61" i="1" l="1"/>
  <c r="M62" i="1" s="1"/>
  <c r="M78" i="1" s="1"/>
  <c r="I61" i="1"/>
  <c r="I62" i="1" s="1"/>
  <c r="I78" i="1" s="1"/>
  <c r="K28" i="1" l="1"/>
  <c r="M15" i="1" l="1"/>
  <c r="M29" i="1" s="1"/>
  <c r="I15" i="1"/>
  <c r="I29" i="1" s="1"/>
  <c r="O15" i="1"/>
  <c r="O29" i="1" s="1"/>
  <c r="K15" i="1"/>
  <c r="K29" i="1" s="1"/>
</calcChain>
</file>

<file path=xl/sharedStrings.xml><?xml version="1.0" encoding="utf-8"?>
<sst xmlns="http://schemas.openxmlformats.org/spreadsheetml/2006/main" count="337" uniqueCount="198">
  <si>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</si>
  <si>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</si>
  <si>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</si>
  <si>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</si>
  <si>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</si>
  <si>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</si>
  <si>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</si>
  <si>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</si>
  <si>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</si>
  <si>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</si>
  <si>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</si>
  <si>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</si>
  <si>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</si>
  <si>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</si>
  <si>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</si>
  <si>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</si>
  <si>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</si>
  <si>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</si>
  <si>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</si>
  <si>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</si>
  <si>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</si>
  <si>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</si>
  <si>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</si>
  <si>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</si>
  <si>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</si>
  <si>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</si>
  <si>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</si>
  <si>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</si>
  <si>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</si>
  <si>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</si>
  <si>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</si>
  <si>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</si>
  <si>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</si>
  <si>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</si>
  <si>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</si>
  <si>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</si>
  <si>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</si>
  <si>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</si>
  <si>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</si>
  <si>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</si>
  <si>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</si>
  <si>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</si>
  <si>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</si>
  <si>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</si>
  <si>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</si>
  <si>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</si>
  <si>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</si>
  <si>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</si>
  <si>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</si>
  <si>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>หนี้สูญ</t>
  </si>
  <si>
    <t>ค่าเช่าจ่ายล่วงหน้าตัดจ่าย</t>
  </si>
  <si>
    <t>จ่ายภาษีเงินได้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</si>
  <si>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</si>
  <si>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</si>
  <si>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</si>
  <si>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กำไรสำหรับงวด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</si>
  <si>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</si>
  <si>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</si>
  <si>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</si>
  <si>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</si>
  <si>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</si>
  <si>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</si>
  <si>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</si>
  <si>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</si>
  <si>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</si>
  <si>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</si>
  <si>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</si>
  <si>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</si>
  <si>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</si>
  <si>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</si>
  <si>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</si>
  <si>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</si>
  <si>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</si>
  <si>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</si>
  <si>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สินทรัพย์ไม่มีตัวตนอื่น</t>
  </si>
  <si>
    <t>งบการเงินรวม</t>
  </si>
  <si>
    <t>งบการเงินเฉพาะกิจการ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</si>
  <si>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</si>
  <si>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</si>
  <si>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</si>
  <si>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</si>
  <si>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</si>
  <si>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</si>
  <si>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</si>
  <si>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</si>
  <si>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</si>
  <si>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</si>
  <si>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</si>
  <si>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</si>
  <si>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</si>
  <si>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</si>
  <si>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</si>
  <si>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</si>
  <si>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</si>
  <si>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</si>
  <si>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</si>
  <si>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</si>
  <si>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</si>
  <si>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</si>
  <si>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</si>
  <si>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</si>
  <si>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</si>
  <si>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</si>
  <si>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</si>
  <si>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</si>
  <si>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</si>
  <si>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</si>
  <si>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</si>
  <si>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</si>
  <si>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</si>
  <si>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</si>
  <si>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</si>
  <si>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</si>
  <si>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</si>
  <si>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ยอดคงเหลือ ณ วันที่ 1 มกราคม 2562</t>
  </si>
  <si>
    <t>ผลต่างของอัตราแลกเปลี่ยนจากการแปลงค่างบการเงิน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</si>
  <si>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</si>
  <si>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</si>
  <si>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</si>
  <si>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ขาดทุนจากการขาย/ตัดจ่ายที่ดิน อาคาร และอุปกรณ์</t>
  </si>
  <si>
    <t>ประมาณการผลประโยชน์พนักงานเพิ่มขึ้น(ลดลง)</t>
  </si>
  <si>
    <t>เงินสดจ่ายเงินลงทุนในบริษัทย่อย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</si>
  <si>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</si>
  <si>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</si>
  <si>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</si>
  <si>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</si>
  <si>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</si>
  <si>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</si>
  <si>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</si>
  <si>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</si>
  <si>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เงินสดรับคืนจากเงินให้กู้ยืมระยะยาวแก่</t>
  </si>
  <si>
    <t>31 ธันวาคม 2562</t>
  </si>
  <si>
    <t>ยอดคงเหลือ ณ วันที่ 1 มกราคม 2563</t>
  </si>
  <si>
    <t>สินทรัพย์สิทธิการใช้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</si>
  <si>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</si>
  <si>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</si>
  <si>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</si>
  <si>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รายได้(ค่าใช้จ่าย)ภาษีเงินได้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</si>
  <si>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</si>
  <si>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</si>
  <si>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</si>
  <si>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</si>
  <si>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</si>
  <si>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</si>
  <si>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</si>
  <si>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</si>
  <si>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</si>
  <si>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</si>
  <si>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รายการที่จะไม่ถูกจัดประเภทใหม่ไว้ในกำไรหรือขาดทุนในภายหลัง :</t>
  </si>
  <si>
    <t>กำไรจากการวัดมูลค่าใหม่ของผลประโยชน์พนักงานที่กำหนดไว้</t>
  </si>
  <si>
    <t>ขาดทุนของบริษัทร่วมที่ใช้วิธีส่วนได้เสีย</t>
  </si>
  <si>
    <t>เงินลงทุนในบริษัทร่วม</t>
  </si>
  <si>
    <t xml:space="preserve">เงินลงทุนในบริษัทย่อย </t>
  </si>
  <si>
    <t>16.3</t>
  </si>
  <si>
    <t>ขาดทุนสำหรับงวด</t>
  </si>
  <si>
    <t>กำไร(ขาดทุน)เบ็ดเสร็จอื่นสำหรับวด</t>
  </si>
  <si>
    <t>เงินให้กู้ยืมระยะยาวบุคคลที่เกี่ยวข้องกัน</t>
  </si>
  <si>
    <t>20.1</t>
  </si>
  <si>
    <t>20.2</t>
  </si>
  <si>
    <t>การเปิดเผยข้อมูลเกี่ยวกับกระแสเงินสดเพิ่มเติม ดูหมายเหตุประกอบงบการเงินข้อ 25.3 และ 25.4</t>
  </si>
  <si>
    <t>กำไร(ขาดทุน)เบ็ดเสร็จรวมสำหรับงวด</t>
  </si>
  <si>
    <t>กำไร(ขาดทุน)ต่อหุ้นขั้นพื้นฐาน</t>
  </si>
  <si>
    <t>การแบ่งปันกำไร(ขาดทุน)เบ็ดเสร็จรวม</t>
  </si>
  <si>
    <t>ค่าใช้จ่าย(รายได้)ภาษีเงินได้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</si>
  <si>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</si>
  <si>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</si>
  <si>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</si>
  <si>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>ขาดทุนที่ยังไม่เกิดขึ้นจากการเปลี่ยนแปลง</t>
  </si>
  <si>
    <t>10.2</t>
  </si>
  <si>
    <t>(กำไร)จากการจำหน่ายสินทรัพย์ไม่หมุนเวียนอื่น</t>
  </si>
  <si>
    <t xml:space="preserve">หนี้สินตามสัญญาเช่า </t>
  </si>
  <si>
    <t>เงินลงทุนในเงินฝากประจำ</t>
  </si>
  <si>
    <t>ณ วันที่ 30 มิถุนายน 2563</t>
  </si>
  <si>
    <t>30 มิถุนายน 2563</t>
  </si>
  <si>
    <t>30 มิถุนายน 2562</t>
  </si>
  <si>
    <t>งบกำไรขาดทุนเบ็ดเสร็จ (ต่อ)</t>
  </si>
  <si>
    <t>งบแสดงฐานะการเงิน (ต่อ)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</si>
  <si>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</si>
  <si>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</si>
  <si>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</si>
  <si>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</si>
  <si>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ต้นทุนทางการเงิน</t>
  </si>
  <si>
    <t>ลูกหนี้การค้าและลูกหนี้หมุนเวียนอื่น(เพิ่มขึ้น)ลดลง</t>
  </si>
  <si>
    <t>จ่ายเงินปันผล</t>
  </si>
  <si>
    <t>เงินสดจ่ายหนี้สินตามสัญญาเช่า</t>
  </si>
  <si>
    <t>สินทรัพย์ทางการเงินไม่หมุนเวียนอื่น(เพิ่มขึ้น)ลดลง</t>
  </si>
  <si>
    <t>ปรับรายการที่กระทบกำไร(ขาดทุน)เป็นเงินสดรับ(จ่าย)</t>
  </si>
  <si>
    <t>(โอนกลับ)ขาดทุนจากมูลค่าสินค้าลดลง</t>
  </si>
  <si>
    <t>กระแสเงินสดจากกิจกรรมลงทุน</t>
  </si>
  <si>
    <t>ผลต่างจากการแปลงค่างบการเงินเพิ่มขึ้น(ลดลง)</t>
  </si>
  <si>
    <t>ส่วนแบ่งขาดทุนของบริษัทร่วมที่ใช้วิธีส่วนได้เสีย</t>
  </si>
  <si>
    <t>กำไรต่อหุ้น</t>
  </si>
  <si>
    <t>เงินลงทุนในเงินฝากประจำ(เพิ่มขึ้น)ลดลง</t>
  </si>
  <si>
    <t>เงินสดรับจากการขายที่ดิน อาคาร และอุปกรณ์</t>
  </si>
  <si>
    <t>เงินสดจ่ายซื้อสินทรัพย์ไม่มีตัวตนอื่น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</si>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</sst>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_-* #,##0.0000000_-;\-* #,##0.0000000_-;_-* &quot;-&quot;??_-;_-@_-"/>
    <numFmt numFmtId="268" formatCode="#,##0.00_);[Black]\(#,##0.00\)"/>
    <numFmt numFmtId="269" formatCode="#,##0.0000000000000"/>
  </numFmts>
  <fonts count="257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192" fontId="7" fillId="0" borderId="0" applyFont="0" applyFill="0" applyBorder="0" applyAlignment="0" applyProtection="0"/>
    <xf numFmtId="39" fontId="10" fillId="0" borderId="0"/>
    <xf numFmtId="39" fontId="12" fillId="0" borderId="0"/>
    <xf numFmtId="192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192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95" fontId="35" fillId="0" borderId="0" applyFont="0" applyFill="0" applyBorder="0" applyAlignment="0" applyProtection="0"/>
    <xf numFmtId="0" fontId="36" fillId="0" borderId="0"/>
    <xf numFmtId="196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9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0" fontId="35" fillId="0" borderId="0" applyFont="0" applyFill="0" applyBorder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3" fontId="41" fillId="0" borderId="0">
      <alignment horizontal="left"/>
    </xf>
    <xf numFmtId="204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205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6" fontId="68" fillId="65" borderId="15"/>
    <xf numFmtId="207" fontId="35" fillId="0" borderId="0" applyFill="0" applyBorder="0" applyAlignment="0"/>
    <xf numFmtId="0" fontId="35" fillId="0" borderId="0" applyFill="0" applyBorder="0" applyAlignment="0"/>
    <xf numFmtId="208" fontId="69" fillId="0" borderId="0" applyFill="0" applyBorder="0" applyAlignment="0"/>
    <xf numFmtId="209" fontId="69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214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2" fontId="6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1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1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6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4" fontId="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7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192" fontId="7" fillId="0" borderId="0" applyFont="0" applyFill="0" applyBorder="0" applyAlignment="0" applyProtection="0"/>
    <xf numFmtId="226" fontId="49" fillId="0" borderId="0" applyFont="0" applyFill="0" applyBorder="0" applyAlignment="0" applyProtection="0"/>
    <xf numFmtId="226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7" fontId="9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59" fillId="0" borderId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215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5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23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7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5" fontId="59" fillId="0" borderId="0" applyFill="0" applyBorder="0" applyAlignment="0" applyProtection="0"/>
    <xf numFmtId="230" fontId="101" fillId="0" borderId="0"/>
    <xf numFmtId="231" fontId="59" fillId="0" borderId="0"/>
    <xf numFmtId="230" fontId="101" fillId="0" borderId="0"/>
    <xf numFmtId="231" fontId="59" fillId="0" borderId="0"/>
    <xf numFmtId="231" fontId="59" fillId="0" borderId="0"/>
    <xf numFmtId="231" fontId="59" fillId="0" borderId="0"/>
    <xf numFmtId="231" fontId="59" fillId="0" borderId="0"/>
    <xf numFmtId="230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08" fontId="69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4" fontId="13" fillId="0" borderId="0"/>
    <xf numFmtId="234" fontId="13" fillId="0" borderId="0"/>
    <xf numFmtId="233" fontId="59" fillId="0" borderId="0"/>
    <xf numFmtId="233" fontId="59" fillId="0" borderId="0"/>
    <xf numFmtId="233" fontId="59" fillId="0" borderId="0"/>
    <xf numFmtId="235" fontId="59" fillId="0" borderId="0"/>
    <xf numFmtId="232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6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7" fontId="101" fillId="0" borderId="0"/>
    <xf numFmtId="238" fontId="59" fillId="0" borderId="0"/>
    <xf numFmtId="237" fontId="101" fillId="0" borderId="0"/>
    <xf numFmtId="238" fontId="59" fillId="0" borderId="0"/>
    <xf numFmtId="238" fontId="59" fillId="0" borderId="0"/>
    <xf numFmtId="238" fontId="59" fillId="0" borderId="0"/>
    <xf numFmtId="239" fontId="59" fillId="0" borderId="0"/>
    <xf numFmtId="237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08" fillId="0" borderId="0" applyNumberFormat="0" applyAlignment="0">
      <alignment horizontal="left"/>
    </xf>
    <xf numFmtId="240" fontId="90" fillId="0" borderId="0" applyFont="0" applyFill="0" applyBorder="0" applyAlignment="0" applyProtection="0"/>
    <xf numFmtId="240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1" fontId="35" fillId="0" borderId="0" applyFont="0" applyFill="0" applyBorder="0" applyAlignment="0" applyProtection="0"/>
    <xf numFmtId="242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3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4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45" fontId="35" fillId="0" borderId="0"/>
    <xf numFmtId="238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06" fontId="164" fillId="0" borderId="15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6" fontId="174" fillId="0" borderId="0" applyFont="0" applyFill="0" applyBorder="0" applyAlignment="0" applyProtection="0"/>
    <xf numFmtId="247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5" fontId="183" fillId="0" borderId="0"/>
    <xf numFmtId="248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34" fontId="13" fillId="0" borderId="0"/>
    <xf numFmtId="234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49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50" fontId="35" fillId="0" borderId="0" applyFont="0" applyFill="0" applyBorder="0" applyAlignment="0" applyProtection="0"/>
    <xf numFmtId="211" fontId="69" fillId="0" borderId="0" applyFont="0" applyFill="0" applyBorder="0" applyAlignment="0" applyProtection="0"/>
    <xf numFmtId="251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2" fontId="69" fillId="0" borderId="0" applyFill="0" applyBorder="0" applyAlignment="0"/>
    <xf numFmtId="208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08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2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3" fontId="35" fillId="0" borderId="0" applyNumberFormat="0" applyFill="0" applyBorder="0" applyAlignment="0" applyProtection="0">
      <alignment horizontal="left"/>
    </xf>
    <xf numFmtId="254" fontId="35" fillId="0" borderId="0" applyNumberFormat="0" applyFill="0" applyBorder="0" applyAlignment="0" applyProtection="0">
      <alignment horizontal="left"/>
    </xf>
    <xf numFmtId="255" fontId="35" fillId="0" borderId="0"/>
    <xf numFmtId="255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6" fontId="69" fillId="0" borderId="0" applyFill="0" applyBorder="0" applyAlignment="0"/>
    <xf numFmtId="257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58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59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" fillId="0" borderId="0" applyFont="0" applyFill="0" applyBorder="0" applyAlignment="0" applyProtection="0"/>
    <xf numFmtId="260" fontId="48" fillId="0" borderId="0" applyFont="0" applyFill="0" applyBorder="0" applyAlignment="0" applyProtection="0"/>
    <xf numFmtId="26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61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13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2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6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3" fontId="253" fillId="0" borderId="0" applyFont="0" applyFill="0" applyBorder="0" applyAlignment="0" applyProtection="0"/>
    <xf numFmtId="263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</cellStyleXfs>
  <cellXfs count="228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93" fontId="11" fillId="0" borderId="0" xfId="0" applyNumberFormat="1" applyFont="1" applyFill="1" applyAlignment="1">
      <alignment vertical="center"/>
    </xf>
    <xf numFmtId="194" fontId="11" fillId="0" borderId="0" xfId="3" applyNumberFormat="1" applyFont="1" applyFill="1" applyBorder="1" applyAlignment="1">
      <alignment vertical="center"/>
    </xf>
    <xf numFmtId="193" fontId="11" fillId="0" borderId="1" xfId="0" applyNumberFormat="1" applyFont="1" applyFill="1" applyBorder="1" applyAlignment="1">
      <alignment vertical="center"/>
    </xf>
    <xf numFmtId="193" fontId="11" fillId="0" borderId="2" xfId="0" applyNumberFormat="1" applyFont="1" applyFill="1" applyBorder="1" applyAlignment="1">
      <alignment vertical="center"/>
    </xf>
    <xf numFmtId="192" fontId="11" fillId="0" borderId="0" xfId="1" applyFont="1" applyFill="1" applyAlignment="1">
      <alignment vertical="center"/>
    </xf>
    <xf numFmtId="193" fontId="11" fillId="0" borderId="3" xfId="0" applyNumberFormat="1" applyFont="1" applyFill="1" applyBorder="1" applyAlignment="1">
      <alignment vertical="center"/>
    </xf>
    <xf numFmtId="193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192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9" applyFont="1" applyFill="1"/>
    <xf numFmtId="0" fontId="15" fillId="0" borderId="0" xfId="4599" applyFont="1" applyFill="1"/>
    <xf numFmtId="0" fontId="11" fillId="0" borderId="0" xfId="4599" applyFont="1" applyFill="1" applyAlignment="1">
      <alignment horizontal="right"/>
    </xf>
    <xf numFmtId="0" fontId="11" fillId="0" borderId="0" xfId="4599" applyFont="1" applyFill="1" applyBorder="1" applyAlignment="1">
      <alignment horizontal="center" vertical="top"/>
    </xf>
    <xf numFmtId="4" fontId="11" fillId="0" borderId="0" xfId="4600" applyNumberFormat="1" applyFont="1" applyFill="1" applyBorder="1" applyAlignment="1">
      <alignment horizontal="right"/>
    </xf>
    <xf numFmtId="4" fontId="11" fillId="0" borderId="0" xfId="4600" applyNumberFormat="1" applyFont="1" applyFill="1" applyBorder="1" applyAlignment="1">
      <alignment horizontal="right" vertical="center"/>
    </xf>
    <xf numFmtId="4" fontId="11" fillId="0" borderId="38" xfId="4600" applyNumberFormat="1" applyFont="1" applyFill="1" applyBorder="1" applyAlignment="1">
      <alignment horizontal="right"/>
    </xf>
    <xf numFmtId="0" fontId="11" fillId="0" borderId="0" xfId="4599" applyFont="1" applyFill="1" applyBorder="1" applyAlignment="1">
      <alignment horizontal="center" wrapText="1"/>
    </xf>
    <xf numFmtId="4" fontId="11" fillId="0" borderId="0" xfId="4599" applyNumberFormat="1" applyFont="1" applyFill="1" applyAlignment="1">
      <alignment horizontal="center"/>
    </xf>
    <xf numFmtId="0" fontId="11" fillId="0" borderId="36" xfId="4599" applyFont="1" applyFill="1" applyBorder="1" applyAlignment="1">
      <alignment horizontal="center" vertical="top" wrapText="1"/>
    </xf>
    <xf numFmtId="0" fontId="11" fillId="0" borderId="5" xfId="4599" applyFont="1" applyFill="1" applyBorder="1" applyAlignment="1">
      <alignment horizontal="center" vertical="top"/>
    </xf>
    <xf numFmtId="0" fontId="11" fillId="0" borderId="5" xfId="4599" applyFont="1" applyFill="1" applyBorder="1" applyAlignment="1">
      <alignment horizontal="center" vertical="top" wrapText="1"/>
    </xf>
    <xf numFmtId="192" fontId="11" fillId="0" borderId="0" xfId="1" applyFont="1" applyFill="1" applyBorder="1" applyAlignment="1">
      <alignment horizontal="center"/>
    </xf>
    <xf numFmtId="192" fontId="11" fillId="0" borderId="0" xfId="1" applyFont="1" applyFill="1" applyBorder="1" applyAlignment="1">
      <alignment horizontal="center" wrapText="1"/>
    </xf>
    <xf numFmtId="0" fontId="15" fillId="0" borderId="0" xfId="4599" applyFont="1" applyFill="1" applyAlignment="1"/>
    <xf numFmtId="193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1" applyFont="1" applyFill="1"/>
    <xf numFmtId="0" fontId="15" fillId="0" borderId="0" xfId="4601" applyFont="1" applyFill="1"/>
    <xf numFmtId="40" fontId="11" fillId="0" borderId="0" xfId="4601" applyNumberFormat="1" applyFont="1" applyFill="1" applyAlignment="1">
      <alignment horizontal="center" vertical="center"/>
    </xf>
    <xf numFmtId="192" fontId="11" fillId="0" borderId="0" xfId="4602" applyFont="1" applyFill="1" applyBorder="1" applyAlignment="1">
      <alignment vertical="center"/>
    </xf>
    <xf numFmtId="192" fontId="11" fillId="0" borderId="0" xfId="4602" applyFont="1" applyFill="1" applyAlignment="1">
      <alignment horizontal="right"/>
    </xf>
    <xf numFmtId="40" fontId="11" fillId="0" borderId="0" xfId="4601" applyNumberFormat="1" applyFont="1" applyFill="1" applyAlignment="1">
      <alignment vertical="center"/>
    </xf>
    <xf numFmtId="4" fontId="11" fillId="0" borderId="0" xfId="4602" applyNumberFormat="1" applyFont="1" applyFill="1"/>
    <xf numFmtId="194" fontId="11" fillId="0" borderId="0" xfId="4602" applyNumberFormat="1" applyFont="1" applyFill="1" applyAlignment="1">
      <alignment vertical="center"/>
    </xf>
    <xf numFmtId="194" fontId="11" fillId="0" borderId="39" xfId="4602" applyNumberFormat="1" applyFont="1" applyFill="1" applyBorder="1"/>
    <xf numFmtId="194" fontId="11" fillId="0" borderId="0" xfId="4602" applyNumberFormat="1" applyFont="1" applyFill="1" applyBorder="1" applyAlignment="1">
      <alignment vertical="center"/>
    </xf>
    <xf numFmtId="192" fontId="11" fillId="0" borderId="0" xfId="4601" applyNumberFormat="1" applyFont="1" applyFill="1"/>
    <xf numFmtId="194" fontId="11" fillId="0" borderId="0" xfId="4602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93" fontId="11" fillId="0" borderId="0" xfId="4602" applyNumberFormat="1" applyFont="1" applyFill="1"/>
    <xf numFmtId="192" fontId="11" fillId="0" borderId="0" xfId="4602" applyFont="1" applyFill="1"/>
    <xf numFmtId="192" fontId="11" fillId="0" borderId="0" xfId="4602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93" fontId="11" fillId="0" borderId="0" xfId="4602" applyNumberFormat="1" applyFont="1" applyFill="1" applyAlignment="1">
      <alignment vertical="center"/>
    </xf>
    <xf numFmtId="193" fontId="11" fillId="0" borderId="0" xfId="4602" applyNumberFormat="1" applyFont="1" applyFill="1" applyBorder="1" applyAlignment="1">
      <alignment vertical="center"/>
    </xf>
    <xf numFmtId="193" fontId="15" fillId="0" borderId="0" xfId="4602" applyNumberFormat="1" applyFont="1" applyFill="1" applyBorder="1" applyAlignment="1">
      <alignment vertical="center"/>
    </xf>
    <xf numFmtId="192" fontId="15" fillId="0" borderId="0" xfId="4602" applyFont="1" applyFill="1" applyBorder="1" applyAlignment="1">
      <alignment vertical="center"/>
    </xf>
    <xf numFmtId="193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192" fontId="15" fillId="0" borderId="0" xfId="4602" applyFont="1" applyFill="1" applyAlignment="1">
      <alignment vertical="center"/>
    </xf>
    <xf numFmtId="264" fontId="11" fillId="0" borderId="0" xfId="4602" applyNumberFormat="1" applyFont="1" applyFill="1"/>
    <xf numFmtId="3" fontId="11" fillId="0" borderId="0" xfId="2" applyNumberFormat="1" applyFont="1" applyFill="1" applyAlignment="1">
      <alignment vertical="center"/>
    </xf>
    <xf numFmtId="192" fontId="11" fillId="0" borderId="39" xfId="1" applyFont="1" applyFill="1" applyBorder="1" applyAlignment="1">
      <alignment vertical="center"/>
    </xf>
    <xf numFmtId="193" fontId="11" fillId="0" borderId="40" xfId="4602" applyNumberFormat="1" applyFont="1" applyFill="1" applyBorder="1"/>
    <xf numFmtId="192" fontId="11" fillId="0" borderId="0" xfId="4602" applyFont="1" applyFill="1" applyBorder="1"/>
    <xf numFmtId="193" fontId="11" fillId="0" borderId="39" xfId="4602" applyNumberFormat="1" applyFont="1" applyFill="1" applyBorder="1" applyAlignment="1">
      <alignment vertical="center"/>
    </xf>
    <xf numFmtId="192" fontId="11" fillId="0" borderId="0" xfId="1" applyFont="1" applyFill="1"/>
    <xf numFmtId="0" fontId="8" fillId="0" borderId="0" xfId="0" applyFont="1" applyFill="1" applyAlignment="1">
      <alignment horizontal="center"/>
    </xf>
    <xf numFmtId="39" fontId="11" fillId="0" borderId="0" xfId="2" applyFont="1" applyFill="1" applyAlignment="1">
      <alignment horizontal="center" vertical="center"/>
    </xf>
    <xf numFmtId="0" fontId="11" fillId="0" borderId="0" xfId="4603" applyFont="1" applyFill="1" applyBorder="1" applyAlignment="1"/>
    <xf numFmtId="0" fontId="11" fillId="0" borderId="0" xfId="4603" applyFont="1" applyFill="1" applyAlignment="1"/>
    <xf numFmtId="0" fontId="11" fillId="0" borderId="0" xfId="4603" applyFont="1" applyFill="1"/>
    <xf numFmtId="0" fontId="15" fillId="0" borderId="0" xfId="4603" applyFont="1" applyFill="1" applyBorder="1" applyAlignment="1"/>
    <xf numFmtId="0" fontId="15" fillId="0" borderId="0" xfId="4603" applyFont="1" applyFill="1" applyAlignment="1"/>
    <xf numFmtId="0" fontId="15" fillId="0" borderId="0" xfId="4603" applyFont="1" applyFill="1"/>
    <xf numFmtId="40" fontId="11" fillId="0" borderId="0" xfId="4603" applyNumberFormat="1" applyFont="1" applyFill="1" applyBorder="1" applyAlignment="1">
      <alignment horizontal="center" vertical="center"/>
    </xf>
    <xf numFmtId="40" fontId="11" fillId="0" borderId="0" xfId="4603" applyNumberFormat="1" applyFont="1" applyFill="1" applyAlignment="1">
      <alignment horizontal="center" vertical="center"/>
    </xf>
    <xf numFmtId="40" fontId="11" fillId="0" borderId="0" xfId="4603" applyNumberFormat="1" applyFont="1" applyFill="1" applyAlignment="1">
      <alignment horizontal="right" vertical="center"/>
    </xf>
    <xf numFmtId="40" fontId="11" fillId="0" borderId="0" xfId="4603" applyNumberFormat="1" applyFont="1" applyFill="1" applyBorder="1" applyAlignment="1">
      <alignment horizontal="right" vertical="center"/>
    </xf>
    <xf numFmtId="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Alignment="1">
      <alignment vertical="center"/>
    </xf>
    <xf numFmtId="194" fontId="11" fillId="0" borderId="0" xfId="4603" applyNumberFormat="1" applyFont="1" applyFill="1" applyBorder="1" applyAlignment="1">
      <alignment vertical="center"/>
    </xf>
    <xf numFmtId="192" fontId="11" fillId="0" borderId="0" xfId="4604" applyFont="1" applyFill="1" applyAlignment="1">
      <alignment vertical="center"/>
    </xf>
    <xf numFmtId="194" fontId="11" fillId="0" borderId="0" xfId="4604" applyNumberFormat="1" applyFont="1" applyFill="1" applyBorder="1" applyAlignment="1">
      <alignment horizontal="right"/>
    </xf>
    <xf numFmtId="4" fontId="11" fillId="0" borderId="0" xfId="4603" applyNumberFormat="1" applyFont="1" applyFill="1"/>
    <xf numFmtId="194" fontId="11" fillId="0" borderId="0" xfId="4603" applyNumberFormat="1" applyFont="1" applyFill="1"/>
    <xf numFmtId="194" fontId="11" fillId="0" borderId="36" xfId="4603" applyNumberFormat="1" applyFont="1" applyFill="1" applyBorder="1" applyAlignment="1">
      <alignment vertical="center"/>
    </xf>
    <xf numFmtId="192" fontId="11" fillId="0" borderId="0" xfId="4604" applyFont="1" applyFill="1"/>
    <xf numFmtId="194" fontId="11" fillId="0" borderId="39" xfId="4603" applyNumberFormat="1" applyFont="1" applyFill="1" applyBorder="1" applyAlignment="1">
      <alignment vertical="center"/>
    </xf>
    <xf numFmtId="0" fontId="11" fillId="0" borderId="0" xfId="4603" applyFont="1" applyFill="1" applyBorder="1"/>
    <xf numFmtId="223" fontId="11" fillId="0" borderId="0" xfId="4603" applyNumberFormat="1" applyFont="1" applyFill="1"/>
    <xf numFmtId="194" fontId="11" fillId="0" borderId="37" xfId="4603" applyNumberFormat="1" applyFont="1" applyFill="1" applyBorder="1" applyAlignment="1">
      <alignment vertical="center"/>
    </xf>
    <xf numFmtId="192" fontId="11" fillId="0" borderId="0" xfId="4604" applyFont="1" applyFill="1" applyBorder="1"/>
    <xf numFmtId="4" fontId="11" fillId="0" borderId="0" xfId="4603" applyNumberFormat="1" applyFont="1" applyFill="1" applyBorder="1" applyAlignment="1">
      <alignment vertical="center"/>
    </xf>
    <xf numFmtId="4" fontId="11" fillId="0" borderId="40" xfId="4603" applyNumberFormat="1" applyFont="1" applyFill="1" applyBorder="1" applyAlignment="1">
      <alignment vertical="center"/>
    </xf>
    <xf numFmtId="192" fontId="11" fillId="0" borderId="37" xfId="4604" applyFont="1" applyFill="1" applyBorder="1" applyAlignment="1">
      <alignment vertical="center"/>
    </xf>
    <xf numFmtId="4" fontId="11" fillId="0" borderId="37" xfId="4602" applyNumberFormat="1" applyFont="1" applyFill="1" applyBorder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0" xfId="4599" applyFont="1" applyFill="1" applyBorder="1" applyAlignment="1">
      <alignment horizontal="center" vertical="top" wrapText="1"/>
    </xf>
    <xf numFmtId="0" fontId="11" fillId="0" borderId="0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65" fontId="8" fillId="0" borderId="0" xfId="0" applyNumberFormat="1" applyFont="1" applyFill="1"/>
    <xf numFmtId="192" fontId="8" fillId="0" borderId="0" xfId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93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192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192" fontId="8" fillId="0" borderId="0" xfId="1" applyFont="1" applyFill="1"/>
    <xf numFmtId="193" fontId="8" fillId="0" borderId="0" xfId="0" applyNumberFormat="1" applyFont="1" applyFill="1"/>
    <xf numFmtId="0" fontId="11" fillId="0" borderId="0" xfId="4601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193" fontId="11" fillId="0" borderId="37" xfId="460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193" fontId="11" fillId="0" borderId="37" xfId="0" applyNumberFormat="1" applyFont="1" applyFill="1" applyBorder="1" applyAlignment="1">
      <alignment vertical="center"/>
    </xf>
    <xf numFmtId="0" fontId="11" fillId="0" borderId="0" xfId="4599" applyFont="1" applyFill="1" applyAlignment="1">
      <alignment horizontal="center"/>
    </xf>
    <xf numFmtId="192" fontId="11" fillId="0" borderId="37" xfId="1" applyFont="1" applyFill="1" applyBorder="1" applyAlignment="1">
      <alignment vertical="center"/>
    </xf>
    <xf numFmtId="0" fontId="11" fillId="0" borderId="0" xfId="4605" applyFont="1" applyFill="1"/>
    <xf numFmtId="0" fontId="15" fillId="0" borderId="0" xfId="4605" applyFont="1" applyFill="1"/>
    <xf numFmtId="0" fontId="11" fillId="0" borderId="0" xfId="4605" applyFont="1" applyFill="1" applyAlignment="1">
      <alignment horizontal="center"/>
    </xf>
    <xf numFmtId="0" fontId="11" fillId="0" borderId="0" xfId="4605" applyFont="1" applyFill="1" applyAlignment="1">
      <alignment horizontal="right"/>
    </xf>
    <xf numFmtId="192" fontId="11" fillId="0" borderId="0" xfId="4606" applyFont="1" applyFill="1"/>
    <xf numFmtId="0" fontId="11" fillId="0" borderId="0" xfId="4605" applyFont="1" applyFill="1" applyBorder="1" applyAlignment="1">
      <alignment horizontal="center"/>
    </xf>
    <xf numFmtId="0" fontId="11" fillId="0" borderId="0" xfId="4605" applyFont="1" applyFill="1" applyBorder="1" applyAlignment="1">
      <alignment horizontal="center" vertical="top" wrapText="1"/>
    </xf>
    <xf numFmtId="0" fontId="11" fillId="0" borderId="36" xfId="4605" applyFont="1" applyFill="1" applyBorder="1" applyAlignment="1">
      <alignment horizontal="center" vertical="top"/>
    </xf>
    <xf numFmtId="0" fontId="11" fillId="0" borderId="36" xfId="4605" applyFont="1" applyFill="1" applyBorder="1" applyAlignment="1">
      <alignment horizontal="center"/>
    </xf>
    <xf numFmtId="192" fontId="11" fillId="0" borderId="0" xfId="4606" applyFont="1" applyFill="1" applyAlignment="1">
      <alignment horizontal="center"/>
    </xf>
    <xf numFmtId="0" fontId="11" fillId="0" borderId="0" xfId="4605" applyFont="1" applyFill="1" applyBorder="1" applyAlignment="1">
      <alignment horizontal="center" vertical="top"/>
    </xf>
    <xf numFmtId="0" fontId="11" fillId="0" borderId="39" xfId="4605" applyFont="1" applyFill="1" applyBorder="1" applyAlignment="1">
      <alignment horizontal="center" vertical="top" wrapText="1"/>
    </xf>
    <xf numFmtId="0" fontId="11" fillId="0" borderId="39" xfId="4605" applyFont="1" applyFill="1" applyBorder="1"/>
    <xf numFmtId="192" fontId="11" fillId="0" borderId="39" xfId="1" applyFont="1" applyFill="1" applyBorder="1" applyAlignment="1">
      <alignment horizontal="center"/>
    </xf>
    <xf numFmtId="4" fontId="11" fillId="0" borderId="0" xfId="4606" applyNumberFormat="1" applyFont="1" applyFill="1" applyBorder="1" applyAlignment="1">
      <alignment horizontal="right"/>
    </xf>
    <xf numFmtId="4" fontId="11" fillId="0" borderId="0" xfId="4606" applyNumberFormat="1" applyFont="1" applyFill="1" applyBorder="1" applyAlignment="1">
      <alignment horizontal="right" vertical="center"/>
    </xf>
    <xf numFmtId="192" fontId="11" fillId="0" borderId="0" xfId="1" applyFont="1" applyFill="1" applyBorder="1" applyAlignment="1">
      <alignment horizontal="right"/>
    </xf>
    <xf numFmtId="192" fontId="11" fillId="0" borderId="0" xfId="4605" applyNumberFormat="1" applyFont="1" applyFill="1"/>
    <xf numFmtId="194" fontId="11" fillId="0" borderId="0" xfId="4607" applyNumberFormat="1" applyFont="1" applyFill="1" applyBorder="1"/>
    <xf numFmtId="4" fontId="11" fillId="0" borderId="38" xfId="4606" applyNumberFormat="1" applyFont="1" applyFill="1" applyBorder="1" applyAlignment="1">
      <alignment horizontal="right"/>
    </xf>
    <xf numFmtId="192" fontId="11" fillId="0" borderId="38" xfId="1" applyFont="1" applyFill="1" applyBorder="1" applyAlignment="1">
      <alignment horizontal="center"/>
    </xf>
    <xf numFmtId="4" fontId="11" fillId="0" borderId="0" xfId="4605" applyNumberFormat="1" applyFont="1" applyFill="1"/>
    <xf numFmtId="4" fontId="11" fillId="0" borderId="0" xfId="4602" applyNumberFormat="1" applyFont="1" applyFill="1" applyBorder="1"/>
    <xf numFmtId="194" fontId="11" fillId="0" borderId="37" xfId="4602" applyNumberFormat="1" applyFont="1" applyFill="1" applyBorder="1" applyAlignment="1">
      <alignment vertical="center"/>
    </xf>
    <xf numFmtId="192" fontId="15" fillId="0" borderId="0" xfId="1" applyFont="1" applyFill="1"/>
    <xf numFmtId="194" fontId="11" fillId="0" borderId="38" xfId="4607" applyNumberFormat="1" applyFont="1" applyFill="1" applyBorder="1"/>
    <xf numFmtId="0" fontId="254" fillId="0" borderId="0" xfId="0" applyFont="1" applyFill="1" applyAlignment="1">
      <alignment horizontal="center"/>
    </xf>
    <xf numFmtId="266" fontId="254" fillId="0" borderId="0" xfId="1" applyNumberFormat="1" applyFont="1" applyFill="1" applyAlignment="1">
      <alignment horizontal="center"/>
    </xf>
    <xf numFmtId="266" fontId="254" fillId="0" borderId="0" xfId="0" applyNumberFormat="1" applyFont="1" applyFill="1" applyAlignment="1">
      <alignment horizontal="center"/>
    </xf>
    <xf numFmtId="266" fontId="255" fillId="0" borderId="0" xfId="2" applyNumberFormat="1" applyFont="1" applyFill="1" applyAlignment="1">
      <alignment vertical="center"/>
    </xf>
    <xf numFmtId="267" fontId="8" fillId="0" borderId="0" xfId="0" applyNumberFormat="1" applyFont="1" applyFill="1" applyAlignment="1">
      <alignment horizontal="center"/>
    </xf>
    <xf numFmtId="267" fontId="11" fillId="0" borderId="0" xfId="2" applyNumberFormat="1" applyFont="1" applyFill="1" applyAlignment="1">
      <alignment vertical="center"/>
    </xf>
    <xf numFmtId="0" fontId="11" fillId="0" borderId="39" xfId="4605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218" fontId="11" fillId="0" borderId="0" xfId="4602" applyNumberFormat="1" applyFont="1" applyFill="1"/>
    <xf numFmtId="218" fontId="15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268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192" fontId="8" fillId="0" borderId="0" xfId="1" applyFont="1" applyFill="1" applyBorder="1" applyAlignment="1">
      <alignment horizontal="center"/>
    </xf>
    <xf numFmtId="192" fontId="254" fillId="0" borderId="0" xfId="1" applyFont="1" applyFill="1" applyAlignment="1">
      <alignment horizontal="center"/>
    </xf>
    <xf numFmtId="40" fontId="11" fillId="0" borderId="0" xfId="4603" applyNumberFormat="1" applyFont="1" applyFill="1"/>
    <xf numFmtId="269" fontId="11" fillId="0" borderId="0" xfId="4603" applyNumberFormat="1" applyFont="1" applyFill="1"/>
    <xf numFmtId="4" fontId="11" fillId="0" borderId="39" xfId="4603" applyNumberFormat="1" applyFont="1" applyFill="1" applyBorder="1" applyAlignment="1">
      <alignment vertical="center"/>
    </xf>
    <xf numFmtId="4" fontId="11" fillId="0" borderId="37" xfId="4603" applyNumberFormat="1" applyFont="1" applyFill="1" applyBorder="1" applyAlignment="1">
      <alignment vertical="center"/>
    </xf>
    <xf numFmtId="192" fontId="11" fillId="0" borderId="0" xfId="1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194" fontId="11" fillId="0" borderId="38" xfId="4602" applyNumberFormat="1" applyFont="1" applyFill="1" applyBorder="1"/>
    <xf numFmtId="0" fontId="8" fillId="0" borderId="0" xfId="0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8" fillId="0" borderId="39" xfId="0" quotePrefix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40" fontId="11" fillId="0" borderId="0" xfId="2" applyNumberFormat="1" applyFont="1" applyFill="1" applyBorder="1" applyAlignment="1">
      <alignment horizontal="left" vertical="center"/>
    </xf>
    <xf numFmtId="192" fontId="15" fillId="0" borderId="0" xfId="1" applyFont="1" applyFill="1" applyAlignment="1">
      <alignment vertical="center"/>
    </xf>
    <xf numFmtId="192" fontId="15" fillId="0" borderId="0" xfId="1" applyFont="1" applyFill="1" applyBorder="1" applyAlignment="1">
      <alignment vertical="center"/>
    </xf>
    <xf numFmtId="192" fontId="11" fillId="0" borderId="0" xfId="1" applyFont="1" applyFill="1" applyBorder="1"/>
    <xf numFmtId="192" fontId="11" fillId="0" borderId="37" xfId="1" applyFont="1" applyFill="1" applyBorder="1"/>
    <xf numFmtId="192" fontId="11" fillId="0" borderId="0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192" fontId="11" fillId="0" borderId="39" xfId="4602" applyFont="1" applyFill="1" applyBorder="1" applyAlignment="1">
      <alignment horizontal="center" vertical="center"/>
    </xf>
    <xf numFmtId="40" fontId="11" fillId="0" borderId="39" xfId="4601" applyNumberFormat="1" applyFont="1" applyFill="1" applyBorder="1" applyAlignment="1">
      <alignment horizontal="center" vertical="center"/>
    </xf>
    <xf numFmtId="0" fontId="11" fillId="0" borderId="37" xfId="4605" applyFont="1" applyFill="1" applyBorder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605" quotePrefix="1" applyFont="1" applyFill="1" applyAlignment="1">
      <alignment horizontal="center"/>
    </xf>
    <xf numFmtId="0" fontId="15" fillId="0" borderId="0" xfId="4605" applyFont="1" applyFill="1" applyAlignment="1">
      <alignment horizontal="center"/>
    </xf>
    <xf numFmtId="0" fontId="15" fillId="0" borderId="0" xfId="4599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37" xfId="4599" applyFont="1" applyFill="1" applyBorder="1" applyAlignment="1">
      <alignment horizontal="center"/>
    </xf>
    <xf numFmtId="0" fontId="15" fillId="0" borderId="0" xfId="4603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0" fontId="11" fillId="0" borderId="0" xfId="4603" quotePrefix="1" applyFont="1" applyFill="1" applyAlignment="1">
      <alignment horizontal="center"/>
    </xf>
    <xf numFmtId="39" fontId="11" fillId="0" borderId="39" xfId="2" applyFont="1" applyFill="1" applyBorder="1" applyAlignment="1">
      <alignment horizontal="center" vertical="center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600" xr:uid="{00000000-0005-0000-0000-000071080000}"/>
    <cellStyle name="Comma 69 2" xfId="4606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2" xr:uid="{00000000-0005-0000-0000-000092080000}"/>
    <cellStyle name="Comma 70 2" xfId="4607" xr:uid="{00000000-0005-0000-0000-000093080000}"/>
    <cellStyle name="Comma 71" xfId="4604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9" xr:uid="{00000000-0005-0000-0000-0000960D0000}"/>
    <cellStyle name="Normal 74 2" xfId="4605" xr:uid="{00000000-0005-0000-0000-0000970D0000}"/>
    <cellStyle name="Normal 75" xfId="4601" xr:uid="{00000000-0005-0000-0000-0000980D0000}"/>
    <cellStyle name="Normal 76" xfId="4603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6" xr:uid="{00000000-0005-0000-0000-000099110000}"/>
    <cellStyle name="เปอร์เซ็นต์ 2 2" xfId="4497" xr:uid="{00000000-0005-0000-0000-00009A110000}"/>
    <cellStyle name="เปอร์เซ็นต์ 2 2 2" xfId="4498" xr:uid="{00000000-0005-0000-0000-00009B110000}"/>
    <cellStyle name="เปอร์เซ็นต์ 2 2 3" xfId="4499" xr:uid="{00000000-0005-0000-0000-00009C110000}"/>
    <cellStyle name="เปอร์เซ็นต์ 2 3" xfId="4500" xr:uid="{00000000-0005-0000-0000-00009D110000}"/>
    <cellStyle name="เปอร์เซ็นต์ 2 3 2" xfId="4501" xr:uid="{00000000-0005-0000-0000-00009E110000}"/>
    <cellStyle name="เปอร์เซ็นต์ 2 3 3" xfId="4502" xr:uid="{00000000-0005-0000-0000-00009F110000}"/>
    <cellStyle name="เปอร์เซ็นต์ 2 4" xfId="4503" xr:uid="{00000000-0005-0000-0000-0000A0110000}"/>
    <cellStyle name="เปอร์เซ็นต์ 2 4 2" xfId="4504" xr:uid="{00000000-0005-0000-0000-0000A1110000}"/>
    <cellStyle name="เปอร์เซ็นต์ 2 5" xfId="4505" xr:uid="{00000000-0005-0000-0000-0000A2110000}"/>
    <cellStyle name="เปอร์เซ็นต์ 3" xfId="4506" xr:uid="{00000000-0005-0000-0000-0000A3110000}"/>
    <cellStyle name="เปอร์เซ็นต์ 3 2" xfId="4507" xr:uid="{00000000-0005-0000-0000-0000A4110000}"/>
    <cellStyle name="เปอร์เซ็นต์ 3 3" xfId="4508" xr:uid="{00000000-0005-0000-0000-0000A5110000}"/>
    <cellStyle name="เปอร์เซ็นต์ 4" xfId="4509" xr:uid="{00000000-0005-0000-0000-0000A6110000}"/>
    <cellStyle name="เปอร์เซ็นต์ 4 2" xfId="4510" xr:uid="{00000000-0005-0000-0000-0000A7110000}"/>
    <cellStyle name="เปอร์เซ็นต์ 5" xfId="4511" xr:uid="{00000000-0005-0000-0000-0000A8110000}"/>
    <cellStyle name="เปอร์เซ็นต์ 5 2" xfId="4512" xr:uid="{00000000-0005-0000-0000-0000A9110000}"/>
    <cellStyle name="เปอร์เซ็นต์ 6" xfId="4513" xr:uid="{00000000-0005-0000-0000-0000AA110000}"/>
    <cellStyle name="เปอร์เซ็นต์ 6 2" xfId="4514" xr:uid="{00000000-0005-0000-0000-0000AB110000}"/>
    <cellStyle name="เปอร์เซ็นต์ 7" xfId="4515" xr:uid="{00000000-0005-0000-0000-0000AC110000}"/>
    <cellStyle name="เปอร์เซ็นต์ 7 2" xfId="4516" xr:uid="{00000000-0005-0000-0000-0000AD110000}"/>
    <cellStyle name="เปอร์เซ็นต์ 7 2 2" xfId="4517" xr:uid="{00000000-0005-0000-0000-0000AE110000}"/>
    <cellStyle name="เปอร์เซ็นต์ 7 3" xfId="4518" xr:uid="{00000000-0005-0000-0000-0000AF110000}"/>
    <cellStyle name="เปอร์เซ็นต์ 7 3 2" xfId="4519" xr:uid="{00000000-0005-0000-0000-0000B0110000}"/>
    <cellStyle name="เปอร์เซ็นต์ 7 4" xfId="4520" xr:uid="{00000000-0005-0000-0000-0000B1110000}"/>
    <cellStyle name="เส้นขอบขวา" xfId="4554" xr:uid="{00000000-0005-0000-0000-0000D3110000}"/>
    <cellStyle name="เส้นขอบขวา 2" xfId="4555" xr:uid="{00000000-0005-0000-0000-0000D4110000}"/>
    <cellStyle name="เส้นขอบขวา 3" xfId="4556" xr:uid="{00000000-0005-0000-0000-0000D5110000}"/>
    <cellStyle name="เส้นขอบขวา 4" xfId="4557" xr:uid="{00000000-0005-0000-0000-0000D6110000}"/>
    <cellStyle name="เส้นขอบขวา 5" xfId="4558" xr:uid="{00000000-0005-0000-0000-0000D7110000}"/>
    <cellStyle name="เส้นขอบขวา_Lead -  NU 31-3-54" xfId="4559" xr:uid="{00000000-0005-0000-0000-0000D8110000}"/>
    <cellStyle name="แย่" xfId="4524" xr:uid="{00000000-0005-0000-0000-0000B5110000}"/>
    <cellStyle name="แย่ 2" xfId="4525" xr:uid="{00000000-0005-0000-0000-0000B6110000}"/>
    <cellStyle name="แย่ 2 2" xfId="4526" xr:uid="{00000000-0005-0000-0000-0000B7110000}"/>
    <cellStyle name="แย่ 3" xfId="4527" xr:uid="{00000000-0005-0000-0000-0000B8110000}"/>
    <cellStyle name="แสดงผล" xfId="4560" xr:uid="{00000000-0005-0000-0000-0000D9110000}"/>
    <cellStyle name="แสดงผล 2" xfId="4561" xr:uid="{00000000-0005-0000-0000-0000DA110000}"/>
    <cellStyle name="แสดงผล 3" xfId="4562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1แลนด์47Q4 2" xfId="4488" xr:uid="{00000000-0005-0000-0000-00008F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9" xr:uid="{00000000-0005-0000-0000-000092110000}"/>
    <cellStyle name="ป้อนค่า 2" xfId="4490" xr:uid="{00000000-0005-0000-0000-000093110000}"/>
    <cellStyle name="ป้อนค่า 3" xfId="4491" xr:uid="{00000000-0005-0000-0000-000094110000}"/>
    <cellStyle name="ปานกลาง" xfId="4492" xr:uid="{00000000-0005-0000-0000-000095110000}"/>
    <cellStyle name="ปานกลาง 2" xfId="4493" xr:uid="{00000000-0005-0000-0000-000096110000}"/>
    <cellStyle name="ปานกลาง 3" xfId="4494" xr:uid="{00000000-0005-0000-0000-000097110000}"/>
    <cellStyle name="ปานกลาง 4" xfId="4495" xr:uid="{00000000-0005-0000-0000-000098110000}"/>
    <cellStyle name="ผลรวม" xfId="4521" xr:uid="{00000000-0005-0000-0000-0000B2110000}"/>
    <cellStyle name="ผลรวม 2" xfId="4522" xr:uid="{00000000-0005-0000-0000-0000B3110000}"/>
    <cellStyle name="ผลรวม 3" xfId="4523" xr:uid="{00000000-0005-0000-0000-0000B4110000}"/>
    <cellStyle name="ฤ?ธถ [0]_95" xfId="4528" xr:uid="{00000000-0005-0000-0000-0000B9110000}"/>
    <cellStyle name="ฤ?ธถ_95" xfId="4529" xr:uid="{00000000-0005-0000-0000-0000BA110000}"/>
    <cellStyle name="ฤธถ [0]_10' 0.26D MS" xfId="4530" xr:uid="{00000000-0005-0000-0000-0000BB110000}"/>
    <cellStyle name="ฤธถ_10' 0.26D MS" xfId="4531" xr:uid="{00000000-0005-0000-0000-0000BC110000}"/>
    <cellStyle name="ล๋ศญ [0]_10' 0.26D MS" xfId="4532" xr:uid="{00000000-0005-0000-0000-0000BD110000}"/>
    <cellStyle name="ล๋ศญ_10' 0.26D MS" xfId="4533" xr:uid="{00000000-0005-0000-0000-0000BE110000}"/>
    <cellStyle name="ลักษณะ 1" xfId="4534" xr:uid="{00000000-0005-0000-0000-0000BF110000}"/>
    <cellStyle name="วฅมุ_#2(M17)_1" xfId="4535" xr:uid="{00000000-0005-0000-0000-0000C0110000}"/>
    <cellStyle name="ส่วนที่ถูกเน้น1" xfId="4536" xr:uid="{00000000-0005-0000-0000-0000C1110000}"/>
    <cellStyle name="ส่วนที่ถูกเน้น1 2" xfId="4537" xr:uid="{00000000-0005-0000-0000-0000C2110000}"/>
    <cellStyle name="ส่วนที่ถูกเน้น1 3" xfId="4538" xr:uid="{00000000-0005-0000-0000-0000C3110000}"/>
    <cellStyle name="ส่วนที่ถูกเน้น2" xfId="4539" xr:uid="{00000000-0005-0000-0000-0000C4110000}"/>
    <cellStyle name="ส่วนที่ถูกเน้น2 2" xfId="4540" xr:uid="{00000000-0005-0000-0000-0000C5110000}"/>
    <cellStyle name="ส่วนที่ถูกเน้น2 3" xfId="4541" xr:uid="{00000000-0005-0000-0000-0000C6110000}"/>
    <cellStyle name="ส่วนที่ถูกเน้น3" xfId="4542" xr:uid="{00000000-0005-0000-0000-0000C7110000}"/>
    <cellStyle name="ส่วนที่ถูกเน้น3 2" xfId="4543" xr:uid="{00000000-0005-0000-0000-0000C8110000}"/>
    <cellStyle name="ส่วนที่ถูกเน้น3 3" xfId="4544" xr:uid="{00000000-0005-0000-0000-0000C9110000}"/>
    <cellStyle name="ส่วนที่ถูกเน้น4" xfId="4545" xr:uid="{00000000-0005-0000-0000-0000CA110000}"/>
    <cellStyle name="ส่วนที่ถูกเน้น4 2" xfId="4546" xr:uid="{00000000-0005-0000-0000-0000CB110000}"/>
    <cellStyle name="ส่วนที่ถูกเน้น4 3" xfId="4547" xr:uid="{00000000-0005-0000-0000-0000CC110000}"/>
    <cellStyle name="ส่วนที่ถูกเน้น5" xfId="4548" xr:uid="{00000000-0005-0000-0000-0000CD110000}"/>
    <cellStyle name="ส่วนที่ถูกเน้น5 2" xfId="4549" xr:uid="{00000000-0005-0000-0000-0000CE110000}"/>
    <cellStyle name="ส่วนที่ถูกเน้น5 3" xfId="4550" xr:uid="{00000000-0005-0000-0000-0000CF110000}"/>
    <cellStyle name="ส่วนที่ถูกเน้น6" xfId="4551" xr:uid="{00000000-0005-0000-0000-0000D0110000}"/>
    <cellStyle name="ส่วนที่ถูกเน้น6 2" xfId="4552" xr:uid="{00000000-0005-0000-0000-0000D1110000}"/>
    <cellStyle name="ส่วนที่ถูกเน้น6 3" xfId="4553" xr:uid="{00000000-0005-0000-0000-0000D2110000}"/>
    <cellStyle name="หมายเหตุ 2" xfId="4563" xr:uid="{00000000-0005-0000-0000-0000DC110000}"/>
    <cellStyle name="หมายเหตุ 2 2" xfId="4564" xr:uid="{00000000-0005-0000-0000-0000DD110000}"/>
    <cellStyle name="หมายเหตุ 2 2 2" xfId="4565" xr:uid="{00000000-0005-0000-0000-0000DE110000}"/>
    <cellStyle name="หมายเหตุ 2 2 2 2" xfId="4566" xr:uid="{00000000-0005-0000-0000-0000DF110000}"/>
    <cellStyle name="หมายเหตุ 2 2 2 3" xfId="4567" xr:uid="{00000000-0005-0000-0000-0000E0110000}"/>
    <cellStyle name="หมายเหตุ 2 2 3" xfId="4568" xr:uid="{00000000-0005-0000-0000-0000E1110000}"/>
    <cellStyle name="หมายเหตุ 2 2 4" xfId="4569" xr:uid="{00000000-0005-0000-0000-0000E2110000}"/>
    <cellStyle name="หมายเหตุ 2 3" xfId="4570" xr:uid="{00000000-0005-0000-0000-0000E3110000}"/>
    <cellStyle name="หมายเหตุ 2 3 2" xfId="4571" xr:uid="{00000000-0005-0000-0000-0000E4110000}"/>
    <cellStyle name="หมายเหตุ 2 3 3" xfId="4572" xr:uid="{00000000-0005-0000-0000-0000E5110000}"/>
    <cellStyle name="หมายเหตุ 2 4" xfId="4573" xr:uid="{00000000-0005-0000-0000-0000E6110000}"/>
    <cellStyle name="หมายเหตุ 2 5" xfId="4574" xr:uid="{00000000-0005-0000-0000-0000E7110000}"/>
    <cellStyle name="หัวเรื่อง 1" xfId="4575" xr:uid="{00000000-0005-0000-0000-0000E8110000}"/>
    <cellStyle name="หัวเรื่อง 1 2" xfId="4576" xr:uid="{00000000-0005-0000-0000-0000E9110000}"/>
    <cellStyle name="หัวเรื่อง 1 3" xfId="4577" xr:uid="{00000000-0005-0000-0000-0000EA110000}"/>
    <cellStyle name="หัวเรื่อง 2" xfId="4578" xr:uid="{00000000-0005-0000-0000-0000EB110000}"/>
    <cellStyle name="หัวเรื่อง 2 2" xfId="4579" xr:uid="{00000000-0005-0000-0000-0000EC110000}"/>
    <cellStyle name="หัวเรื่อง 2 3" xfId="4580" xr:uid="{00000000-0005-0000-0000-0000ED110000}"/>
    <cellStyle name="หัวเรื่อง 3" xfId="4581" xr:uid="{00000000-0005-0000-0000-0000EE110000}"/>
    <cellStyle name="หัวเรื่อง 3 2" xfId="4582" xr:uid="{00000000-0005-0000-0000-0000EF110000}"/>
    <cellStyle name="หัวเรื่อง 3 3" xfId="4583" xr:uid="{00000000-0005-0000-0000-0000F0110000}"/>
    <cellStyle name="หัวเรื่อง 4" xfId="4584" xr:uid="{00000000-0005-0000-0000-0000F1110000}"/>
    <cellStyle name="หัวเรื่อง 4 2" xfId="4585" xr:uid="{00000000-0005-0000-0000-0000F2110000}"/>
    <cellStyle name="หัวเรื่อง 4 3" xfId="4586" xr:uid="{00000000-0005-0000-0000-0000F3110000}"/>
    <cellStyle name="표준_Sheet1" xfId="4587" xr:uid="{00000000-0005-0000-0000-0000F4110000}"/>
    <cellStyle name="一般_0006(1)" xfId="4588" xr:uid="{00000000-0005-0000-0000-0000F5110000}"/>
    <cellStyle name="千分位[0]_LC (2)" xfId="4589" xr:uid="{00000000-0005-0000-0000-0000F6110000}"/>
    <cellStyle name="千分位_LC (2)" xfId="4590" xr:uid="{00000000-0005-0000-0000-0000F7110000}"/>
    <cellStyle name="常规_สต๊อกเดือน 12" xfId="4591" xr:uid="{00000000-0005-0000-0000-0000F8110000}"/>
    <cellStyle name="未定義" xfId="4592" xr:uid="{00000000-0005-0000-0000-0000F9110000}"/>
    <cellStyle name="桁区切り_Receivable Dec" xfId="4593" xr:uid="{00000000-0005-0000-0000-0000FA110000}"/>
    <cellStyle name="標準_AR562売上出来高確認表印刷_帳票レイアウト" xfId="4594" xr:uid="{00000000-0005-0000-0000-0000FB110000}"/>
    <cellStyle name="爼ﾗ靉ﾁ篦ｧﾋﾅﾒﾂﾁﾔｵﾔ" xfId="4595" xr:uid="{00000000-0005-0000-0000-0000FC110000}"/>
    <cellStyle name="貨幣 [0]_liz-ss" xfId="4596" xr:uid="{00000000-0005-0000-0000-0000FD110000}"/>
    <cellStyle name="貨幣[0]_LC (2)" xfId="4597" xr:uid="{00000000-0005-0000-0000-0000FE110000}"/>
    <cellStyle name="貨幣_LC (2)" xfId="4598" xr:uid="{00000000-0005-0000-0000-0000FF110000}"/>
  </cellStyles>
  <dxfs count="0"/>
  <tableStyles count="0" defaultTableStyle="TableStyleMedium2" defaultPivotStyle="PivotStyleMedium9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view="pageBreakPreview" topLeftCell="A10" zoomScale="80" zoomScaleNormal="100" zoomScaleSheetLayoutView="80" workbookViewId="0">
      <selection activeCell="I19" sqref="I19"/>
    </sheetView>
  </sheetViews>
  <sheetFormatPr defaultColWidth="9.08203125" defaultRowHeight="23"/>
  <cols>
    <col min="1" max="4" width="2.25" style="15" customWidth="1"/>
    <col min="5" max="5" width="26.25" style="15" customWidth="1"/>
    <col min="6" max="6" width="1" style="2" customWidth="1"/>
    <col min="7" max="7" width="7.9140625" style="72" customWidth="1"/>
    <col min="8" max="8" width="0.9140625" style="72" customWidth="1"/>
    <col min="9" max="9" width="16.25" style="72" customWidth="1"/>
    <col min="10" max="10" width="1.08203125" style="72" customWidth="1"/>
    <col min="11" max="11" width="16.25" style="72" customWidth="1"/>
    <col min="12" max="12" width="1.08203125" style="72" customWidth="1"/>
    <col min="13" max="13" width="16.25" style="72" customWidth="1"/>
    <col min="14" max="14" width="1" style="2" customWidth="1"/>
    <col min="15" max="15" width="16.25" style="72" customWidth="1"/>
    <col min="16" max="16" width="1" style="2" customWidth="1"/>
    <col min="17" max="17" width="15.6640625" style="15" customWidth="1"/>
    <col min="18" max="18" width="12.4140625" style="15" customWidth="1"/>
    <col min="19" max="19" width="16.58203125" style="15" bestFit="1" customWidth="1"/>
    <col min="20" max="20" width="10.9140625" style="15" customWidth="1"/>
    <col min="21" max="16384" width="9.08203125" style="15"/>
  </cols>
  <sheetData>
    <row r="1" spans="1:17" s="114" customFormat="1">
      <c r="A1" s="207" t="s">
        <v>105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113"/>
    </row>
    <row r="2" spans="1:17" s="114" customFormat="1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113"/>
    </row>
    <row r="3" spans="1:17" s="114" customFormat="1">
      <c r="A3" s="207" t="s">
        <v>172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113"/>
    </row>
    <row r="4" spans="1:17" s="114" customFormat="1" ht="7.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13"/>
    </row>
    <row r="5" spans="1:17">
      <c r="F5" s="1"/>
      <c r="N5" s="1"/>
      <c r="O5" s="3" t="s">
        <v>1</v>
      </c>
      <c r="P5" s="1"/>
    </row>
    <row r="6" spans="1:17">
      <c r="I6" s="208" t="s">
        <v>75</v>
      </c>
      <c r="J6" s="208"/>
      <c r="K6" s="208"/>
      <c r="M6" s="208" t="s">
        <v>76</v>
      </c>
      <c r="N6" s="208"/>
      <c r="O6" s="208"/>
    </row>
    <row r="7" spans="1:17">
      <c r="A7" s="114" t="s">
        <v>2</v>
      </c>
      <c r="B7" s="114"/>
      <c r="C7" s="114"/>
      <c r="D7" s="114"/>
      <c r="G7" s="72" t="s">
        <v>3</v>
      </c>
      <c r="I7" s="195" t="s">
        <v>173</v>
      </c>
      <c r="J7" s="2"/>
      <c r="K7" s="115" t="s">
        <v>131</v>
      </c>
      <c r="M7" s="195" t="s">
        <v>173</v>
      </c>
      <c r="O7" s="115" t="s">
        <v>131</v>
      </c>
    </row>
    <row r="8" spans="1:17">
      <c r="A8" s="114"/>
      <c r="B8" s="114"/>
      <c r="C8" s="114"/>
      <c r="D8" s="114"/>
      <c r="I8" s="72" t="s">
        <v>39</v>
      </c>
      <c r="J8" s="2"/>
      <c r="K8" s="72" t="s">
        <v>41</v>
      </c>
      <c r="M8" s="72" t="s">
        <v>39</v>
      </c>
      <c r="O8" s="72" t="s">
        <v>41</v>
      </c>
    </row>
    <row r="9" spans="1:17">
      <c r="A9" s="114"/>
      <c r="B9" s="114"/>
      <c r="C9" s="114"/>
      <c r="D9" s="114"/>
      <c r="I9" s="116" t="s">
        <v>40</v>
      </c>
      <c r="J9" s="2"/>
      <c r="M9" s="116" t="s">
        <v>40</v>
      </c>
    </row>
    <row r="10" spans="1:17">
      <c r="A10" s="114" t="s">
        <v>4</v>
      </c>
      <c r="B10" s="114"/>
      <c r="C10" s="114"/>
      <c r="D10" s="114"/>
      <c r="J10" s="105"/>
      <c r="K10" s="105"/>
      <c r="L10" s="105"/>
      <c r="M10" s="15"/>
      <c r="N10" s="12"/>
      <c r="O10" s="105"/>
    </row>
    <row r="11" spans="1:17">
      <c r="A11" s="15" t="s">
        <v>5</v>
      </c>
      <c r="G11" s="72">
        <v>5</v>
      </c>
      <c r="I11" s="4">
        <v>220188432.38</v>
      </c>
      <c r="J11" s="4"/>
      <c r="K11" s="4">
        <v>147582925.17999998</v>
      </c>
      <c r="L11" s="4"/>
      <c r="M11" s="4">
        <v>219042397.88999999</v>
      </c>
      <c r="N11" s="4"/>
      <c r="O11" s="4">
        <v>146737504.95999998</v>
      </c>
      <c r="P11" s="5"/>
    </row>
    <row r="12" spans="1:17">
      <c r="A12" s="15" t="s">
        <v>171</v>
      </c>
      <c r="G12" s="72">
        <v>6</v>
      </c>
      <c r="I12" s="180">
        <v>91047647.659999996</v>
      </c>
      <c r="J12" s="4"/>
      <c r="K12" s="4">
        <v>357201913.57999998</v>
      </c>
      <c r="L12" s="4"/>
      <c r="M12" s="4">
        <v>91047647.659999996</v>
      </c>
      <c r="N12" s="4"/>
      <c r="O12" s="4">
        <v>357201913.57999998</v>
      </c>
      <c r="P12" s="5"/>
    </row>
    <row r="13" spans="1:17">
      <c r="A13" s="15" t="s">
        <v>6</v>
      </c>
      <c r="G13" s="72">
        <v>7</v>
      </c>
      <c r="I13" s="4">
        <v>45613225.469999999</v>
      </c>
      <c r="J13" s="4"/>
      <c r="K13" s="4">
        <v>43162643.450000003</v>
      </c>
      <c r="L13" s="4"/>
      <c r="M13" s="4">
        <v>52049224.43</v>
      </c>
      <c r="N13" s="4"/>
      <c r="O13" s="4">
        <v>45528891.200000003</v>
      </c>
      <c r="P13" s="5"/>
      <c r="Q13" s="117"/>
    </row>
    <row r="14" spans="1:17">
      <c r="A14" s="15" t="s">
        <v>7</v>
      </c>
      <c r="G14" s="72">
        <v>8</v>
      </c>
      <c r="I14" s="4">
        <v>8388178.5700000003</v>
      </c>
      <c r="K14" s="4">
        <v>7809497.0200000005</v>
      </c>
      <c r="M14" s="4">
        <v>8388178.5700000003</v>
      </c>
      <c r="N14" s="4"/>
      <c r="O14" s="4">
        <v>7809497.0200000005</v>
      </c>
      <c r="P14" s="5"/>
    </row>
    <row r="15" spans="1:17">
      <c r="A15" s="114" t="s">
        <v>8</v>
      </c>
      <c r="B15" s="114"/>
      <c r="C15" s="114"/>
      <c r="I15" s="6">
        <f>SUM(I11:I14)</f>
        <v>365237484.07999998</v>
      </c>
      <c r="J15" s="4"/>
      <c r="K15" s="6">
        <f>SUM(K11:K14)</f>
        <v>555756979.23000002</v>
      </c>
      <c r="M15" s="6">
        <f>SUM(M11:M14)</f>
        <v>370527448.54999995</v>
      </c>
      <c r="N15" s="4"/>
      <c r="O15" s="6">
        <f>SUM(O11:O14)</f>
        <v>557277806.75999999</v>
      </c>
      <c r="P15" s="5"/>
    </row>
    <row r="16" spans="1:17">
      <c r="A16" s="114" t="s">
        <v>9</v>
      </c>
      <c r="B16" s="114"/>
      <c r="C16" s="114"/>
      <c r="M16" s="4"/>
      <c r="N16" s="4"/>
      <c r="O16" s="4"/>
      <c r="P16" s="5"/>
    </row>
    <row r="17" spans="1:17">
      <c r="A17" s="15" t="s">
        <v>10</v>
      </c>
      <c r="I17" s="4">
        <v>323300</v>
      </c>
      <c r="K17" s="4">
        <v>323300</v>
      </c>
      <c r="M17" s="4">
        <v>323300</v>
      </c>
      <c r="N17" s="4"/>
      <c r="O17" s="4">
        <v>323300</v>
      </c>
      <c r="P17" s="5"/>
    </row>
    <row r="18" spans="1:17">
      <c r="A18" s="13" t="s">
        <v>138</v>
      </c>
      <c r="B18" s="13"/>
      <c r="C18" s="13"/>
      <c r="G18" s="178">
        <v>9</v>
      </c>
      <c r="H18" s="177"/>
      <c r="I18" s="4">
        <v>148837444.15000001</v>
      </c>
      <c r="J18" s="177"/>
      <c r="K18" s="4">
        <v>187292014.10999998</v>
      </c>
      <c r="L18" s="177"/>
      <c r="M18" s="4">
        <v>148837444.15000001</v>
      </c>
      <c r="N18" s="4"/>
      <c r="O18" s="4">
        <v>187292014.10999998</v>
      </c>
      <c r="P18" s="5"/>
    </row>
    <row r="19" spans="1:17">
      <c r="A19" s="13" t="s">
        <v>151</v>
      </c>
      <c r="B19" s="13"/>
      <c r="C19" s="13"/>
      <c r="G19" s="178">
        <v>10</v>
      </c>
      <c r="H19" s="177"/>
      <c r="I19" s="4">
        <v>249241262.06</v>
      </c>
      <c r="J19" s="177"/>
      <c r="K19" s="8">
        <v>0</v>
      </c>
      <c r="L19" s="177"/>
      <c r="M19" s="4">
        <v>251959900</v>
      </c>
      <c r="N19" s="8"/>
      <c r="O19" s="8">
        <v>0</v>
      </c>
      <c r="P19" s="5"/>
    </row>
    <row r="20" spans="1:17">
      <c r="A20" s="13" t="s">
        <v>152</v>
      </c>
      <c r="B20" s="13"/>
      <c r="C20" s="13"/>
      <c r="G20" s="178">
        <v>11</v>
      </c>
      <c r="H20" s="177"/>
      <c r="I20" s="8">
        <v>0</v>
      </c>
      <c r="J20" s="177"/>
      <c r="K20" s="8">
        <v>0</v>
      </c>
      <c r="L20" s="177"/>
      <c r="M20" s="4">
        <v>1602500</v>
      </c>
      <c r="N20" s="4"/>
      <c r="O20" s="4">
        <v>1602500</v>
      </c>
      <c r="P20" s="5"/>
    </row>
    <row r="21" spans="1:17">
      <c r="A21" s="13" t="s">
        <v>156</v>
      </c>
      <c r="G21" s="177"/>
      <c r="H21" s="178"/>
      <c r="I21" s="4">
        <v>368608</v>
      </c>
      <c r="J21" s="177"/>
      <c r="K21" s="4">
        <v>508308</v>
      </c>
      <c r="L21" s="177"/>
      <c r="M21" s="4">
        <v>368608</v>
      </c>
      <c r="N21" s="4"/>
      <c r="O21" s="4">
        <v>508308</v>
      </c>
      <c r="P21" s="5"/>
    </row>
    <row r="22" spans="1:17">
      <c r="A22" s="15" t="s">
        <v>11</v>
      </c>
      <c r="G22" s="178">
        <v>12</v>
      </c>
      <c r="H22" s="177"/>
      <c r="I22" s="4">
        <v>32239860.100000001</v>
      </c>
      <c r="J22" s="177"/>
      <c r="K22" s="4">
        <v>32239860.100000001</v>
      </c>
      <c r="L22" s="177"/>
      <c r="M22" s="4">
        <v>32239860.100000001</v>
      </c>
      <c r="N22" s="4"/>
      <c r="O22" s="4">
        <v>32239860.100000001</v>
      </c>
      <c r="P22" s="5"/>
    </row>
    <row r="23" spans="1:17">
      <c r="A23" s="15" t="s">
        <v>12</v>
      </c>
      <c r="G23" s="178">
        <v>13</v>
      </c>
      <c r="H23" s="177"/>
      <c r="I23" s="4">
        <v>185194278.27000004</v>
      </c>
      <c r="J23" s="177"/>
      <c r="K23" s="4">
        <v>184484774.16</v>
      </c>
      <c r="L23" s="177"/>
      <c r="M23" s="4">
        <v>185190844.02000004</v>
      </c>
      <c r="N23" s="4"/>
      <c r="O23" s="4">
        <v>184480956.62999997</v>
      </c>
      <c r="P23" s="5"/>
    </row>
    <row r="24" spans="1:17">
      <c r="A24" s="15" t="s">
        <v>133</v>
      </c>
      <c r="G24" s="178">
        <v>14</v>
      </c>
      <c r="H24" s="177"/>
      <c r="I24" s="4">
        <v>17463289.329999998</v>
      </c>
      <c r="J24" s="177"/>
      <c r="K24" s="8">
        <v>0</v>
      </c>
      <c r="L24" s="177"/>
      <c r="M24" s="4">
        <v>17463289.329999998</v>
      </c>
      <c r="N24" s="4"/>
      <c r="O24" s="8">
        <v>0</v>
      </c>
      <c r="P24" s="5"/>
    </row>
    <row r="25" spans="1:17">
      <c r="A25" s="15" t="s">
        <v>74</v>
      </c>
      <c r="G25" s="177">
        <v>15</v>
      </c>
      <c r="H25" s="177"/>
      <c r="I25" s="4">
        <v>10901793.940000001</v>
      </c>
      <c r="J25" s="177"/>
      <c r="K25" s="4">
        <v>8877779.4100000001</v>
      </c>
      <c r="L25" s="177"/>
      <c r="M25" s="4">
        <v>10901793.940000001</v>
      </c>
      <c r="N25" s="4"/>
      <c r="O25" s="4">
        <v>8877779.4100000001</v>
      </c>
      <c r="P25" s="5"/>
    </row>
    <row r="26" spans="1:17">
      <c r="A26" s="15" t="s">
        <v>13</v>
      </c>
      <c r="G26" s="172">
        <v>16.100000000000001</v>
      </c>
      <c r="I26" s="4">
        <v>3258874.9</v>
      </c>
      <c r="K26" s="4">
        <v>4366431</v>
      </c>
      <c r="M26" s="4">
        <v>3258874.9</v>
      </c>
      <c r="N26" s="4"/>
      <c r="O26" s="4">
        <v>4366431</v>
      </c>
      <c r="P26" s="5"/>
    </row>
    <row r="27" spans="1:17">
      <c r="A27" s="15" t="s">
        <v>14</v>
      </c>
      <c r="I27" s="4">
        <v>9517589.4100000001</v>
      </c>
      <c r="K27" s="4">
        <v>2962590.19</v>
      </c>
      <c r="M27" s="4">
        <v>9517589.4100000001</v>
      </c>
      <c r="N27" s="4"/>
      <c r="O27" s="4">
        <v>2962590.19</v>
      </c>
      <c r="P27" s="5"/>
    </row>
    <row r="28" spans="1:17">
      <c r="A28" s="114" t="s">
        <v>15</v>
      </c>
      <c r="I28" s="6">
        <f>SUM(I17:I27)</f>
        <v>657346300.16000021</v>
      </c>
      <c r="J28" s="4"/>
      <c r="K28" s="6">
        <f>SUM(K17:K27)</f>
        <v>421055056.97000003</v>
      </c>
      <c r="M28" s="6">
        <f>SUM(M17:M27)</f>
        <v>661664003.85000002</v>
      </c>
      <c r="N28" s="4"/>
      <c r="O28" s="6">
        <f>SUM(O17:O27)</f>
        <v>422653739.43999994</v>
      </c>
      <c r="P28" s="5"/>
      <c r="Q28" s="127"/>
    </row>
    <row r="29" spans="1:17" ht="23.5" thickBot="1">
      <c r="A29" s="114" t="s">
        <v>16</v>
      </c>
      <c r="I29" s="7">
        <f>I15+I28</f>
        <v>1022583784.2400002</v>
      </c>
      <c r="J29" s="4"/>
      <c r="K29" s="7">
        <f>K15+K28</f>
        <v>976812036.20000005</v>
      </c>
      <c r="M29" s="7">
        <f>M15+M28</f>
        <v>1032191452.4</v>
      </c>
      <c r="N29" s="4"/>
      <c r="O29" s="7">
        <f>O15+O28</f>
        <v>979931546.19999993</v>
      </c>
      <c r="P29" s="5"/>
    </row>
    <row r="30" spans="1:17" ht="23.5" thickTop="1">
      <c r="M30" s="118"/>
      <c r="N30" s="8"/>
      <c r="O30" s="118"/>
    </row>
    <row r="31" spans="1:17">
      <c r="I31" s="120"/>
      <c r="M31" s="118"/>
      <c r="N31" s="8"/>
      <c r="O31" s="118"/>
    </row>
    <row r="32" spans="1:17">
      <c r="A32" s="15" t="s">
        <v>195</v>
      </c>
      <c r="I32" s="120"/>
      <c r="M32" s="118"/>
      <c r="N32" s="8"/>
      <c r="O32" s="118"/>
    </row>
    <row r="33" spans="1:16">
      <c r="M33" s="118"/>
      <c r="N33" s="8"/>
      <c r="O33" s="118"/>
    </row>
    <row r="34" spans="1:16">
      <c r="I34" s="121"/>
      <c r="M34" s="118"/>
      <c r="N34" s="8"/>
      <c r="O34" s="118"/>
    </row>
    <row r="35" spans="1:16">
      <c r="M35" s="118"/>
      <c r="N35" s="8"/>
      <c r="O35" s="118"/>
    </row>
    <row r="36" spans="1:16">
      <c r="M36" s="118"/>
      <c r="N36" s="8"/>
      <c r="O36" s="118"/>
    </row>
    <row r="37" spans="1:16">
      <c r="G37" s="191"/>
      <c r="H37" s="191"/>
      <c r="I37" s="191"/>
      <c r="J37" s="191"/>
      <c r="K37" s="191"/>
      <c r="L37" s="191"/>
      <c r="M37" s="118"/>
      <c r="N37" s="8"/>
      <c r="O37" s="118"/>
    </row>
    <row r="38" spans="1:16">
      <c r="M38" s="118"/>
      <c r="N38" s="8"/>
      <c r="O38" s="118"/>
    </row>
    <row r="39" spans="1:16" ht="25.5" customHeight="1">
      <c r="M39" s="118"/>
      <c r="N39" s="8"/>
      <c r="O39" s="118"/>
    </row>
    <row r="40" spans="1:16">
      <c r="B40" s="206" t="s">
        <v>103</v>
      </c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</row>
    <row r="41" spans="1:16">
      <c r="B41" s="206" t="s">
        <v>104</v>
      </c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</row>
    <row r="42" spans="1:16">
      <c r="A42" s="207" t="s">
        <v>105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113"/>
    </row>
    <row r="43" spans="1:16">
      <c r="A43" s="207" t="s">
        <v>176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P43" s="113"/>
    </row>
    <row r="44" spans="1:16">
      <c r="A44" s="207" t="s">
        <v>172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113"/>
    </row>
    <row r="45" spans="1:16">
      <c r="F45" s="1"/>
      <c r="N45" s="1"/>
      <c r="O45" s="122" t="s">
        <v>1</v>
      </c>
      <c r="P45" s="1"/>
    </row>
    <row r="46" spans="1:16">
      <c r="B46" s="114"/>
      <c r="C46" s="114"/>
      <c r="D46" s="114"/>
      <c r="E46" s="114"/>
      <c r="I46" s="208" t="s">
        <v>75</v>
      </c>
      <c r="J46" s="208"/>
      <c r="K46" s="208"/>
      <c r="M46" s="209" t="s">
        <v>76</v>
      </c>
      <c r="N46" s="209"/>
      <c r="O46" s="209"/>
    </row>
    <row r="47" spans="1:16">
      <c r="A47" s="114" t="s">
        <v>17</v>
      </c>
      <c r="B47" s="114"/>
      <c r="C47" s="114"/>
      <c r="D47" s="114"/>
      <c r="E47" s="114"/>
      <c r="G47" s="72" t="s">
        <v>3</v>
      </c>
      <c r="I47" s="195" t="s">
        <v>173</v>
      </c>
      <c r="J47" s="2"/>
      <c r="K47" s="115" t="s">
        <v>131</v>
      </c>
      <c r="L47" s="193"/>
      <c r="M47" s="195" t="s">
        <v>173</v>
      </c>
      <c r="O47" s="115" t="s">
        <v>131</v>
      </c>
    </row>
    <row r="48" spans="1:16">
      <c r="A48" s="114"/>
      <c r="B48" s="114"/>
      <c r="C48" s="114"/>
      <c r="D48" s="114"/>
      <c r="E48" s="114"/>
      <c r="I48" s="72" t="s">
        <v>39</v>
      </c>
      <c r="J48" s="2"/>
      <c r="K48" s="72" t="s">
        <v>41</v>
      </c>
      <c r="M48" s="72" t="s">
        <v>39</v>
      </c>
      <c r="O48" s="72" t="s">
        <v>41</v>
      </c>
    </row>
    <row r="49" spans="1:20">
      <c r="A49" s="114"/>
      <c r="B49" s="114"/>
      <c r="C49" s="114"/>
      <c r="D49" s="114"/>
      <c r="E49" s="114"/>
      <c r="I49" s="116" t="s">
        <v>40</v>
      </c>
      <c r="J49" s="2"/>
      <c r="M49" s="116" t="s">
        <v>40</v>
      </c>
    </row>
    <row r="50" spans="1:20">
      <c r="A50" s="114" t="s">
        <v>18</v>
      </c>
      <c r="B50" s="114"/>
      <c r="C50" s="114"/>
      <c r="D50" s="114"/>
      <c r="E50" s="114"/>
      <c r="I50" s="15"/>
      <c r="J50" s="15"/>
      <c r="K50" s="15"/>
      <c r="L50" s="15"/>
      <c r="M50" s="15"/>
    </row>
    <row r="51" spans="1:20">
      <c r="A51" s="15" t="s">
        <v>19</v>
      </c>
      <c r="G51" s="135">
        <v>17</v>
      </c>
      <c r="H51" s="119"/>
      <c r="I51" s="4">
        <v>48839799.799999997</v>
      </c>
      <c r="J51" s="4"/>
      <c r="K51" s="4">
        <v>31014565.409999996</v>
      </c>
      <c r="L51" s="124"/>
      <c r="M51" s="4">
        <v>47646706.43</v>
      </c>
      <c r="N51" s="124"/>
      <c r="O51" s="4">
        <v>29854021.210000001</v>
      </c>
      <c r="P51" s="4"/>
      <c r="R51" s="123"/>
    </row>
    <row r="52" spans="1:20">
      <c r="A52" s="15" t="s">
        <v>20</v>
      </c>
      <c r="G52" s="173">
        <v>18</v>
      </c>
      <c r="H52" s="119"/>
      <c r="I52" s="4">
        <v>320851718.88</v>
      </c>
      <c r="J52" s="124"/>
      <c r="K52" s="180">
        <v>141223453.41</v>
      </c>
      <c r="L52" s="122"/>
      <c r="M52" s="180">
        <v>320851718.88</v>
      </c>
      <c r="N52" s="181"/>
      <c r="O52" s="180">
        <v>138470911.59</v>
      </c>
      <c r="P52" s="4"/>
      <c r="Q52" s="117"/>
    </row>
    <row r="53" spans="1:20">
      <c r="A53" s="15" t="s">
        <v>196</v>
      </c>
      <c r="G53" s="15"/>
      <c r="H53" s="15"/>
      <c r="I53" s="15"/>
      <c r="J53" s="15"/>
      <c r="K53" s="15"/>
      <c r="L53" s="15"/>
      <c r="M53" s="15"/>
      <c r="N53" s="15"/>
      <c r="O53" s="15"/>
      <c r="P53" s="4"/>
    </row>
    <row r="54" spans="1:20">
      <c r="C54" s="15" t="s">
        <v>197</v>
      </c>
      <c r="G54" s="178">
        <v>19</v>
      </c>
      <c r="H54" s="178"/>
      <c r="I54" s="4">
        <v>5264513.84</v>
      </c>
      <c r="J54" s="4"/>
      <c r="K54" s="8">
        <v>0</v>
      </c>
      <c r="L54" s="4"/>
      <c r="M54" s="4">
        <v>5264513.84</v>
      </c>
      <c r="N54" s="4"/>
      <c r="O54" s="8">
        <v>0</v>
      </c>
      <c r="P54" s="4"/>
    </row>
    <row r="55" spans="1:20">
      <c r="A55" s="15" t="s">
        <v>21</v>
      </c>
      <c r="I55" s="4">
        <v>2282300.36</v>
      </c>
      <c r="K55" s="4">
        <v>2282300.36</v>
      </c>
      <c r="M55" s="4">
        <v>2282300.36</v>
      </c>
      <c r="O55" s="4">
        <v>2282300.36</v>
      </c>
      <c r="P55" s="4"/>
    </row>
    <row r="56" spans="1:20">
      <c r="A56" s="114" t="s">
        <v>22</v>
      </c>
      <c r="B56" s="114"/>
      <c r="C56" s="114"/>
      <c r="D56" s="114"/>
      <c r="I56" s="6">
        <f>SUM(I51:I55)</f>
        <v>377238332.88</v>
      </c>
      <c r="J56" s="2"/>
      <c r="K56" s="6">
        <f>SUM(K51:K55)</f>
        <v>174520319.18000001</v>
      </c>
      <c r="M56" s="6">
        <f>SUM(M51:M55)</f>
        <v>376045239.50999999</v>
      </c>
      <c r="O56" s="6">
        <f>SUM(O51:O55)</f>
        <v>170607233.16000003</v>
      </c>
      <c r="P56" s="4"/>
    </row>
    <row r="57" spans="1:20">
      <c r="A57" s="114" t="s">
        <v>23</v>
      </c>
      <c r="B57" s="114"/>
      <c r="C57" s="114"/>
      <c r="D57" s="114"/>
      <c r="M57" s="118"/>
      <c r="O57" s="4"/>
      <c r="P57" s="4"/>
    </row>
    <row r="58" spans="1:20">
      <c r="A58" s="15" t="s">
        <v>170</v>
      </c>
      <c r="G58" s="173">
        <v>19</v>
      </c>
      <c r="H58" s="119"/>
      <c r="I58" s="4">
        <v>5433466.71</v>
      </c>
      <c r="K58" s="8">
        <v>0</v>
      </c>
      <c r="M58" s="4">
        <v>5433466.71</v>
      </c>
      <c r="O58" s="8">
        <v>0</v>
      </c>
      <c r="P58" s="4"/>
    </row>
    <row r="59" spans="1:20">
      <c r="A59" s="15" t="s">
        <v>78</v>
      </c>
      <c r="B59" s="114"/>
      <c r="C59" s="114"/>
      <c r="D59" s="114"/>
      <c r="O59" s="4"/>
      <c r="P59" s="4"/>
    </row>
    <row r="60" spans="1:20">
      <c r="C60" s="15" t="s">
        <v>79</v>
      </c>
      <c r="G60" s="182" t="s">
        <v>157</v>
      </c>
      <c r="H60" s="119"/>
      <c r="I60" s="125">
        <v>22465122.739999998</v>
      </c>
      <c r="K60" s="4">
        <v>24977321.460000001</v>
      </c>
      <c r="M60" s="125">
        <v>22465122.739999998</v>
      </c>
      <c r="O60" s="4">
        <v>24977321.460000001</v>
      </c>
      <c r="P60" s="4"/>
    </row>
    <row r="61" spans="1:20">
      <c r="A61" s="114" t="s">
        <v>24</v>
      </c>
      <c r="B61" s="114"/>
      <c r="C61" s="114"/>
      <c r="D61" s="114"/>
      <c r="I61" s="6">
        <f>SUM(I58:I60)</f>
        <v>27898589.449999999</v>
      </c>
      <c r="J61" s="2"/>
      <c r="K61" s="6">
        <f>SUM(K58:K60)</f>
        <v>24977321.460000001</v>
      </c>
      <c r="M61" s="6">
        <f>SUM(M58:M60)</f>
        <v>27898589.449999999</v>
      </c>
      <c r="O61" s="6">
        <f>SUM(O58:O60)</f>
        <v>24977321.460000001</v>
      </c>
      <c r="P61" s="4"/>
    </row>
    <row r="62" spans="1:20">
      <c r="A62" s="114" t="s">
        <v>25</v>
      </c>
      <c r="B62" s="114"/>
      <c r="C62" s="114"/>
      <c r="D62" s="114"/>
      <c r="I62" s="136">
        <f>I56+I61</f>
        <v>405136922.32999998</v>
      </c>
      <c r="J62" s="2"/>
      <c r="K62" s="136">
        <f>K56+K61</f>
        <v>199497640.64000002</v>
      </c>
      <c r="M62" s="136">
        <f>M56+M61</f>
        <v>403943828.95999998</v>
      </c>
      <c r="O62" s="136">
        <f>O56+O61</f>
        <v>195584554.62000003</v>
      </c>
      <c r="P62" s="4"/>
      <c r="Q62" s="126"/>
      <c r="R62" s="126"/>
      <c r="S62" s="126"/>
      <c r="T62" s="126"/>
    </row>
    <row r="63" spans="1:20" ht="6.75" customHeight="1">
      <c r="O63" s="4"/>
      <c r="P63" s="4"/>
    </row>
    <row r="64" spans="1:20">
      <c r="A64" s="114" t="s">
        <v>26</v>
      </c>
      <c r="I64" s="116"/>
      <c r="J64" s="2"/>
      <c r="M64" s="184"/>
    </row>
    <row r="65" spans="1:20">
      <c r="A65" s="15" t="s">
        <v>27</v>
      </c>
      <c r="I65" s="118"/>
    </row>
    <row r="66" spans="1:20">
      <c r="A66" s="15" t="s">
        <v>28</v>
      </c>
      <c r="G66" s="119"/>
      <c r="H66" s="119"/>
      <c r="I66" s="119"/>
    </row>
    <row r="67" spans="1:20" ht="23.5" thickBot="1">
      <c r="A67" s="15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3.5" thickTop="1">
      <c r="A68" s="15" t="s">
        <v>30</v>
      </c>
      <c r="O68" s="4"/>
      <c r="P68" s="4"/>
    </row>
    <row r="69" spans="1:20">
      <c r="A69" s="15" t="s">
        <v>29</v>
      </c>
      <c r="I69" s="38">
        <v>300000000</v>
      </c>
      <c r="J69" s="39"/>
      <c r="K69" s="38">
        <v>300000000</v>
      </c>
      <c r="L69" s="116"/>
      <c r="M69" s="38">
        <v>300000000</v>
      </c>
      <c r="N69" s="39"/>
      <c r="O69" s="38">
        <v>300000000</v>
      </c>
      <c r="P69" s="4"/>
    </row>
    <row r="70" spans="1:20">
      <c r="A70" s="15" t="s">
        <v>31</v>
      </c>
      <c r="G70" s="119"/>
      <c r="H70" s="119"/>
      <c r="I70" s="38">
        <v>110561100</v>
      </c>
      <c r="K70" s="38">
        <v>110561100</v>
      </c>
      <c r="L70" s="38"/>
      <c r="M70" s="38">
        <v>110561100</v>
      </c>
      <c r="N70" s="38"/>
      <c r="O70" s="38">
        <v>110561100</v>
      </c>
      <c r="P70" s="4"/>
    </row>
    <row r="71" spans="1:20">
      <c r="A71" s="15" t="s">
        <v>32</v>
      </c>
      <c r="G71" s="119"/>
      <c r="H71" s="119"/>
      <c r="I71" s="38">
        <v>285434649.17000002</v>
      </c>
      <c r="K71" s="38">
        <v>285434649.17000002</v>
      </c>
      <c r="M71" s="38">
        <v>285434649.17000002</v>
      </c>
      <c r="O71" s="38">
        <v>285434649.17000002</v>
      </c>
      <c r="P71" s="4"/>
    </row>
    <row r="72" spans="1:20">
      <c r="A72" s="15" t="s">
        <v>33</v>
      </c>
      <c r="M72" s="4"/>
      <c r="O72" s="4"/>
      <c r="P72" s="4"/>
    </row>
    <row r="73" spans="1:20">
      <c r="A73" s="15" t="s">
        <v>34</v>
      </c>
      <c r="M73" s="4"/>
      <c r="O73" s="4"/>
      <c r="P73" s="4"/>
      <c r="R73" s="127"/>
    </row>
    <row r="74" spans="1:20">
      <c r="B74" s="15" t="s">
        <v>35</v>
      </c>
      <c r="G74" s="119"/>
      <c r="H74" s="119"/>
      <c r="I74" s="38">
        <v>30000000</v>
      </c>
      <c r="J74" s="38"/>
      <c r="K74" s="38">
        <v>30000000</v>
      </c>
      <c r="L74" s="38"/>
      <c r="M74" s="38">
        <v>30000000</v>
      </c>
      <c r="N74" s="38"/>
      <c r="O74" s="38">
        <v>30000000</v>
      </c>
      <c r="P74" s="4"/>
    </row>
    <row r="75" spans="1:20">
      <c r="A75" s="15" t="s">
        <v>36</v>
      </c>
      <c r="I75" s="38">
        <v>-108528895.43000001</v>
      </c>
      <c r="J75" s="177"/>
      <c r="K75" s="38">
        <v>51297178.659999996</v>
      </c>
      <c r="L75" s="177"/>
      <c r="M75" s="4">
        <v>-97748125.730000004</v>
      </c>
      <c r="O75" s="4">
        <v>58351242.409999996</v>
      </c>
      <c r="P75" s="4"/>
      <c r="S75" s="126"/>
    </row>
    <row r="76" spans="1:20">
      <c r="A76" s="15" t="s">
        <v>102</v>
      </c>
      <c r="I76" s="38">
        <v>-19991.830000000002</v>
      </c>
      <c r="J76" s="177"/>
      <c r="K76" s="38">
        <v>21467.73</v>
      </c>
      <c r="L76" s="118"/>
      <c r="M76" s="8">
        <v>0</v>
      </c>
      <c r="N76" s="8"/>
      <c r="O76" s="8">
        <v>0</v>
      </c>
      <c r="P76" s="4"/>
    </row>
    <row r="77" spans="1:20">
      <c r="A77" s="114" t="s">
        <v>37</v>
      </c>
      <c r="B77" s="114"/>
      <c r="C77" s="114"/>
      <c r="D77" s="114"/>
      <c r="E77" s="114"/>
      <c r="I77" s="10">
        <f>SUM(I69:I76)</f>
        <v>617446861.90999997</v>
      </c>
      <c r="J77" s="2"/>
      <c r="K77" s="10">
        <f>SUM(K69:K76)</f>
        <v>777314395.56000006</v>
      </c>
      <c r="M77" s="10">
        <f>SUM(M69:M76)</f>
        <v>628247623.44000006</v>
      </c>
      <c r="O77" s="10">
        <f>SUM(O69:O76)</f>
        <v>784346991.58000004</v>
      </c>
      <c r="P77" s="4"/>
      <c r="Q77" s="126"/>
      <c r="R77" s="126"/>
      <c r="S77" s="126"/>
      <c r="T77" s="126"/>
    </row>
    <row r="78" spans="1:20" ht="23.5" thickBot="1">
      <c r="A78" s="114" t="s">
        <v>38</v>
      </c>
      <c r="B78" s="114"/>
      <c r="C78" s="114"/>
      <c r="D78" s="114"/>
      <c r="E78" s="114"/>
      <c r="I78" s="7">
        <f>I77+I62</f>
        <v>1022583784.24</v>
      </c>
      <c r="J78" s="2"/>
      <c r="K78" s="7">
        <f>K77+K62</f>
        <v>976812036.20000005</v>
      </c>
      <c r="M78" s="7">
        <f>M77+M62</f>
        <v>1032191452.4000001</v>
      </c>
      <c r="O78" s="7">
        <f>O77+O62</f>
        <v>979931546.20000005</v>
      </c>
      <c r="P78" s="4"/>
      <c r="Q78" s="126"/>
      <c r="R78" s="126"/>
      <c r="S78" s="126"/>
      <c r="T78" s="126"/>
    </row>
    <row r="79" spans="1:20" ht="23.5" thickTop="1">
      <c r="A79" s="114"/>
      <c r="B79" s="114"/>
      <c r="C79" s="114"/>
      <c r="D79" s="114"/>
      <c r="E79" s="114"/>
      <c r="G79" s="205"/>
      <c r="H79" s="205"/>
      <c r="I79" s="38"/>
      <c r="J79" s="2"/>
      <c r="K79" s="38"/>
      <c r="L79" s="205"/>
      <c r="M79" s="38"/>
      <c r="O79" s="38"/>
      <c r="P79" s="4"/>
      <c r="Q79" s="126"/>
      <c r="R79" s="126"/>
      <c r="S79" s="126"/>
      <c r="T79" s="126"/>
    </row>
    <row r="80" spans="1:20">
      <c r="A80" s="15" t="s">
        <v>195</v>
      </c>
      <c r="I80" s="118"/>
      <c r="J80" s="118"/>
      <c r="K80" s="118"/>
      <c r="L80" s="118"/>
      <c r="M80" s="118"/>
      <c r="N80" s="118"/>
      <c r="O80" s="118"/>
      <c r="Q80" s="126"/>
      <c r="R80" s="126"/>
      <c r="S80" s="126"/>
      <c r="T80" s="126"/>
    </row>
    <row r="81" spans="2:20" ht="12.65" customHeight="1">
      <c r="G81" s="205"/>
      <c r="H81" s="205"/>
      <c r="I81" s="118"/>
      <c r="J81" s="118"/>
      <c r="K81" s="118"/>
      <c r="L81" s="118"/>
      <c r="M81" s="118"/>
      <c r="N81" s="118"/>
      <c r="O81" s="118"/>
      <c r="Q81" s="126"/>
      <c r="R81" s="126"/>
      <c r="S81" s="126"/>
      <c r="T81" s="126"/>
    </row>
    <row r="82" spans="2:20">
      <c r="B82" s="206" t="s">
        <v>103</v>
      </c>
      <c r="C82" s="206"/>
      <c r="D82" s="206"/>
      <c r="E82" s="206"/>
      <c r="F82" s="206"/>
      <c r="G82" s="206"/>
      <c r="H82" s="206"/>
      <c r="I82" s="206"/>
      <c r="J82" s="206"/>
      <c r="K82" s="206"/>
      <c r="L82" s="206"/>
      <c r="M82" s="206"/>
      <c r="N82" s="206"/>
      <c r="O82" s="206"/>
    </row>
    <row r="83" spans="2:20">
      <c r="B83" s="206" t="s">
        <v>104</v>
      </c>
      <c r="C83" s="206"/>
      <c r="D83" s="206"/>
      <c r="E83" s="206"/>
      <c r="F83" s="206"/>
      <c r="G83" s="206"/>
      <c r="H83" s="206"/>
      <c r="I83" s="206"/>
      <c r="J83" s="206"/>
      <c r="K83" s="206"/>
      <c r="L83" s="206"/>
      <c r="M83" s="206"/>
      <c r="N83" s="206"/>
      <c r="O83" s="206"/>
    </row>
    <row r="84" spans="2:20">
      <c r="F84" s="11"/>
      <c r="K84" s="169"/>
      <c r="L84" s="169"/>
      <c r="M84" s="169"/>
      <c r="N84" s="170"/>
      <c r="O84" s="169"/>
      <c r="P84" s="11"/>
    </row>
    <row r="85" spans="2:20">
      <c r="F85" s="11"/>
      <c r="I85" s="185"/>
      <c r="J85" s="165"/>
      <c r="K85" s="166"/>
      <c r="L85" s="167"/>
      <c r="M85" s="166"/>
      <c r="N85" s="168"/>
      <c r="O85" s="166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6:O6"/>
    <mergeCell ref="I6:K6"/>
    <mergeCell ref="I46:K46"/>
    <mergeCell ref="M46:O46"/>
  </mergeCells>
  <printOptions horizontalCentered="1"/>
  <pageMargins left="0.78740157480314965" right="0.31496062992125984" top="0.51181102362204722" bottom="0.39370078740157483" header="0.35433070866141736" footer="0.35433070866141736"/>
  <pageSetup paperSize="9" scale="75" firstPageNumber="2" orientation="portrait" useFirstPageNumber="1" r:id="rId1"/>
  <headerFooter>
    <oddFooter>&amp;R&amp;"AngsanaUPC,Regular"&amp;16&amp;P</oddFooter>
  </headerFooter>
  <rowBreaks count="1" manualBreakCount="1"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5"/>
  <sheetViews>
    <sheetView view="pageBreakPreview" topLeftCell="A10" zoomScale="90" zoomScaleNormal="80" zoomScaleSheetLayoutView="90" zoomScalePageLayoutView="80" workbookViewId="0">
      <selection activeCell="I76" sqref="I76"/>
    </sheetView>
  </sheetViews>
  <sheetFormatPr defaultColWidth="9.08203125" defaultRowHeight="24.65" customHeight="1"/>
  <cols>
    <col min="1" max="1" width="2.08203125" style="41" customWidth="1"/>
    <col min="2" max="2" width="9.08203125" style="46"/>
    <col min="3" max="3" width="10.08203125" style="46" customWidth="1"/>
    <col min="4" max="4" width="33" style="46" customWidth="1"/>
    <col min="5" max="5" width="1.08203125" style="46" customWidth="1"/>
    <col min="6" max="6" width="5.08203125" style="46" customWidth="1"/>
    <col min="7" max="7" width="0.9140625" style="46" customWidth="1"/>
    <col min="8" max="8" width="15.75" style="46" customWidth="1"/>
    <col min="9" max="9" width="1" style="46" customWidth="1"/>
    <col min="10" max="10" width="15.75" style="46" customWidth="1"/>
    <col min="11" max="11" width="1" style="46" customWidth="1"/>
    <col min="12" max="12" width="15.75" style="56" customWidth="1"/>
    <col min="13" max="13" width="1" style="56" customWidth="1"/>
    <col min="14" max="14" width="15.75" style="56" customWidth="1"/>
    <col min="15" max="15" width="1" style="46" customWidth="1"/>
    <col min="16" max="16" width="13.75" style="71" customWidth="1"/>
    <col min="17" max="17" width="16.4140625" style="41" customWidth="1"/>
    <col min="18" max="18" width="13.25" style="71" customWidth="1"/>
    <col min="19" max="19" width="13.4140625" style="41" customWidth="1"/>
    <col min="20" max="16384" width="9.08203125" style="41"/>
  </cols>
  <sheetData>
    <row r="1" spans="1:19" s="42" customFormat="1" ht="24.65" customHeight="1">
      <c r="A1" s="211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163"/>
      <c r="R1" s="163"/>
    </row>
    <row r="2" spans="1:19" s="42" customFormat="1" ht="24.65" customHeight="1">
      <c r="A2" s="211" t="s">
        <v>42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163"/>
      <c r="R2" s="163"/>
    </row>
    <row r="3" spans="1:19" s="42" customFormat="1" ht="24.65" customHeight="1">
      <c r="A3" s="207" t="s">
        <v>179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163"/>
      <c r="R3" s="163"/>
    </row>
    <row r="4" spans="1:19" ht="24.65" customHeight="1">
      <c r="A4" s="207" t="s">
        <v>43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</row>
    <row r="5" spans="1:19" ht="24.65" customHeight="1">
      <c r="B5" s="17"/>
      <c r="C5" s="17"/>
      <c r="D5" s="17"/>
      <c r="E5" s="17"/>
      <c r="F5" s="43"/>
      <c r="G5" s="43"/>
      <c r="H5" s="43"/>
      <c r="I5" s="43"/>
      <c r="J5" s="43"/>
      <c r="K5" s="43"/>
      <c r="L5" s="44"/>
      <c r="M5" s="44"/>
      <c r="N5" s="45" t="s">
        <v>1</v>
      </c>
      <c r="O5" s="17"/>
    </row>
    <row r="6" spans="1:19" ht="24.65" customHeight="1">
      <c r="B6" s="17"/>
      <c r="C6" s="17"/>
      <c r="D6" s="17"/>
      <c r="E6" s="17"/>
      <c r="F6" s="43"/>
      <c r="G6" s="43"/>
      <c r="H6" s="213" t="s">
        <v>75</v>
      </c>
      <c r="I6" s="213"/>
      <c r="J6" s="213"/>
      <c r="K6" s="43"/>
      <c r="L6" s="212" t="s">
        <v>76</v>
      </c>
      <c r="M6" s="212"/>
      <c r="N6" s="212"/>
      <c r="O6" s="17"/>
    </row>
    <row r="7" spans="1:19" ht="24.65" customHeight="1">
      <c r="B7" s="17"/>
      <c r="C7" s="17"/>
      <c r="D7" s="17"/>
      <c r="E7" s="21"/>
      <c r="F7" s="43"/>
      <c r="G7" s="43"/>
      <c r="H7" s="195" t="s">
        <v>173</v>
      </c>
      <c r="I7" s="193"/>
      <c r="J7" s="195" t="s">
        <v>174</v>
      </c>
      <c r="K7" s="193"/>
      <c r="L7" s="195" t="s">
        <v>173</v>
      </c>
      <c r="M7" s="193"/>
      <c r="N7" s="195" t="s">
        <v>174</v>
      </c>
      <c r="O7" s="17"/>
    </row>
    <row r="8" spans="1:19" ht="24.65" customHeight="1">
      <c r="A8" s="41" t="s">
        <v>44</v>
      </c>
      <c r="C8" s="17"/>
      <c r="D8" s="17"/>
      <c r="E8" s="21"/>
      <c r="F8" s="16"/>
      <c r="G8" s="16"/>
      <c r="H8" s="47">
        <v>14605476.329999998</v>
      </c>
      <c r="I8" s="21"/>
      <c r="J8" s="47">
        <v>267423804.20999992</v>
      </c>
      <c r="K8" s="21"/>
      <c r="L8" s="47">
        <v>14638763.320000004</v>
      </c>
      <c r="M8" s="48"/>
      <c r="N8" s="47">
        <v>267469062.98999995</v>
      </c>
      <c r="O8" s="17"/>
      <c r="Q8" s="51"/>
      <c r="S8" s="51"/>
    </row>
    <row r="9" spans="1:19" ht="24.65" customHeight="1">
      <c r="A9" s="41" t="s">
        <v>45</v>
      </c>
      <c r="C9" s="17"/>
      <c r="D9" s="17"/>
      <c r="E9" s="21"/>
      <c r="F9" s="16"/>
      <c r="G9" s="16"/>
      <c r="H9" s="49">
        <v>-26485683.5308</v>
      </c>
      <c r="I9" s="21"/>
      <c r="J9" s="49">
        <v>-139332091.66000003</v>
      </c>
      <c r="K9" s="21"/>
      <c r="L9" s="49">
        <v>-26485683.850000001</v>
      </c>
      <c r="M9" s="48"/>
      <c r="N9" s="49">
        <v>-139331844.55000001</v>
      </c>
      <c r="O9" s="17"/>
      <c r="Q9" s="51"/>
      <c r="S9" s="51"/>
    </row>
    <row r="10" spans="1:19" ht="24.65" customHeight="1">
      <c r="A10" s="42" t="s">
        <v>134</v>
      </c>
      <c r="C10" s="17"/>
      <c r="D10" s="17"/>
      <c r="E10" s="21"/>
      <c r="F10" s="16"/>
      <c r="G10" s="16"/>
      <c r="H10" s="52">
        <f>SUM(H8:H9)</f>
        <v>-11880207.200800002</v>
      </c>
      <c r="I10" s="21"/>
      <c r="J10" s="47">
        <f>SUM(J8:J9)</f>
        <v>128091712.54999989</v>
      </c>
      <c r="K10" s="21"/>
      <c r="L10" s="52">
        <f>SUM(L8:L9)</f>
        <v>-11846920.529999997</v>
      </c>
      <c r="M10" s="48"/>
      <c r="N10" s="47">
        <f>SUM(N8:N9)</f>
        <v>128137218.43999994</v>
      </c>
      <c r="O10" s="17"/>
      <c r="Q10" s="51"/>
      <c r="S10" s="51"/>
    </row>
    <row r="11" spans="1:19" ht="24.65" customHeight="1">
      <c r="A11" s="41" t="s">
        <v>46</v>
      </c>
      <c r="C11" s="17"/>
      <c r="D11" s="17"/>
      <c r="E11" s="21"/>
      <c r="F11" s="16"/>
      <c r="G11" s="16"/>
      <c r="H11" s="47">
        <v>2359789.3899999987</v>
      </c>
      <c r="I11" s="21"/>
      <c r="J11" s="47">
        <v>4064425.0199999986</v>
      </c>
      <c r="K11" s="21"/>
      <c r="L11" s="161">
        <v>2169547.8499999987</v>
      </c>
      <c r="M11" s="48"/>
      <c r="N11" s="47">
        <v>4301849.799999997</v>
      </c>
      <c r="O11" s="17"/>
      <c r="Q11" s="51"/>
      <c r="S11" s="51"/>
    </row>
    <row r="12" spans="1:19" ht="24.65" customHeight="1">
      <c r="A12" s="41" t="s">
        <v>54</v>
      </c>
      <c r="C12" s="17"/>
      <c r="D12" s="17"/>
      <c r="E12" s="21"/>
      <c r="F12" s="16"/>
      <c r="G12" s="16"/>
      <c r="H12" s="48">
        <v>-10171808.460000001</v>
      </c>
      <c r="I12" s="21"/>
      <c r="J12" s="48">
        <v>-13938999.780000001</v>
      </c>
      <c r="K12" s="21"/>
      <c r="L12" s="48">
        <v>-10171832.220000001</v>
      </c>
      <c r="M12" s="48"/>
      <c r="N12" s="48">
        <v>-13938999.779999999</v>
      </c>
      <c r="O12" s="17"/>
      <c r="Q12" s="51"/>
      <c r="S12" s="51"/>
    </row>
    <row r="13" spans="1:19" ht="24.65" customHeight="1">
      <c r="A13" s="41" t="s">
        <v>47</v>
      </c>
      <c r="C13" s="17"/>
      <c r="D13" s="17"/>
      <c r="E13" s="21"/>
      <c r="F13" s="16"/>
      <c r="G13" s="16"/>
      <c r="H13" s="48">
        <v>-29809357.75</v>
      </c>
      <c r="I13" s="21"/>
      <c r="J13" s="48">
        <v>-21755271.059999999</v>
      </c>
      <c r="K13" s="21"/>
      <c r="L13" s="48">
        <v>-29765864.350000001</v>
      </c>
      <c r="M13" s="50"/>
      <c r="N13" s="48">
        <v>-21645168.649999999</v>
      </c>
      <c r="O13" s="17"/>
      <c r="Q13" s="51"/>
      <c r="S13" s="51"/>
    </row>
    <row r="14" spans="1:19" ht="24.65" customHeight="1">
      <c r="A14" s="41" t="s">
        <v>181</v>
      </c>
      <c r="C14" s="17"/>
      <c r="D14" s="17"/>
      <c r="E14" s="21"/>
      <c r="F14" s="16"/>
      <c r="G14" s="16"/>
      <c r="H14" s="48">
        <v>-56732.01</v>
      </c>
      <c r="I14" s="21"/>
      <c r="J14" s="8">
        <v>0</v>
      </c>
      <c r="K14" s="21"/>
      <c r="L14" s="48">
        <v>-56732.01</v>
      </c>
      <c r="M14" s="50"/>
      <c r="N14" s="8">
        <v>0</v>
      </c>
      <c r="O14" s="17"/>
      <c r="Q14" s="51"/>
      <c r="S14" s="51"/>
    </row>
    <row r="15" spans="1:19" ht="24.65" customHeight="1">
      <c r="A15" s="41" t="s">
        <v>190</v>
      </c>
      <c r="B15" s="17"/>
      <c r="C15" s="22"/>
      <c r="D15" s="22"/>
      <c r="E15" s="21"/>
      <c r="F15" s="190"/>
      <c r="G15" s="16"/>
      <c r="H15" s="179">
        <v>-2499315.8199999998</v>
      </c>
      <c r="I15" s="21"/>
      <c r="J15" s="67">
        <v>0</v>
      </c>
      <c r="K15" s="21"/>
      <c r="L15" s="67">
        <v>0</v>
      </c>
      <c r="M15" s="48"/>
      <c r="N15" s="67">
        <v>0</v>
      </c>
      <c r="O15" s="17"/>
      <c r="Q15" s="51"/>
    </row>
    <row r="16" spans="1:19" ht="24.65" customHeight="1">
      <c r="A16" s="42" t="s">
        <v>135</v>
      </c>
      <c r="B16" s="17"/>
      <c r="C16" s="22"/>
      <c r="D16" s="22"/>
      <c r="E16" s="21"/>
      <c r="F16" s="16"/>
      <c r="G16" s="16"/>
      <c r="H16" s="48">
        <f>SUM(H10:H15)</f>
        <v>-52057631.8508</v>
      </c>
      <c r="I16" s="21"/>
      <c r="J16" s="47">
        <f>SUM(J10:J15)</f>
        <v>96461866.729999885</v>
      </c>
      <c r="K16" s="21"/>
      <c r="L16" s="48">
        <f>SUM(L10:L15)</f>
        <v>-49671801.259999998</v>
      </c>
      <c r="M16" s="48"/>
      <c r="N16" s="47">
        <f>SUM(N10:N15)</f>
        <v>96854899.809999943</v>
      </c>
      <c r="O16" s="17"/>
      <c r="Q16" s="51"/>
    </row>
    <row r="17" spans="1:17" ht="24.65" customHeight="1">
      <c r="A17" s="41" t="s">
        <v>137</v>
      </c>
      <c r="B17" s="17"/>
      <c r="C17" s="22"/>
      <c r="D17" s="22"/>
      <c r="E17" s="21"/>
      <c r="F17" s="40"/>
      <c r="G17" s="40"/>
      <c r="H17" s="49">
        <v>-668793.33000000007</v>
      </c>
      <c r="I17" s="41"/>
      <c r="J17" s="49">
        <v>-18112176.239999998</v>
      </c>
      <c r="K17" s="41"/>
      <c r="L17" s="49">
        <v>-668793.32999999996</v>
      </c>
      <c r="M17" s="48"/>
      <c r="N17" s="49">
        <v>-18112176.239999998</v>
      </c>
      <c r="O17" s="17"/>
      <c r="Q17" s="51"/>
    </row>
    <row r="18" spans="1:17" ht="24.65" customHeight="1">
      <c r="A18" s="42" t="s">
        <v>136</v>
      </c>
      <c r="B18" s="21"/>
      <c r="C18" s="17"/>
      <c r="D18" s="17"/>
      <c r="E18" s="21"/>
      <c r="F18" s="16"/>
      <c r="G18" s="16"/>
      <c r="H18" s="162">
        <f>SUM(H16:H17)</f>
        <v>-52726425.180799998</v>
      </c>
      <c r="I18" s="21"/>
      <c r="J18" s="101">
        <f>SUM(J16:J17)</f>
        <v>78349690.48999989</v>
      </c>
      <c r="K18" s="47"/>
      <c r="L18" s="162">
        <f>SUM(L16:L17)</f>
        <v>-50340594.589999996</v>
      </c>
      <c r="M18" s="47"/>
      <c r="N18" s="101">
        <f>SUM(N16:N17)</f>
        <v>78742723.569999948</v>
      </c>
      <c r="O18" s="17"/>
    </row>
    <row r="19" spans="1:17" ht="17.399999999999999" customHeight="1">
      <c r="A19" s="42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52"/>
      <c r="M19" s="48"/>
      <c r="N19" s="52"/>
      <c r="O19" s="17"/>
      <c r="Q19" s="51"/>
    </row>
    <row r="20" spans="1:17" ht="24.65" customHeight="1">
      <c r="A20" s="42" t="s">
        <v>106</v>
      </c>
      <c r="B20" s="42"/>
      <c r="C20" s="41"/>
      <c r="D20" s="41"/>
      <c r="E20" s="21"/>
      <c r="F20" s="16"/>
      <c r="G20" s="16"/>
      <c r="H20" s="16"/>
      <c r="I20" s="21"/>
      <c r="J20" s="21"/>
      <c r="K20" s="21"/>
      <c r="L20" s="48"/>
      <c r="M20" s="48"/>
      <c r="N20" s="48"/>
      <c r="O20" s="17"/>
    </row>
    <row r="21" spans="1:17" ht="24.65" customHeight="1">
      <c r="A21" s="42" t="s">
        <v>107</v>
      </c>
      <c r="B21" s="41"/>
      <c r="C21" s="41"/>
      <c r="D21" s="41"/>
      <c r="E21" s="21"/>
      <c r="F21" s="53"/>
      <c r="G21" s="53"/>
      <c r="H21" s="199"/>
      <c r="I21" s="21"/>
      <c r="J21" s="21"/>
      <c r="K21" s="21"/>
      <c r="L21" s="48"/>
      <c r="M21" s="48"/>
      <c r="N21" s="48"/>
      <c r="O21" s="17"/>
    </row>
    <row r="22" spans="1:17" ht="24.65" customHeight="1">
      <c r="A22" s="41" t="s">
        <v>115</v>
      </c>
      <c r="B22" s="41"/>
      <c r="C22" s="41"/>
      <c r="D22" s="41"/>
      <c r="E22" s="21"/>
      <c r="F22" s="103"/>
      <c r="G22" s="129"/>
      <c r="H22" s="70">
        <v>-84565.55</v>
      </c>
      <c r="I22" s="21"/>
      <c r="J22" s="17">
        <v>94665.510000000009</v>
      </c>
      <c r="K22" s="21"/>
      <c r="L22" s="55">
        <v>0</v>
      </c>
      <c r="M22" s="55"/>
      <c r="N22" s="56">
        <v>0</v>
      </c>
      <c r="O22" s="17"/>
    </row>
    <row r="23" spans="1:17" ht="24.65" customHeight="1">
      <c r="A23" s="41" t="s">
        <v>113</v>
      </c>
      <c r="B23" s="41"/>
      <c r="C23" s="41"/>
      <c r="D23" s="41"/>
      <c r="E23" s="21"/>
      <c r="F23" s="102"/>
      <c r="G23" s="128"/>
      <c r="H23" s="134">
        <f>SUM(H22:H22)</f>
        <v>-84565.55</v>
      </c>
      <c r="I23" s="21"/>
      <c r="J23" s="134">
        <f>SUM(J22:J22)</f>
        <v>94665.510000000009</v>
      </c>
      <c r="K23" s="21"/>
      <c r="L23" s="138">
        <f>SUM(L22:L22)</f>
        <v>0</v>
      </c>
      <c r="M23" s="55"/>
      <c r="N23" s="138">
        <f>SUM(N22:N22)</f>
        <v>0</v>
      </c>
      <c r="O23" s="17"/>
    </row>
    <row r="24" spans="1:17" ht="24.65" customHeight="1">
      <c r="A24" s="42" t="s">
        <v>148</v>
      </c>
      <c r="B24" s="41"/>
      <c r="C24" s="41"/>
      <c r="D24" s="41"/>
      <c r="E24" s="21"/>
      <c r="F24" s="102"/>
      <c r="G24" s="128"/>
      <c r="H24" s="128"/>
      <c r="I24" s="21"/>
      <c r="J24" s="59"/>
      <c r="K24" s="63"/>
      <c r="L24" s="44"/>
      <c r="M24" s="69"/>
      <c r="N24" s="44"/>
      <c r="O24" s="17"/>
    </row>
    <row r="25" spans="1:17" ht="24.65" customHeight="1">
      <c r="A25" s="41" t="s">
        <v>149</v>
      </c>
      <c r="B25" s="41"/>
      <c r="C25" s="41"/>
      <c r="D25" s="41"/>
      <c r="E25" s="21"/>
      <c r="F25" s="102"/>
      <c r="G25" s="128"/>
      <c r="H25" s="71">
        <v>0</v>
      </c>
      <c r="I25" s="200"/>
      <c r="J25" s="71">
        <v>0</v>
      </c>
      <c r="K25" s="201"/>
      <c r="L25" s="71">
        <v>0</v>
      </c>
      <c r="M25" s="202"/>
      <c r="N25" s="71">
        <v>0</v>
      </c>
      <c r="O25" s="17"/>
    </row>
    <row r="26" spans="1:17" ht="24.65" customHeight="1">
      <c r="A26" s="41" t="s">
        <v>116</v>
      </c>
      <c r="B26" s="41"/>
      <c r="C26" s="41"/>
      <c r="D26" s="41"/>
      <c r="E26" s="21"/>
      <c r="F26" s="102"/>
      <c r="G26" s="128"/>
      <c r="H26" s="71">
        <v>0</v>
      </c>
      <c r="I26" s="200"/>
      <c r="J26" s="71">
        <v>0</v>
      </c>
      <c r="K26" s="201"/>
      <c r="L26" s="71">
        <v>0</v>
      </c>
      <c r="M26" s="202"/>
      <c r="N26" s="71">
        <v>0</v>
      </c>
      <c r="O26" s="17"/>
    </row>
    <row r="27" spans="1:17" ht="24.65" customHeight="1">
      <c r="A27" s="41" t="s">
        <v>113</v>
      </c>
      <c r="B27" s="41"/>
      <c r="C27" s="41"/>
      <c r="D27" s="41"/>
      <c r="E27" s="21"/>
      <c r="F27" s="102"/>
      <c r="G27" s="128"/>
      <c r="H27" s="203">
        <f>SUM(H25:H26)</f>
        <v>0</v>
      </c>
      <c r="I27" s="200"/>
      <c r="J27" s="203">
        <f>SUM(J25:J26)</f>
        <v>0</v>
      </c>
      <c r="K27" s="201"/>
      <c r="L27" s="203">
        <f>SUM(L25:L26)</f>
        <v>0</v>
      </c>
      <c r="M27" s="202"/>
      <c r="N27" s="203">
        <f>SUM(N25:N26)</f>
        <v>0</v>
      </c>
      <c r="O27" s="17"/>
    </row>
    <row r="28" spans="1:17" ht="24.65" customHeight="1" thickBot="1">
      <c r="A28" s="42" t="s">
        <v>160</v>
      </c>
      <c r="B28" s="57"/>
      <c r="C28" s="21"/>
      <c r="D28" s="17"/>
      <c r="E28" s="21"/>
      <c r="F28" s="16"/>
      <c r="G28" s="16"/>
      <c r="H28" s="68">
        <f>H18+H23+H27</f>
        <v>-52810990.730799995</v>
      </c>
      <c r="I28" s="21"/>
      <c r="J28" s="68">
        <f>J18+J23+J27</f>
        <v>78444355.999999896</v>
      </c>
      <c r="K28" s="21"/>
      <c r="L28" s="68">
        <f>L18+L23+L27</f>
        <v>-50340594.589999996</v>
      </c>
      <c r="M28" s="58"/>
      <c r="N28" s="68">
        <f>N18+N23+N27</f>
        <v>78742723.569999948</v>
      </c>
      <c r="O28" s="17"/>
    </row>
    <row r="29" spans="1:17" ht="18.649999999999999" customHeight="1" thickTop="1">
      <c r="B29" s="22"/>
      <c r="C29" s="17"/>
      <c r="D29" s="17"/>
      <c r="E29" s="21"/>
      <c r="F29" s="16"/>
      <c r="G29" s="16"/>
      <c r="H29" s="16"/>
      <c r="I29" s="21"/>
      <c r="J29" s="21"/>
      <c r="K29" s="21"/>
      <c r="O29" s="17"/>
    </row>
    <row r="30" spans="1:17" ht="24.65" customHeight="1">
      <c r="A30" s="42" t="s">
        <v>108</v>
      </c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 ht="24.65" customHeight="1">
      <c r="B31" s="22" t="s">
        <v>109</v>
      </c>
      <c r="C31" s="17"/>
      <c r="D31" s="17"/>
      <c r="E31" s="21"/>
      <c r="F31" s="16"/>
      <c r="G31" s="16"/>
      <c r="H31" s="59">
        <f>+H18</f>
        <v>-52726425.180799998</v>
      </c>
      <c r="I31" s="21"/>
      <c r="J31" s="59">
        <f>+J18</f>
        <v>78349690.48999989</v>
      </c>
      <c r="K31" s="60"/>
      <c r="L31" s="59">
        <f>+L18</f>
        <v>-50340594.589999996</v>
      </c>
      <c r="M31" s="59"/>
      <c r="N31" s="59">
        <f>+N18</f>
        <v>78742723.569999948</v>
      </c>
      <c r="O31" s="17"/>
    </row>
    <row r="32" spans="1:17" ht="24.65" customHeight="1">
      <c r="B32" s="22" t="s">
        <v>110</v>
      </c>
      <c r="C32" s="17"/>
      <c r="D32" s="17"/>
      <c r="E32" s="21"/>
      <c r="F32" s="16"/>
      <c r="G32" s="16"/>
      <c r="H32" s="8">
        <v>0</v>
      </c>
      <c r="I32" s="17"/>
      <c r="J32" s="8">
        <v>0</v>
      </c>
      <c r="K32" s="61"/>
      <c r="L32" s="44"/>
      <c r="M32" s="44"/>
      <c r="N32" s="44"/>
      <c r="O32" s="17"/>
    </row>
    <row r="33" spans="1:18" ht="24.65" customHeight="1">
      <c r="A33" s="42" t="s">
        <v>162</v>
      </c>
      <c r="B33" s="22"/>
      <c r="C33" s="17"/>
      <c r="D33" s="17"/>
      <c r="E33" s="21"/>
      <c r="F33" s="16"/>
      <c r="G33" s="16"/>
      <c r="H33" s="41"/>
      <c r="I33" s="21"/>
      <c r="J33" s="21"/>
      <c r="K33" s="62"/>
      <c r="L33" s="59"/>
      <c r="M33" s="59"/>
      <c r="N33" s="59"/>
      <c r="O33" s="17"/>
    </row>
    <row r="34" spans="1:18" ht="24.65" customHeight="1">
      <c r="B34" s="22" t="s">
        <v>109</v>
      </c>
      <c r="C34" s="17"/>
      <c r="D34" s="17"/>
      <c r="E34" s="21"/>
      <c r="F34" s="16"/>
      <c r="G34" s="16"/>
      <c r="H34" s="59">
        <f>H28</f>
        <v>-52810990.730799995</v>
      </c>
      <c r="I34" s="21"/>
      <c r="J34" s="59">
        <f>J28</f>
        <v>78444355.999999896</v>
      </c>
      <c r="K34" s="62"/>
      <c r="L34" s="59">
        <f>L28</f>
        <v>-50340594.589999996</v>
      </c>
      <c r="M34" s="59"/>
      <c r="N34" s="59">
        <f>N28</f>
        <v>78742723.569999948</v>
      </c>
      <c r="O34" s="17"/>
    </row>
    <row r="35" spans="1:18" ht="24.65" customHeight="1">
      <c r="B35" s="22" t="s">
        <v>110</v>
      </c>
      <c r="C35" s="17"/>
      <c r="D35" s="17"/>
      <c r="E35" s="21"/>
      <c r="F35" s="16"/>
      <c r="G35" s="16"/>
      <c r="H35" s="44">
        <v>0</v>
      </c>
      <c r="I35" s="21"/>
      <c r="J35" s="44">
        <v>0</v>
      </c>
      <c r="K35" s="61"/>
      <c r="L35" s="44"/>
      <c r="M35" s="44"/>
      <c r="N35" s="44"/>
      <c r="O35" s="17"/>
    </row>
    <row r="36" spans="1:18" ht="17.399999999999999" customHeight="1">
      <c r="B36" s="22"/>
      <c r="C36" s="17"/>
      <c r="D36" s="17"/>
      <c r="E36" s="21"/>
      <c r="F36" s="16"/>
      <c r="G36" s="16"/>
      <c r="H36" s="16"/>
      <c r="I36" s="21"/>
      <c r="J36" s="21"/>
      <c r="K36" s="63"/>
      <c r="L36" s="44"/>
      <c r="M36" s="44"/>
      <c r="N36" s="44"/>
      <c r="O36" s="17"/>
    </row>
    <row r="37" spans="1:18" s="42" customFormat="1" ht="24.65" customHeight="1">
      <c r="A37" s="42" t="s">
        <v>191</v>
      </c>
      <c r="B37" s="21"/>
      <c r="C37" s="21"/>
      <c r="D37" s="21"/>
      <c r="E37" s="21"/>
      <c r="F37" s="104"/>
      <c r="G37" s="130"/>
      <c r="H37" s="130"/>
      <c r="L37" s="64"/>
      <c r="M37" s="64"/>
      <c r="N37" s="64"/>
      <c r="O37" s="21"/>
      <c r="P37" s="163"/>
      <c r="R37" s="163"/>
    </row>
    <row r="38" spans="1:18" ht="24.65" customHeight="1">
      <c r="A38" s="17" t="s">
        <v>161</v>
      </c>
      <c r="C38" s="17"/>
      <c r="D38" s="17"/>
      <c r="E38" s="41"/>
      <c r="F38" s="16"/>
      <c r="G38" s="16"/>
      <c r="H38" s="175">
        <f>H18/H39</f>
        <v>-8.7877375301333327E-2</v>
      </c>
      <c r="I38" s="176"/>
      <c r="J38" s="175">
        <f>J18/J39</f>
        <v>0.13058281748333314</v>
      </c>
      <c r="K38" s="176"/>
      <c r="L38" s="175">
        <f>L18/L39</f>
        <v>-8.3900990983333326E-2</v>
      </c>
      <c r="M38" s="175"/>
      <c r="N38" s="175">
        <f>N18/N39</f>
        <v>0.13123787261666658</v>
      </c>
      <c r="O38" s="17"/>
      <c r="Q38" s="51"/>
    </row>
    <row r="39" spans="1:18" ht="24.65" customHeight="1">
      <c r="A39" s="17" t="s">
        <v>111</v>
      </c>
      <c r="C39" s="17"/>
      <c r="D39" s="17"/>
      <c r="E39" s="21"/>
      <c r="F39" s="16"/>
      <c r="G39" s="16"/>
      <c r="H39" s="65">
        <v>600000000</v>
      </c>
      <c r="I39" s="21"/>
      <c r="J39" s="65">
        <v>600000000</v>
      </c>
      <c r="K39" s="65"/>
      <c r="L39" s="65">
        <v>600000000</v>
      </c>
      <c r="M39" s="65"/>
      <c r="N39" s="65">
        <v>600000000</v>
      </c>
      <c r="O39" s="66"/>
    </row>
    <row r="40" spans="1:18" ht="24.65" customHeight="1">
      <c r="B40" s="17"/>
      <c r="C40" s="17"/>
      <c r="D40" s="17"/>
      <c r="E40" s="21"/>
      <c r="F40" s="16"/>
      <c r="G40" s="16"/>
      <c r="H40" s="16"/>
      <c r="I40" s="21"/>
      <c r="J40" s="21"/>
      <c r="K40" s="54"/>
      <c r="L40" s="54"/>
      <c r="M40" s="54"/>
      <c r="N40" s="54"/>
      <c r="O40" s="17"/>
    </row>
    <row r="41" spans="1:18" ht="24.65" customHeight="1"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 ht="24.65" customHeight="1">
      <c r="A42" s="41" t="s">
        <v>195</v>
      </c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 ht="24.65" customHeight="1">
      <c r="B43" s="17"/>
      <c r="C43" s="17"/>
      <c r="D43" s="17"/>
      <c r="E43" s="21"/>
      <c r="F43" s="16"/>
      <c r="G43" s="16"/>
      <c r="H43" s="16"/>
      <c r="I43" s="21"/>
      <c r="J43" s="21"/>
      <c r="K43" s="21"/>
      <c r="O43" s="17"/>
    </row>
    <row r="44" spans="1:18" ht="24.65" customHeight="1">
      <c r="B44" s="210" t="s">
        <v>139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</row>
    <row r="45" spans="1:18" ht="24.65" customHeight="1">
      <c r="B45" s="210" t="s">
        <v>142</v>
      </c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</row>
  </sheetData>
  <mergeCells count="8">
    <mergeCell ref="B44:N44"/>
    <mergeCell ref="B45:N45"/>
    <mergeCell ref="A1:O1"/>
    <mergeCell ref="A2:O2"/>
    <mergeCell ref="L6:N6"/>
    <mergeCell ref="A3:O3"/>
    <mergeCell ref="A4:O4"/>
    <mergeCell ref="H6:J6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67" firstPageNumber="4" orientation="portrait" useFirstPageNumber="1" r:id="rId1"/>
  <headerFooter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4"/>
  <sheetViews>
    <sheetView view="pageBreakPreview" zoomScale="90" zoomScaleNormal="80" zoomScaleSheetLayoutView="90" zoomScalePageLayoutView="80" workbookViewId="0">
      <selection activeCell="I76" sqref="I76"/>
    </sheetView>
  </sheetViews>
  <sheetFormatPr defaultColWidth="9.08203125" defaultRowHeight="24.65" customHeight="1"/>
  <cols>
    <col min="1" max="1" width="2.08203125" style="41" customWidth="1"/>
    <col min="2" max="2" width="9.08203125" style="46"/>
    <col min="3" max="3" width="10.08203125" style="46" customWidth="1"/>
    <col min="4" max="4" width="30.4140625" style="46" customWidth="1"/>
    <col min="5" max="5" width="1.08203125" style="46" customWidth="1"/>
    <col min="6" max="6" width="8" style="46" customWidth="1"/>
    <col min="7" max="7" width="0.9140625" style="46" customWidth="1"/>
    <col min="8" max="8" width="15.75" style="46" customWidth="1"/>
    <col min="9" max="9" width="1" style="46" customWidth="1"/>
    <col min="10" max="10" width="15.75" style="46" customWidth="1"/>
    <col min="11" max="11" width="1" style="46" customWidth="1"/>
    <col min="12" max="12" width="15.75" style="56" customWidth="1"/>
    <col min="13" max="13" width="1" style="56" customWidth="1"/>
    <col min="14" max="14" width="15.75" style="56" customWidth="1"/>
    <col min="15" max="15" width="1" style="46" customWidth="1"/>
    <col min="16" max="16" width="13.75" style="71" customWidth="1"/>
    <col min="17" max="17" width="16.4140625" style="41" customWidth="1"/>
    <col min="18" max="18" width="13.25" style="71" customWidth="1"/>
    <col min="19" max="19" width="13.4140625" style="41" customWidth="1"/>
    <col min="20" max="16384" width="9.08203125" style="41"/>
  </cols>
  <sheetData>
    <row r="1" spans="1:19" ht="24.65" customHeight="1">
      <c r="A1" s="211" t="s">
        <v>105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9" ht="24.65" customHeight="1">
      <c r="A2" s="211" t="s">
        <v>175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9" ht="24.65" customHeight="1">
      <c r="A3" s="207" t="s">
        <v>180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9" s="71" customFormat="1" ht="24.65" customHeight="1">
      <c r="A4" s="207" t="s">
        <v>43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Q4" s="41"/>
      <c r="S4" s="41"/>
    </row>
    <row r="5" spans="1:19" s="71" customFormat="1" ht="24.65" customHeight="1">
      <c r="A5" s="41"/>
      <c r="B5" s="17"/>
      <c r="C5" s="17"/>
      <c r="D5" s="17"/>
      <c r="E5" s="17"/>
      <c r="F5" s="43"/>
      <c r="G5" s="43"/>
      <c r="H5" s="43"/>
      <c r="I5" s="43"/>
      <c r="J5" s="43"/>
      <c r="K5" s="43"/>
      <c r="L5" s="44"/>
      <c r="M5" s="44"/>
      <c r="N5" s="45" t="s">
        <v>1</v>
      </c>
      <c r="O5" s="17"/>
      <c r="Q5" s="41"/>
      <c r="S5" s="41"/>
    </row>
    <row r="6" spans="1:19" s="71" customFormat="1" ht="24.65" customHeight="1">
      <c r="A6" s="41"/>
      <c r="B6" s="17"/>
      <c r="C6" s="17"/>
      <c r="D6" s="17"/>
      <c r="E6" s="17"/>
      <c r="F6" s="43"/>
      <c r="G6" s="43"/>
      <c r="H6" s="213" t="s">
        <v>75</v>
      </c>
      <c r="I6" s="213"/>
      <c r="J6" s="213"/>
      <c r="K6" s="43"/>
      <c r="L6" s="212" t="s">
        <v>76</v>
      </c>
      <c r="M6" s="212"/>
      <c r="N6" s="212"/>
      <c r="O6" s="17"/>
      <c r="Q6" s="41"/>
      <c r="S6" s="41"/>
    </row>
    <row r="7" spans="1:19" s="71" customFormat="1" ht="24.65" customHeight="1">
      <c r="A7" s="41"/>
      <c r="B7" s="17"/>
      <c r="C7" s="17"/>
      <c r="D7" s="17"/>
      <c r="E7" s="21"/>
      <c r="F7" s="43" t="s">
        <v>3</v>
      </c>
      <c r="G7" s="43"/>
      <c r="H7" s="195" t="s">
        <v>173</v>
      </c>
      <c r="I7" s="196"/>
      <c r="J7" s="195" t="s">
        <v>174</v>
      </c>
      <c r="K7" s="196"/>
      <c r="L7" s="195" t="s">
        <v>173</v>
      </c>
      <c r="M7" s="196"/>
      <c r="N7" s="195" t="s">
        <v>174</v>
      </c>
      <c r="O7" s="17"/>
      <c r="Q7" s="41"/>
      <c r="S7" s="41"/>
    </row>
    <row r="8" spans="1:19" s="71" customFormat="1" ht="24.65" customHeight="1">
      <c r="A8" s="41" t="s">
        <v>44</v>
      </c>
      <c r="B8" s="46"/>
      <c r="C8" s="17"/>
      <c r="D8" s="17"/>
      <c r="E8" s="21"/>
      <c r="F8" s="16"/>
      <c r="G8" s="16"/>
      <c r="H8" s="47">
        <v>41638403.030000001</v>
      </c>
      <c r="I8" s="21"/>
      <c r="J8" s="47">
        <v>645770751.30999994</v>
      </c>
      <c r="K8" s="21"/>
      <c r="L8" s="47">
        <v>36063365.870000005</v>
      </c>
      <c r="M8" s="48"/>
      <c r="N8" s="47">
        <v>637742718.78999996</v>
      </c>
      <c r="O8" s="17"/>
      <c r="Q8" s="41"/>
      <c r="S8" s="41"/>
    </row>
    <row r="9" spans="1:19" s="71" customFormat="1" ht="24.65" customHeight="1">
      <c r="A9" s="41" t="s">
        <v>45</v>
      </c>
      <c r="B9" s="46"/>
      <c r="C9" s="17"/>
      <c r="D9" s="17"/>
      <c r="E9" s="21"/>
      <c r="F9" s="16"/>
      <c r="G9" s="16"/>
      <c r="H9" s="49">
        <v>-77323598.760000005</v>
      </c>
      <c r="I9" s="21"/>
      <c r="J9" s="49">
        <v>-332304252.16000003</v>
      </c>
      <c r="K9" s="21"/>
      <c r="L9" s="49">
        <v>-71747790.049999997</v>
      </c>
      <c r="M9" s="48"/>
      <c r="N9" s="49">
        <v>-321060971.04000002</v>
      </c>
      <c r="O9" s="17"/>
      <c r="Q9" s="41"/>
      <c r="S9" s="41"/>
    </row>
    <row r="10" spans="1:19" s="71" customFormat="1" ht="24.65" customHeight="1">
      <c r="A10" s="42" t="s">
        <v>134</v>
      </c>
      <c r="B10" s="46"/>
      <c r="C10" s="17"/>
      <c r="D10" s="17"/>
      <c r="E10" s="21"/>
      <c r="F10" s="16"/>
      <c r="G10" s="16"/>
      <c r="H10" s="52">
        <f>SUM(H8:H9)</f>
        <v>-35685195.730000004</v>
      </c>
      <c r="I10" s="21"/>
      <c r="J10" s="47">
        <f>SUM(J8:J9)</f>
        <v>313466499.14999992</v>
      </c>
      <c r="K10" s="21"/>
      <c r="L10" s="52">
        <f>SUM(L8:L9)</f>
        <v>-35684424.179999992</v>
      </c>
      <c r="M10" s="48"/>
      <c r="N10" s="47">
        <f>SUM(N8:N9)</f>
        <v>316681747.74999994</v>
      </c>
      <c r="O10" s="17"/>
      <c r="Q10" s="41"/>
      <c r="S10" s="41"/>
    </row>
    <row r="11" spans="1:19" s="71" customFormat="1" ht="24.65" customHeight="1">
      <c r="A11" s="41" t="s">
        <v>46</v>
      </c>
      <c r="B11" s="46"/>
      <c r="C11" s="17"/>
      <c r="D11" s="17"/>
      <c r="E11" s="21"/>
      <c r="F11" s="16"/>
      <c r="G11" s="16"/>
      <c r="H11" s="47">
        <v>6673211.7299999986</v>
      </c>
      <c r="I11" s="21"/>
      <c r="J11" s="47">
        <v>6905323.0599999996</v>
      </c>
      <c r="K11" s="21"/>
      <c r="L11" s="161">
        <v>6915100.7199999988</v>
      </c>
      <c r="M11" s="48"/>
      <c r="N11" s="47">
        <v>7512279.0299999984</v>
      </c>
      <c r="O11" s="17"/>
      <c r="Q11" s="41"/>
      <c r="S11" s="41"/>
    </row>
    <row r="12" spans="1:19" s="71" customFormat="1" ht="24.65" customHeight="1">
      <c r="A12" s="41" t="s">
        <v>54</v>
      </c>
      <c r="B12" s="46"/>
      <c r="C12" s="17"/>
      <c r="D12" s="17"/>
      <c r="E12" s="21"/>
      <c r="F12" s="16"/>
      <c r="G12" s="16"/>
      <c r="H12" s="48">
        <v>-21413369.43</v>
      </c>
      <c r="I12" s="21"/>
      <c r="J12" s="48">
        <v>-34254569.560000002</v>
      </c>
      <c r="K12" s="21"/>
      <c r="L12" s="48">
        <v>-20954603.539999999</v>
      </c>
      <c r="M12" s="48"/>
      <c r="N12" s="48">
        <v>-33314188.210000001</v>
      </c>
      <c r="O12" s="17"/>
      <c r="Q12" s="41"/>
      <c r="S12" s="41"/>
    </row>
    <row r="13" spans="1:19" s="71" customFormat="1" ht="24.65" customHeight="1">
      <c r="A13" s="41" t="s">
        <v>47</v>
      </c>
      <c r="B13" s="46"/>
      <c r="C13" s="17"/>
      <c r="D13" s="17"/>
      <c r="E13" s="21"/>
      <c r="F13" s="16"/>
      <c r="G13" s="16"/>
      <c r="H13" s="48">
        <v>-60726010.890000001</v>
      </c>
      <c r="I13" s="21"/>
      <c r="J13" s="48">
        <v>-54374634.289999999</v>
      </c>
      <c r="K13" s="21"/>
      <c r="L13" s="48">
        <v>-60419369.310000002</v>
      </c>
      <c r="M13" s="50"/>
      <c r="N13" s="48">
        <v>-54110664.049999997</v>
      </c>
      <c r="O13" s="17"/>
      <c r="Q13" s="41"/>
      <c r="S13" s="41"/>
    </row>
    <row r="14" spans="1:19" s="71" customFormat="1" ht="24.65" customHeight="1">
      <c r="A14" s="41" t="s">
        <v>181</v>
      </c>
      <c r="B14" s="46"/>
      <c r="C14" s="17"/>
      <c r="D14" s="17"/>
      <c r="E14" s="21"/>
      <c r="F14" s="16"/>
      <c r="G14" s="16"/>
      <c r="H14" s="48">
        <v>-56732.01</v>
      </c>
      <c r="I14" s="21"/>
      <c r="J14" s="48"/>
      <c r="K14" s="21"/>
      <c r="L14" s="48">
        <v>-56732.01</v>
      </c>
      <c r="M14" s="50"/>
      <c r="N14" s="8">
        <v>0</v>
      </c>
      <c r="O14" s="17"/>
      <c r="Q14" s="41"/>
      <c r="S14" s="41"/>
    </row>
    <row r="15" spans="1:19" s="71" customFormat="1" ht="24.65" customHeight="1">
      <c r="A15" s="41" t="s">
        <v>190</v>
      </c>
      <c r="B15" s="17"/>
      <c r="C15" s="22"/>
      <c r="D15" s="22"/>
      <c r="E15" s="21"/>
      <c r="F15" s="190" t="s">
        <v>168</v>
      </c>
      <c r="G15" s="16"/>
      <c r="H15" s="179">
        <v>-2718637.94</v>
      </c>
      <c r="I15" s="21"/>
      <c r="J15" s="67">
        <v>0</v>
      </c>
      <c r="K15" s="21"/>
      <c r="L15" s="67">
        <v>0</v>
      </c>
      <c r="M15" s="48"/>
      <c r="N15" s="67">
        <v>0</v>
      </c>
      <c r="O15" s="17"/>
      <c r="Q15" s="41"/>
      <c r="S15" s="41"/>
    </row>
    <row r="16" spans="1:19" s="71" customFormat="1" ht="24.65" customHeight="1">
      <c r="A16" s="42" t="s">
        <v>135</v>
      </c>
      <c r="B16" s="17"/>
      <c r="C16" s="22"/>
      <c r="D16" s="22"/>
      <c r="E16" s="21"/>
      <c r="F16" s="16"/>
      <c r="G16" s="16"/>
      <c r="H16" s="48">
        <f>SUM(H10:H15)</f>
        <v>-113926734.27000001</v>
      </c>
      <c r="I16" s="21"/>
      <c r="J16" s="47">
        <f>SUM(J10:J15)</f>
        <v>231742618.35999992</v>
      </c>
      <c r="K16" s="21"/>
      <c r="L16" s="48">
        <f>SUM(L10:L15)</f>
        <v>-110200028.32000001</v>
      </c>
      <c r="M16" s="48"/>
      <c r="N16" s="47">
        <f>SUM(N10:N15)</f>
        <v>236769174.51999992</v>
      </c>
      <c r="O16" s="17"/>
      <c r="Q16" s="41"/>
      <c r="S16" s="41"/>
    </row>
    <row r="17" spans="1:19" s="71" customFormat="1" ht="24.65" customHeight="1">
      <c r="A17" s="41" t="s">
        <v>137</v>
      </c>
      <c r="B17" s="17"/>
      <c r="C17" s="22"/>
      <c r="D17" s="22"/>
      <c r="E17" s="21"/>
      <c r="F17" s="40" t="s">
        <v>153</v>
      </c>
      <c r="G17" s="40"/>
      <c r="H17" s="49">
        <v>-465914.44</v>
      </c>
      <c r="I17" s="41"/>
      <c r="J17" s="49">
        <v>-47386944.409999996</v>
      </c>
      <c r="K17" s="41"/>
      <c r="L17" s="49">
        <v>-465914.44</v>
      </c>
      <c r="M17" s="48"/>
      <c r="N17" s="49">
        <v>-47386944.409999996</v>
      </c>
      <c r="O17" s="17"/>
      <c r="Q17" s="41"/>
      <c r="S17" s="41"/>
    </row>
    <row r="18" spans="1:19" s="71" customFormat="1" ht="24.65" customHeight="1">
      <c r="A18" s="42" t="s">
        <v>136</v>
      </c>
      <c r="B18" s="21"/>
      <c r="C18" s="17"/>
      <c r="D18" s="17"/>
      <c r="E18" s="21"/>
      <c r="F18" s="16"/>
      <c r="G18" s="16"/>
      <c r="H18" s="162">
        <f>SUM(H16:H17)</f>
        <v>-114392648.71000001</v>
      </c>
      <c r="I18" s="21"/>
      <c r="J18" s="101">
        <f>SUM(J16:J17)</f>
        <v>184355673.94999993</v>
      </c>
      <c r="K18" s="47"/>
      <c r="L18" s="162">
        <f>SUM(L16:L17)</f>
        <v>-110665942.76000001</v>
      </c>
      <c r="M18" s="47"/>
      <c r="N18" s="101">
        <f>SUM(N16:N17)</f>
        <v>189382230.10999992</v>
      </c>
      <c r="O18" s="17"/>
      <c r="Q18" s="41"/>
      <c r="S18" s="41"/>
    </row>
    <row r="19" spans="1:19" s="71" customFormat="1" ht="24.65" customHeight="1">
      <c r="A19" s="42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52"/>
      <c r="M19" s="48"/>
      <c r="N19" s="52"/>
      <c r="O19" s="17"/>
      <c r="Q19" s="41"/>
      <c r="S19" s="41"/>
    </row>
    <row r="20" spans="1:19" s="71" customFormat="1" ht="24.65" customHeight="1">
      <c r="A20" s="42" t="s">
        <v>106</v>
      </c>
      <c r="B20" s="42"/>
      <c r="C20" s="41"/>
      <c r="D20" s="41"/>
      <c r="E20" s="21"/>
      <c r="F20" s="16"/>
      <c r="G20" s="16"/>
      <c r="H20" s="16"/>
      <c r="I20" s="21"/>
      <c r="J20" s="21"/>
      <c r="K20" s="21"/>
      <c r="L20" s="48"/>
      <c r="M20" s="48"/>
      <c r="N20" s="48"/>
      <c r="O20" s="17"/>
      <c r="Q20" s="41"/>
      <c r="S20" s="41"/>
    </row>
    <row r="21" spans="1:19" s="71" customFormat="1" ht="24.65" customHeight="1">
      <c r="A21" s="42" t="s">
        <v>107</v>
      </c>
      <c r="B21" s="41"/>
      <c r="C21" s="41"/>
      <c r="D21" s="41"/>
      <c r="E21" s="21"/>
      <c r="F21" s="53"/>
      <c r="G21" s="53"/>
      <c r="H21" s="199"/>
      <c r="I21" s="21"/>
      <c r="J21" s="21"/>
      <c r="K21" s="21"/>
      <c r="L21" s="48"/>
      <c r="M21" s="48"/>
      <c r="N21" s="48"/>
      <c r="O21" s="17"/>
      <c r="Q21" s="41"/>
      <c r="S21" s="41"/>
    </row>
    <row r="22" spans="1:19" s="71" customFormat="1" ht="24.65" customHeight="1">
      <c r="A22" s="41" t="s">
        <v>115</v>
      </c>
      <c r="B22" s="46"/>
      <c r="C22" s="41"/>
      <c r="D22" s="41"/>
      <c r="E22" s="21"/>
      <c r="F22" s="194"/>
      <c r="G22" s="194"/>
      <c r="H22" s="70">
        <v>-41459.56</v>
      </c>
      <c r="I22" s="21"/>
      <c r="J22" s="17">
        <v>153445.23000000001</v>
      </c>
      <c r="K22" s="21"/>
      <c r="L22" s="55">
        <v>0</v>
      </c>
      <c r="M22" s="55"/>
      <c r="N22" s="56">
        <v>0</v>
      </c>
      <c r="O22" s="17"/>
      <c r="Q22" s="41"/>
      <c r="S22" s="41"/>
    </row>
    <row r="23" spans="1:19" s="71" customFormat="1" ht="24.65" customHeight="1">
      <c r="A23" s="41" t="s">
        <v>113</v>
      </c>
      <c r="B23" s="41"/>
      <c r="C23" s="41"/>
      <c r="D23" s="41"/>
      <c r="E23" s="21"/>
      <c r="F23" s="197"/>
      <c r="G23" s="197"/>
      <c r="H23" s="134">
        <f>SUM(H22:H22)</f>
        <v>-41459.56</v>
      </c>
      <c r="I23" s="21"/>
      <c r="J23" s="134">
        <f>SUM(J22:J22)</f>
        <v>153445.23000000001</v>
      </c>
      <c r="K23" s="21"/>
      <c r="L23" s="138">
        <f>SUM(L22:L22)</f>
        <v>0</v>
      </c>
      <c r="M23" s="55"/>
      <c r="N23" s="138">
        <f>SUM(N22:N22)</f>
        <v>0</v>
      </c>
      <c r="O23" s="17"/>
      <c r="Q23" s="41"/>
      <c r="S23" s="41"/>
    </row>
    <row r="24" spans="1:19" s="71" customFormat="1" ht="24.65" customHeight="1">
      <c r="A24" s="42" t="s">
        <v>148</v>
      </c>
      <c r="B24" s="41"/>
      <c r="C24" s="41"/>
      <c r="D24" s="41"/>
      <c r="E24" s="21"/>
      <c r="F24" s="197"/>
      <c r="G24" s="197"/>
      <c r="H24" s="197"/>
      <c r="I24" s="21"/>
      <c r="J24" s="59"/>
      <c r="K24" s="63"/>
      <c r="L24" s="44"/>
      <c r="M24" s="69"/>
      <c r="N24" s="44"/>
      <c r="O24" s="17"/>
      <c r="Q24" s="41"/>
      <c r="S24" s="41"/>
    </row>
    <row r="25" spans="1:19" s="71" customFormat="1" ht="24.65" customHeight="1">
      <c r="A25" s="41" t="s">
        <v>149</v>
      </c>
      <c r="B25" s="46"/>
      <c r="C25" s="41"/>
      <c r="D25" s="41"/>
      <c r="E25" s="21"/>
      <c r="F25" s="197">
        <v>20.399999999999999</v>
      </c>
      <c r="G25" s="197"/>
      <c r="H25" s="47">
        <v>3208208.28</v>
      </c>
      <c r="I25" s="21"/>
      <c r="J25" s="59">
        <v>8878186.1199999992</v>
      </c>
      <c r="K25" s="63"/>
      <c r="L25" s="47">
        <v>3208208.28</v>
      </c>
      <c r="M25" s="69"/>
      <c r="N25" s="59">
        <v>8878186.1199999992</v>
      </c>
      <c r="O25" s="17"/>
      <c r="Q25" s="41"/>
      <c r="S25" s="41"/>
    </row>
    <row r="26" spans="1:19" s="71" customFormat="1" ht="24.65" customHeight="1">
      <c r="A26" s="41" t="s">
        <v>116</v>
      </c>
      <c r="B26" s="46"/>
      <c r="C26" s="41"/>
      <c r="D26" s="41"/>
      <c r="E26" s="21"/>
      <c r="F26" s="197">
        <v>16.399999999999999</v>
      </c>
      <c r="G26" s="197"/>
      <c r="H26" s="49">
        <v>-641641.66</v>
      </c>
      <c r="I26" s="21"/>
      <c r="J26" s="70">
        <v>-1775637.22</v>
      </c>
      <c r="K26" s="63"/>
      <c r="L26" s="49">
        <v>-641641.66</v>
      </c>
      <c r="M26" s="69"/>
      <c r="N26" s="70">
        <v>-1775637.22</v>
      </c>
      <c r="O26" s="17"/>
      <c r="Q26" s="41"/>
      <c r="S26" s="41"/>
    </row>
    <row r="27" spans="1:19" s="71" customFormat="1" ht="24.65" customHeight="1">
      <c r="A27" s="41" t="s">
        <v>113</v>
      </c>
      <c r="B27" s="41"/>
      <c r="C27" s="41"/>
      <c r="D27" s="41"/>
      <c r="E27" s="21"/>
      <c r="F27" s="197"/>
      <c r="G27" s="197"/>
      <c r="H27" s="101">
        <f>SUM(H25:H26)</f>
        <v>2566566.6199999996</v>
      </c>
      <c r="I27" s="21"/>
      <c r="J27" s="101">
        <f>SUM(J25:J26)</f>
        <v>7102548.8999999994</v>
      </c>
      <c r="K27" s="63"/>
      <c r="L27" s="101">
        <f>SUM(L25:L26)</f>
        <v>2566566.6199999996</v>
      </c>
      <c r="M27" s="69"/>
      <c r="N27" s="101">
        <f>SUM(N25:N26)</f>
        <v>7102548.8999999994</v>
      </c>
      <c r="O27" s="17"/>
      <c r="Q27" s="41"/>
      <c r="S27" s="41"/>
    </row>
    <row r="28" spans="1:19" s="71" customFormat="1" ht="24.65" customHeight="1" thickBot="1">
      <c r="A28" s="42" t="s">
        <v>160</v>
      </c>
      <c r="B28" s="57"/>
      <c r="C28" s="21"/>
      <c r="D28" s="17"/>
      <c r="E28" s="21"/>
      <c r="F28" s="16"/>
      <c r="G28" s="16"/>
      <c r="H28" s="68">
        <f>H18+H23+H27</f>
        <v>-111867541.65000001</v>
      </c>
      <c r="I28" s="21"/>
      <c r="J28" s="68">
        <f>J18+J23+J27</f>
        <v>191611668.07999992</v>
      </c>
      <c r="K28" s="21"/>
      <c r="L28" s="68">
        <f>L18+L23+L27</f>
        <v>-108099376.14</v>
      </c>
      <c r="M28" s="58"/>
      <c r="N28" s="68">
        <f>N18+N23+N27</f>
        <v>196484779.00999993</v>
      </c>
      <c r="O28" s="17"/>
      <c r="Q28" s="41"/>
      <c r="S28" s="41"/>
    </row>
    <row r="29" spans="1:19" s="71" customFormat="1" ht="24.65" customHeight="1" thickTop="1">
      <c r="A29" s="41"/>
      <c r="B29" s="22"/>
      <c r="C29" s="17"/>
      <c r="D29" s="17"/>
      <c r="E29" s="21"/>
      <c r="F29" s="16"/>
      <c r="G29" s="16"/>
      <c r="H29" s="16"/>
      <c r="I29" s="21"/>
      <c r="J29" s="21"/>
      <c r="K29" s="21"/>
      <c r="L29" s="56"/>
      <c r="M29" s="56"/>
      <c r="N29" s="56"/>
      <c r="O29" s="17"/>
      <c r="Q29" s="41"/>
      <c r="S29" s="41"/>
    </row>
    <row r="30" spans="1:19" s="71" customFormat="1" ht="24.65" customHeight="1">
      <c r="A30" s="42" t="s">
        <v>108</v>
      </c>
      <c r="B30" s="22"/>
      <c r="C30" s="17"/>
      <c r="D30" s="17"/>
      <c r="E30" s="21"/>
      <c r="F30" s="16"/>
      <c r="G30" s="16"/>
      <c r="H30" s="16"/>
      <c r="I30" s="21"/>
      <c r="J30" s="21"/>
      <c r="K30" s="21"/>
      <c r="L30" s="56"/>
      <c r="M30" s="56"/>
      <c r="N30" s="56"/>
      <c r="O30" s="17"/>
      <c r="Q30" s="41"/>
      <c r="S30" s="41"/>
    </row>
    <row r="31" spans="1:19" s="71" customFormat="1" ht="24.65" customHeight="1">
      <c r="A31" s="41"/>
      <c r="B31" s="22" t="s">
        <v>109</v>
      </c>
      <c r="C31" s="17"/>
      <c r="D31" s="17"/>
      <c r="E31" s="21"/>
      <c r="F31" s="16"/>
      <c r="G31" s="16"/>
      <c r="H31" s="59">
        <f>+H18</f>
        <v>-114392648.71000001</v>
      </c>
      <c r="I31" s="21"/>
      <c r="J31" s="59">
        <f>+J18</f>
        <v>184355673.94999993</v>
      </c>
      <c r="K31" s="60"/>
      <c r="L31" s="59">
        <f>+L18</f>
        <v>-110665942.76000001</v>
      </c>
      <c r="M31" s="59"/>
      <c r="N31" s="59">
        <f>+N18</f>
        <v>189382230.10999992</v>
      </c>
      <c r="O31" s="17"/>
      <c r="Q31" s="41"/>
      <c r="S31" s="41"/>
    </row>
    <row r="32" spans="1:19" s="71" customFormat="1" ht="24.65" customHeight="1">
      <c r="A32" s="41"/>
      <c r="B32" s="22" t="s">
        <v>110</v>
      </c>
      <c r="C32" s="17"/>
      <c r="D32" s="17"/>
      <c r="E32" s="21"/>
      <c r="F32" s="16"/>
      <c r="G32" s="16"/>
      <c r="H32" s="8">
        <v>0</v>
      </c>
      <c r="I32" s="17"/>
      <c r="J32" s="8">
        <v>0</v>
      </c>
      <c r="K32" s="61"/>
      <c r="L32" s="44"/>
      <c r="M32" s="44"/>
      <c r="N32" s="44"/>
      <c r="O32" s="17"/>
      <c r="Q32" s="41"/>
      <c r="S32" s="41"/>
    </row>
    <row r="33" spans="1:19" s="71" customFormat="1" ht="24.65" customHeight="1">
      <c r="A33" s="42" t="s">
        <v>162</v>
      </c>
      <c r="B33" s="22"/>
      <c r="C33" s="17"/>
      <c r="D33" s="17"/>
      <c r="E33" s="21"/>
      <c r="F33" s="16"/>
      <c r="G33" s="16"/>
      <c r="H33" s="41"/>
      <c r="I33" s="21"/>
      <c r="J33" s="21"/>
      <c r="K33" s="62"/>
      <c r="L33" s="59"/>
      <c r="M33" s="59"/>
      <c r="N33" s="59"/>
      <c r="O33" s="17"/>
      <c r="Q33" s="41"/>
      <c r="S33" s="41"/>
    </row>
    <row r="34" spans="1:19" s="71" customFormat="1" ht="24.65" customHeight="1">
      <c r="A34" s="41"/>
      <c r="B34" s="22" t="s">
        <v>109</v>
      </c>
      <c r="C34" s="17"/>
      <c r="D34" s="17"/>
      <c r="E34" s="21"/>
      <c r="F34" s="16"/>
      <c r="G34" s="16"/>
      <c r="H34" s="59">
        <f>H28</f>
        <v>-111867541.65000001</v>
      </c>
      <c r="I34" s="21"/>
      <c r="J34" s="59">
        <f>J28</f>
        <v>191611668.07999992</v>
      </c>
      <c r="K34" s="62"/>
      <c r="L34" s="59">
        <f>L28</f>
        <v>-108099376.14</v>
      </c>
      <c r="M34" s="59"/>
      <c r="N34" s="59">
        <f>N28</f>
        <v>196484779.00999993</v>
      </c>
      <c r="O34" s="17"/>
      <c r="Q34" s="41"/>
      <c r="S34" s="41"/>
    </row>
    <row r="35" spans="1:19" s="71" customFormat="1" ht="24.65" customHeight="1">
      <c r="A35" s="41"/>
      <c r="B35" s="22" t="s">
        <v>110</v>
      </c>
      <c r="C35" s="17"/>
      <c r="D35" s="17"/>
      <c r="E35" s="21"/>
      <c r="F35" s="16"/>
      <c r="G35" s="16"/>
      <c r="H35" s="44">
        <v>0</v>
      </c>
      <c r="I35" s="21"/>
      <c r="J35" s="44">
        <v>0</v>
      </c>
      <c r="K35" s="61"/>
      <c r="L35" s="44"/>
      <c r="M35" s="44"/>
      <c r="N35" s="44"/>
      <c r="O35" s="17"/>
      <c r="Q35" s="41"/>
      <c r="S35" s="41"/>
    </row>
    <row r="36" spans="1:19" s="71" customFormat="1" ht="24.65" customHeight="1">
      <c r="A36" s="41"/>
      <c r="B36" s="22"/>
      <c r="C36" s="17"/>
      <c r="D36" s="17"/>
      <c r="E36" s="21"/>
      <c r="F36" s="16"/>
      <c r="G36" s="16"/>
      <c r="H36" s="16"/>
      <c r="I36" s="21"/>
      <c r="J36" s="21"/>
      <c r="K36" s="63"/>
      <c r="L36" s="44"/>
      <c r="M36" s="44"/>
      <c r="N36" s="44"/>
      <c r="O36" s="17"/>
      <c r="Q36" s="41"/>
      <c r="S36" s="41"/>
    </row>
    <row r="37" spans="1:19" s="71" customFormat="1" ht="24.65" customHeight="1">
      <c r="A37" s="42" t="s">
        <v>191</v>
      </c>
      <c r="B37" s="21"/>
      <c r="C37" s="21"/>
      <c r="D37" s="21"/>
      <c r="E37" s="21"/>
      <c r="F37" s="198"/>
      <c r="G37" s="198"/>
      <c r="H37" s="198"/>
      <c r="I37" s="42"/>
      <c r="J37" s="42"/>
      <c r="K37" s="42"/>
      <c r="L37" s="64"/>
      <c r="M37" s="64"/>
      <c r="N37" s="64"/>
      <c r="O37" s="21"/>
      <c r="Q37" s="41"/>
      <c r="S37" s="41"/>
    </row>
    <row r="38" spans="1:19" s="71" customFormat="1" ht="24.65" customHeight="1">
      <c r="A38" s="17" t="s">
        <v>161</v>
      </c>
      <c r="B38" s="46"/>
      <c r="C38" s="17"/>
      <c r="D38" s="17"/>
      <c r="E38" s="41"/>
      <c r="F38" s="16"/>
      <c r="G38" s="16"/>
      <c r="H38" s="175">
        <f>H18/H39</f>
        <v>-0.19065441451666668</v>
      </c>
      <c r="I38" s="176"/>
      <c r="J38" s="175">
        <f>J18/J39</f>
        <v>0.3072594565833332</v>
      </c>
      <c r="K38" s="176"/>
      <c r="L38" s="175">
        <f>L18/L39</f>
        <v>-0.18444323793333334</v>
      </c>
      <c r="M38" s="175"/>
      <c r="N38" s="175">
        <f>N18/N39</f>
        <v>0.31563705018333321</v>
      </c>
      <c r="O38" s="17"/>
      <c r="Q38" s="41"/>
      <c r="S38" s="41"/>
    </row>
    <row r="39" spans="1:19" s="71" customFormat="1" ht="24.65" customHeight="1">
      <c r="A39" s="17" t="s">
        <v>111</v>
      </c>
      <c r="B39" s="46"/>
      <c r="C39" s="17"/>
      <c r="D39" s="17"/>
      <c r="E39" s="21"/>
      <c r="F39" s="16"/>
      <c r="G39" s="16"/>
      <c r="H39" s="65">
        <v>600000000</v>
      </c>
      <c r="I39" s="21"/>
      <c r="J39" s="65">
        <v>600000000</v>
      </c>
      <c r="K39" s="65"/>
      <c r="L39" s="65">
        <v>600000000</v>
      </c>
      <c r="M39" s="65"/>
      <c r="N39" s="65">
        <v>600000000</v>
      </c>
      <c r="O39" s="66"/>
      <c r="Q39" s="41"/>
      <c r="S39" s="41"/>
    </row>
    <row r="40" spans="1:19" s="71" customFormat="1" ht="24.65" customHeight="1">
      <c r="A40" s="41"/>
      <c r="B40" s="17"/>
      <c r="C40" s="17"/>
      <c r="D40" s="17"/>
      <c r="E40" s="21"/>
      <c r="F40" s="16"/>
      <c r="G40" s="16"/>
      <c r="H40" s="16"/>
      <c r="I40" s="21"/>
      <c r="J40" s="21"/>
      <c r="K40" s="54"/>
      <c r="L40" s="54"/>
      <c r="M40" s="54"/>
      <c r="N40" s="54"/>
      <c r="O40" s="17"/>
      <c r="Q40" s="41"/>
      <c r="S40" s="41"/>
    </row>
    <row r="41" spans="1:19" s="71" customFormat="1" ht="24.65" customHeight="1">
      <c r="A41" s="41" t="s">
        <v>195</v>
      </c>
      <c r="B41" s="17"/>
      <c r="C41" s="17"/>
      <c r="D41" s="17"/>
      <c r="E41" s="21"/>
      <c r="F41" s="16"/>
      <c r="G41" s="16"/>
      <c r="H41" s="16"/>
      <c r="I41" s="21"/>
      <c r="J41" s="21"/>
      <c r="K41" s="21"/>
      <c r="L41" s="56"/>
      <c r="M41" s="56"/>
      <c r="N41" s="56"/>
      <c r="O41" s="17"/>
      <c r="Q41" s="41"/>
      <c r="S41" s="41"/>
    </row>
    <row r="42" spans="1:19" s="71" customFormat="1" ht="24.65" customHeight="1">
      <c r="A42" s="41"/>
      <c r="B42" s="17"/>
      <c r="C42" s="17"/>
      <c r="D42" s="17"/>
      <c r="E42" s="21"/>
      <c r="F42" s="16"/>
      <c r="G42" s="16"/>
      <c r="H42" s="16"/>
      <c r="I42" s="21"/>
      <c r="J42" s="21"/>
      <c r="K42" s="21"/>
      <c r="L42" s="56"/>
      <c r="M42" s="56"/>
      <c r="N42" s="56"/>
      <c r="O42" s="17"/>
      <c r="Q42" s="41"/>
      <c r="S42" s="41"/>
    </row>
    <row r="43" spans="1:19" s="71" customFormat="1" ht="24.65" customHeight="1">
      <c r="A43" s="41"/>
      <c r="B43" s="210" t="s">
        <v>139</v>
      </c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46"/>
      <c r="Q43" s="41"/>
      <c r="S43" s="41"/>
    </row>
    <row r="44" spans="1:19" s="71" customFormat="1" ht="24.65" customHeight="1">
      <c r="A44" s="41"/>
      <c r="B44" s="210" t="s">
        <v>142</v>
      </c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46"/>
      <c r="Q44" s="41"/>
      <c r="S44" s="41"/>
    </row>
  </sheetData>
  <mergeCells count="8">
    <mergeCell ref="H6:J6"/>
    <mergeCell ref="L6:N6"/>
    <mergeCell ref="B43:N43"/>
    <mergeCell ref="B44:N44"/>
    <mergeCell ref="A1:O1"/>
    <mergeCell ref="A2:O2"/>
    <mergeCell ref="A3:O3"/>
    <mergeCell ref="A4:O4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67" firstPageNumber="5" orientation="portrait" useFirstPageNumber="1" r:id="rId1"/>
  <headerFoot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7"/>
  <sheetViews>
    <sheetView view="pageBreakPreview" topLeftCell="C1" zoomScale="90" zoomScaleSheetLayoutView="90" workbookViewId="0">
      <selection activeCell="Q12" sqref="Q12"/>
    </sheetView>
  </sheetViews>
  <sheetFormatPr defaultColWidth="9.08203125" defaultRowHeight="23"/>
  <cols>
    <col min="1" max="1" width="1.6640625" style="139" customWidth="1"/>
    <col min="2" max="2" width="31.75" style="139" customWidth="1"/>
    <col min="3" max="3" width="1.25" style="139" customWidth="1"/>
    <col min="4" max="4" width="8.33203125" style="141" customWidth="1"/>
    <col min="5" max="5" width="1.25" style="139" customWidth="1"/>
    <col min="6" max="6" width="15.75" style="141" customWidth="1"/>
    <col min="7" max="7" width="1.08203125" style="141" customWidth="1"/>
    <col min="8" max="8" width="15.75" style="141" customWidth="1"/>
    <col min="9" max="9" width="1.08203125" style="139" customWidth="1"/>
    <col min="10" max="10" width="15.75" style="141" customWidth="1"/>
    <col min="11" max="11" width="1.08203125" style="139" customWidth="1"/>
    <col min="12" max="12" width="16" style="141" customWidth="1"/>
    <col min="13" max="13" width="1.08203125" style="139" customWidth="1"/>
    <col min="14" max="14" width="16" style="139" customWidth="1"/>
    <col min="15" max="15" width="1.08203125" style="139" customWidth="1"/>
    <col min="16" max="16" width="16.4140625" style="71" customWidth="1"/>
    <col min="17" max="17" width="1.08203125" style="139" customWidth="1"/>
    <col min="18" max="18" width="16.4140625" style="141" customWidth="1"/>
    <col min="19" max="19" width="1.08203125" style="143" customWidth="1"/>
    <col min="20" max="20" width="15.6640625" style="139" customWidth="1"/>
    <col min="21" max="21" width="12" style="139" bestFit="1" customWidth="1"/>
    <col min="22" max="16384" width="9.08203125" style="139"/>
  </cols>
  <sheetData>
    <row r="1" spans="1:23" ht="12.65" customHeight="1">
      <c r="A1" s="216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</row>
    <row r="2" spans="1:23" s="140" customFormat="1">
      <c r="A2" s="217" t="s">
        <v>105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</row>
    <row r="3" spans="1:23" s="140" customFormat="1">
      <c r="A3" s="217" t="s">
        <v>56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</row>
    <row r="4" spans="1:23" s="140" customFormat="1">
      <c r="A4" s="218" t="s">
        <v>180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37"/>
      <c r="U4" s="37"/>
      <c r="V4" s="37"/>
      <c r="W4" s="37"/>
    </row>
    <row r="5" spans="1:23" s="140" customFormat="1">
      <c r="A5" s="218" t="s">
        <v>43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37"/>
      <c r="U5" s="37"/>
      <c r="V5" s="37"/>
      <c r="W5" s="37"/>
    </row>
    <row r="6" spans="1:23">
      <c r="R6" s="142" t="s">
        <v>1</v>
      </c>
    </row>
    <row r="7" spans="1:23">
      <c r="F7" s="219" t="s">
        <v>75</v>
      </c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</row>
    <row r="8" spans="1:23">
      <c r="C8" s="141"/>
      <c r="D8" s="141" t="s">
        <v>3</v>
      </c>
      <c r="E8" s="141"/>
      <c r="F8" s="144" t="s">
        <v>80</v>
      </c>
      <c r="G8" s="144"/>
      <c r="H8" s="145" t="s">
        <v>81</v>
      </c>
      <c r="I8" s="144"/>
      <c r="J8" s="146" t="s">
        <v>59</v>
      </c>
      <c r="K8" s="144"/>
      <c r="L8" s="214" t="s">
        <v>33</v>
      </c>
      <c r="M8" s="214"/>
      <c r="N8" s="214"/>
      <c r="O8" s="144"/>
      <c r="P8" s="147" t="s">
        <v>145</v>
      </c>
      <c r="Q8" s="144"/>
      <c r="R8" s="141" t="s">
        <v>58</v>
      </c>
      <c r="S8" s="148"/>
    </row>
    <row r="9" spans="1:23">
      <c r="C9" s="141"/>
      <c r="E9" s="141"/>
      <c r="F9" s="141" t="s">
        <v>82</v>
      </c>
      <c r="H9" s="149" t="s">
        <v>83</v>
      </c>
      <c r="I9" s="141"/>
      <c r="J9" s="149" t="s">
        <v>84</v>
      </c>
      <c r="K9" s="141"/>
      <c r="L9" s="144" t="s">
        <v>85</v>
      </c>
      <c r="M9" s="141"/>
      <c r="N9" s="141" t="s">
        <v>86</v>
      </c>
      <c r="O9" s="141"/>
      <c r="P9" s="144" t="s">
        <v>26</v>
      </c>
      <c r="Q9" s="141"/>
      <c r="R9" s="141" t="s">
        <v>118</v>
      </c>
      <c r="S9" s="148"/>
    </row>
    <row r="10" spans="1:23">
      <c r="C10" s="141"/>
      <c r="E10" s="141"/>
      <c r="F10" s="144" t="s">
        <v>87</v>
      </c>
      <c r="G10" s="144"/>
      <c r="H10" s="145" t="s">
        <v>88</v>
      </c>
      <c r="I10" s="141"/>
      <c r="J10" s="145" t="s">
        <v>89</v>
      </c>
      <c r="K10" s="141"/>
      <c r="L10" s="144" t="s">
        <v>90</v>
      </c>
      <c r="M10" s="144"/>
      <c r="N10" s="144" t="s">
        <v>91</v>
      </c>
      <c r="O10" s="141"/>
      <c r="P10" s="35" t="s">
        <v>140</v>
      </c>
      <c r="Q10" s="141"/>
      <c r="R10" s="144" t="s">
        <v>95</v>
      </c>
      <c r="S10" s="148"/>
    </row>
    <row r="11" spans="1:23" ht="24.75" customHeight="1">
      <c r="C11" s="141"/>
      <c r="E11" s="141"/>
      <c r="F11" s="171" t="s">
        <v>92</v>
      </c>
      <c r="G11" s="144"/>
      <c r="H11" s="150" t="s">
        <v>93</v>
      </c>
      <c r="I11" s="141"/>
      <c r="J11" s="150" t="s">
        <v>94</v>
      </c>
      <c r="K11" s="141"/>
      <c r="L11" s="151"/>
      <c r="N11" s="151"/>
      <c r="O11" s="141"/>
      <c r="P11" s="152" t="s">
        <v>141</v>
      </c>
      <c r="Q11" s="141"/>
      <c r="R11" s="171"/>
      <c r="S11" s="148"/>
    </row>
    <row r="12" spans="1:23">
      <c r="B12" s="139" t="s">
        <v>114</v>
      </c>
      <c r="C12" s="141"/>
      <c r="E12" s="141"/>
      <c r="F12" s="27">
        <v>300000000</v>
      </c>
      <c r="G12" s="27"/>
      <c r="H12" s="27">
        <v>285434649.17000002</v>
      </c>
      <c r="I12" s="28"/>
      <c r="J12" s="27">
        <v>110561100</v>
      </c>
      <c r="K12" s="28"/>
      <c r="L12" s="27">
        <v>30000000</v>
      </c>
      <c r="M12" s="154"/>
      <c r="N12" s="153">
        <v>57427110.810000002</v>
      </c>
      <c r="O12" s="154"/>
      <c r="P12" s="155">
        <v>6019.92</v>
      </c>
      <c r="Q12" s="153"/>
      <c r="R12" s="157">
        <f>SUM(F12:Q12)</f>
        <v>783428879.89999998</v>
      </c>
      <c r="T12" s="71"/>
      <c r="U12" s="156"/>
    </row>
    <row r="13" spans="1:23">
      <c r="B13" s="139" t="s">
        <v>117</v>
      </c>
      <c r="C13" s="141"/>
      <c r="D13" s="174">
        <v>21.2</v>
      </c>
      <c r="E13" s="141"/>
      <c r="F13" s="153"/>
      <c r="G13" s="153"/>
      <c r="H13" s="153"/>
      <c r="I13" s="154"/>
      <c r="J13" s="153"/>
      <c r="K13" s="154"/>
      <c r="L13" s="153"/>
      <c r="M13" s="154"/>
      <c r="N13" s="52">
        <v>-53999991</v>
      </c>
      <c r="O13" s="154"/>
      <c r="P13" s="155"/>
      <c r="Q13" s="153"/>
      <c r="R13" s="157">
        <f>SUM(F13:Q13)</f>
        <v>-53999991</v>
      </c>
    </row>
    <row r="14" spans="1:23">
      <c r="B14" s="139" t="s">
        <v>55</v>
      </c>
      <c r="C14" s="141"/>
      <c r="E14" s="141"/>
      <c r="F14" s="35"/>
      <c r="G14" s="35"/>
      <c r="H14" s="35"/>
      <c r="I14" s="20"/>
      <c r="J14" s="36"/>
      <c r="K14" s="20"/>
      <c r="L14" s="35"/>
      <c r="M14" s="20"/>
      <c r="N14" s="153">
        <v>184355673.94999999</v>
      </c>
      <c r="O14" s="20"/>
      <c r="P14" s="20"/>
      <c r="Q14" s="20"/>
      <c r="R14" s="157">
        <f>SUM(F14:Q14)</f>
        <v>184355673.94999999</v>
      </c>
    </row>
    <row r="15" spans="1:23">
      <c r="B15" s="139" t="s">
        <v>155</v>
      </c>
      <c r="C15" s="141"/>
      <c r="E15" s="141"/>
      <c r="F15" s="35"/>
      <c r="G15" s="35"/>
      <c r="H15" s="35"/>
      <c r="I15" s="20"/>
      <c r="J15" s="36"/>
      <c r="K15" s="20"/>
      <c r="L15" s="35"/>
      <c r="M15" s="20"/>
      <c r="N15" s="155">
        <v>7102548.9000000004</v>
      </c>
      <c r="O15" s="20"/>
      <c r="P15" s="153">
        <v>153445.23000000001</v>
      </c>
      <c r="Q15" s="20"/>
      <c r="R15" s="153">
        <f t="shared" ref="R15" si="0">SUM(F15:Q15)</f>
        <v>7255994.1300000008</v>
      </c>
    </row>
    <row r="16" spans="1:23" ht="23.5" thickBot="1">
      <c r="B16" s="23" t="s">
        <v>177</v>
      </c>
      <c r="C16" s="141"/>
      <c r="E16" s="141"/>
      <c r="F16" s="159">
        <f>SUM(F12:F15)</f>
        <v>300000000</v>
      </c>
      <c r="G16" s="35"/>
      <c r="H16" s="159">
        <f>SUM(H12:H15)</f>
        <v>285434649.17000002</v>
      </c>
      <c r="I16" s="20"/>
      <c r="J16" s="159">
        <f>SUM(J12:J15)</f>
        <v>110561100</v>
      </c>
      <c r="K16" s="20"/>
      <c r="L16" s="159">
        <f>SUM(L12:L15)</f>
        <v>30000000</v>
      </c>
      <c r="M16" s="20"/>
      <c r="N16" s="159">
        <f>SUM(N12:N15)</f>
        <v>194885342.66</v>
      </c>
      <c r="O16" s="20"/>
      <c r="P16" s="158">
        <f>SUM(P12:P15)</f>
        <v>159465.15000000002</v>
      </c>
      <c r="Q16" s="20"/>
      <c r="R16" s="158">
        <f>SUM(R12:R15)</f>
        <v>921040556.9799999</v>
      </c>
      <c r="T16" s="160"/>
    </row>
    <row r="17" spans="1:19" ht="12" customHeight="1" thickTop="1">
      <c r="C17" s="141"/>
      <c r="E17" s="141"/>
      <c r="F17" s="35"/>
      <c r="G17" s="35"/>
      <c r="H17" s="35"/>
      <c r="I17" s="20"/>
      <c r="J17" s="36"/>
      <c r="K17" s="20"/>
      <c r="L17" s="35"/>
      <c r="M17" s="20"/>
      <c r="N17" s="155"/>
      <c r="O17" s="20"/>
      <c r="P17" s="153"/>
      <c r="Q17" s="20"/>
      <c r="R17" s="153"/>
    </row>
    <row r="18" spans="1:19">
      <c r="B18" s="139" t="s">
        <v>132</v>
      </c>
      <c r="C18" s="141"/>
      <c r="E18" s="141"/>
      <c r="F18" s="153">
        <v>300000000</v>
      </c>
      <c r="G18" s="153"/>
      <c r="H18" s="153">
        <v>285434649.17000002</v>
      </c>
      <c r="I18" s="154"/>
      <c r="J18" s="153">
        <v>110561100</v>
      </c>
      <c r="K18" s="154"/>
      <c r="L18" s="153">
        <v>30000000</v>
      </c>
      <c r="M18" s="154"/>
      <c r="N18" s="153">
        <v>51297178.659999996</v>
      </c>
      <c r="O18" s="154"/>
      <c r="P18" s="153">
        <v>21467.73</v>
      </c>
      <c r="Q18" s="154"/>
      <c r="R18" s="153">
        <f>SUM(F18:Q18)</f>
        <v>777314395.56000006</v>
      </c>
    </row>
    <row r="19" spans="1:19">
      <c r="B19" s="139" t="s">
        <v>117</v>
      </c>
      <c r="C19" s="141"/>
      <c r="D19" s="174">
        <v>21.1</v>
      </c>
      <c r="E19" s="141"/>
      <c r="F19" s="35"/>
      <c r="G19" s="35"/>
      <c r="H19" s="35"/>
      <c r="I19" s="20"/>
      <c r="J19" s="36"/>
      <c r="K19" s="20"/>
      <c r="L19" s="35"/>
      <c r="M19" s="20"/>
      <c r="N19" s="157">
        <v>-47999992</v>
      </c>
      <c r="O19" s="20"/>
      <c r="P19" s="20"/>
      <c r="Q19" s="20"/>
      <c r="R19" s="157">
        <f>SUM(F19:Q19)</f>
        <v>-47999992</v>
      </c>
    </row>
    <row r="20" spans="1:19">
      <c r="B20" s="139" t="s">
        <v>154</v>
      </c>
      <c r="C20" s="141"/>
      <c r="E20" s="141"/>
      <c r="F20" s="35"/>
      <c r="G20" s="35"/>
      <c r="H20" s="35"/>
      <c r="I20" s="20"/>
      <c r="J20" s="36"/>
      <c r="K20" s="20"/>
      <c r="L20" s="35"/>
      <c r="M20" s="20"/>
      <c r="N20" s="157">
        <v>-114392648.71000001</v>
      </c>
      <c r="O20" s="20"/>
      <c r="P20" s="20"/>
      <c r="Q20" s="20"/>
      <c r="R20" s="157">
        <f t="shared" ref="R20" si="1">SUM(F20:Q20)</f>
        <v>-114392648.71000001</v>
      </c>
    </row>
    <row r="21" spans="1:19">
      <c r="B21" s="139" t="s">
        <v>101</v>
      </c>
      <c r="C21" s="141"/>
      <c r="E21" s="141"/>
      <c r="F21" s="35"/>
      <c r="G21" s="35"/>
      <c r="H21" s="35"/>
      <c r="I21" s="20"/>
      <c r="J21" s="36"/>
      <c r="K21" s="20"/>
      <c r="L21" s="35"/>
      <c r="M21" s="20"/>
      <c r="N21" s="153">
        <v>2566566.6199999996</v>
      </c>
      <c r="O21" s="20"/>
      <c r="P21" s="157">
        <f>'SCI (6M)'!H23</f>
        <v>-41459.56</v>
      </c>
      <c r="Q21" s="20"/>
      <c r="R21" s="153">
        <f>SUM(F21:Q21)</f>
        <v>2525107.0599999996</v>
      </c>
    </row>
    <row r="22" spans="1:19" ht="23.5" thickBot="1">
      <c r="B22" s="23" t="s">
        <v>178</v>
      </c>
      <c r="C22" s="141"/>
      <c r="E22" s="141"/>
      <c r="F22" s="158">
        <f>SUM(F18:F21)</f>
        <v>300000000</v>
      </c>
      <c r="G22" s="153"/>
      <c r="H22" s="158">
        <f>SUM(H18:H21)</f>
        <v>285434649.17000002</v>
      </c>
      <c r="I22" s="154"/>
      <c r="J22" s="158">
        <f>SUM(J18:J21)</f>
        <v>110561100</v>
      </c>
      <c r="K22" s="154"/>
      <c r="L22" s="158">
        <f>SUM(L18:L21)</f>
        <v>30000000</v>
      </c>
      <c r="M22" s="154"/>
      <c r="N22" s="164">
        <f>SUM(N18:N21)</f>
        <v>-108528895.43000001</v>
      </c>
      <c r="O22" s="154"/>
      <c r="P22" s="164">
        <f>SUM(P18:P21)</f>
        <v>-19991.829999999998</v>
      </c>
      <c r="Q22" s="154"/>
      <c r="R22" s="158">
        <f>SUM(R18:R21)</f>
        <v>617446861.90999997</v>
      </c>
    </row>
    <row r="23" spans="1:19" ht="23.5" thickTop="1">
      <c r="C23" s="141"/>
      <c r="E23" s="141"/>
      <c r="F23" s="35"/>
      <c r="G23" s="35"/>
      <c r="H23" s="35"/>
      <c r="I23" s="20"/>
      <c r="J23" s="36"/>
      <c r="K23" s="20"/>
      <c r="L23" s="35"/>
      <c r="M23" s="20"/>
      <c r="N23" s="20"/>
      <c r="O23" s="20"/>
      <c r="P23" s="20"/>
      <c r="Q23" s="20"/>
      <c r="R23" s="35"/>
    </row>
    <row r="24" spans="1:19">
      <c r="B24" s="139" t="s">
        <v>195</v>
      </c>
      <c r="C24" s="141"/>
      <c r="E24" s="141"/>
      <c r="F24" s="35"/>
      <c r="G24" s="35"/>
      <c r="H24" s="35"/>
      <c r="I24" s="20"/>
      <c r="J24" s="36"/>
      <c r="K24" s="20"/>
      <c r="L24" s="35"/>
      <c r="M24" s="20"/>
      <c r="N24" s="20"/>
      <c r="O24" s="20"/>
      <c r="P24" s="20"/>
      <c r="Q24" s="20"/>
      <c r="R24" s="35"/>
    </row>
    <row r="25" spans="1:19">
      <c r="C25" s="141"/>
      <c r="E25" s="141"/>
      <c r="F25" s="35"/>
      <c r="G25" s="35"/>
      <c r="H25" s="35"/>
      <c r="I25" s="20"/>
      <c r="J25" s="36"/>
      <c r="K25" s="20"/>
      <c r="L25" s="35"/>
      <c r="M25" s="20"/>
      <c r="N25" s="20"/>
      <c r="O25" s="20"/>
      <c r="P25" s="20"/>
      <c r="Q25" s="20"/>
      <c r="R25" s="35"/>
    </row>
    <row r="26" spans="1:19">
      <c r="A26" s="215" t="s">
        <v>143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/>
      <c r="S26" s="215"/>
    </row>
    <row r="27" spans="1:19">
      <c r="A27" s="215" t="s">
        <v>144</v>
      </c>
      <c r="B27" s="215"/>
      <c r="C27" s="215"/>
      <c r="D27" s="215"/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/>
  <pageMargins left="0.51181102362204722" right="0.31496062992125984" top="0.78740157480314965" bottom="0.59055118110236227" header="0.31496062992125984" footer="0.31496062992125984"/>
  <pageSetup paperSize="9" scale="79" firstPageNumber="6" orientation="landscape" useFirstPageNumber="1" r:id="rId1"/>
  <headerFooter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view="pageBreakPreview" topLeftCell="C16" zoomScaleNormal="86" zoomScaleSheetLayoutView="100" workbookViewId="0">
      <selection activeCell="I76" sqref="I76"/>
    </sheetView>
  </sheetViews>
  <sheetFormatPr defaultColWidth="9.08203125" defaultRowHeight="23"/>
  <cols>
    <col min="1" max="1" width="6.08203125" style="23" customWidth="1"/>
    <col min="2" max="2" width="33.6640625" style="23" customWidth="1"/>
    <col min="3" max="3" width="1.25" style="23" customWidth="1"/>
    <col min="4" max="4" width="9.58203125" style="106" customWidth="1"/>
    <col min="5" max="5" width="1" style="23" customWidth="1"/>
    <col min="6" max="6" width="16" style="106" customWidth="1"/>
    <col min="7" max="7" width="1" style="106" customWidth="1"/>
    <col min="8" max="8" width="16" style="106" customWidth="1"/>
    <col min="9" max="9" width="1" style="23" customWidth="1"/>
    <col min="10" max="10" width="16" style="106" customWidth="1"/>
    <col min="11" max="11" width="1" style="23" customWidth="1"/>
    <col min="12" max="12" width="16" style="106" customWidth="1"/>
    <col min="13" max="13" width="1" style="23" customWidth="1"/>
    <col min="14" max="14" width="16" style="23" customWidth="1"/>
    <col min="15" max="15" width="1" style="23" customWidth="1"/>
    <col min="16" max="16" width="16" style="106" customWidth="1"/>
    <col min="17" max="17" width="1" style="23" customWidth="1"/>
    <col min="18" max="18" width="13.33203125" style="23" bestFit="1" customWidth="1"/>
    <col min="19" max="16384" width="9.08203125" style="23"/>
  </cols>
  <sheetData>
    <row r="1" spans="1:19" ht="18.649999999999999" customHeight="1">
      <c r="A1" s="221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</row>
    <row r="2" spans="1:19" s="24" customFormat="1">
      <c r="A2" s="218" t="s">
        <v>105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37"/>
      <c r="R2" s="37"/>
      <c r="S2" s="37"/>
    </row>
    <row r="3" spans="1:19" s="24" customFormat="1">
      <c r="A3" s="218" t="s">
        <v>56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</row>
    <row r="4" spans="1:19" s="24" customFormat="1">
      <c r="A4" s="218" t="s">
        <v>180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37"/>
      <c r="R4" s="37"/>
      <c r="S4" s="37"/>
    </row>
    <row r="5" spans="1:19" s="24" customFormat="1">
      <c r="A5" s="218" t="s">
        <v>43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37"/>
      <c r="R5" s="37"/>
      <c r="S5" s="37"/>
    </row>
    <row r="6" spans="1:19">
      <c r="P6" s="25" t="s">
        <v>1</v>
      </c>
    </row>
    <row r="7" spans="1:19">
      <c r="F7" s="222" t="s">
        <v>76</v>
      </c>
      <c r="G7" s="222"/>
      <c r="H7" s="222"/>
      <c r="I7" s="222"/>
      <c r="J7" s="222"/>
      <c r="K7" s="222"/>
      <c r="L7" s="222"/>
      <c r="M7" s="222"/>
      <c r="N7" s="222"/>
      <c r="O7" s="222"/>
      <c r="P7" s="222"/>
    </row>
    <row r="8" spans="1:19" ht="23.25" customHeight="1">
      <c r="C8" s="106"/>
      <c r="D8" s="106" t="s">
        <v>3</v>
      </c>
      <c r="E8" s="106"/>
      <c r="F8" s="110" t="s">
        <v>57</v>
      </c>
      <c r="G8" s="110"/>
      <c r="H8" s="109" t="s">
        <v>81</v>
      </c>
      <c r="I8" s="110"/>
      <c r="J8" s="32" t="s">
        <v>97</v>
      </c>
      <c r="K8" s="110"/>
      <c r="L8" s="223" t="s">
        <v>33</v>
      </c>
      <c r="M8" s="223"/>
      <c r="N8" s="223"/>
      <c r="O8" s="110"/>
      <c r="P8" s="106" t="s">
        <v>58</v>
      </c>
    </row>
    <row r="9" spans="1:19">
      <c r="C9" s="106"/>
      <c r="E9" s="106"/>
      <c r="F9" s="106" t="s">
        <v>87</v>
      </c>
      <c r="H9" s="26" t="s">
        <v>83</v>
      </c>
      <c r="I9" s="106"/>
      <c r="J9" s="109" t="s">
        <v>98</v>
      </c>
      <c r="K9" s="106"/>
      <c r="L9" s="110" t="s">
        <v>99</v>
      </c>
      <c r="M9" s="106"/>
      <c r="N9" s="106" t="s">
        <v>36</v>
      </c>
      <c r="O9" s="106"/>
      <c r="P9" s="110"/>
    </row>
    <row r="10" spans="1:19">
      <c r="C10" s="106"/>
      <c r="E10" s="106"/>
      <c r="F10" s="108" t="s">
        <v>92</v>
      </c>
      <c r="G10" s="110"/>
      <c r="H10" s="33" t="s">
        <v>73</v>
      </c>
      <c r="I10" s="106"/>
      <c r="J10" s="34" t="s">
        <v>100</v>
      </c>
      <c r="K10" s="106"/>
      <c r="L10" s="108"/>
      <c r="M10" s="106"/>
      <c r="N10" s="108"/>
      <c r="O10" s="106"/>
      <c r="P10" s="108"/>
    </row>
    <row r="11" spans="1:19">
      <c r="A11" s="15" t="s">
        <v>114</v>
      </c>
      <c r="C11" s="106"/>
      <c r="E11" s="106"/>
      <c r="F11" s="27">
        <v>300000000</v>
      </c>
      <c r="G11" s="27"/>
      <c r="H11" s="27">
        <v>285434649.17000002</v>
      </c>
      <c r="I11" s="28"/>
      <c r="J11" s="27">
        <v>110561100</v>
      </c>
      <c r="K11" s="28"/>
      <c r="L11" s="27">
        <v>30000000</v>
      </c>
      <c r="M11" s="28"/>
      <c r="N11" s="27">
        <v>58493270.019999832</v>
      </c>
      <c r="O11" s="27"/>
      <c r="P11" s="27">
        <f>SUM(F11:O11)</f>
        <v>784489019.18999994</v>
      </c>
    </row>
    <row r="12" spans="1:19">
      <c r="A12" s="15" t="s">
        <v>117</v>
      </c>
      <c r="C12" s="106"/>
      <c r="D12" s="183" t="s">
        <v>158</v>
      </c>
      <c r="E12" s="106"/>
      <c r="F12" s="27"/>
      <c r="G12" s="27"/>
      <c r="H12" s="27"/>
      <c r="I12" s="28"/>
      <c r="J12" s="27"/>
      <c r="K12" s="28"/>
      <c r="L12" s="27"/>
      <c r="M12" s="28"/>
      <c r="N12" s="52">
        <v>-53999991</v>
      </c>
      <c r="O12" s="27"/>
      <c r="P12" s="52">
        <f t="shared" ref="P12:P13" si="0">SUM(F12:O12)</f>
        <v>-53999991</v>
      </c>
    </row>
    <row r="13" spans="1:19">
      <c r="A13" s="15" t="s">
        <v>55</v>
      </c>
      <c r="C13" s="106"/>
      <c r="E13" s="106"/>
      <c r="F13" s="27"/>
      <c r="G13" s="27"/>
      <c r="H13" s="27"/>
      <c r="I13" s="28"/>
      <c r="J13" s="27"/>
      <c r="K13" s="28"/>
      <c r="L13" s="27"/>
      <c r="M13" s="28"/>
      <c r="N13" s="28">
        <v>189382230.10999992</v>
      </c>
      <c r="O13" s="28"/>
      <c r="P13" s="27">
        <f t="shared" si="0"/>
        <v>189382230.10999992</v>
      </c>
    </row>
    <row r="14" spans="1:19">
      <c r="A14" s="15" t="s">
        <v>101</v>
      </c>
      <c r="C14" s="106"/>
      <c r="E14" s="106"/>
      <c r="F14" s="27"/>
      <c r="G14" s="27"/>
      <c r="H14" s="27"/>
      <c r="I14" s="28"/>
      <c r="J14" s="27"/>
      <c r="K14" s="28"/>
      <c r="L14" s="27"/>
      <c r="M14" s="28"/>
      <c r="N14" s="28">
        <v>7102548.8999999994</v>
      </c>
      <c r="O14" s="28"/>
      <c r="P14" s="27">
        <f>SUM(F14:O14)</f>
        <v>7102548.8999999994</v>
      </c>
    </row>
    <row r="15" spans="1:19" ht="23.5" thickBot="1">
      <c r="A15" s="23" t="s">
        <v>177</v>
      </c>
      <c r="C15" s="106"/>
      <c r="E15" s="106"/>
      <c r="F15" s="29">
        <f>SUM(F11:F14)</f>
        <v>300000000</v>
      </c>
      <c r="G15" s="27"/>
      <c r="H15" s="29">
        <f>SUM(H11:H14)</f>
        <v>285434649.17000002</v>
      </c>
      <c r="I15" s="28"/>
      <c r="J15" s="29">
        <f>SUM(J11:J14)</f>
        <v>110561100</v>
      </c>
      <c r="K15" s="28"/>
      <c r="L15" s="29">
        <f>SUM(L11:L14)</f>
        <v>30000000</v>
      </c>
      <c r="M15" s="28"/>
      <c r="N15" s="29">
        <f>SUM(N11:N14)</f>
        <v>200978058.02999976</v>
      </c>
      <c r="O15" s="28"/>
      <c r="P15" s="29">
        <f>SUM(P11:P14)</f>
        <v>926973807.19999981</v>
      </c>
    </row>
    <row r="16" spans="1:19" ht="23.5" thickTop="1">
      <c r="C16" s="106"/>
      <c r="E16" s="106"/>
      <c r="F16" s="110"/>
      <c r="G16" s="110"/>
      <c r="H16" s="110"/>
      <c r="I16" s="106"/>
      <c r="J16" s="30"/>
      <c r="K16" s="106"/>
      <c r="L16" s="110"/>
      <c r="M16" s="106"/>
      <c r="N16" s="31"/>
      <c r="O16" s="106"/>
      <c r="P16" s="110"/>
    </row>
    <row r="17" spans="1:16">
      <c r="A17" s="15" t="s">
        <v>132</v>
      </c>
      <c r="C17" s="106"/>
      <c r="D17" s="107"/>
      <c r="E17" s="106"/>
      <c r="F17" s="27">
        <f t="shared" ref="F17:O17" si="1">SUM(F15:F16)</f>
        <v>300000000</v>
      </c>
      <c r="G17" s="27">
        <f t="shared" si="1"/>
        <v>0</v>
      </c>
      <c r="H17" s="27">
        <f t="shared" si="1"/>
        <v>285434649.17000002</v>
      </c>
      <c r="I17" s="28">
        <f t="shared" si="1"/>
        <v>0</v>
      </c>
      <c r="J17" s="27">
        <f t="shared" si="1"/>
        <v>110561100</v>
      </c>
      <c r="K17" s="28">
        <f t="shared" si="1"/>
        <v>0</v>
      </c>
      <c r="L17" s="27">
        <f t="shared" si="1"/>
        <v>30000000</v>
      </c>
      <c r="M17" s="28">
        <f t="shared" si="1"/>
        <v>0</v>
      </c>
      <c r="N17" s="27">
        <v>58351242.409999818</v>
      </c>
      <c r="O17" s="28">
        <f t="shared" si="1"/>
        <v>0</v>
      </c>
      <c r="P17" s="27">
        <f>SUM(F17:O17)</f>
        <v>784346991.57999992</v>
      </c>
    </row>
    <row r="18" spans="1:16">
      <c r="A18" s="15" t="s">
        <v>117</v>
      </c>
      <c r="C18" s="137"/>
      <c r="D18" s="183" t="s">
        <v>157</v>
      </c>
      <c r="E18" s="137"/>
      <c r="F18" s="27"/>
      <c r="G18" s="27"/>
      <c r="H18" s="27"/>
      <c r="I18" s="28"/>
      <c r="J18" s="27"/>
      <c r="K18" s="28"/>
      <c r="L18" s="27"/>
      <c r="M18" s="28"/>
      <c r="N18" s="157">
        <v>-47999992</v>
      </c>
      <c r="O18" s="28"/>
      <c r="P18" s="157">
        <f t="shared" ref="P18:P20" si="2">SUM(F18:O18)</f>
        <v>-47999992</v>
      </c>
    </row>
    <row r="19" spans="1:16">
      <c r="A19" s="139" t="s">
        <v>154</v>
      </c>
      <c r="C19" s="106"/>
      <c r="E19" s="106"/>
      <c r="F19" s="27"/>
      <c r="G19" s="27"/>
      <c r="H19" s="27"/>
      <c r="I19" s="28"/>
      <c r="J19" s="27"/>
      <c r="K19" s="28"/>
      <c r="L19" s="27"/>
      <c r="M19" s="28"/>
      <c r="N19" s="52">
        <v>-110665942.76000001</v>
      </c>
      <c r="O19" s="28"/>
      <c r="P19" s="52">
        <f t="shared" si="2"/>
        <v>-110665942.76000001</v>
      </c>
    </row>
    <row r="20" spans="1:16">
      <c r="A20" s="15" t="s">
        <v>101</v>
      </c>
      <c r="C20" s="131"/>
      <c r="D20" s="131"/>
      <c r="E20" s="131"/>
      <c r="F20" s="27"/>
      <c r="G20" s="27"/>
      <c r="H20" s="27"/>
      <c r="I20" s="28"/>
      <c r="J20" s="27"/>
      <c r="K20" s="28"/>
      <c r="L20" s="27"/>
      <c r="M20" s="28"/>
      <c r="N20" s="28">
        <v>2566566.6199999996</v>
      </c>
      <c r="O20" s="28"/>
      <c r="P20" s="27">
        <f t="shared" si="2"/>
        <v>2566566.6199999996</v>
      </c>
    </row>
    <row r="21" spans="1:16" ht="23.5" thickBot="1">
      <c r="A21" s="23" t="s">
        <v>178</v>
      </c>
      <c r="C21" s="106"/>
      <c r="E21" s="106"/>
      <c r="F21" s="29">
        <f>SUM(F17:F20)</f>
        <v>300000000</v>
      </c>
      <c r="G21" s="27"/>
      <c r="H21" s="29">
        <f>SUM(H17:H20)</f>
        <v>285434649.17000002</v>
      </c>
      <c r="I21" s="28"/>
      <c r="J21" s="29">
        <f>SUM(J17:J20)</f>
        <v>110561100</v>
      </c>
      <c r="K21" s="28"/>
      <c r="L21" s="29">
        <f>SUM(L17:L20)</f>
        <v>30000000</v>
      </c>
      <c r="M21" s="28"/>
      <c r="N21" s="192">
        <f>SUM(N17:N20)</f>
        <v>-97748125.730000183</v>
      </c>
      <c r="O21" s="28"/>
      <c r="P21" s="29">
        <f>SUM(P17:P20)</f>
        <v>628247623.43999994</v>
      </c>
    </row>
    <row r="22" spans="1:16" ht="23.5" thickTop="1">
      <c r="C22" s="106"/>
      <c r="E22" s="106"/>
      <c r="F22" s="110"/>
      <c r="G22" s="110"/>
      <c r="H22" s="110"/>
      <c r="I22" s="106"/>
      <c r="J22" s="30"/>
      <c r="K22" s="106"/>
      <c r="L22" s="110"/>
      <c r="M22" s="106"/>
      <c r="N22" s="106"/>
      <c r="O22" s="106"/>
      <c r="P22" s="110"/>
    </row>
    <row r="23" spans="1:16">
      <c r="A23" s="23" t="s">
        <v>195</v>
      </c>
      <c r="C23" s="14"/>
      <c r="E23" s="14"/>
      <c r="I23" s="14"/>
      <c r="K23" s="14"/>
      <c r="L23" s="31"/>
      <c r="M23" s="14"/>
      <c r="N23" s="14"/>
      <c r="O23" s="14"/>
    </row>
    <row r="24" spans="1:16">
      <c r="C24" s="14"/>
      <c r="E24" s="14"/>
      <c r="I24" s="14"/>
      <c r="K24" s="14"/>
      <c r="L24" s="31"/>
      <c r="M24" s="14"/>
      <c r="N24" s="14"/>
      <c r="O24" s="14"/>
    </row>
    <row r="25" spans="1:16">
      <c r="A25" s="220" t="s">
        <v>146</v>
      </c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</row>
    <row r="26" spans="1:16">
      <c r="A26" s="220" t="s">
        <v>96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3" firstPageNumber="7" orientation="landscape" useFirstPageNumber="1" r:id="rId1"/>
  <headerFooter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86"/>
  <sheetViews>
    <sheetView tabSelected="1" view="pageBreakPreview" zoomScale="80" zoomScaleNormal="80" zoomScaleSheetLayoutView="80" zoomScalePageLayoutView="80" workbookViewId="0">
      <selection activeCell="A3" sqref="A3:O3"/>
    </sheetView>
  </sheetViews>
  <sheetFormatPr defaultColWidth="9.08203125" defaultRowHeight="23"/>
  <cols>
    <col min="1" max="3" width="2.08203125" style="76" customWidth="1"/>
    <col min="4" max="4" width="36.58203125" style="76" customWidth="1"/>
    <col min="5" max="5" width="1.25" style="76" customWidth="1"/>
    <col min="6" max="6" width="7.4140625" style="76" customWidth="1"/>
    <col min="7" max="7" width="1.25" style="76" customWidth="1"/>
    <col min="8" max="8" width="15.25" style="76" customWidth="1"/>
    <col min="9" max="9" width="1.25" style="76" customWidth="1"/>
    <col min="10" max="10" width="15.25" style="81" customWidth="1"/>
    <col min="11" max="11" width="1.25" style="81" customWidth="1"/>
    <col min="12" max="12" width="15.25" style="81" customWidth="1"/>
    <col min="13" max="13" width="1.25" style="76" customWidth="1"/>
    <col min="14" max="14" width="15.25" style="81" customWidth="1"/>
    <col min="15" max="15" width="1.25" style="76" customWidth="1"/>
    <col min="16" max="16" width="15.33203125" style="80" customWidth="1"/>
    <col min="17" max="17" width="1" style="76" customWidth="1"/>
    <col min="18" max="18" width="15.08203125" style="76" bestFit="1" customWidth="1"/>
    <col min="19" max="19" width="2.08203125" style="76" customWidth="1"/>
    <col min="20" max="21" width="14.75" style="76" customWidth="1"/>
    <col min="22" max="16384" width="9.08203125" style="76"/>
  </cols>
  <sheetData>
    <row r="1" spans="1:17">
      <c r="A1" s="226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74"/>
      <c r="Q1" s="75"/>
    </row>
    <row r="2" spans="1:17" s="79" customFormat="1">
      <c r="A2" s="224" t="s">
        <v>127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77"/>
      <c r="Q2" s="78"/>
    </row>
    <row r="3" spans="1:17" s="79" customFormat="1">
      <c r="A3" s="224" t="s">
        <v>60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77"/>
      <c r="Q3" s="78"/>
    </row>
    <row r="4" spans="1:17" s="79" customFormat="1">
      <c r="A4" s="224" t="s">
        <v>180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77"/>
      <c r="Q4" s="78"/>
    </row>
    <row r="5" spans="1:17" s="79" customFormat="1">
      <c r="A5" s="224" t="s">
        <v>43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77"/>
      <c r="Q5" s="78"/>
    </row>
    <row r="6" spans="1:17" s="79" customFormat="1">
      <c r="A6" s="112"/>
      <c r="B6" s="112"/>
      <c r="C6" s="112"/>
      <c r="D6" s="112"/>
      <c r="E6" s="112"/>
      <c r="F6" s="112"/>
      <c r="G6" s="133"/>
      <c r="H6" s="133"/>
      <c r="I6" s="112"/>
      <c r="J6" s="112"/>
      <c r="K6" s="112"/>
      <c r="L6" s="112"/>
      <c r="M6" s="112"/>
      <c r="N6" s="112"/>
      <c r="O6" s="112"/>
      <c r="P6" s="77"/>
      <c r="Q6" s="78"/>
    </row>
    <row r="7" spans="1:17">
      <c r="J7" s="73"/>
      <c r="K7" s="73"/>
      <c r="L7" s="73"/>
      <c r="M7" s="111"/>
      <c r="N7" s="3" t="s">
        <v>1</v>
      </c>
      <c r="O7" s="111"/>
    </row>
    <row r="8" spans="1:17">
      <c r="H8" s="227" t="s">
        <v>75</v>
      </c>
      <c r="I8" s="227"/>
      <c r="J8" s="227"/>
      <c r="K8" s="73"/>
      <c r="L8" s="227" t="s">
        <v>76</v>
      </c>
      <c r="M8" s="227"/>
      <c r="N8" s="227"/>
      <c r="O8" s="111"/>
    </row>
    <row r="9" spans="1:17">
      <c r="H9" s="195" t="s">
        <v>173</v>
      </c>
      <c r="I9" s="193"/>
      <c r="J9" s="195" t="s">
        <v>174</v>
      </c>
      <c r="K9" s="193"/>
      <c r="L9" s="195" t="s">
        <v>173</v>
      </c>
      <c r="M9" s="193"/>
      <c r="N9" s="195" t="s">
        <v>174</v>
      </c>
      <c r="O9" s="111"/>
    </row>
    <row r="10" spans="1:17">
      <c r="A10" s="79" t="s">
        <v>48</v>
      </c>
      <c r="N10" s="82"/>
      <c r="P10" s="83"/>
    </row>
    <row r="11" spans="1:17">
      <c r="A11" s="76" t="s">
        <v>136</v>
      </c>
      <c r="H11" s="88">
        <v>-114392648.71000001</v>
      </c>
      <c r="J11" s="84">
        <v>184355673.94999993</v>
      </c>
      <c r="K11" s="84"/>
      <c r="L11" s="88">
        <v>-110665942.76000001</v>
      </c>
      <c r="M11" s="84"/>
      <c r="N11" s="84">
        <v>189382230.10999992</v>
      </c>
      <c r="O11" s="85"/>
      <c r="P11" s="86"/>
    </row>
    <row r="12" spans="1:17">
      <c r="A12" s="79" t="s">
        <v>186</v>
      </c>
      <c r="O12" s="85"/>
      <c r="P12" s="86"/>
    </row>
    <row r="13" spans="1:17">
      <c r="B13" s="76" t="s">
        <v>167</v>
      </c>
      <c r="J13" s="76"/>
      <c r="O13" s="85"/>
      <c r="P13" s="86"/>
    </row>
    <row r="14" spans="1:17">
      <c r="B14" s="79"/>
      <c r="D14" s="76" t="s">
        <v>166</v>
      </c>
      <c r="H14" s="82">
        <v>300303.01</v>
      </c>
      <c r="J14" s="82">
        <v>325517.13</v>
      </c>
      <c r="K14" s="82"/>
      <c r="L14" s="82">
        <v>300303.01</v>
      </c>
      <c r="N14" s="82">
        <v>325517.13</v>
      </c>
      <c r="O14" s="85"/>
      <c r="P14" s="86"/>
    </row>
    <row r="15" spans="1:17">
      <c r="B15" s="76" t="s">
        <v>49</v>
      </c>
      <c r="H15" s="71">
        <v>0</v>
      </c>
      <c r="J15" s="84">
        <v>845015.41</v>
      </c>
      <c r="K15" s="84"/>
      <c r="L15" s="8">
        <v>0</v>
      </c>
      <c r="M15" s="84"/>
      <c r="N15" s="84">
        <v>845015.41</v>
      </c>
      <c r="O15" s="85"/>
      <c r="P15" s="86"/>
    </row>
    <row r="16" spans="1:17">
      <c r="B16" s="76" t="s">
        <v>61</v>
      </c>
      <c r="F16" s="89"/>
      <c r="G16" s="89"/>
      <c r="H16" s="88">
        <v>-1188091.49</v>
      </c>
      <c r="J16" s="88">
        <v>-8667552.1500000004</v>
      </c>
      <c r="K16" s="88"/>
      <c r="L16" s="88">
        <v>-1188091.49</v>
      </c>
      <c r="M16" s="88"/>
      <c r="N16" s="88">
        <v>-8667552.1500000004</v>
      </c>
      <c r="O16" s="85"/>
      <c r="P16" s="86"/>
    </row>
    <row r="17" spans="1:18">
      <c r="B17" s="76" t="s">
        <v>62</v>
      </c>
      <c r="H17" s="88">
        <v>-1069070.23</v>
      </c>
      <c r="J17" s="84">
        <v>92111.02</v>
      </c>
      <c r="K17" s="88"/>
      <c r="L17" s="88">
        <v>-1069070.23</v>
      </c>
      <c r="M17" s="88"/>
      <c r="N17" s="84">
        <v>92111.02</v>
      </c>
      <c r="O17" s="85"/>
      <c r="P17" s="86"/>
    </row>
    <row r="18" spans="1:18">
      <c r="B18" s="76" t="s">
        <v>187</v>
      </c>
      <c r="H18" s="88">
        <v>-9145.69</v>
      </c>
      <c r="J18" s="84">
        <v>178750.13</v>
      </c>
      <c r="K18" s="84"/>
      <c r="L18" s="88">
        <v>-9145.69</v>
      </c>
      <c r="M18" s="84"/>
      <c r="N18" s="84">
        <v>178750.13</v>
      </c>
      <c r="O18" s="85"/>
      <c r="P18" s="86"/>
    </row>
    <row r="19" spans="1:18">
      <c r="B19" s="76" t="s">
        <v>150</v>
      </c>
      <c r="H19" s="88">
        <v>2718637.94</v>
      </c>
      <c r="J19" s="8">
        <v>0</v>
      </c>
      <c r="K19" s="84"/>
      <c r="L19" s="155">
        <v>0</v>
      </c>
      <c r="M19" s="84"/>
      <c r="N19" s="8">
        <v>0</v>
      </c>
      <c r="O19" s="85"/>
      <c r="P19" s="86"/>
    </row>
    <row r="20" spans="1:18">
      <c r="B20" s="76" t="s">
        <v>119</v>
      </c>
      <c r="H20" s="84">
        <v>34140.75</v>
      </c>
      <c r="J20" s="84">
        <v>2</v>
      </c>
      <c r="K20" s="84"/>
      <c r="L20" s="84">
        <v>34140.75</v>
      </c>
      <c r="M20" s="84"/>
      <c r="N20" s="84">
        <v>2</v>
      </c>
      <c r="O20" s="85"/>
      <c r="P20" s="86"/>
    </row>
    <row r="21" spans="1:18">
      <c r="B21" s="76" t="s">
        <v>63</v>
      </c>
      <c r="H21" s="186">
        <v>10230320.350000001</v>
      </c>
      <c r="J21" s="82">
        <v>8093690.6600000001</v>
      </c>
      <c r="K21" s="84"/>
      <c r="L21" s="84">
        <v>10229937.070000002</v>
      </c>
      <c r="M21" s="84"/>
      <c r="N21" s="84">
        <v>8093264.7700000014</v>
      </c>
      <c r="O21" s="85"/>
      <c r="P21" s="86"/>
    </row>
    <row r="22" spans="1:18">
      <c r="B22" s="76" t="s">
        <v>50</v>
      </c>
      <c r="H22" s="71">
        <v>0</v>
      </c>
      <c r="J22" s="84">
        <v>495840.81000000006</v>
      </c>
      <c r="K22" s="84"/>
      <c r="L22" s="8">
        <v>0</v>
      </c>
      <c r="M22" s="84"/>
      <c r="N22" s="84">
        <v>495840.81000000006</v>
      </c>
      <c r="O22" s="85"/>
      <c r="P22" s="86"/>
    </row>
    <row r="23" spans="1:18">
      <c r="B23" s="76" t="s">
        <v>169</v>
      </c>
      <c r="H23" s="88">
        <v>-95544.75</v>
      </c>
      <c r="J23" s="88">
        <v>-190.27</v>
      </c>
      <c r="K23" s="84"/>
      <c r="L23" s="88">
        <v>-95544.75</v>
      </c>
      <c r="M23" s="84"/>
      <c r="N23" s="88">
        <v>-190.27</v>
      </c>
      <c r="O23" s="85"/>
      <c r="P23" s="86"/>
    </row>
    <row r="24" spans="1:18">
      <c r="B24" s="76" t="s">
        <v>122</v>
      </c>
      <c r="J24" s="76"/>
      <c r="K24" s="76"/>
      <c r="L24" s="76"/>
      <c r="N24" s="76"/>
      <c r="O24" s="85"/>
      <c r="P24" s="86"/>
    </row>
    <row r="25" spans="1:18">
      <c r="D25" s="76" t="s">
        <v>14</v>
      </c>
      <c r="H25" s="88">
        <v>-122889.1</v>
      </c>
      <c r="J25" s="88">
        <v>-117210.57</v>
      </c>
      <c r="K25" s="88"/>
      <c r="L25" s="88">
        <v>-122889.1</v>
      </c>
      <c r="M25" s="84"/>
      <c r="N25" s="88">
        <v>-117210.57</v>
      </c>
      <c r="O25" s="85"/>
      <c r="P25" s="86"/>
    </row>
    <row r="26" spans="1:18">
      <c r="B26" s="76" t="s">
        <v>64</v>
      </c>
      <c r="H26" s="84">
        <v>1131995</v>
      </c>
      <c r="J26" s="84">
        <v>5719704.0599999996</v>
      </c>
      <c r="K26" s="84"/>
      <c r="L26" s="84">
        <v>1131995</v>
      </c>
      <c r="M26" s="84"/>
      <c r="N26" s="84">
        <v>5719704.0599999996</v>
      </c>
      <c r="O26" s="85"/>
      <c r="P26" s="86"/>
    </row>
    <row r="27" spans="1:18">
      <c r="B27" s="76" t="s">
        <v>181</v>
      </c>
      <c r="H27" s="84">
        <v>56732.01</v>
      </c>
      <c r="J27" s="8">
        <v>0</v>
      </c>
      <c r="K27" s="84"/>
      <c r="L27" s="84">
        <v>56732.01</v>
      </c>
      <c r="M27" s="84"/>
      <c r="N27" s="8">
        <v>0</v>
      </c>
      <c r="O27" s="85"/>
      <c r="P27" s="86"/>
    </row>
    <row r="28" spans="1:18">
      <c r="B28" s="76" t="s">
        <v>163</v>
      </c>
      <c r="H28" s="188">
        <v>465914.44</v>
      </c>
      <c r="I28" s="89"/>
      <c r="J28" s="188">
        <v>47386944.409999996</v>
      </c>
      <c r="K28" s="84"/>
      <c r="L28" s="188">
        <v>465914.44</v>
      </c>
      <c r="M28" s="98"/>
      <c r="N28" s="188">
        <v>47386944.409999996</v>
      </c>
      <c r="O28" s="85"/>
      <c r="P28" s="86"/>
    </row>
    <row r="29" spans="1:18">
      <c r="H29" s="91">
        <f>SUM(H11:H28)</f>
        <v>-101939346.46999998</v>
      </c>
      <c r="I29" s="90"/>
      <c r="J29" s="84">
        <f>SUM(J11:J28)</f>
        <v>238708296.58999991</v>
      </c>
      <c r="K29" s="91"/>
      <c r="L29" s="91">
        <f>SUM(L11:L28)</f>
        <v>-100931661.73999998</v>
      </c>
      <c r="M29" s="86"/>
      <c r="N29" s="84">
        <f>SUM(N11:N28)</f>
        <v>243734426.85999992</v>
      </c>
      <c r="O29" s="85"/>
      <c r="P29" s="86"/>
    </row>
    <row r="30" spans="1:18">
      <c r="A30" s="79" t="s">
        <v>65</v>
      </c>
      <c r="H30" s="187"/>
      <c r="O30" s="85"/>
      <c r="P30" s="86"/>
      <c r="R30" s="92"/>
    </row>
    <row r="31" spans="1:18">
      <c r="B31" s="76" t="s">
        <v>182</v>
      </c>
      <c r="H31" s="85">
        <v>-915684.69</v>
      </c>
      <c r="J31" s="84">
        <v>24639180.27</v>
      </c>
      <c r="K31" s="84"/>
      <c r="L31" s="85">
        <v>-4985435.9000000004</v>
      </c>
      <c r="N31" s="84">
        <v>24097268.839999996</v>
      </c>
      <c r="O31" s="85"/>
      <c r="P31" s="86"/>
    </row>
    <row r="32" spans="1:18">
      <c r="B32" s="76" t="s">
        <v>66</v>
      </c>
      <c r="H32" s="85">
        <v>-569535.86</v>
      </c>
      <c r="J32" s="85">
        <v>-416089.54999999993</v>
      </c>
      <c r="K32" s="85"/>
      <c r="L32" s="85">
        <v>-569535.86</v>
      </c>
      <c r="M32" s="84"/>
      <c r="N32" s="85">
        <v>-416089.54999999993</v>
      </c>
      <c r="O32" s="85"/>
      <c r="P32" s="86"/>
    </row>
    <row r="33" spans="1:30">
      <c r="B33" s="76" t="s">
        <v>67</v>
      </c>
      <c r="H33" s="84">
        <v>226028</v>
      </c>
      <c r="J33" s="85">
        <v>-264311.18</v>
      </c>
      <c r="K33" s="85"/>
      <c r="L33" s="84">
        <v>226028</v>
      </c>
      <c r="N33" s="85">
        <v>-264311.18</v>
      </c>
      <c r="O33" s="85"/>
      <c r="P33" s="86"/>
    </row>
    <row r="34" spans="1:30">
      <c r="B34" s="76" t="s">
        <v>68</v>
      </c>
      <c r="H34" s="84">
        <v>16007419.34</v>
      </c>
      <c r="I34" s="84"/>
      <c r="J34" s="84">
        <v>7810190.3500000015</v>
      </c>
      <c r="K34" s="85"/>
      <c r="L34" s="84">
        <v>15974870.170000002</v>
      </c>
      <c r="N34" s="84">
        <v>5551130.4699999988</v>
      </c>
      <c r="O34" s="85"/>
      <c r="P34" s="86"/>
      <c r="T34" s="90"/>
    </row>
    <row r="35" spans="1:30">
      <c r="B35" s="76" t="s">
        <v>69</v>
      </c>
      <c r="H35" s="84">
        <v>179628265.47</v>
      </c>
      <c r="I35" s="84"/>
      <c r="J35" s="85">
        <v>-141709843.50999999</v>
      </c>
      <c r="K35" s="85"/>
      <c r="L35" s="85">
        <v>182380807.28999999</v>
      </c>
      <c r="M35" s="85"/>
      <c r="N35" s="85">
        <v>-139468026.03999999</v>
      </c>
      <c r="O35" s="85"/>
      <c r="P35" s="86"/>
    </row>
    <row r="36" spans="1:30">
      <c r="B36" s="76" t="s">
        <v>120</v>
      </c>
      <c r="H36" s="93">
        <v>-435985.44</v>
      </c>
      <c r="J36" s="93">
        <v>-302681</v>
      </c>
      <c r="K36" s="86"/>
      <c r="L36" s="93">
        <v>-435985.44</v>
      </c>
      <c r="M36" s="94"/>
      <c r="N36" s="93">
        <v>-302681</v>
      </c>
      <c r="O36" s="85"/>
      <c r="P36" s="86"/>
    </row>
    <row r="37" spans="1:30">
      <c r="A37" s="79" t="s">
        <v>70</v>
      </c>
      <c r="F37" s="89"/>
      <c r="G37" s="89"/>
      <c r="H37" s="84">
        <f>SUM(H29:H36)</f>
        <v>92001160.350000024</v>
      </c>
      <c r="J37" s="84">
        <f>SUM(J29:J36)</f>
        <v>128464741.96999991</v>
      </c>
      <c r="K37" s="86"/>
      <c r="L37" s="84">
        <f>SUM(L29:L36)</f>
        <v>91659086.520000011</v>
      </c>
      <c r="N37" s="84">
        <f>SUM(N29:N36)</f>
        <v>132931718.39999995</v>
      </c>
      <c r="O37" s="85"/>
      <c r="P37" s="86"/>
    </row>
    <row r="38" spans="1:30" s="18" customFormat="1">
      <c r="A38" s="76" t="s">
        <v>51</v>
      </c>
      <c r="C38" s="76"/>
      <c r="D38" s="76"/>
      <c r="E38" s="76"/>
      <c r="F38" s="76"/>
      <c r="G38" s="76"/>
      <c r="H38" s="86">
        <v>-7914413.5300000012</v>
      </c>
      <c r="I38" s="76"/>
      <c r="J38" s="86">
        <v>-23973477.73399999</v>
      </c>
      <c r="K38" s="86"/>
      <c r="L38" s="86">
        <v>-7914413.5300000012</v>
      </c>
      <c r="M38" s="86"/>
      <c r="N38" s="86">
        <v>-23973477.73399999</v>
      </c>
      <c r="O38" s="76"/>
      <c r="P38" s="86"/>
      <c r="Q38" s="76"/>
      <c r="R38" s="76"/>
      <c r="S38" s="76"/>
      <c r="T38" s="76"/>
      <c r="U38" s="76"/>
      <c r="V38" s="76"/>
      <c r="W38" s="76"/>
      <c r="X38" s="76"/>
      <c r="Y38" s="87"/>
      <c r="Z38" s="87"/>
      <c r="AA38" s="87"/>
      <c r="AB38" s="76"/>
      <c r="AC38" s="76"/>
      <c r="AD38" s="76"/>
    </row>
    <row r="39" spans="1:30">
      <c r="A39" s="79" t="s">
        <v>71</v>
      </c>
      <c r="F39" s="95"/>
      <c r="G39" s="95"/>
      <c r="H39" s="189">
        <f>H37+H38</f>
        <v>84086746.820000023</v>
      </c>
      <c r="I39" s="84"/>
      <c r="J39" s="189">
        <f>J37+J38</f>
        <v>104491264.23599991</v>
      </c>
      <c r="K39" s="84"/>
      <c r="L39" s="189">
        <f>L37+L38</f>
        <v>83744672.99000001</v>
      </c>
      <c r="M39" s="84"/>
      <c r="N39" s="189">
        <f>N37+N38</f>
        <v>108958240.66599995</v>
      </c>
      <c r="P39" s="86"/>
    </row>
    <row r="40" spans="1:30">
      <c r="F40" s="89"/>
      <c r="G40" s="89"/>
      <c r="H40" s="84"/>
      <c r="J40" s="84"/>
      <c r="K40" s="86"/>
      <c r="L40" s="84"/>
      <c r="N40" s="84"/>
      <c r="O40" s="85"/>
      <c r="P40" s="86"/>
    </row>
    <row r="41" spans="1:30">
      <c r="F41" s="89"/>
      <c r="G41" s="89"/>
      <c r="H41" s="84"/>
      <c r="J41" s="84"/>
      <c r="K41" s="86"/>
      <c r="L41" s="84"/>
      <c r="N41" s="84"/>
      <c r="O41" s="85"/>
      <c r="P41" s="86"/>
    </row>
    <row r="42" spans="1:30">
      <c r="B42" s="225" t="s">
        <v>147</v>
      </c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P42" s="19"/>
    </row>
    <row r="43" spans="1:30">
      <c r="B43" s="225" t="s">
        <v>112</v>
      </c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17"/>
      <c r="P43" s="19"/>
      <c r="Q43" s="17"/>
    </row>
    <row r="44" spans="1:30">
      <c r="A44" s="224" t="s">
        <v>127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74"/>
      <c r="Q44" s="75"/>
    </row>
    <row r="45" spans="1:30">
      <c r="A45" s="224" t="s">
        <v>123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74"/>
      <c r="Q45" s="75"/>
    </row>
    <row r="46" spans="1:30">
      <c r="A46" s="224" t="s">
        <v>180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74"/>
      <c r="Q46" s="75"/>
    </row>
    <row r="47" spans="1:30">
      <c r="J47" s="73"/>
      <c r="K47" s="73"/>
      <c r="L47" s="73"/>
      <c r="N47" s="3"/>
      <c r="P47" s="19"/>
    </row>
    <row r="48" spans="1:30">
      <c r="J48" s="73"/>
      <c r="K48" s="73"/>
      <c r="L48" s="73"/>
      <c r="M48" s="111"/>
      <c r="N48" s="3" t="s">
        <v>1</v>
      </c>
      <c r="O48" s="111"/>
    </row>
    <row r="49" spans="1:18">
      <c r="F49" s="111"/>
      <c r="G49" s="132"/>
      <c r="H49" s="227" t="s">
        <v>75</v>
      </c>
      <c r="I49" s="227"/>
      <c r="J49" s="227"/>
      <c r="K49" s="73"/>
      <c r="L49" s="227" t="s">
        <v>76</v>
      </c>
      <c r="M49" s="227"/>
      <c r="N49" s="227"/>
      <c r="O49" s="111"/>
    </row>
    <row r="50" spans="1:18">
      <c r="F50" s="43" t="s">
        <v>3</v>
      </c>
      <c r="G50" s="43"/>
      <c r="H50" s="195" t="s">
        <v>173</v>
      </c>
      <c r="I50" s="193"/>
      <c r="J50" s="195" t="s">
        <v>174</v>
      </c>
      <c r="K50" s="193"/>
      <c r="L50" s="195" t="s">
        <v>173</v>
      </c>
      <c r="M50" s="193"/>
      <c r="N50" s="195" t="s">
        <v>174</v>
      </c>
      <c r="O50" s="111"/>
    </row>
    <row r="51" spans="1:18">
      <c r="A51" s="79" t="s">
        <v>188</v>
      </c>
      <c r="K51" s="80"/>
      <c r="L51" s="80"/>
      <c r="M51" s="94"/>
      <c r="N51" s="80"/>
      <c r="O51" s="85"/>
      <c r="P51" s="86"/>
    </row>
    <row r="52" spans="1:18">
      <c r="B52" s="76" t="s">
        <v>192</v>
      </c>
      <c r="H52" s="84">
        <v>266154265.91999999</v>
      </c>
      <c r="J52" s="84">
        <v>100692091.23000002</v>
      </c>
      <c r="K52" s="86"/>
      <c r="L52" s="84">
        <v>266154265.91999999</v>
      </c>
      <c r="M52" s="94"/>
      <c r="N52" s="84">
        <v>100692091.23000002</v>
      </c>
      <c r="O52" s="85"/>
      <c r="P52" s="86"/>
    </row>
    <row r="53" spans="1:18">
      <c r="B53" s="76" t="s">
        <v>185</v>
      </c>
      <c r="H53" s="84">
        <v>38454569.959999979</v>
      </c>
      <c r="J53" s="85">
        <v>-186563340.98000002</v>
      </c>
      <c r="K53" s="86"/>
      <c r="L53" s="84">
        <v>38454569.959999979</v>
      </c>
      <c r="M53" s="94"/>
      <c r="N53" s="85">
        <v>-186563340.98000002</v>
      </c>
      <c r="O53" s="85"/>
      <c r="P53" s="86"/>
    </row>
    <row r="54" spans="1:18">
      <c r="B54" s="76" t="s">
        <v>164</v>
      </c>
      <c r="H54" s="85">
        <v>-251959900</v>
      </c>
      <c r="J54" s="8">
        <v>0</v>
      </c>
      <c r="K54" s="85"/>
      <c r="L54" s="85">
        <v>-251959900</v>
      </c>
      <c r="N54" s="8">
        <v>0</v>
      </c>
      <c r="O54" s="85"/>
      <c r="P54" s="86"/>
    </row>
    <row r="55" spans="1:18">
      <c r="B55" s="76" t="s">
        <v>121</v>
      </c>
      <c r="H55" s="71">
        <v>0</v>
      </c>
      <c r="I55" s="89"/>
      <c r="J55" s="87">
        <v>0</v>
      </c>
      <c r="K55" s="87"/>
      <c r="L55" s="8">
        <v>0</v>
      </c>
      <c r="N55" s="85">
        <v>-1602500</v>
      </c>
      <c r="O55" s="85"/>
      <c r="P55" s="86"/>
    </row>
    <row r="56" spans="1:18">
      <c r="B56" s="76" t="s">
        <v>130</v>
      </c>
      <c r="H56" s="84"/>
      <c r="J56" s="76"/>
      <c r="K56" s="76"/>
      <c r="L56" s="76"/>
      <c r="N56" s="76"/>
      <c r="O56" s="85"/>
      <c r="P56" s="86"/>
    </row>
    <row r="57" spans="1:18">
      <c r="D57" s="76" t="s">
        <v>77</v>
      </c>
      <c r="H57" s="84">
        <v>139700</v>
      </c>
      <c r="J57" s="84">
        <v>136694</v>
      </c>
      <c r="K57" s="86"/>
      <c r="L57" s="84">
        <v>139700</v>
      </c>
      <c r="M57" s="94"/>
      <c r="N57" s="84">
        <v>136694</v>
      </c>
      <c r="O57" s="85"/>
      <c r="P57" s="86"/>
    </row>
    <row r="58" spans="1:18">
      <c r="B58" s="76" t="s">
        <v>124</v>
      </c>
      <c r="H58" s="85">
        <v>-9853461.5299999993</v>
      </c>
      <c r="J58" s="85">
        <v>-53238519.140000001</v>
      </c>
      <c r="K58" s="85"/>
      <c r="L58" s="85">
        <v>-9853461.5299999993</v>
      </c>
      <c r="N58" s="85">
        <v>-53233719.130000003</v>
      </c>
      <c r="O58" s="85"/>
      <c r="P58" s="86"/>
    </row>
    <row r="59" spans="1:18">
      <c r="B59" s="76" t="s">
        <v>193</v>
      </c>
      <c r="H59" s="84">
        <v>19556.07</v>
      </c>
      <c r="J59" s="8">
        <v>0</v>
      </c>
      <c r="K59" s="85"/>
      <c r="L59" s="84">
        <v>19556.07</v>
      </c>
      <c r="N59" s="8">
        <v>0</v>
      </c>
      <c r="O59" s="85"/>
      <c r="P59" s="86"/>
    </row>
    <row r="60" spans="1:18">
      <c r="B60" s="76" t="s">
        <v>165</v>
      </c>
      <c r="H60" s="85">
        <v>-1786090.47</v>
      </c>
      <c r="J60" s="8">
        <v>0</v>
      </c>
      <c r="K60" s="85"/>
      <c r="L60" s="85">
        <v>-1786090.47</v>
      </c>
      <c r="N60" s="8">
        <v>0</v>
      </c>
      <c r="O60" s="85"/>
      <c r="P60" s="86"/>
    </row>
    <row r="61" spans="1:18">
      <c r="B61" s="76" t="s">
        <v>194</v>
      </c>
      <c r="H61" s="85">
        <v>-2808125</v>
      </c>
      <c r="J61" s="85">
        <v>-2968000</v>
      </c>
      <c r="K61" s="85"/>
      <c r="L61" s="85">
        <v>-2808125</v>
      </c>
      <c r="N61" s="85">
        <v>-2968000</v>
      </c>
      <c r="O61" s="85"/>
      <c r="P61" s="86"/>
    </row>
    <row r="62" spans="1:18">
      <c r="A62" s="79" t="s">
        <v>52</v>
      </c>
      <c r="B62" s="79"/>
      <c r="C62" s="79"/>
      <c r="F62" s="90"/>
      <c r="G62" s="90"/>
      <c r="H62" s="96">
        <f>SUM(H52:H61)</f>
        <v>38360514.949999996</v>
      </c>
      <c r="J62" s="96">
        <f>SUM(J52:J61)</f>
        <v>-141941074.88999999</v>
      </c>
      <c r="K62" s="96"/>
      <c r="L62" s="96">
        <f>SUM(L52:L61)</f>
        <v>38360514.949999996</v>
      </c>
      <c r="N62" s="96">
        <f>SUM(N52:N61)</f>
        <v>-143538774.88</v>
      </c>
      <c r="O62" s="85"/>
      <c r="P62" s="86"/>
      <c r="R62" s="89"/>
    </row>
    <row r="63" spans="1:18">
      <c r="A63" s="79" t="s">
        <v>53</v>
      </c>
      <c r="B63" s="79"/>
      <c r="C63" s="79"/>
      <c r="O63" s="85"/>
      <c r="P63" s="86"/>
    </row>
    <row r="64" spans="1:18">
      <c r="A64" s="79"/>
      <c r="B64" s="76" t="s">
        <v>184</v>
      </c>
      <c r="C64" s="79"/>
      <c r="H64" s="86">
        <v>-1500000</v>
      </c>
      <c r="I64" s="94"/>
      <c r="J64" s="204">
        <v>0</v>
      </c>
      <c r="K64" s="80"/>
      <c r="L64" s="86">
        <v>-1500000</v>
      </c>
      <c r="M64" s="94"/>
      <c r="N64" s="204">
        <v>0</v>
      </c>
      <c r="O64" s="85"/>
      <c r="P64" s="86"/>
    </row>
    <row r="65" spans="1:21">
      <c r="B65" s="76" t="s">
        <v>183</v>
      </c>
      <c r="H65" s="93">
        <v>-47999992</v>
      </c>
      <c r="J65" s="93">
        <v>-53999991</v>
      </c>
      <c r="K65" s="85"/>
      <c r="L65" s="93">
        <v>-47999992</v>
      </c>
      <c r="N65" s="93">
        <v>-53999991</v>
      </c>
      <c r="O65" s="85"/>
      <c r="P65" s="86"/>
    </row>
    <row r="66" spans="1:21">
      <c r="A66" s="79" t="s">
        <v>72</v>
      </c>
      <c r="H66" s="93">
        <f>SUM(H64:H65)</f>
        <v>-49499992</v>
      </c>
      <c r="I66" s="71"/>
      <c r="J66" s="96">
        <f>SUM(J64:J65)</f>
        <v>-53999991</v>
      </c>
      <c r="K66" s="8"/>
      <c r="L66" s="96">
        <f>SUM(L64:L65)</f>
        <v>-49499992</v>
      </c>
      <c r="M66" s="71"/>
      <c r="N66" s="96">
        <f>SUM(N64:N65)</f>
        <v>-53999991</v>
      </c>
      <c r="O66" s="85"/>
      <c r="P66" s="86"/>
    </row>
    <row r="67" spans="1:21">
      <c r="A67" s="76" t="s">
        <v>189</v>
      </c>
      <c r="B67" s="79"/>
      <c r="H67" s="96">
        <v>-41459.56</v>
      </c>
      <c r="J67" s="96">
        <v>153445.23000000001</v>
      </c>
      <c r="K67" s="86"/>
      <c r="L67" s="100">
        <v>0</v>
      </c>
      <c r="M67" s="97"/>
      <c r="N67" s="100">
        <v>0</v>
      </c>
      <c r="O67" s="85"/>
      <c r="P67" s="86"/>
    </row>
    <row r="68" spans="1:21">
      <c r="A68" s="79" t="s">
        <v>126</v>
      </c>
      <c r="B68" s="79"/>
      <c r="H68" s="98">
        <f>H39+H62+H66+H67</f>
        <v>72905810.210000008</v>
      </c>
      <c r="I68" s="86">
        <f>I37+I62+I66+I67</f>
        <v>0</v>
      </c>
      <c r="J68" s="85">
        <f>J39+J62+J66+J67</f>
        <v>-91296356.424000069</v>
      </c>
      <c r="K68" s="86">
        <f>K37+K62+K66+K67</f>
        <v>0</v>
      </c>
      <c r="L68" s="98">
        <f>L39+L62+L66+L67</f>
        <v>72605195.939999998</v>
      </c>
      <c r="M68" s="86">
        <f>M37+M62+M66+M67</f>
        <v>0</v>
      </c>
      <c r="N68" s="85">
        <f>N39+N62+N66+N67</f>
        <v>-88580525.214000046</v>
      </c>
      <c r="O68" s="85"/>
      <c r="P68" s="86"/>
    </row>
    <row r="69" spans="1:21">
      <c r="A69" s="76" t="s">
        <v>129</v>
      </c>
      <c r="F69" s="111">
        <v>25.1</v>
      </c>
      <c r="G69" s="132"/>
      <c r="H69" s="98">
        <v>147582925.17999998</v>
      </c>
      <c r="J69" s="98">
        <v>271015222.40000004</v>
      </c>
      <c r="K69" s="98"/>
      <c r="L69" s="98">
        <v>146737504.95999998</v>
      </c>
      <c r="M69" s="94"/>
      <c r="N69" s="98">
        <v>267394004.38000003</v>
      </c>
      <c r="O69" s="85"/>
      <c r="P69" s="86"/>
    </row>
    <row r="70" spans="1:21">
      <c r="A70" s="76" t="s">
        <v>125</v>
      </c>
      <c r="F70" s="111"/>
      <c r="G70" s="132"/>
      <c r="H70" s="93">
        <f>-H14</f>
        <v>-300303.01</v>
      </c>
      <c r="J70" s="93">
        <v>-325517.13</v>
      </c>
      <c r="K70" s="86"/>
      <c r="L70" s="93">
        <f>-L14</f>
        <v>-300303.01</v>
      </c>
      <c r="M70" s="94"/>
      <c r="N70" s="93">
        <v>-325517.13</v>
      </c>
      <c r="O70" s="85"/>
      <c r="P70" s="86"/>
    </row>
    <row r="71" spans="1:21" ht="23.5" thickBot="1">
      <c r="A71" s="79" t="s">
        <v>128</v>
      </c>
      <c r="F71" s="111">
        <v>25.2</v>
      </c>
      <c r="G71" s="132"/>
      <c r="H71" s="99">
        <f>SUM(H68:H70)</f>
        <v>220188432.38</v>
      </c>
      <c r="J71" s="99">
        <f>SUM(J68:J70)</f>
        <v>179393348.84599996</v>
      </c>
      <c r="K71" s="98"/>
      <c r="L71" s="99">
        <f>SUM(L68:L70)</f>
        <v>219042397.88999999</v>
      </c>
      <c r="N71" s="99">
        <f>SUM(N68:N70)</f>
        <v>178487962.03599998</v>
      </c>
      <c r="O71" s="85"/>
      <c r="P71" s="86"/>
      <c r="R71" s="90"/>
      <c r="T71" s="92"/>
      <c r="U71" s="89"/>
    </row>
    <row r="72" spans="1:21" ht="23.5" thickTop="1">
      <c r="A72" s="79"/>
      <c r="B72" s="79"/>
      <c r="C72" s="79"/>
      <c r="F72" s="90"/>
      <c r="G72" s="90"/>
      <c r="H72" s="90"/>
      <c r="J72" s="86"/>
      <c r="K72" s="86"/>
      <c r="L72" s="86"/>
      <c r="N72" s="86"/>
      <c r="O72" s="85"/>
      <c r="P72" s="86"/>
      <c r="R72" s="89"/>
    </row>
    <row r="73" spans="1:21">
      <c r="H73" s="89"/>
      <c r="N73" s="82"/>
      <c r="P73" s="83"/>
      <c r="Q73" s="83"/>
      <c r="R73" s="83"/>
      <c r="S73" s="83"/>
    </row>
    <row r="74" spans="1:21">
      <c r="A74" s="15" t="s">
        <v>159</v>
      </c>
      <c r="M74" s="81"/>
      <c r="P74" s="83"/>
    </row>
    <row r="75" spans="1:21">
      <c r="P75" s="83"/>
    </row>
    <row r="76" spans="1:21">
      <c r="A76" s="76" t="s">
        <v>195</v>
      </c>
      <c r="N76" s="82"/>
      <c r="P76" s="83"/>
    </row>
    <row r="77" spans="1:21">
      <c r="N77" s="82"/>
      <c r="P77" s="83"/>
    </row>
    <row r="78" spans="1:21">
      <c r="N78" s="82"/>
      <c r="P78" s="83"/>
    </row>
    <row r="79" spans="1:21">
      <c r="N79" s="82"/>
      <c r="P79" s="83"/>
    </row>
    <row r="80" spans="1:21">
      <c r="N80" s="82"/>
      <c r="P80" s="83"/>
    </row>
    <row r="81" spans="2:17">
      <c r="N81" s="82"/>
      <c r="P81" s="83"/>
    </row>
    <row r="82" spans="2:17">
      <c r="N82" s="82"/>
      <c r="P82" s="83"/>
    </row>
    <row r="83" spans="2:17">
      <c r="N83" s="82"/>
      <c r="P83" s="83"/>
    </row>
    <row r="84" spans="2:17">
      <c r="N84" s="82"/>
      <c r="P84" s="83"/>
    </row>
    <row r="85" spans="2:17">
      <c r="B85" s="225" t="s">
        <v>147</v>
      </c>
      <c r="C85" s="225"/>
      <c r="D85" s="225"/>
      <c r="E85" s="225"/>
      <c r="F85" s="225"/>
      <c r="G85" s="225"/>
      <c r="H85" s="225"/>
      <c r="I85" s="225"/>
      <c r="J85" s="225"/>
      <c r="K85" s="225"/>
      <c r="L85" s="225"/>
      <c r="M85" s="225"/>
      <c r="N85" s="225"/>
    </row>
    <row r="86" spans="2:17">
      <c r="B86" s="225" t="s">
        <v>112</v>
      </c>
      <c r="C86" s="225"/>
      <c r="D86" s="225"/>
      <c r="E86" s="225"/>
      <c r="F86" s="225"/>
      <c r="G86" s="225"/>
      <c r="H86" s="225"/>
      <c r="I86" s="225"/>
      <c r="J86" s="225"/>
      <c r="K86" s="225"/>
      <c r="L86" s="225"/>
      <c r="M86" s="225"/>
      <c r="N86" s="225"/>
      <c r="O86" s="17"/>
      <c r="Q86" s="17"/>
    </row>
  </sheetData>
  <mergeCells count="16">
    <mergeCell ref="B85:N85"/>
    <mergeCell ref="B86:N86"/>
    <mergeCell ref="A44:O44"/>
    <mergeCell ref="A45:O45"/>
    <mergeCell ref="A46:O46"/>
    <mergeCell ref="L49:N49"/>
    <mergeCell ref="H49:J49"/>
    <mergeCell ref="A5:O5"/>
    <mergeCell ref="B42:N42"/>
    <mergeCell ref="B43:N43"/>
    <mergeCell ref="A1:O1"/>
    <mergeCell ref="A2:O2"/>
    <mergeCell ref="A3:O3"/>
    <mergeCell ref="A4:O4"/>
    <mergeCell ref="L8:N8"/>
    <mergeCell ref="H8:J8"/>
  </mergeCells>
  <printOptions horizontalCentered="1"/>
  <pageMargins left="0.74803149606299213" right="0.31496062992125984" top="0.51181102362204722" bottom="0.39370078740157483" header="0.31496062992125984" footer="0.35433070866141736"/>
  <pageSetup paperSize="9" scale="72" firstPageNumber="8" orientation="portrait" useFirstPageNumber="1" r:id="rId1"/>
  <headerFooter>
    <oddFooter>&amp;R&amp;"AngsanaUPC,Regular"&amp;16&amp;P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(6M)</vt:lpstr>
      <vt:lpstr>SE(Conso)</vt:lpstr>
      <vt:lpstr>SE</vt:lpstr>
      <vt:lpstr>SCF</vt:lpstr>
      <vt:lpstr>SCF!Print_Area</vt:lpstr>
      <vt:lpstr>'SCI (6M)'!Print_Area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2020-08-16T04:13:04Z</dcterms:modified>
</cp:coreProperties>
</file>