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filterPrivacy="1" defaultThemeVersion="124226"/>
  <xr:revisionPtr revIDLastSave="0" documentId="13_ncr:1_{D6134E92-67C0-4B58-B81A-8D0CE855530E}" xr6:coauthVersionLast="45" xr6:coauthVersionMax="45" xr10:uidLastSave="{00000000-0000-0000-0000-000000000000}"/>
  <bookViews>
    <workbookView xWindow="-110" yWindow="-110" windowWidth="19420" windowHeight="12420" activeTab="4" xr2:uid="{00000000-000D-0000-FFFF-FFFF00000000}"/>
  </bookViews>
  <sheets>
    <sheet name="Note 1-9" sheetId="6" r:id="rId1"/>
    <sheet name="10" sheetId="12" r:id="rId2"/>
    <sheet name="11-23" sheetId="13" r:id="rId3"/>
    <sheet name="24-26" sheetId="14" r:id="rId4"/>
    <sheet name="27" sheetId="15" r:id="rId5"/>
    <sheet name="28-30" sheetId="16" r:id="rId6"/>
  </sheets>
  <definedNames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>#REF!</definedName>
    <definedName name="_xlnm.Print_Area" localSheetId="1">'10'!$A$1:$W$23</definedName>
    <definedName name="_xlnm.Print_Area" localSheetId="2">'11-23'!$A$1:$P$377</definedName>
    <definedName name="_xlnm.Print_Area" localSheetId="3">'24-26'!$A$1:$N$216</definedName>
    <definedName name="_xlnm.Print_Area" localSheetId="4">'27'!$A$1:$V$97</definedName>
    <definedName name="_xlnm.Print_Area" localSheetId="5">'28-30'!$A$1:$N$76</definedName>
    <definedName name="_xlnm.Print_Area" localSheetId="0">'Note 1-9'!$A$1:$P$384</definedName>
  </definedNames>
  <calcPr calcId="191029"/>
</workbook>
</file>

<file path=xl/calcChain.xml><?xml version="1.0" encoding="utf-8"?>
<calcChain xmlns="http://schemas.openxmlformats.org/spreadsheetml/2006/main">
  <c r="M379" i="6" l="1"/>
  <c r="M380" i="6" s="1"/>
  <c r="M35" i="13" l="1"/>
  <c r="G57" i="15" l="1"/>
  <c r="M57" i="15" s="1"/>
  <c r="G82" i="15"/>
  <c r="I190" i="13" l="1"/>
  <c r="I193" i="13" s="1"/>
  <c r="M192" i="13"/>
  <c r="I184" i="13"/>
  <c r="K184" i="13"/>
  <c r="O193" i="13"/>
  <c r="K193" i="13"/>
  <c r="O108" i="13" l="1"/>
  <c r="K109" i="13"/>
  <c r="O109" i="13" s="1"/>
  <c r="M82" i="13"/>
  <c r="G11" i="15" l="1"/>
  <c r="K18" i="16" l="1"/>
  <c r="O258" i="13" l="1"/>
  <c r="O55" i="13"/>
  <c r="O57" i="13" s="1"/>
  <c r="M36" i="13" l="1"/>
  <c r="O231" i="6" l="1"/>
  <c r="O210" i="6" l="1"/>
  <c r="O36" i="13" l="1"/>
  <c r="O244" i="13" l="1"/>
  <c r="O246" i="13" s="1"/>
  <c r="M244" i="13"/>
  <c r="M246" i="13" s="1"/>
  <c r="K244" i="13"/>
  <c r="K246" i="13" s="1"/>
  <c r="I244" i="13"/>
  <c r="I246" i="13" s="1"/>
  <c r="M229" i="13" l="1"/>
  <c r="M231" i="13" s="1"/>
  <c r="O229" i="13"/>
  <c r="O379" i="6" l="1"/>
  <c r="O380" i="6" s="1"/>
  <c r="I345" i="6"/>
  <c r="M345" i="6"/>
  <c r="O368" i="6"/>
  <c r="O304" i="6"/>
  <c r="K304" i="6"/>
  <c r="V20" i="12"/>
  <c r="T20" i="12"/>
  <c r="R20" i="12"/>
  <c r="P20" i="12"/>
  <c r="O313" i="13" l="1"/>
  <c r="M313" i="13"/>
  <c r="K313" i="13"/>
  <c r="I313" i="13"/>
  <c r="O269" i="13"/>
  <c r="K100" i="14" l="1"/>
  <c r="I55" i="14" l="1"/>
  <c r="M55" i="14"/>
  <c r="I63" i="14"/>
  <c r="M63" i="14"/>
  <c r="S82" i="15" l="1"/>
  <c r="S83" i="15" s="1"/>
  <c r="Q82" i="15"/>
  <c r="S57" i="15"/>
  <c r="S58" i="15" s="1"/>
  <c r="Q57" i="15"/>
  <c r="O83" i="15"/>
  <c r="K83" i="15"/>
  <c r="I83" i="15"/>
  <c r="G83" i="15"/>
  <c r="M82" i="15"/>
  <c r="U81" i="15"/>
  <c r="M81" i="15"/>
  <c r="O58" i="15"/>
  <c r="K58" i="15"/>
  <c r="I58" i="15"/>
  <c r="G58" i="15"/>
  <c r="U56" i="15"/>
  <c r="M56" i="15"/>
  <c r="I38" i="16"/>
  <c r="G38" i="16"/>
  <c r="K37" i="16"/>
  <c r="M37" i="16" s="1"/>
  <c r="I35" i="16"/>
  <c r="G35" i="16"/>
  <c r="K34" i="16"/>
  <c r="M34" i="16" s="1"/>
  <c r="K33" i="16"/>
  <c r="M33" i="16" s="1"/>
  <c r="K31" i="16"/>
  <c r="M31" i="16" s="1"/>
  <c r="K32" i="16"/>
  <c r="M32" i="16" s="1"/>
  <c r="K30" i="16"/>
  <c r="M30" i="16" s="1"/>
  <c r="I23" i="16"/>
  <c r="K22" i="16"/>
  <c r="I20" i="16"/>
  <c r="G20" i="16"/>
  <c r="K19" i="16"/>
  <c r="M19" i="16" s="1"/>
  <c r="M18" i="16"/>
  <c r="K16" i="16"/>
  <c r="M16" i="16" s="1"/>
  <c r="K17" i="16"/>
  <c r="M17" i="16" s="1"/>
  <c r="K15" i="16"/>
  <c r="M15" i="16" s="1"/>
  <c r="S33" i="15"/>
  <c r="Q33" i="15"/>
  <c r="O33" i="15"/>
  <c r="K33" i="15"/>
  <c r="I33" i="15"/>
  <c r="G33" i="15"/>
  <c r="U32" i="15"/>
  <c r="M32" i="15"/>
  <c r="U31" i="15"/>
  <c r="M31" i="15"/>
  <c r="S13" i="15"/>
  <c r="Q13" i="15"/>
  <c r="O13" i="15"/>
  <c r="K13" i="15"/>
  <c r="I13" i="15"/>
  <c r="G13" i="15"/>
  <c r="U12" i="15"/>
  <c r="M12" i="15"/>
  <c r="U11" i="15"/>
  <c r="U13" i="15" s="1"/>
  <c r="M11" i="15"/>
  <c r="M80" i="14"/>
  <c r="K80" i="14"/>
  <c r="I80" i="14"/>
  <c r="G80" i="14"/>
  <c r="K63" i="14"/>
  <c r="G63" i="14"/>
  <c r="K55" i="14"/>
  <c r="G55" i="14"/>
  <c r="M33" i="15" l="1"/>
  <c r="M39" i="15" s="1"/>
  <c r="M41" i="15" s="1"/>
  <c r="U19" i="15"/>
  <c r="U21" i="15" s="1"/>
  <c r="M35" i="16"/>
  <c r="M38" i="16"/>
  <c r="M20" i="16"/>
  <c r="K23" i="16"/>
  <c r="K20" i="16"/>
  <c r="G23" i="16"/>
  <c r="M22" i="16"/>
  <c r="M23" i="16" s="1"/>
  <c r="K35" i="16"/>
  <c r="K38" i="16"/>
  <c r="M58" i="15"/>
  <c r="M13" i="15"/>
  <c r="M19" i="15" s="1"/>
  <c r="M21" i="15" s="1"/>
  <c r="U57" i="15"/>
  <c r="U58" i="15" s="1"/>
  <c r="U82" i="15"/>
  <c r="U83" i="15" s="1"/>
  <c r="Q83" i="15"/>
  <c r="Q58" i="15"/>
  <c r="U33" i="15"/>
  <c r="M83" i="15"/>
  <c r="M88" i="15" s="1"/>
  <c r="U63" i="15" l="1"/>
  <c r="U65" i="15" s="1"/>
  <c r="U39" i="15"/>
  <c r="U41" i="15" s="1"/>
  <c r="U88" i="15"/>
  <c r="U90" i="15" s="1"/>
  <c r="M63" i="15"/>
  <c r="M65" i="15" s="1"/>
  <c r="M90" i="15"/>
  <c r="M205" i="14"/>
  <c r="K205" i="14"/>
  <c r="I205" i="14"/>
  <c r="G205" i="14"/>
  <c r="M181" i="14"/>
  <c r="K181" i="14"/>
  <c r="I181" i="14"/>
  <c r="G181" i="14"/>
  <c r="M171" i="14"/>
  <c r="K171" i="14"/>
  <c r="I171" i="14"/>
  <c r="G171" i="14"/>
  <c r="M130" i="14"/>
  <c r="K130" i="14"/>
  <c r="M104" i="14"/>
  <c r="K104" i="14"/>
  <c r="M317" i="6" s="1"/>
  <c r="M322" i="6" s="1"/>
  <c r="I104" i="14"/>
  <c r="G104" i="14"/>
  <c r="I317" i="6" s="1"/>
  <c r="M97" i="14"/>
  <c r="K97" i="14"/>
  <c r="I97" i="14"/>
  <c r="G97" i="14"/>
  <c r="I303" i="6" s="1"/>
  <c r="M41" i="14"/>
  <c r="K41" i="14"/>
  <c r="I41" i="14"/>
  <c r="G41" i="14"/>
  <c r="M24" i="14"/>
  <c r="K24" i="14"/>
  <c r="I24" i="14"/>
  <c r="G24" i="14"/>
  <c r="M16" i="14"/>
  <c r="K16" i="14"/>
  <c r="I16" i="14"/>
  <c r="G16" i="14"/>
  <c r="I105" i="14" l="1"/>
  <c r="M105" i="14"/>
  <c r="K105" i="14"/>
  <c r="G105" i="14"/>
  <c r="I269" i="13" l="1"/>
  <c r="K269" i="13"/>
  <c r="M269" i="13"/>
  <c r="K211" i="13"/>
  <c r="O221" i="13"/>
  <c r="K221" i="13"/>
  <c r="O184" i="13"/>
  <c r="O186" i="13" s="1"/>
  <c r="K186" i="13"/>
  <c r="O148" i="13"/>
  <c r="K148" i="13"/>
  <c r="O134" i="13"/>
  <c r="O133" i="13"/>
  <c r="O283" i="13"/>
  <c r="M282" i="13"/>
  <c r="M283" i="13" s="1"/>
  <c r="O231" i="13"/>
  <c r="M221" i="13"/>
  <c r="I221" i="13"/>
  <c r="O211" i="13"/>
  <c r="M211" i="13"/>
  <c r="I211" i="13"/>
  <c r="O204" i="13"/>
  <c r="M204" i="13"/>
  <c r="K204" i="13"/>
  <c r="I204" i="13"/>
  <c r="H193" i="13"/>
  <c r="M184" i="13"/>
  <c r="M186" i="13" s="1"/>
  <c r="I186" i="13"/>
  <c r="H184" i="13"/>
  <c r="H186" i="13" s="1"/>
  <c r="O174" i="13"/>
  <c r="O167" i="13"/>
  <c r="M148" i="13"/>
  <c r="I148" i="13"/>
  <c r="H148" i="13"/>
  <c r="M135" i="13"/>
  <c r="I135" i="13"/>
  <c r="M130" i="13"/>
  <c r="K130" i="13"/>
  <c r="I130" i="13"/>
  <c r="O129" i="13"/>
  <c r="O128" i="13"/>
  <c r="M110" i="13"/>
  <c r="K110" i="13"/>
  <c r="I110" i="13"/>
  <c r="O107" i="13"/>
  <c r="N94" i="13"/>
  <c r="M94" i="13"/>
  <c r="L94" i="13"/>
  <c r="K94" i="13"/>
  <c r="J94" i="13"/>
  <c r="I94" i="13"/>
  <c r="O93" i="13"/>
  <c r="O92" i="13"/>
  <c r="O82" i="13"/>
  <c r="O66" i="13"/>
  <c r="O14" i="13"/>
  <c r="O8" i="13"/>
  <c r="O110" i="13" l="1"/>
  <c r="I212" i="13"/>
  <c r="M137" i="13"/>
  <c r="H195" i="13"/>
  <c r="H196" i="13" s="1"/>
  <c r="K212" i="13"/>
  <c r="M212" i="13"/>
  <c r="I195" i="13"/>
  <c r="O212" i="13"/>
  <c r="O130" i="13"/>
  <c r="I112" i="13"/>
  <c r="M112" i="13"/>
  <c r="K195" i="13"/>
  <c r="O195" i="13"/>
  <c r="O196" i="13" s="1"/>
  <c r="I137" i="13"/>
  <c r="K112" i="13"/>
  <c r="O94" i="13"/>
  <c r="K196" i="13" l="1"/>
  <c r="I196" i="13"/>
  <c r="O112" i="13"/>
  <c r="Q20" i="12"/>
  <c r="S20" i="12"/>
  <c r="U20" i="12"/>
  <c r="M368" i="6"/>
  <c r="O345" i="6"/>
  <c r="K345" i="6"/>
  <c r="M264" i="6" l="1"/>
  <c r="O264" i="6" s="1"/>
  <c r="O265" i="6"/>
  <c r="M261" i="6"/>
  <c r="O261" i="6" s="1"/>
  <c r="O262" i="6"/>
  <c r="O243" i="6"/>
  <c r="O245" i="6" s="1"/>
  <c r="O216" i="6"/>
  <c r="O214" i="6"/>
  <c r="O213" i="6"/>
  <c r="O212" i="6"/>
  <c r="O188" i="6"/>
  <c r="O189" i="6"/>
  <c r="O190" i="6"/>
  <c r="O192" i="6"/>
  <c r="O186" i="6"/>
  <c r="I322" i="6" l="1"/>
  <c r="I324" i="6" s="1"/>
  <c r="M324" i="6" l="1"/>
  <c r="M281" i="6"/>
  <c r="I281" i="6" l="1"/>
  <c r="K305" i="6"/>
  <c r="K337" i="6"/>
  <c r="I337" i="6"/>
  <c r="K322" i="6"/>
  <c r="K324" i="6" s="1"/>
  <c r="I305" i="6"/>
  <c r="K281" i="6"/>
  <c r="M357" i="6"/>
  <c r="M359" i="6" s="1"/>
  <c r="O305" i="6"/>
  <c r="O308" i="6" s="1"/>
  <c r="M305" i="6"/>
  <c r="M308" i="6" s="1"/>
  <c r="M325" i="6" s="1"/>
  <c r="M337" i="6"/>
  <c r="O357" i="6"/>
  <c r="O359" i="6" s="1"/>
  <c r="O337" i="6"/>
  <c r="O322" i="6"/>
  <c r="O324" i="6" s="1"/>
  <c r="O281" i="6"/>
  <c r="O325" i="6" l="1"/>
  <c r="I308" i="6"/>
  <c r="I325" i="6" s="1"/>
  <c r="K308" i="6"/>
  <c r="K325" i="6" s="1"/>
  <c r="O135" i="13" l="1"/>
  <c r="O137" i="13" s="1"/>
  <c r="K135" i="13"/>
  <c r="K137" i="13" s="1"/>
  <c r="M193" i="13"/>
  <c r="M195" i="13" s="1"/>
  <c r="M196" i="13" l="1"/>
</calcChain>
</file>

<file path=xl/sharedStrings.xml><?xml version="1.0" encoding="utf-8"?>
<sst xmlns="http://schemas.openxmlformats.org/spreadsheetml/2006/main" count="1146" uniqueCount="638">
  <si>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</si>
  <si>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</si>
  <si>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</si>
  <si>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</si>
  <si>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</si>
  <si>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</si>
  <si>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</si>
  <si>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</si>
  <si>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</si>
  <si>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</si>
  <si>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</si>
  <si>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</si>
  <si>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</si>
  <si>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ค่าใช้จ่ายภาษีเงินได้</t>
  </si>
  <si>
    <t>ต้นทุนในการจัดจำหน่าย</t>
  </si>
  <si>
    <t>รวม</t>
  </si>
  <si>
    <t>1.</t>
  </si>
  <si>
    <t>ข้อมูลทั่วไป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</si>
  <si>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</si>
  <si>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</si>
  <si>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</si>
  <si>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</si>
  <si>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</si>
  <si>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</si>
  <si>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</si>
  <si>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</si>
  <si>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</si>
  <si>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</si>
  <si>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</si>
  <si>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เงินฝากประจำประเภทจ่ายคืนเมื่อสิ้นระยะเวลา</t>
  </si>
  <si>
    <t>6.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</si>
  <si>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</si>
  <si>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</si>
  <si>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</si>
  <si>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</si>
  <si>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</si>
  <si>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</si>
  <si>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</si>
  <si>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</si>
  <si>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</si>
  <si>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</si>
  <si>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</si>
  <si>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</si>
  <si>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</si>
  <si>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</si>
  <si>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บุคคลและกิจการอื่น</t>
  </si>
  <si>
    <t>ค่าเผื่อหนี้สงสัยจะสูญต้นงวด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</si>
  <si>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</si>
  <si>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</si>
  <si>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</si>
  <si>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</si>
  <si>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</si>
  <si>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</si>
  <si>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</si>
  <si>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</si>
  <si>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</si>
  <si>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</si>
  <si>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</si>
  <si>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</si>
  <si>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</si>
  <si>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</si>
  <si>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</si>
  <si>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</si>
  <si>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</si>
  <si>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</si>
  <si>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</si>
  <si>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</si>
  <si>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</si>
  <si>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สินทรัพย์ภาษีเงินได้</t>
  </si>
  <si>
    <t>รอการตัดบัญชี - สุทธิ</t>
  </si>
  <si>
    <t>การเปลี่ยนแปลงของผลแตกต่างชั่วคราว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</si>
  <si>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</si>
  <si>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</si>
  <si>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</si>
  <si>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</si>
  <si>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</si>
  <si>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</si>
  <si>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</si>
  <si>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</si>
  <si>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</si>
  <si>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</si>
  <si>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</si>
  <si>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</si>
  <si>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ลักษณะความสัมพันธ์</t>
  </si>
  <si>
    <t>ราคาปกติธุรกิจใกล้เคียงลูกค้ารายอื่น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</si>
  <si>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</si>
  <si>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</si>
  <si>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</si>
  <si>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</si>
  <si>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ค่าจ้างโฆษณาประชาสัมพันธ์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</si>
  <si>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</si>
  <si>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</si>
  <si>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ผลประโยชน์ระยะสั้น</t>
  </si>
  <si>
    <t>ผลประโยชน์หลังออกจากงาน</t>
  </si>
  <si>
    <t>สรุปได้ดังนี้</t>
  </si>
  <si>
    <t>รับชำระคืน</t>
  </si>
  <si>
    <t>เงินสดและรายการเทียบเท่าเงินสดต้นงวด  มีรายละเอียดดังนี้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</si>
  <si>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</si>
  <si>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</si>
  <si>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</si>
  <si>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</si>
  <si>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</si>
  <si>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</si>
  <si>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ค่าเผื่อหนี้สงสัยจะสูญปลายงวด</t>
  </si>
  <si>
    <t>กิจกรรม</t>
  </si>
  <si>
    <t>รับจ้างพิมพ์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</si>
  <si>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</si>
  <si>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</si>
  <si>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</si>
  <si>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</si>
  <si>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</si>
  <si>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</si>
  <si>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</si>
  <si>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</si>
  <si>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</si>
  <si>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</si>
  <si>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</si>
  <si>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>เงินสดและรายการเทียบเท่าเงินสดปลายงวด มีรายละเอียดดังนี้</t>
  </si>
  <si>
    <t>21.</t>
  </si>
  <si>
    <t>23.</t>
  </si>
  <si>
    <t>งบการเงินเฉพาะกิจการ</t>
  </si>
  <si>
    <t>งบการเงินรวม</t>
  </si>
  <si>
    <t>งบการเงินรวม / งบการเงินเฉพาะกิจการ</t>
  </si>
  <si>
    <t>จำนวนภาษีเงินได้</t>
  </si>
  <si>
    <t>อัตราภาษีเงินได้ที่แท้จริง</t>
  </si>
  <si>
    <t>ชื่อบริษัทและบุคคลที่เกี่ยวข้องกัน</t>
  </si>
  <si>
    <t>ผู้ถือหุ้น/กรรมการร่วมกัน</t>
  </si>
  <si>
    <t>GPI Myanmar Co.,Ltd.</t>
  </si>
  <si>
    <t>บริษัทย่อย และมีผู้ถือหุ้น/กรรมการร่วมกัน</t>
  </si>
  <si>
    <t>กรรมการ / ผู้ถือหุ้น</t>
  </si>
  <si>
    <t>กรรมการ/ผู้ถือหุ้นใหญ่ของบริษัท</t>
  </si>
  <si>
    <t>ผู้บริหารสำคัญ</t>
  </si>
  <si>
    <t>รายการธุรกิจที่สำคัญ</t>
  </si>
  <si>
    <t>นโยบายการกำหนดราคา</t>
  </si>
  <si>
    <t>ให้บริการพื้นที่จัดงานแสดง  และบริการสาธารณูโภค</t>
  </si>
  <si>
    <t>ตามราคาที่กำหนดในสัญญา</t>
  </si>
  <si>
    <t>ค่าสิทธิการเช่าและค่าเช่าพื้นที่จัดกิจกรรม</t>
  </si>
  <si>
    <t>ค่าสถานที่และบริการสำหรับจัดสัมนา</t>
  </si>
  <si>
    <t>ค่าตอบแทนผู้บริหาร :</t>
  </si>
  <si>
    <t>บริษัทที่เกี่ยวข้องกัน :</t>
  </si>
  <si>
    <t>GPI Myanmar Co., Ltd.</t>
  </si>
  <si>
    <t>1  มกราคม 2562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</si>
  <si>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</si>
  <si>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</si>
  <si>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</si>
  <si>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</si>
  <si>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</si>
  <si>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</si>
  <si>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</si>
  <si>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</si>
  <si>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เงินลงทุนในบริษัทย่อย</t>
  </si>
  <si>
    <t>ชื่อบริษัท</t>
  </si>
  <si>
    <t>GPI Myanmar  Co.,Ltd.</t>
  </si>
  <si>
    <t xml:space="preserve">ทุนเรียกชำระแล้ว </t>
  </si>
  <si>
    <t>USD</t>
  </si>
  <si>
    <t>บาท</t>
  </si>
  <si>
    <t xml:space="preserve">   สัดส่วนเงินลงทุน</t>
  </si>
  <si>
    <t>ราคาทุน</t>
  </si>
  <si>
    <t>เงินลงทุนระยะยาวอื่น</t>
  </si>
  <si>
    <t>12.</t>
  </si>
  <si>
    <t>14.</t>
  </si>
  <si>
    <t xml:space="preserve">18.  </t>
  </si>
  <si>
    <t>19.</t>
  </si>
  <si>
    <t>หัก  ค่าเผื่อหนี้สงสัยจะสูญ :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</si>
  <si>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</si>
  <si>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</si>
  <si>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</si>
  <si>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</si>
  <si>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</si>
  <si>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ไว้ในงบแสดงฐานะการเงิน มีรายละเอียดดังนี้</t>
  </si>
  <si>
    <t>ค่าใช้จ่ายภาษีเงินได้ที่แสดงอยู่</t>
  </si>
  <si>
    <t>ในงบกำไรขาดทุนเบ็ดเสร็จ</t>
  </si>
  <si>
    <t>คงเหลือ</t>
  </si>
  <si>
    <t>เจ้าหนี้การค้า :</t>
  </si>
  <si>
    <t>เจ้าหนี้หมุนเวียนอื่น :</t>
  </si>
  <si>
    <t>ค่าจ้างทำของ เพลท ต้นฉบับ อาร์ตเวิค และอื่นๆ</t>
  </si>
  <si>
    <t>22.</t>
  </si>
  <si>
    <t>26.</t>
  </si>
  <si>
    <t>บริษัทมีลูกหนี้การค้า แยกตามอายุหนี้ดังนี้</t>
  </si>
  <si>
    <t xml:space="preserve">ลูกหนี้อื่น - กิจการที่เกี่ยวข้องกัน 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</si>
  <si>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</si>
  <si>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</si>
  <si>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</si>
  <si>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</si>
  <si>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บริษัทย่อย :</t>
  </si>
  <si>
    <t>ภาษีหัก ณ ที่จ่ายรอนำส่ง</t>
  </si>
  <si>
    <t>ค่าตอบแทนกรรมการ :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</si>
  <si>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</si>
  <si>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</si>
  <si>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>ยอดคงเหลือต้นงวด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</si>
  <si>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</si>
  <si>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</si>
  <si>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>24.</t>
  </si>
  <si>
    <t>24.2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</si>
  <si>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</si>
  <si>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</si>
  <si>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ก่อนภาษีเงินได้</t>
  </si>
  <si>
    <t>รายได้(ค่าใช้จ่าย) ภาษีเงินได้</t>
  </si>
  <si>
    <t>สินทรัพย์ภาษีเงินได้รอการตัดบัญชี :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</si>
  <si>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</si>
  <si>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</si>
  <si>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</si>
  <si>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</si>
  <si>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</si>
  <si>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หนี้สินภาษีเงินได้รอการตัดบัญชี :</t>
  </si>
  <si>
    <t>รายจ่ายที่เกณฑ์บัญชีต่างจากเกณฑ์ภาษี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</si>
  <si>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</si>
  <si>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</si>
  <si>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</si>
  <si>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</si>
  <si>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มาตรฐานการรายงานทางการเงิน</t>
  </si>
  <si>
    <t>ฉบับที่ 7</t>
  </si>
  <si>
    <t>การเปิดเผยข้อมูลเครื่องมือทางการเงิน</t>
  </si>
  <si>
    <t>ฉบับที่ 9</t>
  </si>
  <si>
    <t>เครื่องมือทางการเงิน</t>
  </si>
  <si>
    <t>มาตรฐานการบัญชี</t>
  </si>
  <si>
    <t>การแสดงรายการเครื่องมือทางการเงิน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</si>
  <si>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</si>
  <si>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</si>
  <si>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</si>
  <si>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</si>
  <si>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การตีความมาตรฐานการรายงานทางการเงิน</t>
  </si>
  <si>
    <t>มาตรฐานการรายงานทางการเงิน ฉบับที่ 16 เรื่อง สัญญาเช่า</t>
  </si>
  <si>
    <t>อัตราการเพิ่มขึ้นของเงินเดือน</t>
  </si>
  <si>
    <t>ร้อยละ 100.00</t>
  </si>
  <si>
    <t>ร้อยละ 10.00</t>
  </si>
  <si>
    <t>ร้อยละ 7.02</t>
  </si>
  <si>
    <t>ร้อยละ 0 - 22.00</t>
  </si>
  <si>
    <t xml:space="preserve">Co.,Ltd. ซึ่งบริษัทดังกล่าวได้จดทะเบียนเมื่อวันที่ 28 พฤศจิกายน 2561 และจากการเข้าลงทุนดังกล่าวทำให้บริษัท GPI Myanmar </t>
  </si>
  <si>
    <t>Co.,Ltd. มีสถานะเป็นบริษัทย่อยของบริษัท ตั้งแต่วันที่ 28 พฤศจิกายน 2561</t>
  </si>
  <si>
    <t xml:space="preserve">ผลแตกต่างระยะเวลา </t>
  </si>
  <si>
    <t>-  ค่าเสื่อมราคาสินทรัพย์ถาวร</t>
  </si>
  <si>
    <t>ขาดทุนเบ็ดเสร็จอื่น</t>
  </si>
  <si>
    <t>ณ วันที่รายงานของบริษัท (แสดงโดยวิธีถัวเฉลี่ยถ่วงน้ำหนัก) ดังนี้</t>
  </si>
  <si>
    <t>ร้อยละ 0 - 24.00</t>
  </si>
  <si>
    <t xml:space="preserve">อัตราการหมุนเวียนของพนักงาน </t>
  </si>
  <si>
    <t xml:space="preserve">   สุทธิจากภาษีเงินได้</t>
  </si>
  <si>
    <t>มีดังนี้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</si>
  <si>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</si>
  <si>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>30 มิถุนายน 2562</t>
  </si>
  <si>
    <t>ณ วันที่ 30</t>
  </si>
  <si>
    <t>มิถุนายน</t>
  </si>
  <si>
    <t>การบัญชีสำหรับผู้ให้เช่าไม่มีการเปลี่ยนแปลงอย่างมีสาระสำคัญจากมาตรฐานการบัญชีฉบับที่ 17  ผู้ให้เช่ายังคงต้องจัดประ</t>
  </si>
  <si>
    <t xml:space="preserve">สำหรับงวดสามเดือน </t>
  </si>
  <si>
    <t xml:space="preserve">สำหรับงวดหกเดือน </t>
  </si>
  <si>
    <t>2562</t>
  </si>
  <si>
    <t>28.</t>
  </si>
  <si>
    <t>สำหรับงวดสามเดือนและหกเดือน สิ้นสุดวันที่ 30 มิถุนายน 2563</t>
  </si>
  <si>
    <t>1.1 ข้อมูลทั่วไปของบริษัท</t>
  </si>
  <si>
    <t xml:space="preserve">เลขที่ 4/299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</si>
  <si>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4/137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</si>
  <si>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4/309 หมู่ที่ 5 ซอยลาดปลาเค้า 66 ถนนลาดปลาเค้า แขวงอนุสาวรีย์ เขตบางเขน กรุงเทพมหานคร  </t>
  </si>
  <si>
    <t>1.2  การแพร่ระบาดของโรคติดเชื้อไวรัสโคโรนา 2019</t>
  </si>
  <si>
    <t>ให้เกิดการชะลอตัวของเศรษฐกิจสถานการณ์ดังกล่าวอาจนำมาซึ่งความไม่แน่นอนและมีผลกระทบต่อการดำเนินงานธุรกิจ</t>
  </si>
  <si>
    <t>ระหว่างกาลภายใต้พระราชบัญญัติวิชาชีพบัญชี พ.ศ. 2547 และตามข้อกำหนดของคณะกรรมการกำกับหลักทรัพย์และตลาด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</si>
  <si>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</si>
  <si>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ข้อมูลทางการเงินระหว่างกาลของกลุ่มบริษัทจัดทำขึ้นโดยใช้เกณฑ์ราคาทุนเดิมในการวัดมูลค่าขององค์ประกอบของรายการ</t>
  </si>
  <si>
    <t>ในงบการเงินยกเว้นรายการที่เปิดเผยไว้ในนโยบายการบัญชีที่เกี่ยวข้อง</t>
  </si>
  <si>
    <t>ข้อมูลทาง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</t>
  </si>
  <si>
    <t>ดังนั้นการใช้งบการเงินระหว่างกาลนี้ควรใช้ควบคู่ไปกับงบการเงินประจำปีล่าสุด</t>
  </si>
  <si>
    <t>2.1  เกณฑ์ในการจัดทำงบการเงิน</t>
  </si>
  <si>
    <t xml:space="preserve">เพื่อไม่ให้ข้อมูลที่นำเสนอซ้ำซ้อนกับข้อมูลที่ได้รายงานไปแล้ว  อย่างไรก็ตามงบแสดงฐานะการเงินงบกำไรขาดทุนเบ็ดเสร็จ </t>
  </si>
  <si>
    <t xml:space="preserve">งบแสดงการเปลี่ยนแปลงส่วนของผู้ถือหุ้น   และงบกระแสเงินสดได้แสดงรายการในรูปแบบเช่นเดียวกับงบการเงินประจำปี  </t>
  </si>
  <si>
    <t xml:space="preserve">ข้อมูลทางการเงินระหว่างกาลนี้ได้รวมงบการเงินของบริษัท กรังด์ปรีซ์ อินเตอร์เนชั่นแนล จำกัด (มหาชน) และบริษัทย่อย </t>
  </si>
  <si>
    <t>(“กลุ่มบริษัท”) และได้จัดทำขึ้นโดยใช้หลักเกณฑ์เดียวกับงบการเงินรวม  สำหรับปีสิ้นสุดวันที่ 31 ธันวาคม 2562  โดยไม่มี</t>
  </si>
  <si>
    <t>การเปลี่ยนแปลงโครงสร้างของกลุ่มบริษัทในระหว่างงวด</t>
  </si>
  <si>
    <t>2.2 เกณฑ์การจัดทำงบการเงินรวม</t>
  </si>
  <si>
    <t>ในระหว่างงวด   กลุ่มบริษัทได้นำมาตรฐานการรายงานทางการเงิน  และการตีความมาตรฐานการรายงานทางการเงินฉบับ</t>
  </si>
  <si>
    <t>ปรับปรุง (ปรับปรุง 2562) และฉบับใหม่จำนวนหลายฉบับ   ซึ่งมีผลบังคับใช้สำหรับ   งบการเงินที่มีรอบระยะเวลาบัญชีที่</t>
  </si>
  <si>
    <t>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มาตรฐานการรายงานทางการเงินดังกล่าวได้รับการปรับปรุงหรือจัดให้</t>
  </si>
  <si>
    <t>เกี่ยวกับวิธีปฏิบัติทางการบัญชี   และการให้แนวปฏิบัติทางการบัญชีกับผู้ใช้มาตรฐานการนำมาตรฐานการรายงานทางการ</t>
  </si>
  <si>
    <t>เงินดังกล่าว  มาถือปฏิบัตินี้ไม่มีผลกระทบอย่างเป็นสาระสำคัญต่องบการเงินของกลุ่มบริษัท อย่างไรก็ตาม  มาตรฐานการ</t>
  </si>
  <si>
    <t xml:space="preserve">รายงานทางการเงินฉบับใหม่ซึ่งได้มีการเปลี่ยนแปลงหลักการสำคัญ สามารถสรุปได้ดังนี้  </t>
  </si>
  <si>
    <t>2.3 มาตรฐานการรายงานทางการเงินใหม่ที่เริ่มมีผลบังคับใช้ในงวดปัจจุบัน</t>
  </si>
  <si>
    <t>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</si>
  <si>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กลุ่มเครื่องมือทางการเงินประกอบด้วยมาตรฐานและการตีความมาตรฐานจำนวน 5 ฉบับ </t>
  </si>
  <si>
    <t>ได้แก่</t>
  </si>
  <si>
    <t xml:space="preserve">ฉบับที่ 32 </t>
  </si>
  <si>
    <t>แสเงินสดตามสัญญา  และแผนธุรกิจของกิจการ (Business Model) หลักการเกี่ยวกับวิธีการคำนวณการด้อยค่าของเครื่องมือ</t>
  </si>
  <si>
    <t xml:space="preserve">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และหลักการเกี่ยวกับการบัญชีป้องกันความเสี่ยง  </t>
  </si>
  <si>
    <t xml:space="preserve">รวมถึงการแสดงรายการและการเปิดเผยข้อมูลเครื่องมือทางการเงิน  </t>
  </si>
  <si>
    <t>ผลสะสมของเปลี่ยนแปลงนโยบายการบัญชีแสดงอยู่ในหมายเหตุประกอบงบการเงินระหว่างกาลข้อ 4</t>
  </si>
  <si>
    <t>มาตรฐานการรายงานทางการเงินฉบับที่ 16  ใช้แทนมาตรฐานการบัญชีฉบับที่ 17  เรื่อง สัญญาเช่า  และการตีความมาตรฐาน</t>
  </si>
  <si>
    <t>บัญชีที่เกี่ยวข้อง   มาตรฐานฉบับนี้ได้กำหนดหลักการของการรับรู้รายการ   การวัดมูลค่า   การแสดงรายการและการเปิดเผย</t>
  </si>
  <si>
    <t>ข้อมูลของสัญญาเช่า  และกำหนดให้ผู้เช่ารับรู้สินทรัพย์และหนี้สินสำหรับสัญญาเช่าทุกรายการที่มีระยะเวลาในการเช่ามาก</t>
  </si>
  <si>
    <t>กว่า 12 เดือน เว้นแต่สินทรัพย์อ้างอิงนั้นมีมูลค่าต่ำ</t>
  </si>
  <si>
    <t>เภทสัญญาเช่าเป็นสัญญาเช่าดำเนินงานหรือสัญญาเช่าเงินทุน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</si>
  <si>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</t>
  </si>
  <si>
    <t>สถานการณ์การแพร่ระบาดของโรคติดเชื้อไวรัสโคโรนา 2019 (COVID-19)</t>
  </si>
  <si>
    <t>เพื่อรองรับผลกระทบจากสถานการณ์การแพร่ระบาดของโรคติดเชื้อไวรัส  โคโรนา 2019 (COVID-19)   โดยมีวัตถุประสงค์</t>
  </si>
  <si>
    <t>วิธีปฏิบัติทางบัญชีในช่วงเวลาที่ยังมีความไม่แน่นอนเกี่ยวกับสถานการณ์ดังกล่าว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</si>
  <si>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 วันที่ 22 เมษายน 2563 และมีผลบังคับใช้สำหรับการ</t>
  </si>
  <si>
    <t>ธันวาคม 2563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</si>
  <si>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</si>
  <si>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</si>
  <si>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>การจัดประเภทรายการและวัดมูลค่า</t>
  </si>
  <si>
    <t>สินทรัพย์ทางการเงินประเภทตราสารทุนวัดด้วยมูลค่ายุติธรรมผ่านกำไรขาดทุน หรือกำไรขาดทุนเบ็ดเสร็จอื่น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</si>
  <si>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</si>
  <si>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>การด้อยค่าของสินทรัพย์ทางการเงิน</t>
  </si>
  <si>
    <t>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</t>
  </si>
  <si>
    <t>ไม่จำเป็นต้องรอให้เหตุการณ์ที่มีการด้อยค่าด้านเครดิตเกิดขึ้นก่อน  กลุ่มบริษัทพิจารณาการเปลี่ยนแปลงในความเสี่ยงด้าน</t>
  </si>
  <si>
    <t>เครดิตของสินทรัพย์ทางการเงินเป็นระดับ   และกำหนดวิธีการวัดค่าเผื่อผลขาดทุนด้านเครดิต   และการคำนวณดอกเบี้ยที่</t>
  </si>
  <si>
    <t>แท้จริงที่แตกต่างกันในแต่ละระดับ โดยมีข้อยกเว้นสำหรับลูกหนี้การค้าหรือสินทรัพย์ที่เกิดจากสัญญาที่ไม่มีองค์ประกอบ</t>
  </si>
  <si>
    <t>เกี่ยวกับการจัดหาเงินที่มีนัยสำคัญ       ซึ่งกลุ่มบริษัทใช้วิธีการอย่างง่ายในการพิจารณาค่าเผื่อผลขาดทุนที่คาดว่าจะเกิดขึ้น</t>
  </si>
  <si>
    <t>ตลอดอายุ</t>
  </si>
  <si>
    <t>3.2 สัญญาเช่า</t>
  </si>
  <si>
    <t>สินทรัพย์สิทธิการใช้</t>
  </si>
  <si>
    <t>กลุ่มบริษัทรับรู้สินทรัพย์สิทธิการใช้ ณ วันที่สัญญาเช่าเริ่มมีผลสินทรัพย์สิทธิการใช้วัดมูลค่าด้วยราคาทุนหักค่าเสื่อมราคา</t>
  </si>
  <si>
    <t>สะสมผลขาดทุนจากการด้อยค่าสะสม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</t>
  </si>
  <si>
    <t>สัญญาเช่าที่ได้รับ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</t>
  </si>
  <si>
    <t>เริ่มมีผลจนถึงวันสิ้นสุดของอายุการให้ประโยชน์ของสินทรัพย์สิทธิการใช้หรือ     วันสิ้นสุดอายุสัญญาเช่าแล้วแต่วันใดจะ</t>
  </si>
  <si>
    <t>เกิดขึ้นก่อน</t>
  </si>
  <si>
    <t>หนี้สินตามสัญญาเช่า</t>
  </si>
  <si>
    <t xml:space="preserve">ณ วันที่สัญญาเช่าเริ่มมีผล  กลุ่มบริษัทรับรู้หนี้สินตามสัญญาเช่าด้วยมูลค่าปัจจุบันของจำนวนเงินที่ต้องจ่ายตามสัญญาเช่า  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</si>
  <si>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</t>
  </si>
  <si>
    <t>เริ่มมีผล  มูลค่าตามบัญชีของหนี้สินตามสัญญาเช่าจะเพิ่มขึ้นโดยสะท้อนดอกเบี้ยจากหนี้สินตามสัญญาเช่า และลดลงโดย</t>
  </si>
  <si>
    <t>เมื่อมีการเปลี่ยนแปลงหรือประเมินสัญญาเช่าใหม่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</si>
  <si>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</si>
  <si>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</si>
  <si>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จำนวนเงินที่ต้องจ่ายตามสัญญาเช่าที่มีอายุสัญญาเช่า 12 เดือน  หรือน้อยกว่านับตั้งแต่วันที่สัญญาเช่าเริ่มมีผล หรือสัญญา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</si>
  <si>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</si>
  <si>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ผลกระทบจากมาตรฐานการรายงานทางการเงินฉบับที่ 16</t>
  </si>
  <si>
    <t>31 ธันวาคม 2562</t>
  </si>
  <si>
    <t>1 มกราคม 2563</t>
  </si>
  <si>
    <t>งบแสดงฐานะการเงิน</t>
  </si>
  <si>
    <t>สินทรัพย์</t>
  </si>
  <si>
    <t>สินทรัพย์หมุนเวียน</t>
  </si>
  <si>
    <t>ลูกหนี้กาค้าและลูกหนี้หมุนเวียนอื่น(ค่าใช้จ่ายล่วงหน้า)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</si>
  <si>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</si>
  <si>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</si>
  <si>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สินทรัพย์ไม่หมุนเวียนอื่น(สิทธิการเช่า)</t>
  </si>
  <si>
    <t>หนี้สินไม่หมุนเวียน</t>
  </si>
  <si>
    <t xml:space="preserve">หนี้สินตามสัญญาเช่า </t>
  </si>
  <si>
    <t>สัญญาเช่า</t>
  </si>
  <si>
    <t>เงินกู้ยืมส่วนเพิ่มของกลุ่มบริษัท ณ วันที่ 1 มกราคม 2563 สำหรับสัญญาเช่าที่เคยจัดประเภทเป็นสัญญาเช่าเงินทุน กลุ่มบริษัทรับ</t>
  </si>
  <si>
    <t>ฉบับที่ 16 มาถือปฏิบัติครั้งแรก</t>
  </si>
  <si>
    <t>งบการเงินรวม/งบการเงินเฉพาะกิจการ</t>
  </si>
  <si>
    <t>ภาระผูกพันตามสัญญาเช่าที่เปิดเผย ณ วันที่ 31 ธันวาคม 2562</t>
  </si>
  <si>
    <t xml:space="preserve">หัก     สัญญาเช่าระยะสั้นและสัญญาเช่าที่สินทรัพย์อ้างอิงมีมูลค่าต่ำ </t>
  </si>
  <si>
    <t>บวก  รายการปรับปรุง</t>
  </si>
  <si>
    <t>หัก     ดอกเบี้ยจ่ายรอตัดบัญชี</t>
  </si>
  <si>
    <t xml:space="preserve">หนี้สินตามสัญญาเช่าเพิ่มขึ้นจากการนำมาตรฐานการรายงาน    </t>
  </si>
  <si>
    <t>ทางการเงิน ฉบับที่ 16 มาถือปฏิบัติครั้งแรก ณ วันที่ 1 มกราคม 2563</t>
  </si>
  <si>
    <t xml:space="preserve">รายการปรับปรุงสินทรัพย์สิทธิการใช้ จากการนำมาตรฐานการรายงานทางการเงิน ฉบับที่ 16 มาถือปฏิบัติครั้งแรก ณ วันที่ </t>
  </si>
  <si>
    <t>1 มกราคม 2563 สรุปได้ดังนี้</t>
  </si>
  <si>
    <t>ส่วนปรับปรุงที่ดิน</t>
  </si>
  <si>
    <t xml:space="preserve">เครื่องมือ และเครื่องใช้ </t>
  </si>
  <si>
    <t>หัก  ค่าเสื่อมราคาสะสม</t>
  </si>
  <si>
    <t>กลุ่มเครื่องมือทางการเงิน</t>
  </si>
  <si>
    <t>ผลกระทบจากมาตรฐานการรายงานทางการเงินฉบับที่ 9</t>
  </si>
  <si>
    <t>สินทรัพย์ทางการเงินไม่หมุนเวียนอื่น</t>
  </si>
  <si>
    <t>กลุ่มบริษัทนำมาตรฐานการรายงานทางการเงินฉบับนี้มาถือปฏิบัติโดยรับรู้ผลกระทบสะสมของการนำมาตรฐานการรายงาน</t>
  </si>
  <si>
    <t>ทางการเงินฉบับนี้มาถือปฏิบัติครั้งแรกโดยไม่ปรับย้อนหลังงบการเงินปีก่อนที่แสดงเปรียบเทียบ</t>
  </si>
  <si>
    <t>-   เลือกที่จะไม่นำการลดค่าเช่าตามสัญญาจากผู้ให้เช่า (ถ้ามี)  มาถือเป็นการเปลี่ยนแปลงสัญญาเช่า  โดยทยอยปรับลดหนี้สิน</t>
  </si>
  <si>
    <t xml:space="preserve">    ตามสัญญาเช่าที่ครบกำหนดแต่ละงวดตามสัดส่วนที่ได้ส่วนลด   พร้อมทั้งกลับรายการค่าเสื่อมราคาจากสินทรัพย์สิทธิการ</t>
  </si>
  <si>
    <t xml:space="preserve">    ใช้และดอกเบี้ยจากหนี้สินตามสัญญาเช่าที่ยังคงรับรู้ในแต่ละงวดตามสัดส่วนของค่าเช่าที่ลดลง และบันทึกผลต่างที่เกิดขึ้น</t>
  </si>
  <si>
    <t xml:space="preserve">    ในกำไรหรือขาดทุน</t>
  </si>
  <si>
    <t xml:space="preserve">    ของสินทรัพย์</t>
  </si>
  <si>
    <t>3.1  เครื่องมือทางการเงิน</t>
  </si>
  <si>
    <t>สินทรัพย์และลักษณะของกระแสเงินสดตามสัญญาของสินทรัพย์ทางการเงินนั้น</t>
  </si>
  <si>
    <t>สินทรัพย์ทางการเงินประเภทตราสารหนี้วัดมูลค่าด้วยมูลค่ายุติธรรมผ่านกำไรหรือขาดทุน  มูลค่ายุติธรรมผ่านกำไรขาด</t>
  </si>
  <si>
    <t>-   เลือกที่จะไม่นำสถานการณ์ COVID-19 มาถือเป็นข้อบ่งชี้ของการด้อยค่าตามมาตรฐานการบัญชีฉบับที่ 36 เรื่อง การด้อยค่า</t>
  </si>
  <si>
    <t>ทุนเบ็ดเสร็จอื่น  หรือราคาทุนตัดจำหน่ายการจัดประเภทดังกล่าวจะขึ้นอยู่กับโมเดลธุรกิจของกลุ่มบริษัทในการจัดการ</t>
  </si>
  <si>
    <t>สะท้อนการจ่ายชำระตามสัญญาเช่าที่จ่ายชำระแล้วนอกจากนี้มูลค่าตามบัญชีของหนี้สินตามสัญญาเช่าจะถูกวัดมูลค่าใหม่</t>
  </si>
  <si>
    <t xml:space="preserve">ดังนี้ </t>
  </si>
  <si>
    <t>30 มิถุนายน 2563</t>
  </si>
  <si>
    <t>กิจการที่เกี่ยวข้องกัน (หมายเหตุ 24.3.1)</t>
  </si>
  <si>
    <t>รายการเคลื่อนไหวของค่าเผื่อหนี้สงสัยจะสูญที่เกิดขึ้นสำหรับงวดหกเดือน สิ้นสุดวันที่ 30 มิถุนายน 2563 และ 2562 มีดังนี้</t>
  </si>
  <si>
    <t>ลดลงระหว่างงวด</t>
  </si>
  <si>
    <t>เงินลงทุนในเงินฝากประจำ</t>
  </si>
  <si>
    <t>เงินฝากระยะยาวกับธนาคาร</t>
  </si>
  <si>
    <t>มูลค่ายุติธรรมรับรู้ในกำไร(ขาดทุน)</t>
  </si>
  <si>
    <t>ตราสารทุนอื่นที่ไม่อยู่ในความต้องการของตลาด :</t>
  </si>
  <si>
    <t>เงินลงทุนในบริษัทอื่น</t>
  </si>
  <si>
    <t>หัก  ค่าเผื่อการด้อยค่า</t>
  </si>
  <si>
    <t>สำนักงานใหญ่</t>
  </si>
  <si>
    <t xml:space="preserve">เลขที่ 4/133 หมู่ที่ 5 ซอยลาดปลาเค้า 66 ถนนลาดปลาเค้า แขวงอนุสาวรีย์ เขตบางเขน กรุงเทพมหานคร  </t>
  </si>
  <si>
    <t>การจดทะเบียน :</t>
  </si>
  <si>
    <t xml:space="preserve">เงินลงทุนในบริษัทร่วม </t>
  </si>
  <si>
    <t>10.1 เงินลงทุนในบริษัทร่วม มีรายละเอียดดังนี้</t>
  </si>
  <si>
    <t>ทุนเรียกชำระแล้ว</t>
  </si>
  <si>
    <t>สัดส่วนเงินลงทุน</t>
  </si>
  <si>
    <t>มูลค่าตามวิธีส่วนได้เสีย</t>
  </si>
  <si>
    <t>ลักษณะธุรกิจ</t>
  </si>
  <si>
    <t>จัดตั้งขึ้น</t>
  </si>
  <si>
    <t xml:space="preserve">31 ธันวาคม </t>
  </si>
  <si>
    <t>ในประเทศ</t>
  </si>
  <si>
    <t>2563</t>
  </si>
  <si>
    <t>บริษัท ออโตเมทริคซ์ โซลูชั่น จำกัด</t>
  </si>
  <si>
    <t>เป็นตลาดกลาง</t>
  </si>
  <si>
    <t>ไทย</t>
  </si>
  <si>
    <t>ซื้อขายสินค้าและ</t>
  </si>
  <si>
    <t>บริการทางสื่อ</t>
  </si>
  <si>
    <t>อิเล็กทรอนิกส์</t>
  </si>
  <si>
    <t>ผ่านระบบเครือ</t>
  </si>
  <si>
    <t>ข่ายอินเทอร์เน็ต</t>
  </si>
  <si>
    <t>บริษัท ทรูเอ็นเนอร์จี จำกัด</t>
  </si>
  <si>
    <t xml:space="preserve">ผลิตและจำหน่ายกระแสไฟฟ้า  </t>
  </si>
  <si>
    <t>30 มิถุนายน</t>
  </si>
  <si>
    <t>เงินลงทุนต้นงวด</t>
  </si>
  <si>
    <t>เงินลงทุนเพิ่มขึ้น</t>
  </si>
  <si>
    <t>เงินลงทุนปลายงวด</t>
  </si>
  <si>
    <t>10.2 การเปลี่ยนแปลงของเงินลงทุนในบริษัทร่วม สำหรับงวดหกเดือนสิ้นสุดวันที่ 30 มิถุนายน 2563 สรุปได้ดังนี้</t>
  </si>
  <si>
    <t>เมื่อวันที่ 12 พฤศจิกายน 2561 ที่ประชุมคณะกรรมการบริษัท ครั้งที่ 6/2561 ได้อนุมัติให้บริษัทเข้าลงทุนในบริษัท GPI Myanmar</t>
  </si>
  <si>
    <t>งบการเงิน</t>
  </si>
  <si>
    <t>เฉพาะกิจการ</t>
  </si>
  <si>
    <t>ซื้อเพิ่ม - ราคาทุน</t>
  </si>
  <si>
    <t>จำหน่ายและตัดจำหน่าย - มูลค่าสุทธิตามบัญชี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</si>
  <si>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2562 : 42.49 ล้านบาท) </t>
  </si>
  <si>
    <t>ตามหมายเหตุ 5</t>
  </si>
  <si>
    <t>รายการปรับปรุงสินทรัพย์สิทธิการใช้จากการนำมาตรฐานการรายงานทางการเงิน</t>
  </si>
  <si>
    <t>รับโอนมาจากที่ดิน อาคารและอุปกรณ์ - มูลค่าสุทธิตามบัญชี</t>
  </si>
  <si>
    <t>ค่าตัดจำหน่าย</t>
  </si>
  <si>
    <t>15.</t>
  </si>
  <si>
    <t xml:space="preserve">สินทรัพย์ไม่มีตัวตนอื่น </t>
  </si>
  <si>
    <t>มูลค่าสุทธิทางบัญชี ณ วันต้นงวด</t>
  </si>
  <si>
    <t>มูลค่าสุทธิทางบัญชี ณ วันปลายงวด</t>
  </si>
  <si>
    <t xml:space="preserve">16. </t>
  </si>
  <si>
    <t>16.1 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</t>
  </si>
  <si>
    <t>ณ วันที่ 31</t>
  </si>
  <si>
    <t>มีนาคม</t>
  </si>
  <si>
    <t>กำไรจากการวัดมูลค่าใหม่ของ</t>
  </si>
  <si>
    <t>ผลประโยชน์พนักงานที่กำหนดไว้</t>
  </si>
  <si>
    <t>กำไร(ขาดทุน)ทางบัญชีก่อนภาษีเงินได้</t>
  </si>
  <si>
    <t>บวกกลับผลขาดทุนของบริษัทย่อย</t>
  </si>
  <si>
    <t>ที่ไม่ต้องเสียภาษี</t>
  </si>
  <si>
    <t>ขาดทุนสะสมทางภาษียกไป</t>
  </si>
  <si>
    <t>อยู่ในงบกำไรขาดทุนเบ็ดเสร็จ</t>
  </si>
  <si>
    <t>17.</t>
  </si>
  <si>
    <t>รายได้รับล่วงหน้างานมอเตอร์โชว์</t>
  </si>
  <si>
    <t>รายได้รับล่วงหน้างานกิจกรรมอื่นๆ</t>
  </si>
  <si>
    <t>หัก  ดอกเบี้ยรอการตัดจำหน่าย</t>
  </si>
  <si>
    <t>หัก  ส่วนที่ถึงกำหนดชำระภายในหนึ่งปี</t>
  </si>
  <si>
    <t>บริษัทได้ทำสัญญาเช่าพื้นที่สนาม กับบริษัทที่เกี่ยวข้องกันแห่งหนึ่ง เพื่อใช้ในการดำเนินการจัดกิจกรรม  อายุสัญญาเช่าสื้นสุด</t>
  </si>
  <si>
    <t>วันที่ 14 พฤษภาคม 2567</t>
  </si>
  <si>
    <t>มูลค่าปัจจุบันของจำนวนเงินขั้นต่ำที่ต้องจ่าย</t>
  </si>
  <si>
    <t xml:space="preserve">20.  </t>
  </si>
  <si>
    <t>กำไรจากการวัดมูลค่าใหม่ของผลประโยชน์พนักงานที่กำหนดไว้</t>
  </si>
  <si>
    <t>และ 2562 มีดังนี้</t>
  </si>
  <si>
    <t>ร้อยละ 1.61</t>
  </si>
  <si>
    <t>ร้อยละ 1.71</t>
  </si>
  <si>
    <t>ร้อยละ 5.01</t>
  </si>
  <si>
    <t>อัตรามรณะ (ตารางมรณะไทย พ.ศ. 2560)</t>
  </si>
  <si>
    <t>อัตราการทุพพลภาพ (ตารางมรณะไทย พ.ศ. 2560)</t>
  </si>
  <si>
    <t>การเปลี่ยนแปลงในสินค้าสำเร็จรูป</t>
  </si>
  <si>
    <t xml:space="preserve">และงานระหว่างทำ         </t>
  </si>
  <si>
    <t>ค่าเสื่อมราคา/ค่าตัดจำหน่าย</t>
  </si>
  <si>
    <t xml:space="preserve">ล้านบาท และมีราคายุติธรรมซึ่งใช้ราคาซื้อขายที่ดินบริเวณใกล้เคียง จำนวน 49.64 ล้านบาท </t>
  </si>
  <si>
    <t>ณ วันที่ 30 มิถุนายน 2563 และวันที่ 31 ธันวาคม 2562 บริษัทมีที่ดินเป็นอสังหาริมทรัพย์เพื่อการลงทุนราคาตามบัญชี จำนวน 32.24</t>
  </si>
  <si>
    <t>รายการเปลี่ยนแปลงของบัญชีที่ดิน อาคาร และอุปกรณ์ สำหรับงวดหกเดือนสิ้นสุดวันที่ 30 มิถุนายน 2563 สรุปได้ดังนี้</t>
  </si>
  <si>
    <t>13.1 ณ วันที่ 30 มิถุนายน 2563 ราคาตามบัญชีของที่ดิน อาคารและอุปกรณ์ ก่อนหักค่าเสื่อมราคาสะสมซึ่งได้รับการคิดค่าเสื่อมราคา</t>
  </si>
  <si>
    <t>รายการเปลี่ยนแปลงของบัญชีสินทรัพย์ไม่มีตัวตนอื่น สำหรับงวดหกเดือนสิ้นสุดวันที่ 30 มิถุนายน 2563 สรุปได้ดังนี้</t>
  </si>
  <si>
    <t>2563 และ 2562  มีดังนี้</t>
  </si>
  <si>
    <t>เบ็ดเส็จอื่น</t>
  </si>
  <si>
    <t>16.4 ภาษีเงินได้ที่รับรู้ในกำไรขาดทุนเบ็ดเสร็จอื่น สำหรับงวดหกเดือนสิ้นสุดวันที่ 30 มิถุนายน 2563 และ 2562 มีดังนี้</t>
  </si>
  <si>
    <t>16.5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สำหรับงวดหกเดือน</t>
  </si>
  <si>
    <t>สิ้นสุดวันที่ 30 มิถุนายน 2563 และ 2562 สามารถแสดงได้ดังนี้</t>
  </si>
  <si>
    <t xml:space="preserve">20.1 การเปลี่ยนแปลงในมูลค่าปัจจุบันของภาระผูกพันของโครงการผลประโยชน์พนักงาน สำหรับงวดหกเดือนสิ้นสุดวันที่ </t>
  </si>
  <si>
    <t xml:space="preserve">30 มิถุนายน 2563 มีดังนี้ </t>
  </si>
  <si>
    <t>ภาระผูกพันผลประโยชน์พนักงานปลายงวด</t>
  </si>
  <si>
    <t>จำนวน 600 ล้านหุ้น อัตราหุ้นหุ้นละ 0.08 บาท เป็นจำนวนเงิน 48.00 ล้านบาท โดยบริษัทได้จ่ายเงินปันผลระหว่างกาลแล้วใน</t>
  </si>
  <si>
    <t>21.1 ที่ประชุมคณะกรรมการบริษัทครั้งที่ 5/2563  เมื่อวันที่ 27 มีนาคม 2563 มีมติยกเลิกการอนุมัติจ่ายเงินปันผล ประจำปี 2562</t>
  </si>
  <si>
    <t>ที่มีการประชุมคณะกรรมบริษัท ไว้ครั้งที่ 2/2563 เมื่อวันที่ 18 กุมภาพันธ์ 2563  อย่างไรก็ตามการประชุมคณะกรรมการบริษัท</t>
  </si>
  <si>
    <t>ครั้งนี้มีมติอนุมัติให้จ่ายเงินปันผลระหว่างกาลจากกำไรสะสม ณ วันที่ 31 ธันวาคม 2562 (บางส่วนที่เหลือ)ให้แก่ผู้ถือหุ้นสามัญ</t>
  </si>
  <si>
    <t>2563 และ 2562 มีดังนี้</t>
  </si>
  <si>
    <t>บริษัทได้จ่ายเงินสมทบเข้ากองทุนสำรองเลี้ยงชีพ สำหรับงวดสามเดือนและหกเดือนสิ้นสุดวันที่ 30 มิถุนายน 2563 และ 2562 มีดังนี้</t>
  </si>
  <si>
    <t xml:space="preserve">20.2 ค่าใช้จ่ายผลประโยน์พนักงานที่รับรู้ในงบกำไรขาดทุนเบ็ดเสร็จ สำหรับงวดสามเดือนและหกเดือนสิ้นสุดวันที่ 30 มิถุนายน </t>
  </si>
  <si>
    <t>24.1 ลักษณะความสัมพันธ์ระหว่างบริษัทกับบุคคลและกิจการที่เกี่ยวข้องกัน สรุปได้ดังนี้</t>
  </si>
  <si>
    <t>บริษัทร่วม กรรมการร่วมกัน</t>
  </si>
  <si>
    <t xml:space="preserve">บุคคลที่มีอำนาจและความรับผิดชอบการวางแผน
</t>
  </si>
  <si>
    <t>สั่งการและควบคุมกิจการต่างๆ ของกิจการไม่ว่าทาง</t>
  </si>
  <si>
    <t xml:space="preserve">ตรงหรือทางอ้อม     ทั้งนี้รวมถึงกรรมการของบริษัท </t>
  </si>
  <si>
    <t xml:space="preserve">(ไม่ว่าจะทำหน้าที่ในระดับบริหารหรือไม่) </t>
  </si>
  <si>
    <t>รายได้บริหารจัดการ</t>
  </si>
  <si>
    <t xml:space="preserve">บริษัท บลูไดมอนด์ กอล์ฟ </t>
  </si>
  <si>
    <t>แอนด์ วอเทอร์สปอร์ทคลับ จำกัด</t>
  </si>
  <si>
    <t>24.3.1 ลูกหนี้การค้าและลูกหนี้อื่น</t>
  </si>
  <si>
    <t xml:space="preserve"> รวม</t>
  </si>
  <si>
    <t>24.3.4 สินทรัพย์สิทธิการใช้</t>
  </si>
  <si>
    <t>24.3.5 หนี้สินตามสัญญาเช่า</t>
  </si>
  <si>
    <t>25. ข้อมูลเพิ่มเติมเกี่ยวกับกระแสเงินสด</t>
  </si>
  <si>
    <t>25.1</t>
  </si>
  <si>
    <t>1  มกราคม 2563</t>
  </si>
  <si>
    <t>25.2</t>
  </si>
  <si>
    <t>25.3</t>
  </si>
  <si>
    <t>25.4</t>
  </si>
  <si>
    <t>26.1</t>
  </si>
  <si>
    <t>บริษัทมีภาระผูกพันที่ต้องจ่ายในอนาคตเกี่ยวกับสัญญาเช่า และบริการหลายสัญญา ดังต่อไปนี้</t>
  </si>
  <si>
    <t>26.2</t>
  </si>
  <si>
    <t xml:space="preserve">จำกัด จำนวน 0.01 ล้านบาท รวมจำนวน 0.32 ล้านบาท ค้ำประกันโดยเงินฝากประจำของบริษัท </t>
  </si>
  <si>
    <t>รายได้ค่าบริการ</t>
  </si>
  <si>
    <t>ต้นทุนบริการ</t>
  </si>
  <si>
    <t>ค่าตอบแทนที่จ่ายให้แก่ผู้บริหารสำคัญ</t>
  </si>
  <si>
    <t>รายการไม่กระทบเงินสด สำหรับงวดหกเดือน สิ้นสุดวันที่ 30 มิถุนายน 2563  มีรายละเอียดดังนี้</t>
  </si>
  <si>
    <t>รายการไม่กระทบเงินสด สำหรับงวดหกเดือน สิ้นสุดวันที่ 30 มิถุนายน2562  มีรายละเอียดดังนี้</t>
  </si>
  <si>
    <t>-  บริษัทซื้ออุปกรณ์และเครื่องใช้สำนักงาน จำนวน 0.26 ล้านบาท เป็นเงินเชื่อแสดงไว้เป็นเจ้าหนี้อื่น</t>
  </si>
  <si>
    <t>-  บริษัทซื้อสินทรัพย์ไม่มีตัวตนอื่น จำนวน 1.59 ล้านบาท เป็นเงินเชื่อแสดงไว้เป็นเจ้าหนี้อื่น</t>
  </si>
  <si>
    <t>24.3  รายการในงบแสดงฐานะการเงิน</t>
  </si>
  <si>
    <t xml:space="preserve"> ลูกหนี้การค้า :</t>
  </si>
  <si>
    <t xml:space="preserve"> บริษัทย่อย :</t>
  </si>
  <si>
    <t xml:space="preserve"> บริษัทที่เกี่ยวข้องกัน :</t>
  </si>
  <si>
    <t xml:space="preserve"> ลูกหนี้หมุนเวียนอื่น </t>
  </si>
  <si>
    <t xml:space="preserve"> พนักงานบริษัท </t>
  </si>
  <si>
    <t xml:space="preserve"> 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และไม่คิด</t>
  </si>
  <si>
    <t xml:space="preserve"> ดอกเบี้ยตามเงื่อนไขสวัสดิการพนักงาน </t>
  </si>
  <si>
    <t>ณ วันที่ 30 มิถุนายน 2563 และวันที่ 31 ธันวาคม 2562 บริษัทมีหนี้สินที่อาจเกิดขึ้นจากการให้ธนาคารออกหนังสือค้ำประกัน</t>
  </si>
  <si>
    <t xml:space="preserve">27. 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</si>
  <si>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ที่ผู้มีอำนาจตัดสินใจสูงสุดด้านการดำเนินงานได้รับและสอบทานอย่างสม่ำเสมอ เพื่อใช้ในการตัดสินใจในการจัดสรรทรัพยากร</t>
  </si>
  <si>
    <t>ให้กับส่วนงาน  และประเมินผลการดำเนินงานของส่วนงาน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</si>
  <si>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กำไร(ขาดทุน)ขั้นต้น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</si>
  <si>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</si>
  <si>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</si>
  <si>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</si>
  <si>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มูลค่ายุติธรรมของเครื่องมือทางการเงิน</t>
  </si>
  <si>
    <t>เนื่องจากสินทรัพย์และหนี้สินทางการเงินส่วนใหญ่ของบริษัทจัดอยู่ในประเภทระยะสั้นหรือมีอัตราดอกเบี้ยใกล้เคียงกับอัตรา</t>
  </si>
  <si>
    <t>ดอกเบี้ยในตลาด   กลุ่มบริษัทจึงประมาณมูลค่ายุติธรรมของสินทรัพย์และหนี้สินทางการเงินส่วนใหญ่ใกล้เคียงกับมูลค่าตาม</t>
  </si>
  <si>
    <t xml:space="preserve">บัญชีที่แสดงในงบแสดงฐานะการเงิน </t>
  </si>
  <si>
    <t>มูลค่าตามบัญชี</t>
  </si>
  <si>
    <t>มูลค่ายุติธรรม</t>
  </si>
  <si>
    <t>มูลค่ายุติธรรมผ่าน</t>
  </si>
  <si>
    <t>ตัดจำหน่าย</t>
  </si>
  <si>
    <t>สินทรัพย์ทางการเงิน</t>
  </si>
  <si>
    <t xml:space="preserve">ลูกหนี้การค้าและลูกหนี้หมุนเวียนอื่น </t>
  </si>
  <si>
    <t>เงินให้กู้ยืมระยะยาว</t>
  </si>
  <si>
    <t>รวมสินทรัพย์ทางการเงิน</t>
  </si>
  <si>
    <t>หนี้สินทางการเงิน</t>
  </si>
  <si>
    <t>รวมหนี้สินทางการเงิน</t>
  </si>
  <si>
    <t>กลุ่มบริษัทมีการประมาณการมูลค่ายุติธรรมของเครื่องมือทางการเงินตามหลักเกณฑ์ดังนี้</t>
  </si>
  <si>
    <t>-      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</t>
  </si>
  <si>
    <t>เจ้าหนี้ แสดงมูลค่ายุติธรรมโดยประมาณตามมูลค่าตามบัญชีที่แสดงในงบแสดงฐานะการเงิน</t>
  </si>
  <si>
    <t>-      เงินให้กู้ยืมและเงินกู้ยืมที่มีดอกเบี้ยในอัตราใกล้เคียงกับอัตราดอกเบี้ยในตลาดแสดงมูลค่ายุติธรรมโดยประมาณตามมูลค่า</t>
  </si>
  <si>
    <t>ตามบัญชีที่แสดงในงบแสดงฐานะการเงิน</t>
  </si>
  <si>
    <t>-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</t>
  </si>
  <si>
    <t xml:space="preserve">เปลี่ยนแปลงในฐานะทางการเงินและผลการดำเนินงานดำเนินงานของกิจการที่ถูกลงทุน รวมถึงปัจจัยอื่นๆ ซึ่งสรุปได้ว่า </t>
  </si>
  <si>
    <t>ราคาทุนของเงินลงทุนในตราสารทุนดังกล่าวได้สะท้อนมูลค่ายุติธรรมแล้ว</t>
  </si>
  <si>
    <t>ในระหว่างงวดปัจจุบัน ไม่มีการโอนรายการระหว่างลำดับชั้นของมูลค่ายุติธรรม</t>
  </si>
  <si>
    <t>29.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</si>
  <si>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</t>
  </si>
  <si>
    <t xml:space="preserve">ไว้ซึ่งโครงสร้างของทุนที่เหมาะสม </t>
  </si>
  <si>
    <t>30.</t>
  </si>
  <si>
    <t>การอนุมัติข้อมูลทางการเงินระหว่างกาล</t>
  </si>
  <si>
    <t>บริษัทดำเนินธุรกิจหลักในส่วนงานดำเนินงานที่รายงาน สำหรับงวดสามเดือนและหกเดือนสิ้นสุดวันที่ 30 มิถุนายน 2563 และ 2562 มีดังนี้</t>
  </si>
  <si>
    <t>สำหรับงวดสามเดือนสิ้นสุดวันที่ 30 มิถุนายน 2563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</si>
  <si>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</si>
  <si>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</si>
  <si>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2562</t>
  </si>
  <si>
    <t>มูลค่าตามบัญชีและมูลค่ายุติธรรมของสินทรัพย์ทางการเงินและหนี้สินทางการเงิน ณ วันที่ 30 มิถุนายน 2563 มีดังต่อไปนี้</t>
  </si>
  <si>
    <t>งบการเงินเฉพาะกิจการ ณ วันที่ 30 มิถุนายน 2563</t>
  </si>
  <si>
    <t>ณ วันที่ 30 มิถุนายน 2563 และวันที่ 31 ธันวาคม 2562 บริษัทมีอัตราส่วนหนี้สินรวมต่อทุน สรุปได้ดังนี้</t>
  </si>
  <si>
    <t xml:space="preserve">ข้อมูลทางการเงินระหว่างกาลนี้ได้รับการอนุมัติจากกรรมการผู้มีอำนาจให้เผยแพร่ในวันที่ 14 สิงหาคม 2563                </t>
  </si>
  <si>
    <t>งบการเงินรวม ณ วันที่ 30 มิถุนายน2563</t>
  </si>
  <si>
    <t>มาตรฐานการรายงานทางการเงินกลุ่มดังกล่าวข้างต้น  กำหนดหลักการเกี่ยวกับการจัดประเภท   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</si>
  <si>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  ลักษณะของกระ</t>
  </si>
  <si>
    <t xml:space="preserve">รายการเคลื่อนไหวของการลดมูลค่าของสินค้าคงเหลือที่เกิดขึ้นสำหรับงวดหกเดือน สิ้นสุดวันที่ 30 มิถุนายน 2563 และ 2562 </t>
  </si>
  <si>
    <t>16.3 ภาษีเงินได้ที่รับรู้ในกำไรหรือขาดทุน สำหรับงวดหกเดือนสิ้นสุดวันที่ 30 มิถุนายน 2563  และ 2562  มีดังนี้</t>
  </si>
  <si>
    <t>สิ้นสุดวันที่ 30 มิถุนายน 2563 และ 2562 เกิดขึ้นจาก</t>
  </si>
  <si>
    <t>มิถุนายน 2563 และ 2562 สรุปได้ดังนี้</t>
  </si>
  <si>
    <t>ค่าใช้จ่ายตามลักษณะของค่าใช้จ่ายที่สำคัญ สำหรับงวดสามเดือนและหกเดือนสิ้นสุดวันที่ 30 มิถุนายน 2563 และ 2562 มีดังนี้</t>
  </si>
  <si>
    <t xml:space="preserve">16.2 รายการเคลื่อนไหวของสินทรัพย์ และหนี้สินภาษีเงินได้รอการตัดบัญชีที่เกิดขึ้น สำหรับงวดหกเดือนสิ้นสุดวันที่ 30 มิถุนายน </t>
  </si>
  <si>
    <t>รายการเปลี่ยนแปลงของบัญชีสินทรัพย์สิทธิการใช้ สำหรับงวดหกเดือนสิ้นสุดวันที่ 30 มิถุนายน 2563 สรุปได้ดังนี้</t>
  </si>
  <si>
    <t xml:space="preserve">รายได้และค่าใช้จ่ายกับบุคคลและกิจการที่เกี่ยวข้องกันที่มีสาระสำคัญ สำหรับงวดสามเดือนและหกเดือนสิ้นสุดวันที่ 30 </t>
  </si>
  <si>
    <t xml:space="preserve">รายการเคลื่อนไหวของเงินให้กู้ยืมระยะยาวกับบุคคลที่เกี่ยวข้องกันระหว่างงวดหกเดือนสิ้นสุดวันที่ 30 มิถุนายน 2563  </t>
  </si>
  <si>
    <t>ให้กู้ยืมเพิ่ม</t>
  </si>
  <si>
    <t>ค่าใช้จ่ายในการขาย</t>
  </si>
  <si>
    <t>ลูกหนี้กรมสรรพากร</t>
  </si>
  <si>
    <t>ต่อปี และวงเงินกู้ยืมระยะสั้นจำนวน 25.00 ล้านบาท อัตราดอกเบี้ย MLR ต่อปี วงเงินกู้ยืมดังกล่าวค้ำประกันโดยจดจำนองที่ดิน</t>
  </si>
  <si>
    <t xml:space="preserve">พร้อมสิ่งปลูกสร้างบางส่วนกรรมสิทธิ์ของบริษัท ตามหมายเหตุ 13.2  ณ วันสิ้นงวดบริษัทไม่ได้ใช้วงเงินดังกล่าว   </t>
  </si>
  <si>
    <t xml:space="preserve">ณ วันที่ 30 มิถุนายน 2563 และวันที่ 31 ธันวาคม 2562  บริษัทมีวงเงินเบิกเกินบัญชี จำนวน 23.00 ล้านบาท อัตราดอกเบี้ย MOR </t>
  </si>
  <si>
    <t xml:space="preserve">จำนวนเงิน 54.00 ล้านบาท โดยบริษัทจ่ายเงินปันผลระหว่างกาลดังกล่าวแล้วในวันที่ 19 เมษายน 2562 </t>
  </si>
  <si>
    <t>เหลือสำหรับเดือนกันยายน 2560 - เดือนมีนาคม 2561  ให้แก่ผู้ถือหุ้นสามัญ จำนวน 600 ล้านหุ้น อัตราหุ้นละ 0.09 บาท เป็น</t>
  </si>
  <si>
    <t>จำนวนเงินขั้นต่ำที่ต้องจ่าย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</si>
  <si>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</si>
  <si>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</si>
  <si>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</si>
  <si>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</si>
  <si>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>รับโอนจากสินทรัพย์ไม่หมุนเวียนอื่น - ราคาทุน</t>
  </si>
  <si>
    <t>โอนออกไปสินทรัพย์ไม่หมุนเวียนอื่น - มูลค่าสุทธิตามบัญชี</t>
  </si>
  <si>
    <t>โอนออกไปเป็นสินทรัพย์สิทธิการใช้ - มูลค่าสุทธิตามบัญชี</t>
  </si>
  <si>
    <t>ผลต่างจากการลดค่าเช่า</t>
  </si>
  <si>
    <t>ต้นทุนทางการเงิน</t>
  </si>
  <si>
    <t xml:space="preserve">ผู้ถือหุ้นรายใหญ่ คือ กลุ่มเอี่ยมลำเนา โดยถือหุ้นในอัตราร้อยละ 60.18  (ณ วันที่ 31 ธันวาคม 2562 : ร้อยละ 60.65)     </t>
  </si>
  <si>
    <t>และหกเดือนสิ้นสุดวันที่ 30 มิถุนายน 2563 มีผลขาดทุนสุทธิจากการดำเนินงาน อย่างไรก็ตามฝ่ายบริหารของกลุ่มบริษัทได้</t>
  </si>
  <si>
    <t>ติดตามความคืบหน้าของสถานการณ์ดังกล่าว  และประเมินผลกระทบทางการเงินเกี่ยวกับมูลค่าของสินทรัพย์ ประมาณการ</t>
  </si>
  <si>
    <t>หลัก  เนื่องจากบริษัทได้เลื่อนการจัดงานมอเตอร์โชว์  ครั้งที่ 41 ปี 2563 มาเป็นวันที่ 15 – 26 กรกฎาคม 2563  เดิมจะจัดงาน</t>
  </si>
  <si>
    <t>ในวันที่ 25 มีนาคม 2563   ถึงวันที่ 5 เมษายน 2563   การไม่ได้จัดงานดังกล่าวเป็นเหตุทำให้งบการเงินสำหรับงวดสามเดือน</t>
  </si>
  <si>
    <t>การณ์มีการเปลี่ยนแปลง</t>
  </si>
  <si>
    <t>หนี้สิน  และหนี้สินที่อาจเกิดขึ้นอย่างต่อเนื่อง    ทั้งนี้ฝ่ายบริหารได้ใช้ประมาณการและดุลยพินิจในประเด็นต่างๆ เมื่อสถาน</t>
  </si>
  <si>
    <t>สถานการณ์การแพร่ระบาดของโรคติดเชื้อไวรัสโคโรนา 2019  (COVID-19)  ที่ปัจจุบันได้ขยายวงกว้างขึ้นอย่างต่อเนื่องทำ</t>
  </si>
  <si>
    <t>ข้อมูลทางการเงินระหว่างกาลนี้จัดทำขึ้นในรูปแบบย่อ   และตามมาตรฐานการบัญชี  ฉบับที่ 34  เรื่อง การรายงานทางการเงิน</t>
  </si>
  <si>
    <t>เทียบ  ทั้งนี้ กลุ่มบริษัทเลือกปฏิบัติตามมาตรฐานการรายงานทางการเงินฉบับนี้    กับสัญญาเช่าที่ก่อนหน้าจัดประเภทเป็นสัญญา</t>
  </si>
  <si>
    <t>เช่าดำเนินงาน โดยการรับรู้สินทรัพย์สิทธิการใช้เป็นรายสัญญาโดยมีมูลค่าตามบัญชีของสินทรัพย์เสมือนว่ามาตรฐานการรายงาน</t>
  </si>
  <si>
    <t>มกราคม 2563</t>
  </si>
  <si>
    <t>เรื่อง  สัญญาเช่า   มาถือปฏิบัติในระหว่างงวดปัจจุบัน โดยกลุ่มบริษัทได้เลือกไม่ปรับย้อนหลังงบการเงินงวดก่อนที่แสดงเปรียบ</t>
  </si>
  <si>
    <t xml:space="preserve">ทางการเงินฉบับนี้ได้ถือปฏิบัติมาตั้งแต่วันที่สัญญาเช่าเริ่มมีผลคิดลดด้วยอัตราดอกเบี้ยการกู้ยืมส่วนเพิ่มของผู้เช่า  ณ วันที่ 1 </t>
  </si>
  <si>
    <t>ผลประโยชน์พนักงานที่จ่ายระหว่างงวด</t>
  </si>
  <si>
    <t>สถานประกอบการ :</t>
  </si>
  <si>
    <t>เต็มมูลค่าแล้วแต่ยังคงใช้งานอยู่มีจำนวน 118.94 ล้านบาท (ณ วันที่ 31 ธันวาคม 2562 : 116.93 ล้านบาท)</t>
  </si>
  <si>
    <t>13.2 ณ วันที่ 30 มิถุนายน 2563  ที่ดินพร้อมสิ่งปลูกสร้างบางส่วน มูลค่าตามบัญชี จำนวน 44.03 ล้านบาท นำไปใช้เป็นหลักประกัน</t>
  </si>
  <si>
    <t>-  บริษัทซื้ออุปกรณ์และเครื่องใช้สำนักงาน จำนวน 0.94 ล้านบาท เป็นเงินเชื่อแสดงไว้เป็นเจ้าหนี้อื่น</t>
  </si>
  <si>
    <t>-  บริษัทโอนสินทรัพย์ไม่หมุนเวียนอื่น(สินค้าบาร์เทอร์) จำนวน 0.35 ล้านบาท เป็นที่ดิน อาคาร และอุปกรณ์</t>
  </si>
  <si>
    <t xml:space="preserve"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กลุ่มบริษัทได้นำมาตรฐานการรายงานทางการเงินฉบับที่ 16 </t>
  </si>
  <si>
    <t>ผลกระทบต่อกำไรสะสมต้นปี 2563 จากการเปลี่ยนแปลงนโยบายการบัญชีเนื่องจากการนำมาตรฐานนี้มาถือปฏิบัติแสดงได้</t>
  </si>
  <si>
    <t>ผลกระทบต้นปี 2563 จากการเปลี่ยนแปลงนโยบายการบัญชีเนื่องจากการนำมาตรฐานเหล่านี้มาถือปฏิบัติ แสดงได้ดังนี้</t>
  </si>
  <si>
    <t>(หมายเหตุ 24.3.1)</t>
  </si>
  <si>
    <t>ส่วนแบ่งขาดทุนของบริษัทร่วมที่ใช้วิธีส่วนได้เสีย</t>
  </si>
  <si>
    <t>ค่าใช้จ่ายภาษีเงินได้ที่แสดง</t>
  </si>
  <si>
    <t>ณ วันที่ 30 มิถุนายน 2563 และวันที่ 31 ธันวาคม 2562 บริษัทมีภาระผูกพันที่จะต้องจ่ายค่าเช่าขั้นต่ำตามสัญญาเช่า ดังนี้</t>
  </si>
  <si>
    <t>ยอดคงค้างกับบุคคลและกิจการที่เกี่ยวข้องกันที่มีสาระสำคัญ ณ วันที่ 30 มิถุนายน 2563 และวันที่ 31 ธันวาคม 2562</t>
  </si>
  <si>
    <t xml:space="preserve">24.3.2 เงินให้กู้ยืมระยะยาวแก่บุคคลที่เกี่ยวข้องกัน  </t>
  </si>
  <si>
    <t>24.3.3 สินทรัพย์ไม่หมุนเวียนอื่น (สิทธิการเช่า)</t>
  </si>
  <si>
    <t>(ณ วันที่ 31 ธันวาคม 2562 : อัตราดอกเบี้ย 1.60 - 1.95 ต่อปี)</t>
  </si>
  <si>
    <t>ณ วันที่ 30 มิถุนายน 2563 บริษัทมีเงินฝากประจำประเภทจ่ายคืนเมื่อสิ้นระยะเวลา อายุ 12 เดือน กับธนาคาร 2 แห่ง อัตราดอกเบี้ย</t>
  </si>
  <si>
    <t>ข้อมูลทางการเงินระหว่างกาลนี้จัดทำขึ้นโดยใช้นโยบายการบัญชี และวิธีการคำนวณเช่นเดียวกับที่ใช้ในงบการเงินสำหรับปี</t>
  </si>
  <si>
    <t>จำนวนเงินที่จ่ายชำระตามสัญญาเช่า ณ วันที่สัญญาเช่าเริ่มมีผลหรือก่อนวันที่สัญญาเช่าเริ่มมีผล    และหักด้วยสิ่งจูงใจตาม</t>
  </si>
  <si>
    <t xml:space="preserve">สิทธิการใช้ประกอบด้วยจำนวนเงินของหนี้สินตามสัญญาเช่าจากการวัดมูลค่าเริ่มแรก       ต้นทุนทางตรงเริ่มแรกที่เกิดขึ้น   </t>
  </si>
  <si>
    <t>แก่กลุ่มบริษัทเมื่อสิ้นสุดอายุสัญญาเช่า    สินทรัพย์สิทธิการใช้จะถูกคิดค่าเสื่อมราคาโดยวิธีเส้นตรงนับจากวันที่สัญญาเช่า</t>
  </si>
  <si>
    <t>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    คิดลดด้วยอัตราดอกเบี้ย</t>
  </si>
  <si>
    <t xml:space="preserve">รู้มูลค่าตามบัญชีของสินทรัพย์และหนี้สินตามสัญญาเช่าด้วยมูลค่าตามบัญชีเดิม    ก่อนวันที่นำมาตรฐานการรายงานทางการเงิน </t>
  </si>
  <si>
    <t>การนำมาตรฐานการรายงานทางการเงิน ฉบับที่ 16  มาถือปฏิบัติครั้งแรก  กลุ่มบริษัทรับรู้หนี้สินตามสัญญาเช่าสำหรับสัญญาเช่า</t>
  </si>
  <si>
    <t>เลือกไม่ปรับย้อนหลังงบการเงินงวดก่อนที่แสดงเปรียบเทียบ</t>
  </si>
  <si>
    <t>กลุ่มบริษัทได้นำมาตรฐานการรายงานทางการเงินกลุ่มเครื่องมือทางการเงินมาถือปฏิบัติในระหว่างงวดปัจจุบันโดยกลุ่มบริษัทได้</t>
  </si>
  <si>
    <t xml:space="preserve">ประมาณการหนี้สิน-ผลประโยชน์พนักงาน </t>
  </si>
  <si>
    <t>- ค่าเสื่อมราคาสินทรัพย์ถาวร</t>
  </si>
  <si>
    <t>21.2 ที่ประชุมสามัญผู้ถือหุ้นประจำปี 2562  เมื่อวันที่ 28 มีนาคม 2562  มีมติอนุมัติการจ่ายเงินปันผลจากผลการดำเนินงานส่วนที่</t>
  </si>
  <si>
    <t xml:space="preserve"> ร้อยละ 0.90 - 1.80 ต่อปี (ณ วันที่ 31 ธันวาคม 2562 : อัตราดอกเบี้ย 0.09 - 1.95 ต่อปี)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</si>
  <si>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</si>
  <si>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</si>
  <si>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ประจำปี 2563  เมื่อวันที่ 7 กรกฏาคม 2563</t>
  </si>
  <si>
    <t>วันที่ 24 เมษายน 2563     การจ่ายเงินปันผลระหว่างกาลดังกล่าวนี้  ผู้ถือหุ้นของบริษัทได้รับทราบแล้วจากการประชุมผู้ถือหุ้น</t>
  </si>
  <si>
    <t xml:space="preserve">ณ วันที่ 30 มิถุนายน 2563 บริษัทมีเงินฝากระยะยาวกับธนาคารแห่งหนึ่ง อายุ 13 เดือน อัตราดอกเบี้ยร้อยละ 1.95 ต่อปี </t>
  </si>
  <si>
    <t>20.3 กำไรจากการประมาณตามหลักคณิตศาสตร์ประกันภัยที่รับรู้ในกำไรขาดทุนเบ็ดเสร็จอื่นก่อนภาษีเงินได้ สำหรับงวดหกเดือน</t>
  </si>
  <si>
    <t xml:space="preserve">20.4 ณ วันที่ 30 มิถุนายน 2563 และวันที่ 31 ธันวาคม 2562 ข้อสมมติฐานหลักในการประมาณการตามหลักคณิตศาสตร์ประกันภัย </t>
  </si>
  <si>
    <t>ให้ข้อมูลนั้นเป็นปัจจุบัน  ดังนั้นงบการเงินระหว่างกาลจึงเน้นการให้ข้อมูลเกี่ยวกับกิจกรรมเหตุการณ์   และสถานการณ์ใหม่</t>
  </si>
  <si>
    <t>สภาวิชาชีพบัญชีได้ประกาศใช้แนวปฏิบัติทางการบัญชี เรื่อง  มาตรการผ่อนปรนชั่วคราวสำหรับทางเลือกเพิ่มเติมทางบัญชี</t>
  </si>
  <si>
    <t>เพื่อลดผลกระทบในบางเรื่องจากการปฏิบัติตามมาตรฐานการรายงานทางการเงินบางฉบับ    และเพื่อให้เกิดความชัดเจนใน</t>
  </si>
  <si>
    <t>จัดทำงบการเงินของกลุ่มบริษัทที่มีรอบระยะเวลารายงานสิ้นสุดภายในช่วงเวลาระหว่าง วันที่ 1  มกราคม  2563  ถึงวันที่  31</t>
  </si>
  <si>
    <t>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โดยส่วนใหญ่เป็นการอธิบายให้ชัดเจน</t>
  </si>
  <si>
    <t>เงินให้กู้ยืมระยะยาวบุคคลที่เกี่ยวข้องกัน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</si>
</sst>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#,##0.00_);[Blue]\(#,##0.00\)"/>
    <numFmt numFmtId="196" formatCode="#,##0.00_ ;[Red]\-#,##0.00\ 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_ ;[Red]\-#,##0.000\ "/>
    <numFmt numFmtId="271" formatCode="#,##0.0000000_ ;[Red]\-#,##0.0000000\ "/>
  </numFmts>
  <fonts count="26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u/>
      <sz val="16"/>
      <color theme="1"/>
      <name val="AngsanaUPC"/>
      <family val="1"/>
    </font>
    <font>
      <sz val="16"/>
      <color rgb="FFFF0000"/>
      <name val="AngsanaUPC"/>
      <family val="1"/>
    </font>
    <font>
      <sz val="16"/>
      <color theme="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6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39" fontId="9" fillId="0" borderId="0"/>
    <xf numFmtId="39" fontId="11" fillId="0" borderId="0"/>
    <xf numFmtId="39" fontId="16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4" fillId="0" borderId="0" applyNumberFormat="0"/>
    <xf numFmtId="0" fontId="35" fillId="0" borderId="0"/>
    <xf numFmtId="197" fontId="35" fillId="0" borderId="0" applyFont="0" applyFill="0" applyBorder="0" applyAlignment="0" applyProtection="0"/>
    <xf numFmtId="0" fontId="36" fillId="0" borderId="0"/>
    <xf numFmtId="198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2" fontId="35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41" fillId="0" borderId="0">
      <alignment horizontal="left"/>
    </xf>
    <xf numFmtId="206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8" fontId="68" fillId="65" borderId="15"/>
    <xf numFmtId="208" fontId="68" fillId="65" borderId="15"/>
    <xf numFmtId="208" fontId="68" fillId="65" borderId="15"/>
    <xf numFmtId="208" fontId="68" fillId="65" borderId="15"/>
    <xf numFmtId="208" fontId="68" fillId="65" borderId="15"/>
    <xf numFmtId="208" fontId="68" fillId="65" borderId="15"/>
    <xf numFmtId="209" fontId="35" fillId="0" borderId="0" applyFill="0" applyBorder="0" applyAlignment="0"/>
    <xf numFmtId="0" fontId="35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4" fontId="6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8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1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9" fontId="9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59" fillId="0" borderId="0" applyFill="0" applyBorder="0" applyAlignment="0" applyProtection="0"/>
    <xf numFmtId="192" fontId="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59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5" fontId="59" fillId="0" borderId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3" fontId="59" fillId="0" borderId="0"/>
    <xf numFmtId="233" fontId="59" fillId="0" borderId="0"/>
    <xf numFmtId="233" fontId="59" fillId="0" borderId="0"/>
    <xf numFmtId="232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10" fontId="6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01" fillId="0" borderId="0"/>
    <xf numFmtId="235" fontId="59" fillId="0" borderId="0"/>
    <xf numFmtId="234" fontId="101" fillId="0" borderId="0"/>
    <xf numFmtId="235" fontId="59" fillId="0" borderId="0"/>
    <xf numFmtId="236" fontId="12" fillId="0" borderId="0"/>
    <xf numFmtId="236" fontId="12" fillId="0" borderId="0"/>
    <xf numFmtId="235" fontId="59" fillId="0" borderId="0"/>
    <xf numFmtId="235" fontId="59" fillId="0" borderId="0"/>
    <xf numFmtId="235" fontId="59" fillId="0" borderId="0"/>
    <xf numFmtId="237" fontId="59" fillId="0" borderId="0"/>
    <xf numFmtId="234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8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9" fontId="101" fillId="0" borderId="0"/>
    <xf numFmtId="240" fontId="59" fillId="0" borderId="0"/>
    <xf numFmtId="239" fontId="101" fillId="0" borderId="0"/>
    <xf numFmtId="240" fontId="59" fillId="0" borderId="0"/>
    <xf numFmtId="240" fontId="59" fillId="0" borderId="0"/>
    <xf numFmtId="240" fontId="59" fillId="0" borderId="0"/>
    <xf numFmtId="241" fontId="59" fillId="0" borderId="0"/>
    <xf numFmtId="239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08" fillId="0" borderId="0" applyNumberFormat="0" applyAlignment="0">
      <alignment horizontal="left"/>
    </xf>
    <xf numFmtId="242" fontId="90" fillId="0" borderId="0" applyFont="0" applyFill="0" applyBorder="0" applyAlignment="0" applyProtection="0"/>
    <xf numFmtId="242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3" fontId="35" fillId="0" borderId="0" applyFont="0" applyFill="0" applyBorder="0" applyAlignment="0" applyProtection="0"/>
    <xf numFmtId="244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5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6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7" fontId="35" fillId="0" borderId="0"/>
    <xf numFmtId="240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8" fontId="164" fillId="0" borderId="15"/>
    <xf numFmtId="208" fontId="164" fillId="0" borderId="15"/>
    <xf numFmtId="208" fontId="164" fillId="0" borderId="15"/>
    <xf numFmtId="208" fontId="164" fillId="0" borderId="15"/>
    <xf numFmtId="208" fontId="164" fillId="0" borderId="15"/>
    <xf numFmtId="208" fontId="164" fillId="0" borderId="15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7" fontId="183" fillId="0" borderId="0"/>
    <xf numFmtId="250" fontId="59" fillId="0" borderId="0"/>
    <xf numFmtId="0" fontId="103" fillId="0" borderId="0"/>
    <xf numFmtId="0" fontId="4" fillId="0" borderId="0"/>
    <xf numFmtId="0" fontId="90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" fillId="0" borderId="0"/>
    <xf numFmtId="0" fontId="35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0" fillId="0" borderId="0"/>
    <xf numFmtId="0" fontId="35" fillId="0" borderId="0"/>
    <xf numFmtId="0" fontId="46" fillId="0" borderId="0"/>
    <xf numFmtId="0" fontId="6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6" fillId="0" borderId="0"/>
    <xf numFmtId="0" fontId="184" fillId="0" borderId="0"/>
    <xf numFmtId="0" fontId="46" fillId="0" borderId="0"/>
    <xf numFmtId="0" fontId="6" fillId="0" borderId="0"/>
    <xf numFmtId="0" fontId="12" fillId="0" borderId="0"/>
    <xf numFmtId="0" fontId="12" fillId="0" borderId="0"/>
    <xf numFmtId="0" fontId="92" fillId="0" borderId="0"/>
    <xf numFmtId="0" fontId="185" fillId="0" borderId="0"/>
    <xf numFmtId="0" fontId="6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6" fillId="0" borderId="0"/>
    <xf numFmtId="0" fontId="4" fillId="0" borderId="0"/>
    <xf numFmtId="0" fontId="35" fillId="0" borderId="0"/>
    <xf numFmtId="0" fontId="12" fillId="0" borderId="0"/>
    <xf numFmtId="0" fontId="100" fillId="0" borderId="0">
      <alignment vertical="top"/>
    </xf>
    <xf numFmtId="0" fontId="12" fillId="0" borderId="0"/>
    <xf numFmtId="0" fontId="12" fillId="0" borderId="0"/>
    <xf numFmtId="0" fontId="4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0" fontId="35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6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35" fillId="0" borderId="0"/>
    <xf numFmtId="0" fontId="45" fillId="0" borderId="0"/>
    <xf numFmtId="0" fontId="4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4" fontId="33" fillId="0" borderId="0" applyFill="0" applyBorder="0" applyProtection="0">
      <alignment horizontal="left" vertical="center"/>
    </xf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18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12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0" fillId="0" borderId="0"/>
    <xf numFmtId="0" fontId="12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4" fillId="0" borderId="0"/>
    <xf numFmtId="0" fontId="188" fillId="0" borderId="0"/>
    <xf numFmtId="0" fontId="59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6" fillId="0" borderId="0"/>
    <xf numFmtId="0" fontId="89" fillId="0" borderId="0"/>
    <xf numFmtId="0" fontId="191" fillId="0" borderId="0"/>
    <xf numFmtId="0" fontId="12" fillId="0" borderId="0"/>
    <xf numFmtId="0" fontId="46" fillId="0" borderId="0"/>
    <xf numFmtId="0" fontId="190" fillId="0" borderId="0"/>
    <xf numFmtId="0" fontId="47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4" fillId="0" borderId="0"/>
    <xf numFmtId="0" fontId="188" fillId="0" borderId="0"/>
    <xf numFmtId="0" fontId="6" fillId="0" borderId="0"/>
    <xf numFmtId="0" fontId="6" fillId="0" borderId="0"/>
    <xf numFmtId="0" fontId="188" fillId="0" borderId="0"/>
    <xf numFmtId="0" fontId="6" fillId="0" borderId="0"/>
    <xf numFmtId="0" fontId="35" fillId="0" borderId="0"/>
    <xf numFmtId="0" fontId="188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6" fillId="0" borderId="0"/>
    <xf numFmtId="0" fontId="46" fillId="0" borderId="0"/>
    <xf numFmtId="0" fontId="47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5" fillId="0" borderId="0"/>
    <xf numFmtId="0" fontId="12" fillId="0" borderId="0"/>
    <xf numFmtId="0" fontId="4" fillId="0" borderId="0"/>
    <xf numFmtId="0" fontId="4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6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92" fillId="0" borderId="0"/>
    <xf numFmtId="0" fontId="35" fillId="0" borderId="0"/>
    <xf numFmtId="0" fontId="35" fillId="0" borderId="0"/>
    <xf numFmtId="236" fontId="12" fillId="0" borderId="0"/>
    <xf numFmtId="236" fontId="12" fillId="0" borderId="0"/>
    <xf numFmtId="0" fontId="35" fillId="0" borderId="0"/>
    <xf numFmtId="0" fontId="10" fillId="0" borderId="0"/>
    <xf numFmtId="0" fontId="35" fillId="0" borderId="0"/>
    <xf numFmtId="0" fontId="44" fillId="0" borderId="0"/>
    <xf numFmtId="0" fontId="4" fillId="0" borderId="0"/>
    <xf numFmtId="0" fontId="6" fillId="0" borderId="0"/>
    <xf numFmtId="0" fontId="45" fillId="0" borderId="0"/>
    <xf numFmtId="0" fontId="10" fillId="0" borderId="0"/>
    <xf numFmtId="0" fontId="6" fillId="0" borderId="0"/>
    <xf numFmtId="0" fontId="12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13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4" fillId="0" borderId="0" applyNumberFormat="0" applyFont="0" applyFill="0" applyBorder="0" applyProtection="0">
      <alignment horizontal="center" vertical="center" wrapText="1"/>
    </xf>
    <xf numFmtId="218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30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235" fillId="0" borderId="0"/>
    <xf numFmtId="0" fontId="12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6" fillId="0" borderId="0"/>
    <xf numFmtId="0" fontId="59" fillId="0" borderId="0"/>
    <xf numFmtId="0" fontId="47" fillId="0" borderId="0"/>
    <xf numFmtId="0" fontId="12" fillId="0" borderId="0"/>
    <xf numFmtId="39" fontId="9" fillId="0" borderId="0"/>
    <xf numFmtId="39" fontId="11" fillId="0" borderId="0"/>
    <xf numFmtId="39" fontId="11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8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2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3" fillId="0" borderId="0"/>
    <xf numFmtId="0" fontId="3" fillId="0" borderId="0"/>
    <xf numFmtId="205" fontId="41" fillId="0" borderId="0">
      <alignment horizontal="left"/>
    </xf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6" fillId="6" borderId="9" applyNumberFormat="0" applyAlignment="0" applyProtection="0"/>
    <xf numFmtId="0" fontId="28" fillId="7" borderId="12" applyNumberFormat="0" applyAlignment="0" applyProtection="0"/>
    <xf numFmtId="41" fontId="34" fillId="0" borderId="0" applyNumberFormat="0" applyBorder="0"/>
    <xf numFmtId="192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>
      <alignment horizontal="left" vertical="center"/>
    </xf>
    <xf numFmtId="192" fontId="48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67" fontId="89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26" fillId="73" borderId="26" applyNumberFormat="0" applyBorder="0" applyAlignment="0" applyProtection="0"/>
    <xf numFmtId="0" fontId="126" fillId="73" borderId="26" applyNumberFormat="0" applyBorder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23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6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25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6" fillId="0" borderId="0"/>
    <xf numFmtId="0" fontId="257" fillId="0" borderId="0"/>
    <xf numFmtId="0" fontId="257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2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6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6" fillId="0" borderId="0"/>
    <xf numFmtId="0" fontId="48" fillId="0" borderId="0"/>
    <xf numFmtId="0" fontId="6" fillId="0" borderId="0"/>
    <xf numFmtId="0" fontId="258" fillId="0" borderId="0"/>
    <xf numFmtId="0" fontId="25" fillId="6" borderId="10" applyNumberFormat="0" applyAlignment="0" applyProtection="0"/>
    <xf numFmtId="252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0" fillId="6" borderId="9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0" fontId="79" fillId="7" borderId="12" applyNumberFormat="0" applyAlignment="0" applyProtection="0"/>
    <xf numFmtId="0" fontId="165" fillId="0" borderId="11" applyNumberFormat="0" applyFill="0" applyAlignment="0" applyProtection="0"/>
    <xf numFmtId="0" fontId="119" fillId="2" borderId="0" applyNumberFormat="0" applyBorder="0" applyAlignment="0" applyProtection="0"/>
    <xf numFmtId="0" fontId="152" fillId="5" borderId="9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4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10" applyNumberFormat="0" applyAlignment="0" applyProtection="0"/>
    <xf numFmtId="0" fontId="4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2" fillId="0" borderId="0"/>
    <xf numFmtId="192" fontId="99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192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0" fontId="259" fillId="0" borderId="0"/>
    <xf numFmtId="0" fontId="259" fillId="0" borderId="0"/>
    <xf numFmtId="0" fontId="259" fillId="0" borderId="0"/>
    <xf numFmtId="192" fontId="45" fillId="0" borderId="0" applyFont="0" applyFill="0" applyBorder="0" applyAlignment="0" applyProtection="0"/>
    <xf numFmtId="0" fontId="45" fillId="0" borderId="0"/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205" fontId="262" fillId="0" borderId="0">
      <alignment horizontal="left"/>
    </xf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60" fillId="0" borderId="0" applyNumberFormat="0" applyAlignment="0">
      <alignment horizontal="left"/>
    </xf>
    <xf numFmtId="0" fontId="264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3" fillId="0" borderId="0" applyNumberFormat="0" applyFill="0" applyBorder="0" applyAlignment="0" applyProtection="0"/>
    <xf numFmtId="0" fontId="126" fillId="73" borderId="37" applyNumberFormat="0" applyBorder="0" applyAlignment="0" applyProtection="0"/>
    <xf numFmtId="37" fontId="261" fillId="0" borderId="0"/>
    <xf numFmtId="0" fontId="12" fillId="0" borderId="0"/>
    <xf numFmtId="0" fontId="12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3" fillId="0" borderId="36">
      <alignment horizontal="center"/>
    </xf>
    <xf numFmtId="192" fontId="48" fillId="0" borderId="0" applyFont="0" applyFill="0" applyBorder="0" applyAlignment="0" applyProtection="0"/>
    <xf numFmtId="0" fontId="2" fillId="0" borderId="0"/>
    <xf numFmtId="192" fontId="93" fillId="0" borderId="0" applyFont="0" applyFill="0" applyBorder="0" applyAlignment="0" applyProtection="0"/>
    <xf numFmtId="192" fontId="2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48" fillId="0" borderId="0"/>
    <xf numFmtId="0" fontId="2" fillId="8" borderId="13" applyNumberFormat="0" applyFont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4" fontId="93" fillId="0" borderId="0" applyFill="0" applyBorder="0" applyProtection="0">
      <alignment horizontal="left" vertical="center"/>
    </xf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40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2" fontId="7" fillId="0" borderId="0" xfId="1" applyFont="1" applyFill="1"/>
    <xf numFmtId="0" fontId="10" fillId="0" borderId="0" xfId="0" applyFont="1" applyFill="1"/>
    <xf numFmtId="192" fontId="7" fillId="0" borderId="0" xfId="0" applyNumberFormat="1" applyFont="1" applyFill="1"/>
    <xf numFmtId="40" fontId="10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40" fontId="10" fillId="0" borderId="0" xfId="0" quotePrefix="1" applyNumberFormat="1" applyFont="1" applyFill="1" applyAlignment="1">
      <alignment vertical="center"/>
    </xf>
    <xf numFmtId="39" fontId="10" fillId="0" borderId="0" xfId="10" applyFont="1" applyFill="1" applyAlignment="1">
      <alignment vertical="center"/>
    </xf>
    <xf numFmtId="39" fontId="10" fillId="0" borderId="0" xfId="10" applyNumberFormat="1" applyFont="1" applyFill="1" applyAlignment="1">
      <alignment vertical="center"/>
    </xf>
    <xf numFmtId="40" fontId="10" fillId="0" borderId="0" xfId="11" applyNumberFormat="1" applyFont="1" applyFill="1" applyAlignment="1">
      <alignment vertical="center"/>
    </xf>
    <xf numFmtId="195" fontId="10" fillId="0" borderId="0" xfId="1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quotePrefix="1" applyFont="1" applyFill="1" applyAlignment="1"/>
    <xf numFmtId="40" fontId="10" fillId="0" borderId="2" xfId="0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/>
    </xf>
    <xf numFmtId="40" fontId="10" fillId="0" borderId="5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40" fontId="10" fillId="0" borderId="0" xfId="15" applyNumberFormat="1" applyFont="1" applyFill="1"/>
    <xf numFmtId="40" fontId="10" fillId="0" borderId="0" xfId="9" applyNumberFormat="1" applyFont="1" applyFill="1" applyAlignment="1">
      <alignment horizontal="center"/>
    </xf>
    <xf numFmtId="39" fontId="10" fillId="0" borderId="0" xfId="2" applyNumberFormat="1" applyFont="1" applyFill="1" applyAlignment="1"/>
    <xf numFmtId="194" fontId="10" fillId="0" borderId="1" xfId="3" applyNumberFormat="1" applyFont="1" applyFill="1" applyBorder="1" applyAlignment="1">
      <alignment vertical="center"/>
    </xf>
    <xf numFmtId="40" fontId="10" fillId="0" borderId="3" xfId="0" applyNumberFormat="1" applyFont="1" applyFill="1" applyBorder="1" applyAlignment="1">
      <alignment vertical="center"/>
    </xf>
    <xf numFmtId="193" fontId="10" fillId="0" borderId="0" xfId="0" applyNumberFormat="1" applyFont="1" applyFill="1"/>
    <xf numFmtId="193" fontId="10" fillId="0" borderId="0" xfId="0" applyNumberFormat="1" applyFont="1" applyFill="1" applyBorder="1"/>
    <xf numFmtId="193" fontId="10" fillId="0" borderId="1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9" fontId="10" fillId="0" borderId="0" xfId="10" applyFont="1" applyFill="1" applyBorder="1" applyAlignment="1">
      <alignment vertical="center"/>
    </xf>
    <xf numFmtId="40" fontId="10" fillId="0" borderId="0" xfId="1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 vertical="center"/>
    </xf>
    <xf numFmtId="40" fontId="10" fillId="0" borderId="0" xfId="2829" quotePrefix="1" applyNumberFormat="1" applyFont="1" applyFill="1" applyAlignment="1">
      <alignment horizontal="center" vertical="center"/>
    </xf>
    <xf numFmtId="195" fontId="10" fillId="0" borderId="0" xfId="2829" applyNumberFormat="1" applyFont="1" applyFill="1" applyAlignment="1">
      <alignment vertical="center"/>
    </xf>
    <xf numFmtId="40" fontId="10" fillId="0" borderId="0" xfId="4493" applyNumberFormat="1" applyFont="1" applyFill="1" applyAlignment="1" applyProtection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right"/>
    </xf>
    <xf numFmtId="40" fontId="10" fillId="0" borderId="0" xfId="2" applyNumberFormat="1" applyFont="1" applyFill="1" applyAlignment="1">
      <alignment horizontal="center" vertical="center"/>
    </xf>
    <xf numFmtId="0" fontId="10" fillId="0" borderId="0" xfId="2829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/>
    </xf>
    <xf numFmtId="0" fontId="10" fillId="0" borderId="0" xfId="4386" applyFont="1" applyFill="1" applyAlignment="1">
      <alignment vertical="center"/>
    </xf>
    <xf numFmtId="193" fontId="10" fillId="0" borderId="0" xfId="2705" applyNumberFormat="1" applyFont="1" applyFill="1" applyBorder="1" applyAlignment="1">
      <alignment horizontal="right"/>
    </xf>
    <xf numFmtId="39" fontId="10" fillId="0" borderId="0" xfId="4494" applyFont="1" applyFill="1" applyAlignment="1">
      <alignment vertical="center"/>
    </xf>
    <xf numFmtId="40" fontId="10" fillId="0" borderId="0" xfId="9" quotePrefix="1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0" fontId="10" fillId="0" borderId="0" xfId="15" quotePrefix="1" applyNumberFormat="1" applyFont="1" applyFill="1"/>
    <xf numFmtId="192" fontId="10" fillId="0" borderId="0" xfId="1" applyFont="1" applyFill="1" applyBorder="1" applyAlignment="1">
      <alignment vertical="center"/>
    </xf>
    <xf numFmtId="40" fontId="10" fillId="0" borderId="0" xfId="0" applyNumberFormat="1" applyFont="1" applyFill="1" applyAlignment="1">
      <alignment horizontal="right" vertical="center"/>
    </xf>
    <xf numFmtId="40" fontId="10" fillId="0" borderId="0" xfId="0" quotePrefix="1" applyNumberFormat="1" applyFont="1" applyFill="1" applyAlignment="1">
      <alignment horizontal="left" vertical="center"/>
    </xf>
    <xf numFmtId="40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95" fontId="10" fillId="0" borderId="0" xfId="2829" applyNumberFormat="1" applyFont="1" applyFill="1"/>
    <xf numFmtId="40" fontId="10" fillId="0" borderId="0" xfId="0" applyNumberFormat="1" applyFont="1" applyFill="1" applyAlignment="1">
      <alignment horizontal="center" vertical="center"/>
    </xf>
    <xf numFmtId="40" fontId="10" fillId="0" borderId="1" xfId="0" quotePrefix="1" applyNumberFormat="1" applyFont="1" applyFill="1" applyBorder="1" applyAlignment="1">
      <alignment horizontal="center" vertical="center"/>
    </xf>
    <xf numFmtId="268" fontId="10" fillId="0" borderId="0" xfId="2829" applyNumberFormat="1" applyFont="1" applyFill="1" applyBorder="1" applyAlignment="1">
      <alignment vertic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4" fontId="10" fillId="0" borderId="1" xfId="0" applyNumberFormat="1" applyFont="1" applyFill="1" applyBorder="1" applyAlignment="1">
      <alignment horizontal="center" vertical="center"/>
    </xf>
    <xf numFmtId="0" fontId="10" fillId="0" borderId="0" xfId="5052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95" fontId="14" fillId="0" borderId="0" xfId="12" applyNumberFormat="1" applyFont="1" applyFill="1" applyAlignment="1">
      <alignment vertical="center"/>
    </xf>
    <xf numFmtId="40" fontId="10" fillId="0" borderId="0" xfId="9" applyNumberFormat="1" applyFont="1" applyFill="1" applyBorder="1" applyAlignment="1">
      <alignment horizontal="center" vertical="center"/>
    </xf>
    <xf numFmtId="40" fontId="10" fillId="0" borderId="0" xfId="9" applyNumberFormat="1" applyFont="1" applyFill="1" applyAlignment="1">
      <alignment horizontal="center" vertical="center"/>
    </xf>
    <xf numFmtId="0" fontId="10" fillId="0" borderId="0" xfId="4605" applyFont="1" applyFill="1" applyAlignment="1">
      <alignment horizontal="left"/>
    </xf>
    <xf numFmtId="39" fontId="10" fillId="0" borderId="0" xfId="11" applyNumberFormat="1" applyFont="1" applyFill="1" applyBorder="1" applyAlignment="1">
      <alignment vertical="center"/>
    </xf>
    <xf numFmtId="40" fontId="10" fillId="0" borderId="0" xfId="4493" applyNumberFormat="1" applyFont="1" applyFill="1" applyAlignment="1">
      <alignment vertical="center"/>
    </xf>
    <xf numFmtId="40" fontId="10" fillId="0" borderId="0" xfId="0" applyNumberFormat="1" applyFont="1" applyFill="1" applyBorder="1" applyAlignment="1">
      <alignment vertical="center" wrapText="1"/>
    </xf>
    <xf numFmtId="192" fontId="10" fillId="0" borderId="0" xfId="1" applyFont="1" applyFill="1"/>
    <xf numFmtId="192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40" fontId="10" fillId="0" borderId="0" xfId="2" applyNumberFormat="1" applyFont="1" applyFill="1" applyBorder="1" applyAlignment="1">
      <alignment horizontal="center" vertical="center"/>
    </xf>
    <xf numFmtId="40" fontId="10" fillId="0" borderId="38" xfId="0" applyNumberFormat="1" applyFont="1" applyFill="1" applyBorder="1" applyAlignment="1">
      <alignment horizontal="center" vertical="center"/>
    </xf>
    <xf numFmtId="40" fontId="10" fillId="0" borderId="38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39" fontId="10" fillId="0" borderId="4" xfId="4492" applyNumberFormat="1" applyFont="1" applyFill="1" applyBorder="1" applyAlignment="1">
      <alignment horizontal="center" vertical="top"/>
    </xf>
    <xf numFmtId="193" fontId="10" fillId="0" borderId="0" xfId="0" applyNumberFormat="1" applyFont="1" applyFill="1" applyBorder="1" applyAlignment="1">
      <alignment vertical="center"/>
    </xf>
    <xf numFmtId="193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horizontal="right" vertical="center"/>
    </xf>
    <xf numFmtId="192" fontId="10" fillId="0" borderId="1" xfId="1" applyFont="1" applyFill="1" applyBorder="1" applyAlignment="1">
      <alignment vertical="center"/>
    </xf>
    <xf numFmtId="192" fontId="10" fillId="0" borderId="3" xfId="1" applyFont="1" applyFill="1" applyBorder="1" applyAlignment="1">
      <alignment vertical="center"/>
    </xf>
    <xf numFmtId="193" fontId="10" fillId="0" borderId="2" xfId="0" applyNumberFormat="1" applyFont="1" applyFill="1" applyBorder="1"/>
    <xf numFmtId="193" fontId="7" fillId="0" borderId="0" xfId="0" applyNumberFormat="1" applyFont="1" applyFill="1"/>
    <xf numFmtId="193" fontId="10" fillId="0" borderId="0" xfId="4390" applyNumberFormat="1" applyFont="1" applyFill="1"/>
    <xf numFmtId="193" fontId="10" fillId="0" borderId="39" xfId="4492" applyNumberFormat="1" applyFont="1" applyFill="1" applyBorder="1" applyAlignment="1">
      <alignment horizontal="right"/>
    </xf>
    <xf numFmtId="192" fontId="7" fillId="0" borderId="0" xfId="1" applyFont="1" applyFill="1" applyBorder="1"/>
    <xf numFmtId="194" fontId="10" fillId="0" borderId="3" xfId="3" applyNumberFormat="1" applyFont="1" applyFill="1" applyBorder="1" applyAlignment="1">
      <alignment vertical="center"/>
    </xf>
    <xf numFmtId="40" fontId="10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10" fillId="0" borderId="39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15" fontId="10" fillId="0" borderId="0" xfId="0" quotePrefix="1" applyNumberFormat="1" applyFont="1" applyFill="1"/>
    <xf numFmtId="0" fontId="10" fillId="0" borderId="0" xfId="0" applyFont="1" applyFill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0" fontId="10" fillId="0" borderId="39" xfId="0" applyFont="1" applyFill="1" applyBorder="1"/>
    <xf numFmtId="0" fontId="10" fillId="0" borderId="39" xfId="0" quotePrefix="1" applyFont="1" applyFill="1" applyBorder="1" applyAlignment="1">
      <alignment horizontal="center"/>
    </xf>
    <xf numFmtId="0" fontId="10" fillId="0" borderId="0" xfId="0" quotePrefix="1" applyFont="1" applyFill="1" applyAlignment="1">
      <alignment wrapText="1"/>
    </xf>
    <xf numFmtId="15" fontId="10" fillId="0" borderId="39" xfId="0" quotePrefix="1" applyNumberFormat="1" applyFont="1" applyFill="1" applyBorder="1" applyAlignment="1">
      <alignment horizontal="center"/>
    </xf>
    <xf numFmtId="0" fontId="14" fillId="0" borderId="0" xfId="0" quotePrefix="1" applyFont="1" applyFill="1" applyAlignment="1"/>
    <xf numFmtId="0" fontId="14" fillId="0" borderId="0" xfId="0" quotePrefix="1" applyFont="1" applyFill="1" applyAlignment="1">
      <alignment horizontal="center"/>
    </xf>
    <xf numFmtId="0" fontId="10" fillId="0" borderId="0" xfId="0" quotePrefix="1" applyFont="1" applyFill="1" applyAlignment="1"/>
    <xf numFmtId="220" fontId="10" fillId="0" borderId="0" xfId="0" quotePrefix="1" applyNumberFormat="1" applyFont="1" applyFill="1" applyAlignment="1">
      <alignment horizontal="right"/>
    </xf>
    <xf numFmtId="220" fontId="14" fillId="0" borderId="0" xfId="0" quotePrefix="1" applyNumberFormat="1" applyFont="1" applyFill="1" applyAlignment="1">
      <alignment horizontal="center"/>
    </xf>
    <xf numFmtId="220" fontId="10" fillId="0" borderId="0" xfId="1" quotePrefix="1" applyNumberFormat="1" applyFont="1" applyFill="1" applyAlignment="1">
      <alignment horizontal="right"/>
    </xf>
    <xf numFmtId="192" fontId="10" fillId="0" borderId="0" xfId="1" quotePrefix="1" applyFont="1" applyFill="1" applyAlignment="1">
      <alignment horizontal="center"/>
    </xf>
    <xf numFmtId="0" fontId="10" fillId="0" borderId="39" xfId="0" quotePrefix="1" applyFont="1" applyFill="1" applyBorder="1" applyAlignment="1">
      <alignment horizontal="center" vertical="top" wrapText="1"/>
    </xf>
    <xf numFmtId="192" fontId="10" fillId="0" borderId="0" xfId="1" quotePrefix="1" applyFont="1" applyFill="1" applyAlignment="1">
      <alignment horizontal="right"/>
    </xf>
    <xf numFmtId="220" fontId="10" fillId="0" borderId="39" xfId="1" quotePrefix="1" applyNumberFormat="1" applyFont="1" applyFill="1" applyBorder="1" applyAlignment="1">
      <alignment horizontal="right"/>
    </xf>
    <xf numFmtId="40" fontId="10" fillId="0" borderId="39" xfId="0" applyNumberFormat="1" applyFont="1" applyFill="1" applyBorder="1" applyAlignment="1">
      <alignment vertical="center"/>
    </xf>
    <xf numFmtId="40" fontId="10" fillId="0" borderId="2" xfId="0" quotePrefix="1" applyNumberFormat="1" applyFont="1" applyFill="1" applyBorder="1" applyAlignment="1">
      <alignment horizontal="right"/>
    </xf>
    <xf numFmtId="192" fontId="10" fillId="0" borderId="0" xfId="1" quotePrefix="1" applyFont="1" applyFill="1" applyAlignment="1">
      <alignment horizontal="left"/>
    </xf>
    <xf numFmtId="40" fontId="10" fillId="0" borderId="0" xfId="0" applyNumberFormat="1" applyFont="1" applyFill="1" applyBorder="1" applyAlignment="1">
      <alignment horizontal="center" vertical="center"/>
    </xf>
    <xf numFmtId="194" fontId="10" fillId="0" borderId="39" xfId="3" applyNumberFormat="1" applyFont="1" applyFill="1" applyBorder="1" applyAlignment="1">
      <alignment vertical="center"/>
    </xf>
    <xf numFmtId="194" fontId="10" fillId="0" borderId="0" xfId="9" applyNumberFormat="1" applyFont="1" applyFill="1" applyBorder="1" applyAlignment="1">
      <alignment horizontal="center" vertical="center"/>
    </xf>
    <xf numFmtId="0" fontId="10" fillId="0" borderId="0" xfId="5052" applyFont="1" applyFill="1" applyAlignment="1">
      <alignment horizontal="left" vertical="center"/>
    </xf>
    <xf numFmtId="192" fontId="265" fillId="0" borderId="0" xfId="1" applyFont="1" applyFill="1" applyBorder="1"/>
    <xf numFmtId="0" fontId="265" fillId="0" borderId="0" xfId="0" applyFont="1" applyFill="1" applyBorder="1"/>
    <xf numFmtId="192" fontId="265" fillId="0" borderId="0" xfId="1" applyFont="1" applyFill="1"/>
    <xf numFmtId="192" fontId="267" fillId="0" borderId="0" xfId="1" quotePrefix="1" applyFont="1" applyFill="1" applyBorder="1" applyAlignment="1">
      <alignment horizontal="center" vertical="top" wrapText="1"/>
    </xf>
    <xf numFmtId="0" fontId="265" fillId="0" borderId="0" xfId="0" applyFont="1" applyFill="1"/>
    <xf numFmtId="4" fontId="10" fillId="0" borderId="0" xfId="1" applyNumberFormat="1" applyFont="1" applyFill="1" applyBorder="1" applyAlignment="1">
      <alignment vertical="center"/>
    </xf>
    <xf numFmtId="4" fontId="10" fillId="0" borderId="2" xfId="1" applyNumberFormat="1" applyFont="1" applyFill="1" applyBorder="1" applyAlignment="1">
      <alignment vertical="center"/>
    </xf>
    <xf numFmtId="0" fontId="10" fillId="0" borderId="0" xfId="5052" quotePrefix="1" applyFont="1" applyFill="1" applyAlignment="1">
      <alignment horizontal="left" vertical="center"/>
    </xf>
    <xf numFmtId="266" fontId="94" fillId="0" borderId="0" xfId="1" quotePrefix="1" applyNumberFormat="1" applyFont="1" applyFill="1" applyBorder="1" applyAlignment="1">
      <alignment horizontal="right" vertical="top" wrapText="1"/>
    </xf>
    <xf numFmtId="0" fontId="10" fillId="0" borderId="0" xfId="5052" applyFont="1" applyFill="1" applyAlignment="1">
      <alignment vertical="center"/>
    </xf>
    <xf numFmtId="3" fontId="10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vertical="center"/>
    </xf>
    <xf numFmtId="40" fontId="10" fillId="0" borderId="0" xfId="15" applyNumberFormat="1" applyFont="1" applyFill="1" applyBorder="1"/>
    <xf numFmtId="0" fontId="10" fillId="0" borderId="0" xfId="0" applyFont="1" applyFill="1" applyBorder="1" applyAlignment="1">
      <alignment wrapText="1"/>
    </xf>
    <xf numFmtId="40" fontId="10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192" fontId="10" fillId="0" borderId="0" xfId="1" applyFont="1" applyFill="1" applyBorder="1"/>
    <xf numFmtId="39" fontId="10" fillId="0" borderId="0" xfId="2" applyNumberFormat="1" applyFont="1" applyFill="1" applyBorder="1" applyAlignment="1"/>
    <xf numFmtId="4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/>
    </xf>
    <xf numFmtId="0" fontId="10" fillId="0" borderId="39" xfId="0" quotePrefix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266" fontId="10" fillId="0" borderId="0" xfId="0" applyNumberFormat="1" applyFont="1" applyFill="1" applyBorder="1" applyAlignment="1">
      <alignment horizontal="center"/>
    </xf>
    <xf numFmtId="0" fontId="10" fillId="0" borderId="39" xfId="4" applyNumberFormat="1" applyFont="1" applyFill="1" applyBorder="1" applyAlignment="1">
      <alignment horizontal="center"/>
    </xf>
    <xf numFmtId="266" fontId="10" fillId="0" borderId="39" xfId="0" applyNumberFormat="1" applyFont="1" applyFill="1" applyBorder="1" applyAlignment="1">
      <alignment horizontal="center"/>
    </xf>
    <xf numFmtId="270" fontId="10" fillId="0" borderId="0" xfId="0" applyNumberFormat="1" applyFont="1" applyFill="1"/>
    <xf numFmtId="0" fontId="33" fillId="0" borderId="0" xfId="0" applyFont="1" applyFill="1" applyBorder="1" applyAlignment="1">
      <alignment vertical="center" wrapText="1"/>
    </xf>
    <xf numFmtId="40" fontId="10" fillId="0" borderId="39" xfId="0" quotePrefix="1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right"/>
    </xf>
    <xf numFmtId="192" fontId="10" fillId="0" borderId="39" xfId="1" applyFont="1" applyFill="1" applyBorder="1"/>
    <xf numFmtId="192" fontId="10" fillId="0" borderId="39" xfId="1" applyFont="1" applyFill="1" applyBorder="1" applyAlignment="1">
      <alignment vertical="center"/>
    </xf>
    <xf numFmtId="220" fontId="10" fillId="0" borderId="0" xfId="0" applyNumberFormat="1" applyFont="1" applyFill="1" applyAlignment="1">
      <alignment vertical="center"/>
    </xf>
    <xf numFmtId="2" fontId="10" fillId="0" borderId="0" xfId="1" quotePrefix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0" borderId="0" xfId="1" applyNumberFormat="1" applyFont="1" applyFill="1" applyBorder="1" applyAlignment="1">
      <alignment horizontal="right" vertical="center"/>
    </xf>
    <xf numFmtId="220" fontId="10" fillId="0" borderId="39" xfId="0" applyNumberFormat="1" applyFont="1" applyFill="1" applyBorder="1" applyAlignment="1">
      <alignment vertical="center"/>
    </xf>
    <xf numFmtId="192" fontId="10" fillId="0" borderId="0" xfId="5360" applyNumberFormat="1" applyFont="1" applyFill="1"/>
    <xf numFmtId="193" fontId="10" fillId="0" borderId="3" xfId="0" applyNumberFormat="1" applyFont="1" applyFill="1" applyBorder="1"/>
    <xf numFmtId="192" fontId="10" fillId="0" borderId="0" xfId="1" applyFont="1" applyFill="1" applyAlignment="1">
      <alignment horizontal="center" vertical="center"/>
    </xf>
    <xf numFmtId="196" fontId="10" fillId="0" borderId="0" xfId="0" applyNumberFormat="1" applyFont="1" applyFill="1"/>
    <xf numFmtId="193" fontId="10" fillId="0" borderId="39" xfId="0" applyNumberFormat="1" applyFont="1" applyFill="1" applyBorder="1"/>
    <xf numFmtId="192" fontId="10" fillId="0" borderId="2" xfId="1" applyFont="1" applyFill="1" applyBorder="1" applyAlignment="1">
      <alignment vertical="center"/>
    </xf>
    <xf numFmtId="193" fontId="10" fillId="0" borderId="0" xfId="5361" applyNumberFormat="1" applyFont="1" applyFill="1" applyBorder="1" applyAlignment="1">
      <alignment horizontal="right"/>
    </xf>
    <xf numFmtId="192" fontId="10" fillId="0" borderId="0" xfId="0" applyNumberFormat="1" applyFont="1" applyFill="1" applyBorder="1"/>
    <xf numFmtId="40" fontId="10" fillId="0" borderId="0" xfId="0" applyNumberFormat="1" applyFont="1" applyFill="1" applyBorder="1"/>
    <xf numFmtId="0" fontId="10" fillId="0" borderId="0" xfId="5362" quotePrefix="1" applyFont="1" applyFill="1"/>
    <xf numFmtId="0" fontId="10" fillId="0" borderId="0" xfId="5362" applyFont="1" applyFill="1"/>
    <xf numFmtId="0" fontId="254" fillId="0" borderId="0" xfId="5362" applyFont="1" applyFill="1" applyBorder="1" applyAlignment="1"/>
    <xf numFmtId="0" fontId="10" fillId="0" borderId="0" xfId="5362" applyFont="1" applyFill="1" applyBorder="1" applyAlignment="1">
      <alignment horizontal="center"/>
    </xf>
    <xf numFmtId="0" fontId="10" fillId="0" borderId="0" xfId="5362" applyFont="1" applyFill="1" applyAlignment="1">
      <alignment horizontal="left"/>
    </xf>
    <xf numFmtId="0" fontId="10" fillId="0" borderId="0" xfId="5362" applyFont="1" applyFill="1" applyAlignment="1">
      <alignment vertical="top"/>
    </xf>
    <xf numFmtId="0" fontId="10" fillId="0" borderId="0" xfId="5362" applyFont="1" applyFill="1" applyAlignment="1">
      <alignment horizontal="left" vertical="top"/>
    </xf>
    <xf numFmtId="0" fontId="10" fillId="0" borderId="0" xfId="5363" applyFont="1" applyFill="1" applyAlignment="1">
      <alignment horizontal="left"/>
    </xf>
    <xf numFmtId="0" fontId="10" fillId="0" borderId="0" xfId="5363" applyFont="1" applyFill="1"/>
    <xf numFmtId="0" fontId="13" fillId="0" borderId="0" xfId="5362" applyFont="1" applyFill="1"/>
    <xf numFmtId="0" fontId="10" fillId="0" borderId="0" xfId="0" quotePrefix="1" applyFont="1" applyFill="1" applyBorder="1" applyAlignment="1"/>
    <xf numFmtId="0" fontId="10" fillId="0" borderId="0" xfId="0" applyFont="1" applyFill="1" applyAlignment="1"/>
    <xf numFmtId="0" fontId="10" fillId="0" borderId="0" xfId="5364" applyFont="1" applyFill="1"/>
    <xf numFmtId="0" fontId="10" fillId="0" borderId="0" xfId="0" applyFont="1" applyFill="1" applyBorder="1" applyAlignment="1">
      <alignment horizontal="left"/>
    </xf>
    <xf numFmtId="192" fontId="10" fillId="0" borderId="0" xfId="1" applyFont="1" applyFill="1" applyBorder="1" applyAlignment="1">
      <alignment horizontal="left"/>
    </xf>
    <xf numFmtId="192" fontId="10" fillId="0" borderId="0" xfId="1" applyFont="1" applyFill="1" applyBorder="1" applyAlignment="1">
      <alignment horizontal="right"/>
    </xf>
    <xf numFmtId="223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/>
    <xf numFmtId="223" fontId="10" fillId="0" borderId="1" xfId="1" applyNumberFormat="1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/>
    </xf>
    <xf numFmtId="192" fontId="10" fillId="0" borderId="0" xfId="1" applyFont="1" applyFill="1" applyAlignment="1">
      <alignment horizontal="center"/>
    </xf>
    <xf numFmtId="223" fontId="10" fillId="0" borderId="0" xfId="0" applyNumberFormat="1" applyFont="1" applyFill="1"/>
    <xf numFmtId="192" fontId="10" fillId="0" borderId="0" xfId="1" applyFont="1" applyFill="1" applyAlignment="1">
      <alignment horizontal="right"/>
    </xf>
    <xf numFmtId="40" fontId="10" fillId="0" borderId="0" xfId="0" quotePrefix="1" applyNumberFormat="1" applyFont="1" applyFill="1" applyAlignment="1"/>
    <xf numFmtId="40" fontId="10" fillId="0" borderId="1" xfId="0" quotePrefix="1" applyNumberFormat="1" applyFont="1" applyFill="1" applyBorder="1" applyAlignment="1">
      <alignment horizontal="right"/>
    </xf>
    <xf numFmtId="40" fontId="10" fillId="0" borderId="0" xfId="0" quotePrefix="1" applyNumberFormat="1" applyFont="1" applyFill="1" applyAlignment="1">
      <alignment horizontal="right"/>
    </xf>
    <xf numFmtId="40" fontId="10" fillId="0" borderId="3" xfId="0" quotePrefix="1" applyNumberFormat="1" applyFont="1" applyFill="1" applyBorder="1" applyAlignment="1"/>
    <xf numFmtId="193" fontId="10" fillId="0" borderId="0" xfId="5364" applyNumberFormat="1" applyFont="1" applyFill="1" applyBorder="1" applyAlignment="1">
      <alignment horizontal="right"/>
    </xf>
    <xf numFmtId="40" fontId="10" fillId="0" borderId="0" xfId="5364" applyNumberFormat="1" applyFont="1" applyFill="1" applyAlignment="1">
      <alignment vertical="center"/>
    </xf>
    <xf numFmtId="193" fontId="10" fillId="0" borderId="2" xfId="5364" applyNumberFormat="1" applyFont="1" applyFill="1" applyBorder="1" applyAlignment="1">
      <alignment horizontal="right"/>
    </xf>
    <xf numFmtId="0" fontId="10" fillId="0" borderId="0" xfId="5364" applyFont="1" applyFill="1" applyAlignment="1">
      <alignment vertical="center"/>
    </xf>
    <xf numFmtId="0" fontId="10" fillId="0" borderId="39" xfId="0" applyFont="1" applyFill="1" applyBorder="1" applyAlignment="1">
      <alignment horizontal="center"/>
    </xf>
    <xf numFmtId="0" fontId="10" fillId="0" borderId="0" xfId="5361" quotePrefix="1" applyFont="1" applyFill="1" applyBorder="1"/>
    <xf numFmtId="0" fontId="10" fillId="0" borderId="0" xfId="5361" applyFont="1" applyFill="1" applyBorder="1"/>
    <xf numFmtId="0" fontId="10" fillId="0" borderId="0" xfId="5361" applyFont="1" applyFill="1" applyBorder="1" applyAlignment="1">
      <alignment horizontal="right"/>
    </xf>
    <xf numFmtId="0" fontId="10" fillId="0" borderId="0" xfId="5361" applyFont="1" applyFill="1" applyBorder="1" applyAlignment="1"/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193" fontId="10" fillId="0" borderId="39" xfId="5361" applyNumberFormat="1" applyFont="1" applyFill="1" applyBorder="1" applyAlignment="1">
      <alignment horizontal="right"/>
    </xf>
    <xf numFmtId="193" fontId="10" fillId="0" borderId="1" xfId="5361" applyNumberFormat="1" applyFont="1" applyFill="1" applyBorder="1" applyAlignment="1">
      <alignment horizontal="right"/>
    </xf>
    <xf numFmtId="192" fontId="10" fillId="0" borderId="39" xfId="1" applyFont="1" applyFill="1" applyBorder="1" applyAlignment="1">
      <alignment horizontal="right"/>
    </xf>
    <xf numFmtId="193" fontId="10" fillId="0" borderId="2" xfId="5361" applyNumberFormat="1" applyFont="1" applyFill="1" applyBorder="1" applyAlignment="1">
      <alignment horizontal="right"/>
    </xf>
    <xf numFmtId="40" fontId="14" fillId="0" borderId="0" xfId="0" applyNumberFormat="1" applyFont="1" applyFill="1" applyBorder="1" applyAlignment="1">
      <alignment vertical="center"/>
    </xf>
    <xf numFmtId="192" fontId="14" fillId="0" borderId="2" xfId="1" applyFont="1" applyFill="1" applyBorder="1" applyAlignment="1">
      <alignment vertical="center"/>
    </xf>
    <xf numFmtId="40" fontId="14" fillId="0" borderId="2" xfId="0" applyNumberFormat="1" applyFont="1" applyFill="1" applyBorder="1" applyAlignment="1">
      <alignment vertical="center"/>
    </xf>
    <xf numFmtId="192" fontId="14" fillId="0" borderId="0" xfId="1" applyFont="1" applyFill="1" applyAlignment="1">
      <alignment vertical="center"/>
    </xf>
    <xf numFmtId="0" fontId="10" fillId="0" borderId="0" xfId="5361" applyFont="1" applyFill="1" applyBorder="1" applyAlignment="1">
      <alignment horizontal="center"/>
    </xf>
    <xf numFmtId="0" fontId="10" fillId="0" borderId="0" xfId="5364" applyFont="1" applyFill="1" applyBorder="1" applyAlignment="1"/>
    <xf numFmtId="0" fontId="7" fillId="0" borderId="39" xfId="0" applyFont="1" applyFill="1" applyBorder="1" applyAlignment="1"/>
    <xf numFmtId="0" fontId="7" fillId="0" borderId="0" xfId="0" applyFont="1" applyFill="1" applyBorder="1" applyAlignment="1">
      <alignment horizontal="center"/>
    </xf>
    <xf numFmtId="223" fontId="10" fillId="0" borderId="2" xfId="1" applyNumberFormat="1" applyFont="1" applyFill="1" applyBorder="1" applyAlignment="1">
      <alignment horizontal="right"/>
    </xf>
    <xf numFmtId="192" fontId="10" fillId="0" borderId="3" xfId="1" applyFont="1" applyFill="1" applyBorder="1" applyAlignment="1">
      <alignment horizontal="right"/>
    </xf>
    <xf numFmtId="223" fontId="10" fillId="0" borderId="3" xfId="1" applyNumberFormat="1" applyFont="1" applyFill="1" applyBorder="1" applyAlignment="1">
      <alignment horizontal="right"/>
    </xf>
    <xf numFmtId="266" fontId="94" fillId="0" borderId="0" xfId="1" quotePrefix="1" applyNumberFormat="1" applyFont="1" applyFill="1" applyAlignment="1">
      <alignment horizontal="right" vertical="top" wrapText="1"/>
    </xf>
    <xf numFmtId="0" fontId="7" fillId="0" borderId="0" xfId="0" quotePrefix="1" applyFont="1" applyFill="1" applyBorder="1" applyAlignment="1">
      <alignment horizontal="center"/>
    </xf>
    <xf numFmtId="0" fontId="265" fillId="0" borderId="0" xfId="0" quotePrefix="1" applyFont="1" applyFill="1"/>
    <xf numFmtId="0" fontId="265" fillId="0" borderId="39" xfId="0" applyFont="1" applyFill="1" applyBorder="1" applyAlignment="1"/>
    <xf numFmtId="0" fontId="265" fillId="0" borderId="0" xfId="0" applyFont="1" applyFill="1" applyAlignment="1">
      <alignment horizontal="center"/>
    </xf>
    <xf numFmtId="0" fontId="265" fillId="0" borderId="0" xfId="0" applyFont="1" applyFill="1" applyAlignment="1">
      <alignment vertical="top"/>
    </xf>
    <xf numFmtId="0" fontId="266" fillId="0" borderId="0" xfId="0" applyFont="1" applyFill="1" applyAlignment="1">
      <alignment horizontal="center"/>
    </xf>
    <xf numFmtId="0" fontId="266" fillId="0" borderId="0" xfId="0" applyFont="1" applyFill="1" applyAlignment="1">
      <alignment vertical="top"/>
    </xf>
    <xf numFmtId="0" fontId="266" fillId="0" borderId="0" xfId="0" applyFont="1" applyFill="1" applyAlignment="1">
      <alignment horizontal="center" vertical="top"/>
    </xf>
    <xf numFmtId="0" fontId="265" fillId="0" borderId="0" xfId="0" applyFont="1" applyFill="1" applyAlignment="1">
      <alignment horizontal="center" vertical="top"/>
    </xf>
    <xf numFmtId="0" fontId="265" fillId="0" borderId="0" xfId="0" quotePrefix="1" applyFont="1" applyFill="1" applyAlignment="1">
      <alignment horizontal="center" vertical="top" wrapText="1"/>
    </xf>
    <xf numFmtId="269" fontId="265" fillId="0" borderId="0" xfId="0" applyNumberFormat="1" applyFont="1" applyFill="1" applyAlignment="1">
      <alignment vertical="top" wrapText="1"/>
    </xf>
    <xf numFmtId="0" fontId="265" fillId="0" borderId="39" xfId="0" applyFont="1" applyFill="1" applyBorder="1" applyAlignment="1">
      <alignment horizontal="center" vertical="top"/>
    </xf>
    <xf numFmtId="0" fontId="265" fillId="0" borderId="39" xfId="0" quotePrefix="1" applyFont="1" applyFill="1" applyBorder="1" applyAlignment="1">
      <alignment horizontal="center" vertical="top" wrapText="1"/>
    </xf>
    <xf numFmtId="0" fontId="265" fillId="0" borderId="0" xfId="0" applyFont="1" applyFill="1" applyAlignment="1">
      <alignment vertical="top" wrapText="1"/>
    </xf>
    <xf numFmtId="4" fontId="265" fillId="0" borderId="0" xfId="0" applyNumberFormat="1" applyFont="1" applyFill="1"/>
    <xf numFmtId="192" fontId="265" fillId="0" borderId="0" xfId="0" applyNumberFormat="1" applyFont="1" applyFill="1"/>
    <xf numFmtId="192" fontId="265" fillId="0" borderId="0" xfId="1" applyFont="1" applyFill="1" applyBorder="1" applyAlignment="1"/>
    <xf numFmtId="192" fontId="265" fillId="0" borderId="0" xfId="1" applyFont="1" applyFill="1" applyAlignment="1">
      <alignment horizontal="center"/>
    </xf>
    <xf numFmtId="0" fontId="265" fillId="0" borderId="0" xfId="0" applyFont="1" applyFill="1" applyBorder="1" applyAlignment="1"/>
    <xf numFmtId="0" fontId="265" fillId="0" borderId="0" xfId="0" quotePrefix="1" applyFont="1" applyFill="1" applyBorder="1" applyAlignment="1">
      <alignment horizontal="center" vertical="top" wrapText="1"/>
    </xf>
    <xf numFmtId="0" fontId="265" fillId="0" borderId="0" xfId="0" applyFont="1" applyFill="1" applyBorder="1" applyAlignment="1">
      <alignment vertical="top"/>
    </xf>
    <xf numFmtId="192" fontId="265" fillId="0" borderId="2" xfId="1" quotePrefix="1" applyFont="1" applyFill="1" applyBorder="1" applyAlignment="1">
      <alignment horizontal="center" vertical="top" wrapText="1"/>
    </xf>
    <xf numFmtId="192" fontId="265" fillId="0" borderId="0" xfId="1" quotePrefix="1" applyFont="1" applyFill="1" applyBorder="1" applyAlignment="1">
      <alignment horizontal="center" vertical="top" wrapText="1"/>
    </xf>
    <xf numFmtId="192" fontId="265" fillId="0" borderId="2" xfId="1" quotePrefix="1" applyFont="1" applyFill="1" applyBorder="1" applyAlignment="1">
      <alignment horizontal="left" vertical="top" wrapText="1"/>
    </xf>
    <xf numFmtId="192" fontId="265" fillId="0" borderId="0" xfId="1" applyFont="1" applyFill="1" applyBorder="1" applyAlignment="1">
      <alignment vertical="top"/>
    </xf>
    <xf numFmtId="0" fontId="94" fillId="0" borderId="0" xfId="0" applyFont="1" applyFill="1"/>
    <xf numFmtId="192" fontId="94" fillId="0" borderId="0" xfId="1" quotePrefix="1" applyFont="1" applyFill="1" applyBorder="1" applyAlignment="1">
      <alignment horizontal="center" vertical="top" wrapText="1"/>
    </xf>
    <xf numFmtId="192" fontId="94" fillId="0" borderId="0" xfId="1" quotePrefix="1" applyFont="1" applyFill="1" applyAlignment="1">
      <alignment horizontal="center" vertical="top" wrapText="1"/>
    </xf>
    <xf numFmtId="193" fontId="10" fillId="0" borderId="0" xfId="2705" applyNumberFormat="1" applyFont="1" applyFill="1" applyAlignment="1">
      <alignment horizontal="right"/>
    </xf>
    <xf numFmtId="271" fontId="10" fillId="0" borderId="0" xfId="0" quotePrefix="1" applyNumberFormat="1" applyFont="1" applyFill="1" applyBorder="1" applyAlignment="1">
      <alignment horizontal="center"/>
    </xf>
    <xf numFmtId="223" fontId="10" fillId="0" borderId="0" xfId="0" applyNumberFormat="1" applyFont="1" applyFill="1" applyBorder="1"/>
    <xf numFmtId="223" fontId="10" fillId="0" borderId="0" xfId="0" applyNumberFormat="1" applyFont="1" applyFill="1" applyBorder="1" applyAlignment="1">
      <alignment vertical="center"/>
    </xf>
    <xf numFmtId="223" fontId="10" fillId="0" borderId="39" xfId="0" applyNumberFormat="1" applyFont="1" applyFill="1" applyBorder="1"/>
    <xf numFmtId="223" fontId="10" fillId="0" borderId="39" xfId="0" applyNumberFormat="1" applyFont="1" applyFill="1" applyBorder="1" applyAlignment="1">
      <alignment vertical="center"/>
    </xf>
    <xf numFmtId="223" fontId="10" fillId="0" borderId="2" xfId="0" applyNumberFormat="1" applyFont="1" applyFill="1" applyBorder="1"/>
    <xf numFmtId="192" fontId="10" fillId="0" borderId="2" xfId="1" applyFont="1" applyFill="1" applyBorder="1"/>
    <xf numFmtId="0" fontId="10" fillId="0" borderId="0" xfId="0" applyNumberFormat="1" applyFont="1" applyFill="1" applyBorder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196" fontId="10" fillId="0" borderId="0" xfId="0" applyNumberFormat="1" applyFont="1" applyFill="1" applyBorder="1"/>
    <xf numFmtId="192" fontId="10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92" fontId="10" fillId="0" borderId="1" xfId="1" applyFont="1" applyFill="1" applyBorder="1" applyAlignment="1">
      <alignment horizontal="right"/>
    </xf>
    <xf numFmtId="193" fontId="7" fillId="0" borderId="0" xfId="0" applyNumberFormat="1" applyFont="1" applyFill="1" applyBorder="1"/>
    <xf numFmtId="192" fontId="7" fillId="0" borderId="39" xfId="1" applyFont="1" applyFill="1" applyBorder="1"/>
    <xf numFmtId="192" fontId="10" fillId="0" borderId="0" xfId="1" applyFont="1" applyFill="1" applyAlignment="1"/>
    <xf numFmtId="192" fontId="235" fillId="0" borderId="0" xfId="1" quotePrefix="1" applyFont="1" applyFill="1" applyAlignment="1"/>
    <xf numFmtId="192" fontId="10" fillId="0" borderId="0" xfId="0" quotePrefix="1" applyNumberFormat="1" applyFont="1" applyFill="1" applyAlignment="1"/>
    <xf numFmtId="17" fontId="7" fillId="0" borderId="0" xfId="0" quotePrefix="1" applyNumberFormat="1" applyFont="1" applyFill="1" applyAlignment="1">
      <alignment horizontal="left"/>
    </xf>
    <xf numFmtId="194" fontId="10" fillId="0" borderId="38" xfId="3" applyNumberFormat="1" applyFont="1" applyFill="1" applyBorder="1" applyAlignment="1">
      <alignment vertical="center"/>
    </xf>
    <xf numFmtId="266" fontId="10" fillId="0" borderId="0" xfId="0" applyNumberFormat="1" applyFont="1" applyFill="1" applyBorder="1"/>
    <xf numFmtId="192" fontId="10" fillId="0" borderId="0" xfId="1" applyFont="1" applyFill="1" applyAlignment="1">
      <alignment horizontal="left" vertical="top"/>
    </xf>
    <xf numFmtId="40" fontId="268" fillId="0" borderId="0" xfId="15" applyNumberFormat="1" applyFont="1" applyFill="1" applyBorder="1"/>
    <xf numFmtId="40" fontId="268" fillId="0" borderId="0" xfId="15" applyNumberFormat="1" applyFont="1" applyFill="1"/>
    <xf numFmtId="40" fontId="268" fillId="0" borderId="0" xfId="9" applyNumberFormat="1" applyFont="1" applyFill="1" applyBorder="1" applyAlignment="1">
      <alignment vertical="center"/>
    </xf>
    <xf numFmtId="40" fontId="268" fillId="0" borderId="0" xfId="0" applyNumberFormat="1" applyFont="1" applyFill="1" applyBorder="1" applyAlignment="1">
      <alignment vertical="center"/>
    </xf>
    <xf numFmtId="40" fontId="268" fillId="0" borderId="0" xfId="0" applyNumberFormat="1" applyFont="1" applyFill="1" applyAlignment="1">
      <alignment vertical="center"/>
    </xf>
    <xf numFmtId="194" fontId="268" fillId="0" borderId="0" xfId="3" applyNumberFormat="1" applyFont="1" applyFill="1" applyBorder="1" applyAlignment="1">
      <alignment vertical="center"/>
    </xf>
    <xf numFmtId="192" fontId="268" fillId="0" borderId="0" xfId="1" applyFont="1" applyFill="1" applyBorder="1"/>
    <xf numFmtId="192" fontId="268" fillId="0" borderId="0" xfId="1" applyFont="1" applyFill="1"/>
    <xf numFmtId="39" fontId="268" fillId="0" borderId="0" xfId="2" applyNumberFormat="1" applyFont="1" applyFill="1" applyAlignment="1"/>
    <xf numFmtId="0" fontId="10" fillId="0" borderId="39" xfId="0" applyFont="1" applyFill="1" applyBorder="1" applyAlignment="1">
      <alignment horizontal="center" wrapText="1"/>
    </xf>
    <xf numFmtId="40" fontId="10" fillId="0" borderId="5" xfId="0" applyNumberFormat="1" applyFont="1" applyFill="1" applyBorder="1" applyAlignment="1">
      <alignment horizontal="center" vertical="center"/>
    </xf>
    <xf numFmtId="40" fontId="10" fillId="0" borderId="39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 vertical="center"/>
    </xf>
    <xf numFmtId="0" fontId="10" fillId="0" borderId="4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39" xfId="0" quotePrefix="1" applyFont="1" applyFill="1" applyBorder="1" applyAlignment="1">
      <alignment horizontal="center" vertical="center" wrapText="1"/>
    </xf>
    <xf numFmtId="0" fontId="10" fillId="0" borderId="40" xfId="0" quotePrefix="1" applyFont="1" applyFill="1" applyBorder="1" applyAlignment="1">
      <alignment horizontal="center" wrapText="1"/>
    </xf>
    <xf numFmtId="0" fontId="10" fillId="0" borderId="0" xfId="0" quotePrefix="1" applyFont="1" applyFill="1" applyBorder="1" applyAlignment="1">
      <alignment horizontal="center" wrapText="1"/>
    </xf>
    <xf numFmtId="0" fontId="10" fillId="0" borderId="39" xfId="0" quotePrefix="1" applyFont="1" applyFill="1" applyBorder="1" applyAlignment="1">
      <alignment horizontal="center" wrapText="1"/>
    </xf>
    <xf numFmtId="192" fontId="265" fillId="0" borderId="39" xfId="1" applyFont="1" applyFill="1" applyBorder="1" applyAlignment="1">
      <alignment horizontal="center"/>
    </xf>
    <xf numFmtId="0" fontId="265" fillId="0" borderId="3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65" fillId="0" borderId="0" xfId="0" applyFont="1" applyFill="1" applyAlignment="1">
      <alignment horizontal="center" wrapText="1"/>
    </xf>
    <xf numFmtId="0" fontId="265" fillId="0" borderId="0" xfId="0" applyFont="1" applyFill="1" applyBorder="1" applyAlignment="1">
      <alignment horizontal="center"/>
    </xf>
    <xf numFmtId="194" fontId="10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66" fontId="10" fillId="0" borderId="3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49" fontId="10" fillId="0" borderId="39" xfId="0" quotePrefix="1" applyNumberFormat="1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/>
    </xf>
    <xf numFmtId="40" fontId="13" fillId="0" borderId="39" xfId="0" applyNumberFormat="1" applyFont="1" applyFill="1" applyBorder="1" applyAlignment="1">
      <alignment horizontal="center" vertical="center"/>
    </xf>
    <xf numFmtId="0" fontId="254" fillId="0" borderId="0" xfId="5362" applyFont="1" applyFill="1" applyBorder="1" applyAlignment="1">
      <alignment horizontal="center"/>
    </xf>
    <xf numFmtId="0" fontId="10" fillId="0" borderId="39" xfId="5361" applyFont="1" applyFill="1" applyBorder="1" applyAlignment="1">
      <alignment horizontal="center"/>
    </xf>
    <xf numFmtId="0" fontId="10" fillId="0" borderId="39" xfId="5364" applyFont="1" applyFill="1" applyBorder="1" applyAlignment="1">
      <alignment horizontal="center"/>
    </xf>
  </cellXfs>
  <cellStyles count="5366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8" xr:uid="{00000000-0005-0000-0000-000018000000}"/>
    <cellStyle name="000000" xfId="40" xr:uid="{00000000-0005-0000-0000-000019000000}"/>
    <cellStyle name="20% - Accent1" xfId="5190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4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8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2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2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6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10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1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4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7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6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5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6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9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8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9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8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1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40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3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10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3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2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7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2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5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4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1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4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7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6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2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6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200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4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8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2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9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3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7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1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5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9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9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3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5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3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8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5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1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50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2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3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4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5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4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7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300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8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1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8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40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7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9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60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4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6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9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1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4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9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2" xr:uid="{00000000-0005-0000-0000-000081080000}"/>
    <cellStyle name="Comma 29 2 3" xfId="4843" xr:uid="{00000000-0005-0000-0000-000082080000}"/>
    <cellStyle name="Comma 29 2 4" xfId="5226" xr:uid="{00000000-0005-0000-0000-000083080000}"/>
    <cellStyle name="Comma 29 3" xfId="1867" xr:uid="{00000000-0005-0000-0000-000084080000}"/>
    <cellStyle name="Comma 29 3 2" xfId="5230" xr:uid="{00000000-0005-0000-0000-000085080000}"/>
    <cellStyle name="Comma 29 4" xfId="1868" xr:uid="{00000000-0005-0000-0000-000086080000}"/>
    <cellStyle name="Comma 29 5" xfId="5222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1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5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1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8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7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4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2" xr:uid="{00000000-0005-0000-0000-000037090000}"/>
    <cellStyle name="Comma 4 2 3" xfId="2001" xr:uid="{00000000-0005-0000-0000-000038090000}"/>
    <cellStyle name="Comma 4 2 3 2" xfId="5263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5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2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6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6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70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9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1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8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2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7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2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4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3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4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5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6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7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7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8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8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4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5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6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7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9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1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80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4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80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1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9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 8" xfId="5361" xr:uid="{00000000-0005-0000-0000-0000760C0000}"/>
    <cellStyle name="Normal 10_Lead -  NU 31-3-54" xfId="2719" xr:uid="{00000000-0005-0000-0000-0000770C0000}"/>
    <cellStyle name="Normal 11" xfId="2720" xr:uid="{00000000-0005-0000-0000-0000780C0000}"/>
    <cellStyle name="Normal 11 2" xfId="2721" xr:uid="{00000000-0005-0000-0000-0000790C0000}"/>
    <cellStyle name="Normal 11 2 2" xfId="2722" xr:uid="{00000000-0005-0000-0000-00007A0C0000}"/>
    <cellStyle name="Normal 11 2 2 2" xfId="2723" xr:uid="{00000000-0005-0000-0000-00007B0C0000}"/>
    <cellStyle name="Normal 11 2 2 3" xfId="2724" xr:uid="{00000000-0005-0000-0000-00007C0C0000}"/>
    <cellStyle name="Normal 11 2 3" xfId="2725" xr:uid="{00000000-0005-0000-0000-00007D0C0000}"/>
    <cellStyle name="Normal 11 2 3 2" xfId="2726" xr:uid="{00000000-0005-0000-0000-00007E0C0000}"/>
    <cellStyle name="Normal 11 2 4" xfId="2727" xr:uid="{00000000-0005-0000-0000-00007F0C0000}"/>
    <cellStyle name="Normal 11 3" xfId="2728" xr:uid="{00000000-0005-0000-0000-0000800C0000}"/>
    <cellStyle name="Normal 11 3 2" xfId="4960" xr:uid="{00000000-0005-0000-0000-0000810C0000}"/>
    <cellStyle name="Normal 11 4" xfId="2729" xr:uid="{00000000-0005-0000-0000-0000820C0000}"/>
    <cellStyle name="Normal 11 5" xfId="2730" xr:uid="{00000000-0005-0000-0000-0000830C0000}"/>
    <cellStyle name="Normal 11 6" xfId="2731" xr:uid="{00000000-0005-0000-0000-0000840C0000}"/>
    <cellStyle name="Normal 11 6 2" xfId="4961" xr:uid="{00000000-0005-0000-0000-0000850C0000}"/>
    <cellStyle name="Normal 11 7" xfId="5365" xr:uid="{00000000-0005-0000-0000-0000860C0000}"/>
    <cellStyle name="Normal 12" xfId="2732" xr:uid="{00000000-0005-0000-0000-0000870C0000}"/>
    <cellStyle name="Normal 12 2" xfId="2733" xr:uid="{00000000-0005-0000-0000-0000880C0000}"/>
    <cellStyle name="Normal 12 2 2" xfId="2734" xr:uid="{00000000-0005-0000-0000-0000890C0000}"/>
    <cellStyle name="Normal 12 2 2 2" xfId="2735" xr:uid="{00000000-0005-0000-0000-00008A0C0000}"/>
    <cellStyle name="Normal 12 2 2 2 2" xfId="2736" xr:uid="{00000000-0005-0000-0000-00008B0C0000}"/>
    <cellStyle name="Normal 12 2 2 3" xfId="2737" xr:uid="{00000000-0005-0000-0000-00008C0C0000}"/>
    <cellStyle name="Normal 12 2 3" xfId="2738" xr:uid="{00000000-0005-0000-0000-00008D0C0000}"/>
    <cellStyle name="Normal 12 2 4" xfId="4962" xr:uid="{00000000-0005-0000-0000-00008E0C0000}"/>
    <cellStyle name="Normal 12 2 5" xfId="4963" xr:uid="{00000000-0005-0000-0000-00008F0C0000}"/>
    <cellStyle name="Normal 12 3" xfId="2739" xr:uid="{00000000-0005-0000-0000-0000900C0000}"/>
    <cellStyle name="Normal 12 3 2" xfId="2740" xr:uid="{00000000-0005-0000-0000-0000910C0000}"/>
    <cellStyle name="Normal 12 3 3" xfId="2741" xr:uid="{00000000-0005-0000-0000-0000920C0000}"/>
    <cellStyle name="Normal 12 3 4" xfId="4964" xr:uid="{00000000-0005-0000-0000-0000930C0000}"/>
    <cellStyle name="Normal 12 4" xfId="2742" xr:uid="{00000000-0005-0000-0000-0000940C0000}"/>
    <cellStyle name="Normal 12 5" xfId="2743" xr:uid="{00000000-0005-0000-0000-0000950C0000}"/>
    <cellStyle name="Normal 12 5 2" xfId="4965" xr:uid="{00000000-0005-0000-0000-0000960C0000}"/>
    <cellStyle name="Normal 12 6" xfId="4966" xr:uid="{00000000-0005-0000-0000-0000970C0000}"/>
    <cellStyle name="Normal 12 7" xfId="4967" xr:uid="{00000000-0005-0000-0000-0000980C0000}"/>
    <cellStyle name="Normal 13" xfId="2744" xr:uid="{00000000-0005-0000-0000-0000990C0000}"/>
    <cellStyle name="Normal 13 2" xfId="2745" xr:uid="{00000000-0005-0000-0000-00009A0C0000}"/>
    <cellStyle name="Normal 13 2 2" xfId="2746" xr:uid="{00000000-0005-0000-0000-00009B0C0000}"/>
    <cellStyle name="Normal 13 2 2 2" xfId="2747" xr:uid="{00000000-0005-0000-0000-00009C0C0000}"/>
    <cellStyle name="Normal 13 2 3" xfId="2748" xr:uid="{00000000-0005-0000-0000-00009D0C0000}"/>
    <cellStyle name="Normal 13 2 4" xfId="4968" xr:uid="{00000000-0005-0000-0000-00009E0C0000}"/>
    <cellStyle name="Normal 13 2 5" xfId="4969" xr:uid="{00000000-0005-0000-0000-00009F0C0000}"/>
    <cellStyle name="Normal 13 3" xfId="2749" xr:uid="{00000000-0005-0000-0000-0000A00C0000}"/>
    <cellStyle name="Normal 13 3 2" xfId="2750" xr:uid="{00000000-0005-0000-0000-0000A10C0000}"/>
    <cellStyle name="Normal 13 3 3" xfId="4970" xr:uid="{00000000-0005-0000-0000-0000A20C0000}"/>
    <cellStyle name="Normal 13 4" xfId="2751" xr:uid="{00000000-0005-0000-0000-0000A30C0000}"/>
    <cellStyle name="Normal 13 5" xfId="2752" xr:uid="{00000000-0005-0000-0000-0000A40C0000}"/>
    <cellStyle name="Normal 13 6" xfId="4971" xr:uid="{00000000-0005-0000-0000-0000A50C0000}"/>
    <cellStyle name="Normal 13 7" xfId="4972" xr:uid="{00000000-0005-0000-0000-0000A60C0000}"/>
    <cellStyle name="Normal 14" xfId="2753" xr:uid="{00000000-0005-0000-0000-0000A70C0000}"/>
    <cellStyle name="Normal 14 2" xfId="2754" xr:uid="{00000000-0005-0000-0000-0000A80C0000}"/>
    <cellStyle name="Normal 14 2 2" xfId="2755" xr:uid="{00000000-0005-0000-0000-0000A90C0000}"/>
    <cellStyle name="Normal 14 2 2 2" xfId="2756" xr:uid="{00000000-0005-0000-0000-0000AA0C0000}"/>
    <cellStyle name="Normal 14 2 3" xfId="2757" xr:uid="{00000000-0005-0000-0000-0000AB0C0000}"/>
    <cellStyle name="Normal 14 2 4" xfId="2758" xr:uid="{00000000-0005-0000-0000-0000AC0C0000}"/>
    <cellStyle name="Normal 14 3" xfId="2759" xr:uid="{00000000-0005-0000-0000-0000AD0C0000}"/>
    <cellStyle name="Normal 14 4" xfId="2760" xr:uid="{00000000-0005-0000-0000-0000AE0C0000}"/>
    <cellStyle name="Normal 14 5" xfId="2761" xr:uid="{00000000-0005-0000-0000-0000AF0C0000}"/>
    <cellStyle name="Normal 14 6" xfId="4973" xr:uid="{00000000-0005-0000-0000-0000B00C0000}"/>
    <cellStyle name="Normal 14_Q2-54+บิล แลนด์-นุ่น(1)" xfId="2762" xr:uid="{00000000-0005-0000-0000-0000B10C0000}"/>
    <cellStyle name="Normal 146" xfId="2763" xr:uid="{00000000-0005-0000-0000-0000B20C0000}"/>
    <cellStyle name="Normal 15" xfId="2764" xr:uid="{00000000-0005-0000-0000-0000B30C0000}"/>
    <cellStyle name="Normal 15 2" xfId="2765" xr:uid="{00000000-0005-0000-0000-0000B40C0000}"/>
    <cellStyle name="Normal 15 2 2" xfId="2766" xr:uid="{00000000-0005-0000-0000-0000B50C0000}"/>
    <cellStyle name="Normal 15 3" xfId="2767" xr:uid="{00000000-0005-0000-0000-0000B60C0000}"/>
    <cellStyle name="Normal 15 3 2" xfId="2768" xr:uid="{00000000-0005-0000-0000-0000B70C0000}"/>
    <cellStyle name="Normal 15 3 2 2" xfId="2769" xr:uid="{00000000-0005-0000-0000-0000B80C0000}"/>
    <cellStyle name="Normal 15 3 3" xfId="2770" xr:uid="{00000000-0005-0000-0000-0000B90C0000}"/>
    <cellStyle name="Normal 15 3 4" xfId="4974" xr:uid="{00000000-0005-0000-0000-0000BA0C0000}"/>
    <cellStyle name="Normal 15 4" xfId="2771" xr:uid="{00000000-0005-0000-0000-0000BB0C0000}"/>
    <cellStyle name="Normal 15 4 2" xfId="2772" xr:uid="{00000000-0005-0000-0000-0000BC0C0000}"/>
    <cellStyle name="Normal 15 4 2 2" xfId="5225" xr:uid="{00000000-0005-0000-0000-0000BD0C0000}"/>
    <cellStyle name="Normal 15 4 2 3" xfId="5221" xr:uid="{00000000-0005-0000-0000-0000BE0C0000}"/>
    <cellStyle name="Normal 15 5" xfId="2773" xr:uid="{00000000-0005-0000-0000-0000BF0C0000}"/>
    <cellStyle name="Normal 15 5 2" xfId="2774" xr:uid="{00000000-0005-0000-0000-0000C00C0000}"/>
    <cellStyle name="Normal 15 5 2 2" xfId="5244" xr:uid="{00000000-0005-0000-0000-0000C10C0000}"/>
    <cellStyle name="Normal 15 5 2 3" xfId="5217" xr:uid="{00000000-0005-0000-0000-0000C20C0000}"/>
    <cellStyle name="Normal 15 6" xfId="2775" xr:uid="{00000000-0005-0000-0000-0000C30C0000}"/>
    <cellStyle name="Normal 15 7" xfId="2776" xr:uid="{00000000-0005-0000-0000-0000C40C0000}"/>
    <cellStyle name="Normal 15 8" xfId="4975" xr:uid="{00000000-0005-0000-0000-0000C50C0000}"/>
    <cellStyle name="Normal 15_Q2-54+บิล แลนด์-นุ่น(1)" xfId="2777" xr:uid="{00000000-0005-0000-0000-0000C60C0000}"/>
    <cellStyle name="Normal 16" xfId="2778" xr:uid="{00000000-0005-0000-0000-0000C70C0000}"/>
    <cellStyle name="Normal 16 2" xfId="2779" xr:uid="{00000000-0005-0000-0000-0000C80C0000}"/>
    <cellStyle name="Normal 16 2 2" xfId="2780" xr:uid="{00000000-0005-0000-0000-0000C90C0000}"/>
    <cellStyle name="Normal 16 2 2 2" xfId="2781" xr:uid="{00000000-0005-0000-0000-0000CA0C0000}"/>
    <cellStyle name="Normal 16 2 3" xfId="2782" xr:uid="{00000000-0005-0000-0000-0000CB0C0000}"/>
    <cellStyle name="Normal 16 3" xfId="2783" xr:uid="{00000000-0005-0000-0000-0000CC0C0000}"/>
    <cellStyle name="Normal 17" xfId="2784" xr:uid="{00000000-0005-0000-0000-0000CD0C0000}"/>
    <cellStyle name="Normal 17 2" xfId="2785" xr:uid="{00000000-0005-0000-0000-0000CE0C0000}"/>
    <cellStyle name="Normal 17 2 2" xfId="2786" xr:uid="{00000000-0005-0000-0000-0000CF0C0000}"/>
    <cellStyle name="Normal 17 3" xfId="2787" xr:uid="{00000000-0005-0000-0000-0000D00C0000}"/>
    <cellStyle name="Normal 17 3 2" xfId="2788" xr:uid="{00000000-0005-0000-0000-0000D10C0000}"/>
    <cellStyle name="Normal 17 3 2 2" xfId="2789" xr:uid="{00000000-0005-0000-0000-0000D20C0000}"/>
    <cellStyle name="Normal 17 3 3" xfId="2790" xr:uid="{00000000-0005-0000-0000-0000D30C0000}"/>
    <cellStyle name="Normal 17 3 4" xfId="4976" xr:uid="{00000000-0005-0000-0000-0000D40C0000}"/>
    <cellStyle name="Normal 17 4" xfId="2791" xr:uid="{00000000-0005-0000-0000-0000D50C0000}"/>
    <cellStyle name="Normal 17 4 2" xfId="2792" xr:uid="{00000000-0005-0000-0000-0000D60C0000}"/>
    <cellStyle name="Normal 17 5" xfId="2793" xr:uid="{00000000-0005-0000-0000-0000D70C0000}"/>
    <cellStyle name="Normal 17 5 2" xfId="2794" xr:uid="{00000000-0005-0000-0000-0000D80C0000}"/>
    <cellStyle name="Normal 17 6" xfId="4977" xr:uid="{00000000-0005-0000-0000-0000D90C0000}"/>
    <cellStyle name="Normal 18" xfId="2795" xr:uid="{00000000-0005-0000-0000-0000DA0C0000}"/>
    <cellStyle name="Normal 18 2" xfId="2796" xr:uid="{00000000-0005-0000-0000-0000DB0C0000}"/>
    <cellStyle name="Normal 18 2 2" xfId="2797" xr:uid="{00000000-0005-0000-0000-0000DC0C0000}"/>
    <cellStyle name="Normal 18 3" xfId="2798" xr:uid="{00000000-0005-0000-0000-0000DD0C0000}"/>
    <cellStyle name="Normal 18 4" xfId="2799" xr:uid="{00000000-0005-0000-0000-0000DE0C0000}"/>
    <cellStyle name="Normal 18 5" xfId="2800" xr:uid="{00000000-0005-0000-0000-0000DF0C0000}"/>
    <cellStyle name="Normal 19" xfId="2801" xr:uid="{00000000-0005-0000-0000-0000E00C0000}"/>
    <cellStyle name="Normal 19 2" xfId="2802" xr:uid="{00000000-0005-0000-0000-0000E10C0000}"/>
    <cellStyle name="Normal 19 2 2" xfId="2803" xr:uid="{00000000-0005-0000-0000-0000E20C0000}"/>
    <cellStyle name="Normal 19 3" xfId="2804" xr:uid="{00000000-0005-0000-0000-0000E30C0000}"/>
    <cellStyle name="Normal 19 3 2" xfId="4978" xr:uid="{00000000-0005-0000-0000-0000E40C0000}"/>
    <cellStyle name="Normal 19 4" xfId="2805" xr:uid="{00000000-0005-0000-0000-0000E50C0000}"/>
    <cellStyle name="Normal 19 5" xfId="2806" xr:uid="{00000000-0005-0000-0000-0000E60C0000}"/>
    <cellStyle name="Normal 2" xfId="16" xr:uid="{00000000-0005-0000-0000-0000E70C0000}"/>
    <cellStyle name="Normal 2 10" xfId="2807" xr:uid="{00000000-0005-0000-0000-0000E80C0000}"/>
    <cellStyle name="Normal 2 10 2" xfId="2808" xr:uid="{00000000-0005-0000-0000-0000E90C0000}"/>
    <cellStyle name="Normal 2 10 2 2" xfId="2809" xr:uid="{00000000-0005-0000-0000-0000EA0C0000}"/>
    <cellStyle name="Normal 2 10 3" xfId="2810" xr:uid="{00000000-0005-0000-0000-0000EB0C0000}"/>
    <cellStyle name="Normal 2 10 4" xfId="2811" xr:uid="{00000000-0005-0000-0000-0000EC0C0000}"/>
    <cellStyle name="Normal 2 11" xfId="2812" xr:uid="{00000000-0005-0000-0000-0000ED0C0000}"/>
    <cellStyle name="Normal 2 11 2" xfId="2813" xr:uid="{00000000-0005-0000-0000-0000EE0C0000}"/>
    <cellStyle name="Normal 2 11 2 2" xfId="2814" xr:uid="{00000000-0005-0000-0000-0000EF0C0000}"/>
    <cellStyle name="Normal 2 12" xfId="2815" xr:uid="{00000000-0005-0000-0000-0000F00C0000}"/>
    <cellStyle name="Normal 2 12 2" xfId="2816" xr:uid="{00000000-0005-0000-0000-0000F10C0000}"/>
    <cellStyle name="Normal 2 12 2 2" xfId="2817" xr:uid="{00000000-0005-0000-0000-0000F20C0000}"/>
    <cellStyle name="Normal 2 13" xfId="2818" xr:uid="{00000000-0005-0000-0000-0000F30C0000}"/>
    <cellStyle name="Normal 2 13 2" xfId="2819" xr:uid="{00000000-0005-0000-0000-0000F40C0000}"/>
    <cellStyle name="Normal 2 13 2 2" xfId="2820" xr:uid="{00000000-0005-0000-0000-0000F50C0000}"/>
    <cellStyle name="Normal 2 14" xfId="2821" xr:uid="{00000000-0005-0000-0000-0000F60C0000}"/>
    <cellStyle name="Normal 2 14 2" xfId="2822" xr:uid="{00000000-0005-0000-0000-0000F70C0000}"/>
    <cellStyle name="Normal 2 14 2 2" xfId="2823" xr:uid="{00000000-0005-0000-0000-0000F80C0000}"/>
    <cellStyle name="Normal 2 15" xfId="2824" xr:uid="{00000000-0005-0000-0000-0000F90C0000}"/>
    <cellStyle name="Normal 2 15 2" xfId="2825" xr:uid="{00000000-0005-0000-0000-0000FA0C0000}"/>
    <cellStyle name="Normal 2 15 2 2" xfId="2826" xr:uid="{00000000-0005-0000-0000-0000FB0C0000}"/>
    <cellStyle name="Normal 2 16" xfId="2827" xr:uid="{00000000-0005-0000-0000-0000FC0C0000}"/>
    <cellStyle name="Normal 2 16 2" xfId="2828" xr:uid="{00000000-0005-0000-0000-0000FD0C0000}"/>
    <cellStyle name="Normal 2 16 2 2" xfId="2829" xr:uid="{00000000-0005-0000-0000-0000FE0C0000}"/>
    <cellStyle name="Normal 2 16 3" xfId="2830" xr:uid="{00000000-0005-0000-0000-0000FF0C0000}"/>
    <cellStyle name="Normal 2 17" xfId="2831" xr:uid="{00000000-0005-0000-0000-0000000D0000}"/>
    <cellStyle name="Normal 2 17 2" xfId="2832" xr:uid="{00000000-0005-0000-0000-0000010D0000}"/>
    <cellStyle name="Normal 2 17 2 2" xfId="2833" xr:uid="{00000000-0005-0000-0000-0000020D0000}"/>
    <cellStyle name="Normal 2 17 2 2 2" xfId="2834" xr:uid="{00000000-0005-0000-0000-0000030D0000}"/>
    <cellStyle name="Normal 2 17 2 3" xfId="2835" xr:uid="{00000000-0005-0000-0000-0000040D0000}"/>
    <cellStyle name="Normal 2 17 2 3 2" xfId="2836" xr:uid="{00000000-0005-0000-0000-0000050D0000}"/>
    <cellStyle name="Normal 2 17 2 4" xfId="2837" xr:uid="{00000000-0005-0000-0000-0000060D0000}"/>
    <cellStyle name="Normal 2 17 2 5" xfId="5364" xr:uid="{00000000-0005-0000-0000-0000070D0000}"/>
    <cellStyle name="Normal 2 17 3" xfId="2838" xr:uid="{00000000-0005-0000-0000-0000080D0000}"/>
    <cellStyle name="Normal 2 18" xfId="2839" xr:uid="{00000000-0005-0000-0000-0000090D0000}"/>
    <cellStyle name="Normal 2 19" xfId="2840" xr:uid="{00000000-0005-0000-0000-00000A0D0000}"/>
    <cellStyle name="Normal 2 2" xfId="2841" xr:uid="{00000000-0005-0000-0000-00000B0D0000}"/>
    <cellStyle name="Normal 2 2 10" xfId="2842" xr:uid="{00000000-0005-0000-0000-00000C0D0000}"/>
    <cellStyle name="Normal 2 2 10 2" xfId="2843" xr:uid="{00000000-0005-0000-0000-00000D0D0000}"/>
    <cellStyle name="Normal 2 2 11" xfId="2844" xr:uid="{00000000-0005-0000-0000-00000E0D0000}"/>
    <cellStyle name="Normal 2 2 12" xfId="2845" xr:uid="{00000000-0005-0000-0000-00000F0D0000}"/>
    <cellStyle name="Normal 2 2 13" xfId="2846" xr:uid="{00000000-0005-0000-0000-0000100D0000}"/>
    <cellStyle name="Normal 2 2 14" xfId="2847" xr:uid="{00000000-0005-0000-0000-0000110D0000}"/>
    <cellStyle name="Normal 2 2 2" xfId="2848" xr:uid="{00000000-0005-0000-0000-0000120D0000}"/>
    <cellStyle name="Normal 2 2 2 10" xfId="2849" xr:uid="{00000000-0005-0000-0000-0000130D0000}"/>
    <cellStyle name="Normal 2 2 2 11" xfId="2850" xr:uid="{00000000-0005-0000-0000-0000140D0000}"/>
    <cellStyle name="Normal 2 2 2 12" xfId="5241" xr:uid="{00000000-0005-0000-0000-0000150D0000}"/>
    <cellStyle name="Normal 2 2 2 2" xfId="2851" xr:uid="{00000000-0005-0000-0000-0000160D0000}"/>
    <cellStyle name="Normal 2 2 2 2 2" xfId="2852" xr:uid="{00000000-0005-0000-0000-0000170D0000}"/>
    <cellStyle name="Normal 2 2 2 2 2 2" xfId="4979" xr:uid="{00000000-0005-0000-0000-0000180D0000}"/>
    <cellStyle name="Normal 2 2 2 3" xfId="2853" xr:uid="{00000000-0005-0000-0000-0000190D0000}"/>
    <cellStyle name="Normal 2 2 2 3 2" xfId="5282" xr:uid="{00000000-0005-0000-0000-00001A0D0000}"/>
    <cellStyle name="Normal 2 2 2 4" xfId="2854" xr:uid="{00000000-0005-0000-0000-00001B0D0000}"/>
    <cellStyle name="Normal 2 2 2 4 2" xfId="2855" xr:uid="{00000000-0005-0000-0000-00001C0D0000}"/>
    <cellStyle name="Normal 2 2 2 5" xfId="2856" xr:uid="{00000000-0005-0000-0000-00001D0D0000}"/>
    <cellStyle name="Normal 2 2 2 6" xfId="2857" xr:uid="{00000000-0005-0000-0000-00001E0D0000}"/>
    <cellStyle name="Normal 2 2 2 7" xfId="2858" xr:uid="{00000000-0005-0000-0000-00001F0D0000}"/>
    <cellStyle name="Normal 2 2 2 8" xfId="2859" xr:uid="{00000000-0005-0000-0000-0000200D0000}"/>
    <cellStyle name="Normal 2 2 2 9" xfId="2860" xr:uid="{00000000-0005-0000-0000-0000210D0000}"/>
    <cellStyle name="Normal 2 2 3" xfId="2861" xr:uid="{00000000-0005-0000-0000-0000220D0000}"/>
    <cellStyle name="Normal 2 2 3 2" xfId="2862" xr:uid="{00000000-0005-0000-0000-0000230D0000}"/>
    <cellStyle name="Normal 2 2 3 2 2" xfId="2863" xr:uid="{00000000-0005-0000-0000-0000240D0000}"/>
    <cellStyle name="Normal 2 2 3 3" xfId="2864" xr:uid="{00000000-0005-0000-0000-0000250D0000}"/>
    <cellStyle name="Normal 2 2 3 3 2" xfId="2865" xr:uid="{00000000-0005-0000-0000-0000260D0000}"/>
    <cellStyle name="Normal 2 2 3 4" xfId="2866" xr:uid="{00000000-0005-0000-0000-0000270D0000}"/>
    <cellStyle name="Normal 2 2 3 4 2" xfId="2867" xr:uid="{00000000-0005-0000-0000-0000280D0000}"/>
    <cellStyle name="Normal 2 2 3 5" xfId="4980" xr:uid="{00000000-0005-0000-0000-0000290D0000}"/>
    <cellStyle name="Normal 2 2 4" xfId="2868" xr:uid="{00000000-0005-0000-0000-00002A0D0000}"/>
    <cellStyle name="Normal 2 2 4 2" xfId="2869" xr:uid="{00000000-0005-0000-0000-00002B0D0000}"/>
    <cellStyle name="Normal 2 2 4 3" xfId="2870" xr:uid="{00000000-0005-0000-0000-00002C0D0000}"/>
    <cellStyle name="Normal 2 2 5" xfId="2871" xr:uid="{00000000-0005-0000-0000-00002D0D0000}"/>
    <cellStyle name="Normal 2 2 6" xfId="6" xr:uid="{00000000-0005-0000-0000-00002E0D0000}"/>
    <cellStyle name="Normal 2 2 6 2" xfId="2872" xr:uid="{00000000-0005-0000-0000-00002F0D0000}"/>
    <cellStyle name="Normal 2 2 7" xfId="2873" xr:uid="{00000000-0005-0000-0000-0000300D0000}"/>
    <cellStyle name="Normal 2 2 8" xfId="2874" xr:uid="{00000000-0005-0000-0000-0000310D0000}"/>
    <cellStyle name="Normal 2 2 9" xfId="2875" xr:uid="{00000000-0005-0000-0000-0000320D0000}"/>
    <cellStyle name="Normal 2 2 9 2" xfId="2876" xr:uid="{00000000-0005-0000-0000-0000330D0000}"/>
    <cellStyle name="Normal 2 20" xfId="2877" xr:uid="{00000000-0005-0000-0000-0000340D0000}"/>
    <cellStyle name="Normal 2 21" xfId="2878" xr:uid="{00000000-0005-0000-0000-0000350D0000}"/>
    <cellStyle name="Normal 2 21 2" xfId="2879" xr:uid="{00000000-0005-0000-0000-0000360D0000}"/>
    <cellStyle name="Normal 2 22" xfId="2880" xr:uid="{00000000-0005-0000-0000-0000370D0000}"/>
    <cellStyle name="Normal 2 22 2" xfId="2881" xr:uid="{00000000-0005-0000-0000-0000380D0000}"/>
    <cellStyle name="Normal 2 23" xfId="2882" xr:uid="{00000000-0005-0000-0000-0000390D0000}"/>
    <cellStyle name="Normal 2 24" xfId="2883" xr:uid="{00000000-0005-0000-0000-00003A0D0000}"/>
    <cellStyle name="Normal 2 25" xfId="2884" xr:uid="{00000000-0005-0000-0000-00003B0D0000}"/>
    <cellStyle name="Normal 2 25 2" xfId="2885" xr:uid="{00000000-0005-0000-0000-00003C0D0000}"/>
    <cellStyle name="Normal 2 26" xfId="2886" xr:uid="{00000000-0005-0000-0000-00003D0D0000}"/>
    <cellStyle name="Normal 2 26 2" xfId="2887" xr:uid="{00000000-0005-0000-0000-00003E0D0000}"/>
    <cellStyle name="Normal 2 27" xfId="2888" xr:uid="{00000000-0005-0000-0000-00003F0D0000}"/>
    <cellStyle name="Normal 2 28" xfId="2889" xr:uid="{00000000-0005-0000-0000-0000400D0000}"/>
    <cellStyle name="Normal 2 29" xfId="2890" xr:uid="{00000000-0005-0000-0000-0000410D0000}"/>
    <cellStyle name="Normal 2 3" xfId="2891" xr:uid="{00000000-0005-0000-0000-0000420D0000}"/>
    <cellStyle name="Normal 2 3 2" xfId="2892" xr:uid="{00000000-0005-0000-0000-0000430D0000}"/>
    <cellStyle name="Normal 2 3 2 2" xfId="2893" xr:uid="{00000000-0005-0000-0000-0000440D0000}"/>
    <cellStyle name="Normal 2 3 2 2 2" xfId="4981" xr:uid="{00000000-0005-0000-0000-0000450D0000}"/>
    <cellStyle name="Normal 2 3 2 3" xfId="4982" xr:uid="{00000000-0005-0000-0000-0000460D0000}"/>
    <cellStyle name="Normal 2 3 3" xfId="2894" xr:uid="{00000000-0005-0000-0000-0000470D0000}"/>
    <cellStyle name="Normal 2 3 3 2" xfId="2895" xr:uid="{00000000-0005-0000-0000-0000480D0000}"/>
    <cellStyle name="Normal 2 3 4" xfId="2896" xr:uid="{00000000-0005-0000-0000-0000490D0000}"/>
    <cellStyle name="Normal 2 3 4 2" xfId="2897" xr:uid="{00000000-0005-0000-0000-00004A0D0000}"/>
    <cellStyle name="Normal 2 3 4 3" xfId="2898" xr:uid="{00000000-0005-0000-0000-00004B0D0000}"/>
    <cellStyle name="Normal 2 3 5" xfId="2899" xr:uid="{00000000-0005-0000-0000-00004C0D0000}"/>
    <cellStyle name="Normal 2 3 5 2" xfId="2900" xr:uid="{00000000-0005-0000-0000-00004D0D0000}"/>
    <cellStyle name="Normal 2 3 6" xfId="2901" xr:uid="{00000000-0005-0000-0000-00004E0D0000}"/>
    <cellStyle name="Normal 2 3 7" xfId="2902" xr:uid="{00000000-0005-0000-0000-00004F0D0000}"/>
    <cellStyle name="Normal 2 3 8" xfId="2903" xr:uid="{00000000-0005-0000-0000-0000500D0000}"/>
    <cellStyle name="Normal 2 30" xfId="2904" xr:uid="{00000000-0005-0000-0000-0000510D0000}"/>
    <cellStyle name="Normal 2 30 2" xfId="2905" xr:uid="{00000000-0005-0000-0000-0000520D0000}"/>
    <cellStyle name="Normal 2 31" xfId="2906" xr:uid="{00000000-0005-0000-0000-0000530D0000}"/>
    <cellStyle name="Normal 2 31 2" xfId="2907" xr:uid="{00000000-0005-0000-0000-0000540D0000}"/>
    <cellStyle name="Normal 2 32" xfId="2908" xr:uid="{00000000-0005-0000-0000-0000550D0000}"/>
    <cellStyle name="Normal 2 33" xfId="2909" xr:uid="{00000000-0005-0000-0000-0000560D0000}"/>
    <cellStyle name="Normal 2 34" xfId="2910" xr:uid="{00000000-0005-0000-0000-0000570D0000}"/>
    <cellStyle name="Normal 2 35" xfId="2911" xr:uid="{00000000-0005-0000-0000-0000580D0000}"/>
    <cellStyle name="Normal 2 36" xfId="2912" xr:uid="{00000000-0005-0000-0000-0000590D0000}"/>
    <cellStyle name="Normal 2 37" xfId="2913" xr:uid="{00000000-0005-0000-0000-00005A0D0000}"/>
    <cellStyle name="Normal 2 38" xfId="2914" xr:uid="{00000000-0005-0000-0000-00005B0D0000}"/>
    <cellStyle name="Normal 2 39" xfId="2915" xr:uid="{00000000-0005-0000-0000-00005C0D0000}"/>
    <cellStyle name="Normal 2 39 2" xfId="2916" xr:uid="{00000000-0005-0000-0000-00005D0D0000}"/>
    <cellStyle name="Normal 2 4" xfId="2917" xr:uid="{00000000-0005-0000-0000-00005E0D0000}"/>
    <cellStyle name="Normal 2 4 2" xfId="2918" xr:uid="{00000000-0005-0000-0000-00005F0D0000}"/>
    <cellStyle name="Normal 2 4 2 2" xfId="2919" xr:uid="{00000000-0005-0000-0000-0000600D0000}"/>
    <cellStyle name="Normal 2 4 3" xfId="2920" xr:uid="{00000000-0005-0000-0000-0000610D0000}"/>
    <cellStyle name="Normal 2 4 3 2" xfId="2921" xr:uid="{00000000-0005-0000-0000-0000620D0000}"/>
    <cellStyle name="Normal 2 4 4" xfId="2922" xr:uid="{00000000-0005-0000-0000-0000630D0000}"/>
    <cellStyle name="Normal 2 4 5" xfId="2923" xr:uid="{00000000-0005-0000-0000-0000640D0000}"/>
    <cellStyle name="Normal 2 40" xfId="2924" xr:uid="{00000000-0005-0000-0000-0000650D0000}"/>
    <cellStyle name="Normal 2 40 2" xfId="2925" xr:uid="{00000000-0005-0000-0000-0000660D0000}"/>
    <cellStyle name="Normal 2 41" xfId="2926" xr:uid="{00000000-0005-0000-0000-0000670D0000}"/>
    <cellStyle name="Normal 2 41 2" xfId="2927" xr:uid="{00000000-0005-0000-0000-0000680D0000}"/>
    <cellStyle name="Normal 2 42" xfId="2928" xr:uid="{00000000-0005-0000-0000-0000690D0000}"/>
    <cellStyle name="Normal 2 42 2" xfId="2929" xr:uid="{00000000-0005-0000-0000-00006A0D0000}"/>
    <cellStyle name="Normal 2 42 2 2" xfId="2930" xr:uid="{00000000-0005-0000-0000-00006B0D0000}"/>
    <cellStyle name="Normal 2 42 3" xfId="2931" xr:uid="{00000000-0005-0000-0000-00006C0D0000}"/>
    <cellStyle name="Normal 2 43" xfId="2932" xr:uid="{00000000-0005-0000-0000-00006D0D0000}"/>
    <cellStyle name="Normal 2 43 2" xfId="2933" xr:uid="{00000000-0005-0000-0000-00006E0D0000}"/>
    <cellStyle name="Normal 2 43 2 2" xfId="2934" xr:uid="{00000000-0005-0000-0000-00006F0D0000}"/>
    <cellStyle name="Normal 2 43 2 2 2" xfId="2935" xr:uid="{00000000-0005-0000-0000-0000700D0000}"/>
    <cellStyle name="Normal 2 43 2 3" xfId="2936" xr:uid="{00000000-0005-0000-0000-0000710D0000}"/>
    <cellStyle name="Normal 2 43 2 3 2" xfId="2937" xr:uid="{00000000-0005-0000-0000-0000720D0000}"/>
    <cellStyle name="Normal 2 43 2 4" xfId="2938" xr:uid="{00000000-0005-0000-0000-0000730D0000}"/>
    <cellStyle name="Normal 2 43 3" xfId="2939" xr:uid="{00000000-0005-0000-0000-0000740D0000}"/>
    <cellStyle name="Normal 2 43 3 2" xfId="2940" xr:uid="{00000000-0005-0000-0000-0000750D0000}"/>
    <cellStyle name="Normal 2 43 4" xfId="2941" xr:uid="{00000000-0005-0000-0000-0000760D0000}"/>
    <cellStyle name="Normal 2 43 4 2" xfId="2942" xr:uid="{00000000-0005-0000-0000-0000770D0000}"/>
    <cellStyle name="Normal 2 43 5" xfId="2943" xr:uid="{00000000-0005-0000-0000-0000780D0000}"/>
    <cellStyle name="Normal 2 43 5 2" xfId="2944" xr:uid="{00000000-0005-0000-0000-0000790D0000}"/>
    <cellStyle name="Normal 2 43 6" xfId="2945" xr:uid="{00000000-0005-0000-0000-00007A0D0000}"/>
    <cellStyle name="Normal 2 44" xfId="2946" xr:uid="{00000000-0005-0000-0000-00007B0D0000}"/>
    <cellStyle name="Normal 2 44 2" xfId="2947" xr:uid="{00000000-0005-0000-0000-00007C0D0000}"/>
    <cellStyle name="Normal 2 44 2 2" xfId="2948" xr:uid="{00000000-0005-0000-0000-00007D0D0000}"/>
    <cellStyle name="Normal 2 44 2 2 2" xfId="2949" xr:uid="{00000000-0005-0000-0000-00007E0D0000}"/>
    <cellStyle name="Normal 2 44 2 3" xfId="2950" xr:uid="{00000000-0005-0000-0000-00007F0D0000}"/>
    <cellStyle name="Normal 2 44 2 3 2" xfId="2951" xr:uid="{00000000-0005-0000-0000-0000800D0000}"/>
    <cellStyle name="Normal 2 44 2 3 2 2" xfId="5236" xr:uid="{00000000-0005-0000-0000-0000810D0000}"/>
    <cellStyle name="Normal 2 44 2 4" xfId="2952" xr:uid="{00000000-0005-0000-0000-0000820D0000}"/>
    <cellStyle name="Normal 2 44 3" xfId="2953" xr:uid="{00000000-0005-0000-0000-0000830D0000}"/>
    <cellStyle name="Normal 2 44 3 2" xfId="2954" xr:uid="{00000000-0005-0000-0000-0000840D0000}"/>
    <cellStyle name="Normal 2 44 4" xfId="2955" xr:uid="{00000000-0005-0000-0000-0000850D0000}"/>
    <cellStyle name="Normal 2 44 4 2" xfId="2956" xr:uid="{00000000-0005-0000-0000-0000860D0000}"/>
    <cellStyle name="Normal 2 44 5" xfId="2957" xr:uid="{00000000-0005-0000-0000-0000870D0000}"/>
    <cellStyle name="Normal 2 44 5 2" xfId="2958" xr:uid="{00000000-0005-0000-0000-0000880D0000}"/>
    <cellStyle name="Normal 2 44 6" xfId="2959" xr:uid="{00000000-0005-0000-0000-0000890D0000}"/>
    <cellStyle name="Normal 2 45" xfId="2960" xr:uid="{00000000-0005-0000-0000-00008A0D0000}"/>
    <cellStyle name="Normal 2 45 2" xfId="2961" xr:uid="{00000000-0005-0000-0000-00008B0D0000}"/>
    <cellStyle name="Normal 2 45 3" xfId="2962" xr:uid="{00000000-0005-0000-0000-00008C0D0000}"/>
    <cellStyle name="Normal 2 45 4" xfId="2963" xr:uid="{00000000-0005-0000-0000-00008D0D0000}"/>
    <cellStyle name="Normal 2 46" xfId="2964" xr:uid="{00000000-0005-0000-0000-00008E0D0000}"/>
    <cellStyle name="Normal 2 46 2" xfId="2965" xr:uid="{00000000-0005-0000-0000-00008F0D0000}"/>
    <cellStyle name="Normal 2 46 3" xfId="2966" xr:uid="{00000000-0005-0000-0000-0000900D0000}"/>
    <cellStyle name="Normal 2 47" xfId="2967" xr:uid="{00000000-0005-0000-0000-0000910D0000}"/>
    <cellStyle name="Normal 2 47 2" xfId="2968" xr:uid="{00000000-0005-0000-0000-0000920D0000}"/>
    <cellStyle name="Normal 2 48" xfId="2969" xr:uid="{00000000-0005-0000-0000-0000930D0000}"/>
    <cellStyle name="Normal 2 49" xfId="2970" xr:uid="{00000000-0005-0000-0000-0000940D0000}"/>
    <cellStyle name="Normal 2 5" xfId="2971" xr:uid="{00000000-0005-0000-0000-0000950D0000}"/>
    <cellStyle name="Normal 2 5 2" xfId="2972" xr:uid="{00000000-0005-0000-0000-0000960D0000}"/>
    <cellStyle name="Normal 2 5 2 2" xfId="2973" xr:uid="{00000000-0005-0000-0000-0000970D0000}"/>
    <cellStyle name="Normal 2 5 3" xfId="2974" xr:uid="{00000000-0005-0000-0000-0000980D0000}"/>
    <cellStyle name="Normal 2 5 3 2" xfId="2975" xr:uid="{00000000-0005-0000-0000-0000990D0000}"/>
    <cellStyle name="Normal 2 5 3 2 2" xfId="2976" xr:uid="{00000000-0005-0000-0000-00009A0D0000}"/>
    <cellStyle name="Normal 2 5 3 3" xfId="2977" xr:uid="{00000000-0005-0000-0000-00009B0D0000}"/>
    <cellStyle name="Normal 2 5 3 3 2" xfId="2978" xr:uid="{00000000-0005-0000-0000-00009C0D0000}"/>
    <cellStyle name="Normal 2 5 3 4" xfId="2979" xr:uid="{00000000-0005-0000-0000-00009D0D0000}"/>
    <cellStyle name="Normal 2 5 4" xfId="2980" xr:uid="{00000000-0005-0000-0000-00009E0D0000}"/>
    <cellStyle name="Normal 2 5 4 2" xfId="4983" xr:uid="{00000000-0005-0000-0000-00009F0D0000}"/>
    <cellStyle name="Normal 2 5 5" xfId="2981" xr:uid="{00000000-0005-0000-0000-0000A00D0000}"/>
    <cellStyle name="Normal 2 5 6" xfId="2982" xr:uid="{00000000-0005-0000-0000-0000A10D0000}"/>
    <cellStyle name="Normal 2 50" xfId="2983" xr:uid="{00000000-0005-0000-0000-0000A20D0000}"/>
    <cellStyle name="Normal 2 51" xfId="2984" xr:uid="{00000000-0005-0000-0000-0000A30D0000}"/>
    <cellStyle name="Normal 2 52" xfId="2985" xr:uid="{00000000-0005-0000-0000-0000A40D0000}"/>
    <cellStyle name="Normal 2 53" xfId="2986" xr:uid="{00000000-0005-0000-0000-0000A50D0000}"/>
    <cellStyle name="Normal 2 54" xfId="2987" xr:uid="{00000000-0005-0000-0000-0000A60D0000}"/>
    <cellStyle name="Normal 2 55" xfId="4606" xr:uid="{00000000-0005-0000-0000-0000A70D0000}"/>
    <cellStyle name="Normal 2 55 2" xfId="5363" xr:uid="{00000000-0005-0000-0000-0000A80D0000}"/>
    <cellStyle name="Normal 2 6" xfId="2988" xr:uid="{00000000-0005-0000-0000-0000A90D0000}"/>
    <cellStyle name="Normal 2 6 2" xfId="2989" xr:uid="{00000000-0005-0000-0000-0000AA0D0000}"/>
    <cellStyle name="Normal 2 6 2 2" xfId="2990" xr:uid="{00000000-0005-0000-0000-0000AB0D0000}"/>
    <cellStyle name="Normal 2 6 3" xfId="2991" xr:uid="{00000000-0005-0000-0000-0000AC0D0000}"/>
    <cellStyle name="Normal 2 6 3 2" xfId="2992" xr:uid="{00000000-0005-0000-0000-0000AD0D0000}"/>
    <cellStyle name="Normal 2 6 3 2 2" xfId="2993" xr:uid="{00000000-0005-0000-0000-0000AE0D0000}"/>
    <cellStyle name="Normal 2 6 3 3" xfId="2994" xr:uid="{00000000-0005-0000-0000-0000AF0D0000}"/>
    <cellStyle name="Normal 2 6 3 3 2" xfId="2995" xr:uid="{00000000-0005-0000-0000-0000B00D0000}"/>
    <cellStyle name="Normal 2 6 3 4" xfId="2996" xr:uid="{00000000-0005-0000-0000-0000B10D0000}"/>
    <cellStyle name="Normal 2 6 4" xfId="2997" xr:uid="{00000000-0005-0000-0000-0000B20D0000}"/>
    <cellStyle name="Normal 2 6 4 2" xfId="4984" xr:uid="{00000000-0005-0000-0000-0000B30D0000}"/>
    <cellStyle name="Normal 2 6 5" xfId="4985" xr:uid="{00000000-0005-0000-0000-0000B40D0000}"/>
    <cellStyle name="Normal 2 64" xfId="4986" xr:uid="{00000000-0005-0000-0000-0000B50D0000}"/>
    <cellStyle name="Normal 2 7" xfId="2998" xr:uid="{00000000-0005-0000-0000-0000B60D0000}"/>
    <cellStyle name="Normal 2 7 2" xfId="2999" xr:uid="{00000000-0005-0000-0000-0000B70D0000}"/>
    <cellStyle name="Normal 2 7 2 2" xfId="3000" xr:uid="{00000000-0005-0000-0000-0000B80D0000}"/>
    <cellStyle name="Normal 2 7 3" xfId="3001" xr:uid="{00000000-0005-0000-0000-0000B90D0000}"/>
    <cellStyle name="Normal 2 7 3 2" xfId="3002" xr:uid="{00000000-0005-0000-0000-0000BA0D0000}"/>
    <cellStyle name="Normal 2 7 3 2 2" xfId="3003" xr:uid="{00000000-0005-0000-0000-0000BB0D0000}"/>
    <cellStyle name="Normal 2 7 3 3" xfId="3004" xr:uid="{00000000-0005-0000-0000-0000BC0D0000}"/>
    <cellStyle name="Normal 2 7 3 3 2" xfId="3005" xr:uid="{00000000-0005-0000-0000-0000BD0D0000}"/>
    <cellStyle name="Normal 2 7 3 4" xfId="3006" xr:uid="{00000000-0005-0000-0000-0000BE0D0000}"/>
    <cellStyle name="Normal 2 7 4" xfId="3007" xr:uid="{00000000-0005-0000-0000-0000BF0D0000}"/>
    <cellStyle name="Normal 2 7 4 2" xfId="4987" xr:uid="{00000000-0005-0000-0000-0000C00D0000}"/>
    <cellStyle name="Normal 2 7 5" xfId="5295" xr:uid="{00000000-0005-0000-0000-0000C10D0000}"/>
    <cellStyle name="Normal 2 8" xfId="3008" xr:uid="{00000000-0005-0000-0000-0000C20D0000}"/>
    <cellStyle name="Normal 2 8 2" xfId="3009" xr:uid="{00000000-0005-0000-0000-0000C30D0000}"/>
    <cellStyle name="Normal 2 8 2 2" xfId="3010" xr:uid="{00000000-0005-0000-0000-0000C40D0000}"/>
    <cellStyle name="Normal 2 8 3" xfId="3011" xr:uid="{00000000-0005-0000-0000-0000C50D0000}"/>
    <cellStyle name="Normal 2 9" xfId="3012" xr:uid="{00000000-0005-0000-0000-0000C60D0000}"/>
    <cellStyle name="Normal 2 9 2" xfId="3013" xr:uid="{00000000-0005-0000-0000-0000C70D0000}"/>
    <cellStyle name="Normal 2 9 2 2" xfId="3014" xr:uid="{00000000-0005-0000-0000-0000C80D0000}"/>
    <cellStyle name="Normal 2 9 3" xfId="3015" xr:uid="{00000000-0005-0000-0000-0000C90D0000}"/>
    <cellStyle name="Normal 2_2007_Conso Mtech Group (8 co)" xfId="3016" xr:uid="{00000000-0005-0000-0000-0000CA0D0000}"/>
    <cellStyle name="Normal 20" xfId="3017" xr:uid="{00000000-0005-0000-0000-0000CB0D0000}"/>
    <cellStyle name="Normal 20 10" xfId="3018" xr:uid="{00000000-0005-0000-0000-0000CC0D0000}"/>
    <cellStyle name="Normal 20 11" xfId="4988" xr:uid="{00000000-0005-0000-0000-0000CD0D0000}"/>
    <cellStyle name="Normal 20 2" xfId="3019" xr:uid="{00000000-0005-0000-0000-0000CE0D0000}"/>
    <cellStyle name="Normal 20 2 2" xfId="3020" xr:uid="{00000000-0005-0000-0000-0000CF0D0000}"/>
    <cellStyle name="Normal 20 3" xfId="3021" xr:uid="{00000000-0005-0000-0000-0000D00D0000}"/>
    <cellStyle name="Normal 20 3 2" xfId="4989" xr:uid="{00000000-0005-0000-0000-0000D10D0000}"/>
    <cellStyle name="Normal 20 4" xfId="3022" xr:uid="{00000000-0005-0000-0000-0000D20D0000}"/>
    <cellStyle name="Normal 20 4 2" xfId="3023" xr:uid="{00000000-0005-0000-0000-0000D30D0000}"/>
    <cellStyle name="Normal 20 4 2 2" xfId="3024" xr:uid="{00000000-0005-0000-0000-0000D40D0000}"/>
    <cellStyle name="Normal 20 4 2 2 2" xfId="3025" xr:uid="{00000000-0005-0000-0000-0000D50D0000}"/>
    <cellStyle name="Normal 20 5" xfId="3026" xr:uid="{00000000-0005-0000-0000-0000D60D0000}"/>
    <cellStyle name="Normal 20 5 2" xfId="3027" xr:uid="{00000000-0005-0000-0000-0000D70D0000}"/>
    <cellStyle name="Normal 20 6" xfId="3028" xr:uid="{00000000-0005-0000-0000-0000D80D0000}"/>
    <cellStyle name="Normal 20 7" xfId="3029" xr:uid="{00000000-0005-0000-0000-0000D90D0000}"/>
    <cellStyle name="Normal 20 8" xfId="3030" xr:uid="{00000000-0005-0000-0000-0000DA0D0000}"/>
    <cellStyle name="Normal 20 8 2" xfId="3031" xr:uid="{00000000-0005-0000-0000-0000DB0D0000}"/>
    <cellStyle name="Normal 20 9" xfId="3032" xr:uid="{00000000-0005-0000-0000-0000DC0D0000}"/>
    <cellStyle name="Normal 21" xfId="3033" xr:uid="{00000000-0005-0000-0000-0000DD0D0000}"/>
    <cellStyle name="Normal 21 2" xfId="3034" xr:uid="{00000000-0005-0000-0000-0000DE0D0000}"/>
    <cellStyle name="Normal 21 3" xfId="3035" xr:uid="{00000000-0005-0000-0000-0000DF0D0000}"/>
    <cellStyle name="Normal 21 4" xfId="3036" xr:uid="{00000000-0005-0000-0000-0000E00D0000}"/>
    <cellStyle name="Normal 21 5" xfId="4990" xr:uid="{00000000-0005-0000-0000-0000E10D0000}"/>
    <cellStyle name="Normal 22" xfId="3037" xr:uid="{00000000-0005-0000-0000-0000E20D0000}"/>
    <cellStyle name="Normal 22 2" xfId="3038" xr:uid="{00000000-0005-0000-0000-0000E30D0000}"/>
    <cellStyle name="Normal 22 2 2" xfId="3039" xr:uid="{00000000-0005-0000-0000-0000E40D0000}"/>
    <cellStyle name="Normal 22 3" xfId="3040" xr:uid="{00000000-0005-0000-0000-0000E50D0000}"/>
    <cellStyle name="Normal 22 3 2" xfId="3041" xr:uid="{00000000-0005-0000-0000-0000E60D0000}"/>
    <cellStyle name="Normal 22 4" xfId="3042" xr:uid="{00000000-0005-0000-0000-0000E70D0000}"/>
    <cellStyle name="Normal 22 4 2" xfId="4991" xr:uid="{00000000-0005-0000-0000-0000E80D0000}"/>
    <cellStyle name="Normal 22 5" xfId="4992" xr:uid="{00000000-0005-0000-0000-0000E90D0000}"/>
    <cellStyle name="Normal 22 6" xfId="4993" xr:uid="{00000000-0005-0000-0000-0000EA0D0000}"/>
    <cellStyle name="Normal 22 7" xfId="5301" xr:uid="{00000000-0005-0000-0000-0000EB0D0000}"/>
    <cellStyle name="Normal 23" xfId="3043" xr:uid="{00000000-0005-0000-0000-0000EC0D0000}"/>
    <cellStyle name="Normal 23 2" xfId="3044" xr:uid="{00000000-0005-0000-0000-0000ED0D0000}"/>
    <cellStyle name="Normal 23 2 2" xfId="3045" xr:uid="{00000000-0005-0000-0000-0000EE0D0000}"/>
    <cellStyle name="Normal 23 2 2 2" xfId="3046" xr:uid="{00000000-0005-0000-0000-0000EF0D0000}"/>
    <cellStyle name="Normal 23 2 2 2 2" xfId="3047" xr:uid="{00000000-0005-0000-0000-0000F00D0000}"/>
    <cellStyle name="Normal 23 2 2 3" xfId="3048" xr:uid="{00000000-0005-0000-0000-0000F10D0000}"/>
    <cellStyle name="Normal 23 2 2 3 2" xfId="3049" xr:uid="{00000000-0005-0000-0000-0000F20D0000}"/>
    <cellStyle name="Normal 23 2 2 4" xfId="3050" xr:uid="{00000000-0005-0000-0000-0000F30D0000}"/>
    <cellStyle name="Normal 23 2 3" xfId="3051" xr:uid="{00000000-0005-0000-0000-0000F40D0000}"/>
    <cellStyle name="Normal 23 2 3 2" xfId="3052" xr:uid="{00000000-0005-0000-0000-0000F50D0000}"/>
    <cellStyle name="Normal 23 2 4" xfId="3053" xr:uid="{00000000-0005-0000-0000-0000F60D0000}"/>
    <cellStyle name="Normal 23 2 4 2" xfId="3054" xr:uid="{00000000-0005-0000-0000-0000F70D0000}"/>
    <cellStyle name="Normal 23 2 5" xfId="3055" xr:uid="{00000000-0005-0000-0000-0000F80D0000}"/>
    <cellStyle name="Normal 23 2 5 2" xfId="3056" xr:uid="{00000000-0005-0000-0000-0000F90D0000}"/>
    <cellStyle name="Normal 23 2 6" xfId="3057" xr:uid="{00000000-0005-0000-0000-0000FA0D0000}"/>
    <cellStyle name="Normal 23 2 6 2" xfId="3058" xr:uid="{00000000-0005-0000-0000-0000FB0D0000}"/>
    <cellStyle name="Normal 23 2 7" xfId="3059" xr:uid="{00000000-0005-0000-0000-0000FC0D0000}"/>
    <cellStyle name="Normal 23 3" xfId="3060" xr:uid="{00000000-0005-0000-0000-0000FD0D0000}"/>
    <cellStyle name="Normal 23 3 2" xfId="3061" xr:uid="{00000000-0005-0000-0000-0000FE0D0000}"/>
    <cellStyle name="Normal 23 3 2 2" xfId="3062" xr:uid="{00000000-0005-0000-0000-0000FF0D0000}"/>
    <cellStyle name="Normal 23 3 3" xfId="3063" xr:uid="{00000000-0005-0000-0000-0000000E0000}"/>
    <cellStyle name="Normal 23 3 3 2" xfId="3064" xr:uid="{00000000-0005-0000-0000-0000010E0000}"/>
    <cellStyle name="Normal 23 3 4" xfId="3065" xr:uid="{00000000-0005-0000-0000-0000020E0000}"/>
    <cellStyle name="Normal 23 4" xfId="3066" xr:uid="{00000000-0005-0000-0000-0000030E0000}"/>
    <cellStyle name="Normal 23 4 2" xfId="3067" xr:uid="{00000000-0005-0000-0000-0000040E0000}"/>
    <cellStyle name="Normal 23 5" xfId="3068" xr:uid="{00000000-0005-0000-0000-0000050E0000}"/>
    <cellStyle name="Normal 23 5 2" xfId="3069" xr:uid="{00000000-0005-0000-0000-0000060E0000}"/>
    <cellStyle name="Normal 23 5 3" xfId="4994" xr:uid="{00000000-0005-0000-0000-0000070E0000}"/>
    <cellStyle name="Normal 23 6" xfId="3070" xr:uid="{00000000-0005-0000-0000-0000080E0000}"/>
    <cellStyle name="Normal 23 6 2" xfId="3071" xr:uid="{00000000-0005-0000-0000-0000090E0000}"/>
    <cellStyle name="Normal 23 7" xfId="3072" xr:uid="{00000000-0005-0000-0000-00000A0E0000}"/>
    <cellStyle name="Normal 24" xfId="3073" xr:uid="{00000000-0005-0000-0000-00000B0E0000}"/>
    <cellStyle name="Normal 24 2" xfId="3074" xr:uid="{00000000-0005-0000-0000-00000C0E0000}"/>
    <cellStyle name="Normal 24 2 2" xfId="3075" xr:uid="{00000000-0005-0000-0000-00000D0E0000}"/>
    <cellStyle name="Normal 24 2 2 2" xfId="3076" xr:uid="{00000000-0005-0000-0000-00000E0E0000}"/>
    <cellStyle name="Normal 24 2 2 2 2" xfId="3077" xr:uid="{00000000-0005-0000-0000-00000F0E0000}"/>
    <cellStyle name="Normal 24 2 2 3" xfId="3078" xr:uid="{00000000-0005-0000-0000-0000100E0000}"/>
    <cellStyle name="Normal 24 2 2 3 2" xfId="3079" xr:uid="{00000000-0005-0000-0000-0000110E0000}"/>
    <cellStyle name="Normal 24 2 2 4" xfId="3080" xr:uid="{00000000-0005-0000-0000-0000120E0000}"/>
    <cellStyle name="Normal 24 2 3" xfId="3081" xr:uid="{00000000-0005-0000-0000-0000130E0000}"/>
    <cellStyle name="Normal 24 2 3 2" xfId="3082" xr:uid="{00000000-0005-0000-0000-0000140E0000}"/>
    <cellStyle name="Normal 24 2 4" xfId="3083" xr:uid="{00000000-0005-0000-0000-0000150E0000}"/>
    <cellStyle name="Normal 24 2 4 2" xfId="3084" xr:uid="{00000000-0005-0000-0000-0000160E0000}"/>
    <cellStyle name="Normal 24 2 5" xfId="3085" xr:uid="{00000000-0005-0000-0000-0000170E0000}"/>
    <cellStyle name="Normal 24 3" xfId="3086" xr:uid="{00000000-0005-0000-0000-0000180E0000}"/>
    <cellStyle name="Normal 24 3 2" xfId="4995" xr:uid="{00000000-0005-0000-0000-0000190E0000}"/>
    <cellStyle name="Normal 24 4" xfId="3087" xr:uid="{00000000-0005-0000-0000-00001A0E0000}"/>
    <cellStyle name="Normal 24 5" xfId="3088" xr:uid="{00000000-0005-0000-0000-00001B0E0000}"/>
    <cellStyle name="Normal 24 6" xfId="3089" xr:uid="{00000000-0005-0000-0000-00001C0E0000}"/>
    <cellStyle name="Normal 25" xfId="3090" xr:uid="{00000000-0005-0000-0000-00001D0E0000}"/>
    <cellStyle name="Normal 25 2" xfId="3091" xr:uid="{00000000-0005-0000-0000-00001E0E0000}"/>
    <cellStyle name="Normal 25 2 2" xfId="3092" xr:uid="{00000000-0005-0000-0000-00001F0E0000}"/>
    <cellStyle name="Normal 25 2 2 2" xfId="3093" xr:uid="{00000000-0005-0000-0000-0000200E0000}"/>
    <cellStyle name="Normal 25 2 2 2 2" xfId="3094" xr:uid="{00000000-0005-0000-0000-0000210E0000}"/>
    <cellStyle name="Normal 25 2 2 3" xfId="3095" xr:uid="{00000000-0005-0000-0000-0000220E0000}"/>
    <cellStyle name="Normal 25 2 2 3 2" xfId="3096" xr:uid="{00000000-0005-0000-0000-0000230E0000}"/>
    <cellStyle name="Normal 25 2 2 4" xfId="3097" xr:uid="{00000000-0005-0000-0000-0000240E0000}"/>
    <cellStyle name="Normal 25 2 3" xfId="3098" xr:uid="{00000000-0005-0000-0000-0000250E0000}"/>
    <cellStyle name="Normal 25 2 3 2" xfId="3099" xr:uid="{00000000-0005-0000-0000-0000260E0000}"/>
    <cellStyle name="Normal 25 2 4" xfId="3100" xr:uid="{00000000-0005-0000-0000-0000270E0000}"/>
    <cellStyle name="Normal 25 2 4 2" xfId="3101" xr:uid="{00000000-0005-0000-0000-0000280E0000}"/>
    <cellStyle name="Normal 25 2 5" xfId="3102" xr:uid="{00000000-0005-0000-0000-0000290E0000}"/>
    <cellStyle name="Normal 25 3" xfId="3103" xr:uid="{00000000-0005-0000-0000-00002A0E0000}"/>
    <cellStyle name="Normal 25 3 2" xfId="4996" xr:uid="{00000000-0005-0000-0000-00002B0E0000}"/>
    <cellStyle name="Normal 25 4" xfId="3104" xr:uid="{00000000-0005-0000-0000-00002C0E0000}"/>
    <cellStyle name="Normal 26" xfId="3105" xr:uid="{00000000-0005-0000-0000-00002D0E0000}"/>
    <cellStyle name="Normal 26 2" xfId="3106" xr:uid="{00000000-0005-0000-0000-00002E0E0000}"/>
    <cellStyle name="Normal 26 2 2" xfId="3107" xr:uid="{00000000-0005-0000-0000-00002F0E0000}"/>
    <cellStyle name="Normal 26 2 2 2" xfId="3108" xr:uid="{00000000-0005-0000-0000-0000300E0000}"/>
    <cellStyle name="Normal 26 3" xfId="3109" xr:uid="{00000000-0005-0000-0000-0000310E0000}"/>
    <cellStyle name="Normal 26 3 2" xfId="3110" xr:uid="{00000000-0005-0000-0000-0000320E0000}"/>
    <cellStyle name="Normal 26 4" xfId="3111" xr:uid="{00000000-0005-0000-0000-0000330E0000}"/>
    <cellStyle name="Normal 26 5" xfId="3112" xr:uid="{00000000-0005-0000-0000-0000340E0000}"/>
    <cellStyle name="Normal 26 5 2" xfId="3113" xr:uid="{00000000-0005-0000-0000-0000350E0000}"/>
    <cellStyle name="Normal 26 6" xfId="3114" xr:uid="{00000000-0005-0000-0000-0000360E0000}"/>
    <cellStyle name="Normal 26 7" xfId="3115" xr:uid="{00000000-0005-0000-0000-0000370E0000}"/>
    <cellStyle name="Normal 26 8" xfId="5329" xr:uid="{00000000-0005-0000-0000-0000380E0000}"/>
    <cellStyle name="Normal 27" xfId="3116" xr:uid="{00000000-0005-0000-0000-0000390E0000}"/>
    <cellStyle name="Normal 27 2" xfId="3117" xr:uid="{00000000-0005-0000-0000-00003A0E0000}"/>
    <cellStyle name="Normal 27 2 2" xfId="3118" xr:uid="{00000000-0005-0000-0000-00003B0E0000}"/>
    <cellStyle name="Normal 27 3" xfId="3119" xr:uid="{00000000-0005-0000-0000-00003C0E0000}"/>
    <cellStyle name="Normal 27 3 2" xfId="4997" xr:uid="{00000000-0005-0000-0000-00003D0E0000}"/>
    <cellStyle name="Normal 27 4" xfId="3120" xr:uid="{00000000-0005-0000-0000-00003E0E0000}"/>
    <cellStyle name="Normal 27 5" xfId="5330" xr:uid="{00000000-0005-0000-0000-00003F0E0000}"/>
    <cellStyle name="Normal 28" xfId="3121" xr:uid="{00000000-0005-0000-0000-0000400E0000}"/>
    <cellStyle name="Normal 28 2" xfId="3122" xr:uid="{00000000-0005-0000-0000-0000410E0000}"/>
    <cellStyle name="Normal 28 2 2" xfId="4998" xr:uid="{00000000-0005-0000-0000-0000420E0000}"/>
    <cellStyle name="Normal 28 3" xfId="3123" xr:uid="{00000000-0005-0000-0000-0000430E0000}"/>
    <cellStyle name="Normal 29" xfId="3124" xr:uid="{00000000-0005-0000-0000-0000440E0000}"/>
    <cellStyle name="Normal 29 2" xfId="3125" xr:uid="{00000000-0005-0000-0000-0000450E0000}"/>
    <cellStyle name="Normal 29 2 2" xfId="4999" xr:uid="{00000000-0005-0000-0000-0000460E0000}"/>
    <cellStyle name="Normal 29 2 2 2" xfId="5227" xr:uid="{00000000-0005-0000-0000-0000470E0000}"/>
    <cellStyle name="Normal 29 2 3" xfId="5223" xr:uid="{00000000-0005-0000-0000-0000480E0000}"/>
    <cellStyle name="Normal 29 3" xfId="3126" xr:uid="{00000000-0005-0000-0000-0000490E0000}"/>
    <cellStyle name="Normal 3" xfId="3127" xr:uid="{00000000-0005-0000-0000-00004A0E0000}"/>
    <cellStyle name="Normal 3 10" xfId="3128" xr:uid="{00000000-0005-0000-0000-00004B0E0000}"/>
    <cellStyle name="Normal 3 10 2" xfId="3129" xr:uid="{00000000-0005-0000-0000-00004C0E0000}"/>
    <cellStyle name="Normal 3 10 3" xfId="3130" xr:uid="{00000000-0005-0000-0000-00004D0E0000}"/>
    <cellStyle name="Normal 3 10 4" xfId="3131" xr:uid="{00000000-0005-0000-0000-00004E0E0000}"/>
    <cellStyle name="Normal 3 11" xfId="3132" xr:uid="{00000000-0005-0000-0000-00004F0E0000}"/>
    <cellStyle name="Normal 3 12" xfId="3133" xr:uid="{00000000-0005-0000-0000-0000500E0000}"/>
    <cellStyle name="Normal 3 13" xfId="3134" xr:uid="{00000000-0005-0000-0000-0000510E0000}"/>
    <cellStyle name="Normal 3 14" xfId="3135" xr:uid="{00000000-0005-0000-0000-0000520E0000}"/>
    <cellStyle name="Normal 3 15" xfId="3136" xr:uid="{00000000-0005-0000-0000-0000530E0000}"/>
    <cellStyle name="Normal 3 16" xfId="3137" xr:uid="{00000000-0005-0000-0000-0000540E0000}"/>
    <cellStyle name="Normal 3 17" xfId="3138" xr:uid="{00000000-0005-0000-0000-0000550E0000}"/>
    <cellStyle name="Normal 3 18" xfId="3139" xr:uid="{00000000-0005-0000-0000-0000560E0000}"/>
    <cellStyle name="Normal 3 19" xfId="3140" xr:uid="{00000000-0005-0000-0000-0000570E0000}"/>
    <cellStyle name="Normal 3 2" xfId="3141" xr:uid="{00000000-0005-0000-0000-0000580E0000}"/>
    <cellStyle name="Normal 3 2 10" xfId="5239" xr:uid="{00000000-0005-0000-0000-0000590E0000}"/>
    <cellStyle name="Normal 3 2 2" xfId="3142" xr:uid="{00000000-0005-0000-0000-00005A0E0000}"/>
    <cellStyle name="Normal 3 2 2 2" xfId="3143" xr:uid="{00000000-0005-0000-0000-00005B0E0000}"/>
    <cellStyle name="Normal 3 2 2 2 2" xfId="3144" xr:uid="{00000000-0005-0000-0000-00005C0E0000}"/>
    <cellStyle name="Normal 3 2 2 3" xfId="3145" xr:uid="{00000000-0005-0000-0000-00005D0E0000}"/>
    <cellStyle name="Normal 3 2 3" xfId="3146" xr:uid="{00000000-0005-0000-0000-00005E0E0000}"/>
    <cellStyle name="Normal 3 2 3 2" xfId="3147" xr:uid="{00000000-0005-0000-0000-00005F0E0000}"/>
    <cellStyle name="Normal 3 2 3 2 2" xfId="3148" xr:uid="{00000000-0005-0000-0000-0000600E0000}"/>
    <cellStyle name="Normal 3 2 3 3" xfId="3149" xr:uid="{00000000-0005-0000-0000-0000610E0000}"/>
    <cellStyle name="Normal 3 2 3 3 2" xfId="3150" xr:uid="{00000000-0005-0000-0000-0000620E0000}"/>
    <cellStyle name="Normal 3 2 3 4" xfId="5284" xr:uid="{00000000-0005-0000-0000-0000630E0000}"/>
    <cellStyle name="Normal 3 2 4" xfId="3151" xr:uid="{00000000-0005-0000-0000-0000640E0000}"/>
    <cellStyle name="Normal 3 2 4 2" xfId="3152" xr:uid="{00000000-0005-0000-0000-0000650E0000}"/>
    <cellStyle name="Normal 3 2 4 3" xfId="3153" xr:uid="{00000000-0005-0000-0000-0000660E0000}"/>
    <cellStyle name="Normal 3 2 5" xfId="3154" xr:uid="{00000000-0005-0000-0000-0000670E0000}"/>
    <cellStyle name="Normal 3 2 5 2" xfId="3155" xr:uid="{00000000-0005-0000-0000-0000680E0000}"/>
    <cellStyle name="Normal 3 2 5 3" xfId="5000" xr:uid="{00000000-0005-0000-0000-0000690E0000}"/>
    <cellStyle name="Normal 3 2 6" xfId="3156" xr:uid="{00000000-0005-0000-0000-00006A0E0000}"/>
    <cellStyle name="Normal 3 2 6 2" xfId="3157" xr:uid="{00000000-0005-0000-0000-00006B0E0000}"/>
    <cellStyle name="Normal 3 2 7" xfId="3158" xr:uid="{00000000-0005-0000-0000-00006C0E0000}"/>
    <cellStyle name="Normal 3 2 8" xfId="3159" xr:uid="{00000000-0005-0000-0000-00006D0E0000}"/>
    <cellStyle name="Normal 3 2 9" xfId="5001" xr:uid="{00000000-0005-0000-0000-00006E0E0000}"/>
    <cellStyle name="Normal 3 2_Lead -  NU 31-3-54" xfId="3160" xr:uid="{00000000-0005-0000-0000-00006F0E0000}"/>
    <cellStyle name="Normal 3 20" xfId="3161" xr:uid="{00000000-0005-0000-0000-0000700E0000}"/>
    <cellStyle name="Normal 3 21" xfId="3162" xr:uid="{00000000-0005-0000-0000-0000710E0000}"/>
    <cellStyle name="Normal 3 22" xfId="3163" xr:uid="{00000000-0005-0000-0000-0000720E0000}"/>
    <cellStyle name="Normal 3 23" xfId="3164" xr:uid="{00000000-0005-0000-0000-0000730E0000}"/>
    <cellStyle name="Normal 3 24" xfId="3165" xr:uid="{00000000-0005-0000-0000-0000740E0000}"/>
    <cellStyle name="Normal 3 25" xfId="3166" xr:uid="{00000000-0005-0000-0000-0000750E0000}"/>
    <cellStyle name="Normal 3 26" xfId="3167" xr:uid="{00000000-0005-0000-0000-0000760E0000}"/>
    <cellStyle name="Normal 3 27" xfId="3168" xr:uid="{00000000-0005-0000-0000-0000770E0000}"/>
    <cellStyle name="Normal 3 28" xfId="3169" xr:uid="{00000000-0005-0000-0000-0000780E0000}"/>
    <cellStyle name="Normal 3 29" xfId="3170" xr:uid="{00000000-0005-0000-0000-0000790E0000}"/>
    <cellStyle name="Normal 3 3" xfId="3171" xr:uid="{00000000-0005-0000-0000-00007A0E0000}"/>
    <cellStyle name="Normal 3 3 2" xfId="3172" xr:uid="{00000000-0005-0000-0000-00007B0E0000}"/>
    <cellStyle name="Normal 3 3 3" xfId="13" xr:uid="{00000000-0005-0000-0000-00007C0E0000}"/>
    <cellStyle name="Normal 3 3 3 2" xfId="3173" xr:uid="{00000000-0005-0000-0000-00007D0E0000}"/>
    <cellStyle name="Normal 3 3 3 2 2" xfId="3174" xr:uid="{00000000-0005-0000-0000-00007E0E0000}"/>
    <cellStyle name="Normal 3 3 3 3" xfId="3175" xr:uid="{00000000-0005-0000-0000-00007F0E0000}"/>
    <cellStyle name="Normal 3 3 3 3 2" xfId="3176" xr:uid="{00000000-0005-0000-0000-0000800E0000}"/>
    <cellStyle name="Normal 3 3 3 4" xfId="3177" xr:uid="{00000000-0005-0000-0000-0000810E0000}"/>
    <cellStyle name="Normal 3 3 3 5" xfId="5332" xr:uid="{00000000-0005-0000-0000-0000820E0000}"/>
    <cellStyle name="Normal 3 3 4" xfId="3178" xr:uid="{00000000-0005-0000-0000-0000830E0000}"/>
    <cellStyle name="Normal 3 3 5" xfId="5002" xr:uid="{00000000-0005-0000-0000-0000840E0000}"/>
    <cellStyle name="Normal 3 30" xfId="3179" xr:uid="{00000000-0005-0000-0000-0000850E0000}"/>
    <cellStyle name="Normal 3 31" xfId="3180" xr:uid="{00000000-0005-0000-0000-0000860E0000}"/>
    <cellStyle name="Normal 3 32" xfId="3181" xr:uid="{00000000-0005-0000-0000-0000870E0000}"/>
    <cellStyle name="Normal 3 33" xfId="3182" xr:uid="{00000000-0005-0000-0000-0000880E0000}"/>
    <cellStyle name="Normal 3 34" xfId="3183" xr:uid="{00000000-0005-0000-0000-0000890E0000}"/>
    <cellStyle name="Normal 3 35" xfId="3184" xr:uid="{00000000-0005-0000-0000-00008A0E0000}"/>
    <cellStyle name="Normal 3 36" xfId="3185" xr:uid="{00000000-0005-0000-0000-00008B0E0000}"/>
    <cellStyle name="Normal 3 37" xfId="3186" xr:uid="{00000000-0005-0000-0000-00008C0E0000}"/>
    <cellStyle name="Normal 3 38" xfId="3187" xr:uid="{00000000-0005-0000-0000-00008D0E0000}"/>
    <cellStyle name="Normal 3 39" xfId="3188" xr:uid="{00000000-0005-0000-0000-00008E0E0000}"/>
    <cellStyle name="Normal 3 4" xfId="3189" xr:uid="{00000000-0005-0000-0000-00008F0E0000}"/>
    <cellStyle name="Normal 3 4 2" xfId="3190" xr:uid="{00000000-0005-0000-0000-0000900E0000}"/>
    <cellStyle name="Normal 3 4 2 2" xfId="3191" xr:uid="{00000000-0005-0000-0000-0000910E0000}"/>
    <cellStyle name="Normal 3 4 2 2 2" xfId="3192" xr:uid="{00000000-0005-0000-0000-0000920E0000}"/>
    <cellStyle name="Normal 3 4 2 3" xfId="3193" xr:uid="{00000000-0005-0000-0000-0000930E0000}"/>
    <cellStyle name="Normal 3 4 2 3 2" xfId="3194" xr:uid="{00000000-0005-0000-0000-0000940E0000}"/>
    <cellStyle name="Normal 3 4 2 4" xfId="3195" xr:uid="{00000000-0005-0000-0000-0000950E0000}"/>
    <cellStyle name="Normal 3 4 3" xfId="3196" xr:uid="{00000000-0005-0000-0000-0000960E0000}"/>
    <cellStyle name="Normal 3 4 4" xfId="5003" xr:uid="{00000000-0005-0000-0000-0000970E0000}"/>
    <cellStyle name="Normal 3 40" xfId="3197" xr:uid="{00000000-0005-0000-0000-0000980E0000}"/>
    <cellStyle name="Normal 3 41" xfId="3198" xr:uid="{00000000-0005-0000-0000-0000990E0000}"/>
    <cellStyle name="Normal 3 41 2" xfId="3199" xr:uid="{00000000-0005-0000-0000-00009A0E0000}"/>
    <cellStyle name="Normal 3 41 2 2" xfId="3200" xr:uid="{00000000-0005-0000-0000-00009B0E0000}"/>
    <cellStyle name="Normal 3 41 2 3" xfId="3201" xr:uid="{00000000-0005-0000-0000-00009C0E0000}"/>
    <cellStyle name="Normal 3 41 3" xfId="3202" xr:uid="{00000000-0005-0000-0000-00009D0E0000}"/>
    <cellStyle name="Normal 3 41 3 2" xfId="3203" xr:uid="{00000000-0005-0000-0000-00009E0E0000}"/>
    <cellStyle name="Normal 3 41 4" xfId="3204" xr:uid="{00000000-0005-0000-0000-00009F0E0000}"/>
    <cellStyle name="Normal 3 41 5" xfId="3205" xr:uid="{00000000-0005-0000-0000-0000A00E0000}"/>
    <cellStyle name="Normal 3 42" xfId="3206" xr:uid="{00000000-0005-0000-0000-0000A10E0000}"/>
    <cellStyle name="Normal 3 42 2" xfId="3207" xr:uid="{00000000-0005-0000-0000-0000A20E0000}"/>
    <cellStyle name="Normal 3 43" xfId="3208" xr:uid="{00000000-0005-0000-0000-0000A30E0000}"/>
    <cellStyle name="Normal 3 43 2" xfId="5004" xr:uid="{00000000-0005-0000-0000-0000A40E0000}"/>
    <cellStyle name="Normal 3 44" xfId="3209" xr:uid="{00000000-0005-0000-0000-0000A50E0000}"/>
    <cellStyle name="Normal 3 45" xfId="5219" xr:uid="{00000000-0005-0000-0000-0000A60E0000}"/>
    <cellStyle name="Normal 3 5" xfId="3210" xr:uid="{00000000-0005-0000-0000-0000A70E0000}"/>
    <cellStyle name="Normal 3 5 2" xfId="3211" xr:uid="{00000000-0005-0000-0000-0000A80E0000}"/>
    <cellStyle name="Normal 3 5 2 2" xfId="3212" xr:uid="{00000000-0005-0000-0000-0000A90E0000}"/>
    <cellStyle name="Normal 3 5 2 2 2" xfId="3213" xr:uid="{00000000-0005-0000-0000-0000AA0E0000}"/>
    <cellStyle name="Normal 3 5 2 3" xfId="3214" xr:uid="{00000000-0005-0000-0000-0000AB0E0000}"/>
    <cellStyle name="Normal 3 5 2 3 2" xfId="3215" xr:uid="{00000000-0005-0000-0000-0000AC0E0000}"/>
    <cellStyle name="Normal 3 5 2 4" xfId="3216" xr:uid="{00000000-0005-0000-0000-0000AD0E0000}"/>
    <cellStyle name="Normal 3 5 3" xfId="3217" xr:uid="{00000000-0005-0000-0000-0000AE0E0000}"/>
    <cellStyle name="Normal 3 5 3 2" xfId="5005" xr:uid="{00000000-0005-0000-0000-0000AF0E0000}"/>
    <cellStyle name="Normal 3 5 4" xfId="3218" xr:uid="{00000000-0005-0000-0000-0000B00E0000}"/>
    <cellStyle name="Normal 3 6" xfId="3219" xr:uid="{00000000-0005-0000-0000-0000B10E0000}"/>
    <cellStyle name="Normal 3 6 2" xfId="3220" xr:uid="{00000000-0005-0000-0000-0000B20E0000}"/>
    <cellStyle name="Normal 3 6 2 2" xfId="3221" xr:uid="{00000000-0005-0000-0000-0000B30E0000}"/>
    <cellStyle name="Normal 3 6 2 2 2" xfId="3222" xr:uid="{00000000-0005-0000-0000-0000B40E0000}"/>
    <cellStyle name="Normal 3 6 2 3" xfId="3223" xr:uid="{00000000-0005-0000-0000-0000B50E0000}"/>
    <cellStyle name="Normal 3 6 2 3 2" xfId="3224" xr:uid="{00000000-0005-0000-0000-0000B60E0000}"/>
    <cellStyle name="Normal 3 6 2 4" xfId="3225" xr:uid="{00000000-0005-0000-0000-0000B70E0000}"/>
    <cellStyle name="Normal 3 6 3" xfId="3226" xr:uid="{00000000-0005-0000-0000-0000B80E0000}"/>
    <cellStyle name="Normal 3 6 4" xfId="5283" xr:uid="{00000000-0005-0000-0000-0000B90E0000}"/>
    <cellStyle name="Normal 3 7" xfId="3227" xr:uid="{00000000-0005-0000-0000-0000BA0E0000}"/>
    <cellStyle name="Normal 3 7 2" xfId="3228" xr:uid="{00000000-0005-0000-0000-0000BB0E0000}"/>
    <cellStyle name="Normal 3 7 2 2" xfId="3229" xr:uid="{00000000-0005-0000-0000-0000BC0E0000}"/>
    <cellStyle name="Normal 3 7 2 2 2" xfId="3230" xr:uid="{00000000-0005-0000-0000-0000BD0E0000}"/>
    <cellStyle name="Normal 3 7 2 3" xfId="3231" xr:uid="{00000000-0005-0000-0000-0000BE0E0000}"/>
    <cellStyle name="Normal 3 7 2 3 2" xfId="3232" xr:uid="{00000000-0005-0000-0000-0000BF0E0000}"/>
    <cellStyle name="Normal 3 7 2 4" xfId="3233" xr:uid="{00000000-0005-0000-0000-0000C00E0000}"/>
    <cellStyle name="Normal 3 7 3" xfId="3234" xr:uid="{00000000-0005-0000-0000-0000C10E0000}"/>
    <cellStyle name="Normal 3 8" xfId="3235" xr:uid="{00000000-0005-0000-0000-0000C20E0000}"/>
    <cellStyle name="Normal 3 8 2" xfId="3236" xr:uid="{00000000-0005-0000-0000-0000C30E0000}"/>
    <cellStyle name="Normal 3 8 2 2" xfId="3237" xr:uid="{00000000-0005-0000-0000-0000C40E0000}"/>
    <cellStyle name="Normal 3 8 2 2 2" xfId="3238" xr:uid="{00000000-0005-0000-0000-0000C50E0000}"/>
    <cellStyle name="Normal 3 8 3" xfId="3239" xr:uid="{00000000-0005-0000-0000-0000C60E0000}"/>
    <cellStyle name="Normal 3 8 4" xfId="3240" xr:uid="{00000000-0005-0000-0000-0000C70E0000}"/>
    <cellStyle name="Normal 3 9" xfId="3241" xr:uid="{00000000-0005-0000-0000-0000C80E0000}"/>
    <cellStyle name="Normal 3 9 2" xfId="3242" xr:uid="{00000000-0005-0000-0000-0000C90E0000}"/>
    <cellStyle name="Normal 3_2007_Conso Mtech Group (8 co)" xfId="3243" xr:uid="{00000000-0005-0000-0000-0000CA0E0000}"/>
    <cellStyle name="Normal 30" xfId="3244" xr:uid="{00000000-0005-0000-0000-0000CB0E0000}"/>
    <cellStyle name="Normal 30 2" xfId="3245" xr:uid="{00000000-0005-0000-0000-0000CC0E0000}"/>
    <cellStyle name="Normal 30 2 2" xfId="5357" xr:uid="{00000000-0005-0000-0000-0000CD0E0000}"/>
    <cellStyle name="Normal 30 3" xfId="3246" xr:uid="{00000000-0005-0000-0000-0000CE0E0000}"/>
    <cellStyle name="Normal 30 4" xfId="5006" xr:uid="{00000000-0005-0000-0000-0000CF0E0000}"/>
    <cellStyle name="Normal 31" xfId="3247" xr:uid="{00000000-0005-0000-0000-0000D00E0000}"/>
    <cellStyle name="Normal 31 2" xfId="3248" xr:uid="{00000000-0005-0000-0000-0000D10E0000}"/>
    <cellStyle name="Normal 31 2 2" xfId="3249" xr:uid="{00000000-0005-0000-0000-0000D20E0000}"/>
    <cellStyle name="Normal 31 2 2 2" xfId="3250" xr:uid="{00000000-0005-0000-0000-0000D30E0000}"/>
    <cellStyle name="Normal 31 2 3" xfId="5228" xr:uid="{00000000-0005-0000-0000-0000D40E0000}"/>
    <cellStyle name="Normal 31 3" xfId="3251" xr:uid="{00000000-0005-0000-0000-0000D50E0000}"/>
    <cellStyle name="Normal 31 3 2" xfId="3252" xr:uid="{00000000-0005-0000-0000-0000D60E0000}"/>
    <cellStyle name="Normal 31 3 3" xfId="5231" xr:uid="{00000000-0005-0000-0000-0000D70E0000}"/>
    <cellStyle name="Normal 31 4" xfId="3253" xr:uid="{00000000-0005-0000-0000-0000D80E0000}"/>
    <cellStyle name="Normal 31 4 2" xfId="5333" xr:uid="{00000000-0005-0000-0000-0000D90E0000}"/>
    <cellStyle name="Normal 31 5" xfId="3254" xr:uid="{00000000-0005-0000-0000-0000DA0E0000}"/>
    <cellStyle name="Normal 31 6" xfId="5220" xr:uid="{00000000-0005-0000-0000-0000DB0E0000}"/>
    <cellStyle name="Normal 32" xfId="3255" xr:uid="{00000000-0005-0000-0000-0000DC0E0000}"/>
    <cellStyle name="Normal 32 2" xfId="3256" xr:uid="{00000000-0005-0000-0000-0000DD0E0000}"/>
    <cellStyle name="Normal 32 2 2" xfId="3257" xr:uid="{00000000-0005-0000-0000-0000DE0E0000}"/>
    <cellStyle name="Normal 32 2 2 2" xfId="3258" xr:uid="{00000000-0005-0000-0000-0000DF0E0000}"/>
    <cellStyle name="Normal 32 3" xfId="3259" xr:uid="{00000000-0005-0000-0000-0000E00E0000}"/>
    <cellStyle name="Normal 32 4" xfId="3260" xr:uid="{00000000-0005-0000-0000-0000E10E0000}"/>
    <cellStyle name="Normal 32 4 2" xfId="3261" xr:uid="{00000000-0005-0000-0000-0000E20E0000}"/>
    <cellStyle name="Normal 32 5" xfId="3262" xr:uid="{00000000-0005-0000-0000-0000E30E0000}"/>
    <cellStyle name="Normal 32 6" xfId="5247" xr:uid="{00000000-0005-0000-0000-0000E40E0000}"/>
    <cellStyle name="Normal 33" xfId="3263" xr:uid="{00000000-0005-0000-0000-0000E50E0000}"/>
    <cellStyle name="Normal 33 2" xfId="3264" xr:uid="{00000000-0005-0000-0000-0000E60E0000}"/>
    <cellStyle name="Normal 33 2 2" xfId="3265" xr:uid="{00000000-0005-0000-0000-0000E70E0000}"/>
    <cellStyle name="Normal 33 3" xfId="3266" xr:uid="{00000000-0005-0000-0000-0000E80E0000}"/>
    <cellStyle name="Normal 33 3 2" xfId="5007" xr:uid="{00000000-0005-0000-0000-0000E90E0000}"/>
    <cellStyle name="Normal 33 4" xfId="5008" xr:uid="{00000000-0005-0000-0000-0000EA0E0000}"/>
    <cellStyle name="Normal 34" xfId="3267" xr:uid="{00000000-0005-0000-0000-0000EB0E0000}"/>
    <cellStyle name="Normal 34 2" xfId="3268" xr:uid="{00000000-0005-0000-0000-0000EC0E0000}"/>
    <cellStyle name="Normal 34 3" xfId="5298" xr:uid="{00000000-0005-0000-0000-0000ED0E0000}"/>
    <cellStyle name="Normal 35" xfId="3269" xr:uid="{00000000-0005-0000-0000-0000EE0E0000}"/>
    <cellStyle name="Normal 35 2" xfId="3270" xr:uid="{00000000-0005-0000-0000-0000EF0E0000}"/>
    <cellStyle name="Normal 35 3" xfId="3271" xr:uid="{00000000-0005-0000-0000-0000F00E0000}"/>
    <cellStyle name="Normal 35 4" xfId="5348" xr:uid="{00000000-0005-0000-0000-0000F10E0000}"/>
    <cellStyle name="Normal 36" xfId="3272" xr:uid="{00000000-0005-0000-0000-0000F20E0000}"/>
    <cellStyle name="Normal 36 2" xfId="3273" xr:uid="{00000000-0005-0000-0000-0000F30E0000}"/>
    <cellStyle name="Normal 36 3" xfId="5349" xr:uid="{00000000-0005-0000-0000-0000F40E0000}"/>
    <cellStyle name="Normal 37" xfId="3274" xr:uid="{00000000-0005-0000-0000-0000F50E0000}"/>
    <cellStyle name="Normal 37 2" xfId="3275" xr:uid="{00000000-0005-0000-0000-0000F60E0000}"/>
    <cellStyle name="Normal 37 3" xfId="5350" xr:uid="{00000000-0005-0000-0000-0000F70E0000}"/>
    <cellStyle name="Normal 38" xfId="3276" xr:uid="{00000000-0005-0000-0000-0000F80E0000}"/>
    <cellStyle name="Normal 38 2" xfId="3277" xr:uid="{00000000-0005-0000-0000-0000F90E0000}"/>
    <cellStyle name="Normal 38 2 2" xfId="3278" xr:uid="{00000000-0005-0000-0000-0000FA0E0000}"/>
    <cellStyle name="Normal 38 2 3" xfId="5358" xr:uid="{00000000-0005-0000-0000-0000FB0E0000}"/>
    <cellStyle name="Normal 38 3" xfId="3279" xr:uid="{00000000-0005-0000-0000-0000FC0E0000}"/>
    <cellStyle name="Normal 38 3 2" xfId="3280" xr:uid="{00000000-0005-0000-0000-0000FD0E0000}"/>
    <cellStyle name="Normal 38 4" xfId="3281" xr:uid="{00000000-0005-0000-0000-0000FE0E0000}"/>
    <cellStyle name="Normal 38 5" xfId="5352" xr:uid="{00000000-0005-0000-0000-0000FF0E0000}"/>
    <cellStyle name="Normal 39" xfId="3282" xr:uid="{00000000-0005-0000-0000-0000000F0000}"/>
    <cellStyle name="Normal 39 2" xfId="3283" xr:uid="{00000000-0005-0000-0000-0000010F0000}"/>
    <cellStyle name="Normal 39 2 2" xfId="3284" xr:uid="{00000000-0005-0000-0000-0000020F0000}"/>
    <cellStyle name="Normal 39 3" xfId="3285" xr:uid="{00000000-0005-0000-0000-0000030F0000}"/>
    <cellStyle name="Normal 39 3 2" xfId="3286" xr:uid="{00000000-0005-0000-0000-0000040F0000}"/>
    <cellStyle name="Normal 39 4" xfId="3287" xr:uid="{00000000-0005-0000-0000-0000050F0000}"/>
    <cellStyle name="Normal 39 5" xfId="5296" xr:uid="{00000000-0005-0000-0000-0000060F0000}"/>
    <cellStyle name="Normal 4" xfId="7" xr:uid="{00000000-0005-0000-0000-0000070F0000}"/>
    <cellStyle name="Normal 4 10" xfId="3288" xr:uid="{00000000-0005-0000-0000-0000080F0000}"/>
    <cellStyle name="Normal 4 11" xfId="3289" xr:uid="{00000000-0005-0000-0000-0000090F0000}"/>
    <cellStyle name="Normal 4 12" xfId="5009" xr:uid="{00000000-0005-0000-0000-00000A0F0000}"/>
    <cellStyle name="Normal 4 13" xfId="5224" xr:uid="{00000000-0005-0000-0000-00000B0F0000}"/>
    <cellStyle name="Normal 4 2" xfId="3290" xr:uid="{00000000-0005-0000-0000-00000C0F0000}"/>
    <cellStyle name="Normal 4 2 10" xfId="3291" xr:uid="{00000000-0005-0000-0000-00000D0F0000}"/>
    <cellStyle name="Normal 4 2 11" xfId="5010" xr:uid="{00000000-0005-0000-0000-00000E0F0000}"/>
    <cellStyle name="Normal 4 2 12" xfId="5233" xr:uid="{00000000-0005-0000-0000-00000F0F0000}"/>
    <cellStyle name="Normal 4 2 2" xfId="3292" xr:uid="{00000000-0005-0000-0000-0000100F0000}"/>
    <cellStyle name="Normal 4 2 2 2" xfId="3293" xr:uid="{00000000-0005-0000-0000-0000110F0000}"/>
    <cellStyle name="Normal 4 2 2 2 2" xfId="3294" xr:uid="{00000000-0005-0000-0000-0000120F0000}"/>
    <cellStyle name="Normal 4 2 2 3" xfId="3295" xr:uid="{00000000-0005-0000-0000-0000130F0000}"/>
    <cellStyle name="Normal 4 2 2 3 2" xfId="3296" xr:uid="{00000000-0005-0000-0000-0000140F0000}"/>
    <cellStyle name="Normal 4 2 2 4" xfId="3297" xr:uid="{00000000-0005-0000-0000-0000150F0000}"/>
    <cellStyle name="Normal 4 2 2 4 2" xfId="3298" xr:uid="{00000000-0005-0000-0000-0000160F0000}"/>
    <cellStyle name="Normal 4 2 2 5" xfId="5293" xr:uid="{00000000-0005-0000-0000-0000170F0000}"/>
    <cellStyle name="Normal 4 2 3" xfId="3299" xr:uid="{00000000-0005-0000-0000-0000180F0000}"/>
    <cellStyle name="Normal 4 2 3 2" xfId="3300" xr:uid="{00000000-0005-0000-0000-0000190F0000}"/>
    <cellStyle name="Normal 4 2 3 3" xfId="3301" xr:uid="{00000000-0005-0000-0000-00001A0F0000}"/>
    <cellStyle name="Normal 4 2 3 4" xfId="3302" xr:uid="{00000000-0005-0000-0000-00001B0F0000}"/>
    <cellStyle name="Normal 4 2 4" xfId="3303" xr:uid="{00000000-0005-0000-0000-00001C0F0000}"/>
    <cellStyle name="Normal 4 2 4 2" xfId="3304" xr:uid="{00000000-0005-0000-0000-00001D0F0000}"/>
    <cellStyle name="Normal 4 2 5" xfId="3305" xr:uid="{00000000-0005-0000-0000-00001E0F0000}"/>
    <cellStyle name="Normal 4 2 6" xfId="3306" xr:uid="{00000000-0005-0000-0000-00001F0F0000}"/>
    <cellStyle name="Normal 4 2 6 2" xfId="3307" xr:uid="{00000000-0005-0000-0000-0000200F0000}"/>
    <cellStyle name="Normal 4 2 7" xfId="3308" xr:uid="{00000000-0005-0000-0000-0000210F0000}"/>
    <cellStyle name="Normal 4 2 7 2" xfId="3309" xr:uid="{00000000-0005-0000-0000-0000220F0000}"/>
    <cellStyle name="Normal 4 2 8" xfId="3310" xr:uid="{00000000-0005-0000-0000-0000230F0000}"/>
    <cellStyle name="Normal 4 2 8 2" xfId="3311" xr:uid="{00000000-0005-0000-0000-0000240F0000}"/>
    <cellStyle name="Normal 4 2 9" xfId="3312" xr:uid="{00000000-0005-0000-0000-0000250F0000}"/>
    <cellStyle name="Normal 4 2 9 2" xfId="3313" xr:uid="{00000000-0005-0000-0000-0000260F0000}"/>
    <cellStyle name="Normal 4 3" xfId="3314" xr:uid="{00000000-0005-0000-0000-0000270F0000}"/>
    <cellStyle name="Normal 4 3 2" xfId="3315" xr:uid="{00000000-0005-0000-0000-0000280F0000}"/>
    <cellStyle name="Normal 4 3 2 2" xfId="3316" xr:uid="{00000000-0005-0000-0000-0000290F0000}"/>
    <cellStyle name="Normal 4 3 3" xfId="3317" xr:uid="{00000000-0005-0000-0000-00002A0F0000}"/>
    <cellStyle name="Normal 4 3 4" xfId="5285" xr:uid="{00000000-0005-0000-0000-00002B0F0000}"/>
    <cellStyle name="Normal 4 4" xfId="3318" xr:uid="{00000000-0005-0000-0000-00002C0F0000}"/>
    <cellStyle name="Normal 4 4 2" xfId="3319" xr:uid="{00000000-0005-0000-0000-00002D0F0000}"/>
    <cellStyle name="Normal 4 5" xfId="3320" xr:uid="{00000000-0005-0000-0000-00002E0F0000}"/>
    <cellStyle name="Normal 4 5 2" xfId="3321" xr:uid="{00000000-0005-0000-0000-00002F0F0000}"/>
    <cellStyle name="Normal 4 6" xfId="3322" xr:uid="{00000000-0005-0000-0000-0000300F0000}"/>
    <cellStyle name="Normal 4 6 2" xfId="3323" xr:uid="{00000000-0005-0000-0000-0000310F0000}"/>
    <cellStyle name="Normal 4 7" xfId="3324" xr:uid="{00000000-0005-0000-0000-0000320F0000}"/>
    <cellStyle name="Normal 4 7 2" xfId="3325" xr:uid="{00000000-0005-0000-0000-0000330F0000}"/>
    <cellStyle name="Normal 4 8" xfId="3326" xr:uid="{00000000-0005-0000-0000-0000340F0000}"/>
    <cellStyle name="Normal 4 8 2" xfId="5011" xr:uid="{00000000-0005-0000-0000-0000350F0000}"/>
    <cellStyle name="Normal 4 9" xfId="3327" xr:uid="{00000000-0005-0000-0000-0000360F0000}"/>
    <cellStyle name="Normal 4_Bulk _ Audit" xfId="3328" xr:uid="{00000000-0005-0000-0000-0000370F0000}"/>
    <cellStyle name="Normal 40" xfId="3329" xr:uid="{00000000-0005-0000-0000-0000380F0000}"/>
    <cellStyle name="Normal 40 2" xfId="3330" xr:uid="{00000000-0005-0000-0000-0000390F0000}"/>
    <cellStyle name="Normal 41" xfId="3331" xr:uid="{00000000-0005-0000-0000-00003A0F0000}"/>
    <cellStyle name="Normal 41 2" xfId="3332" xr:uid="{00000000-0005-0000-0000-00003B0F0000}"/>
    <cellStyle name="Normal 41 2 2" xfId="3333" xr:uid="{00000000-0005-0000-0000-00003C0F0000}"/>
    <cellStyle name="Normal 41 3" xfId="3334" xr:uid="{00000000-0005-0000-0000-00003D0F0000}"/>
    <cellStyle name="Normal 41 3 2" xfId="3335" xr:uid="{00000000-0005-0000-0000-00003E0F0000}"/>
    <cellStyle name="Normal 41 4" xfId="3336" xr:uid="{00000000-0005-0000-0000-00003F0F0000}"/>
    <cellStyle name="Normal 41 5" xfId="5353" xr:uid="{00000000-0005-0000-0000-0000400F0000}"/>
    <cellStyle name="Normal 42" xfId="3337" xr:uid="{00000000-0005-0000-0000-0000410F0000}"/>
    <cellStyle name="Normal 42 2" xfId="3338" xr:uid="{00000000-0005-0000-0000-0000420F0000}"/>
    <cellStyle name="Normal 42 3" xfId="3339" xr:uid="{00000000-0005-0000-0000-0000430F0000}"/>
    <cellStyle name="Normal 42 4" xfId="3340" xr:uid="{00000000-0005-0000-0000-0000440F0000}"/>
    <cellStyle name="Normal 42 5" xfId="5012" xr:uid="{00000000-0005-0000-0000-0000450F0000}"/>
    <cellStyle name="Normal 42 6" xfId="5013" xr:uid="{00000000-0005-0000-0000-0000460F0000}"/>
    <cellStyle name="Normal 43" xfId="3341" xr:uid="{00000000-0005-0000-0000-0000470F0000}"/>
    <cellStyle name="Normal 43 2" xfId="3342" xr:uid="{00000000-0005-0000-0000-0000480F0000}"/>
    <cellStyle name="Normal 43 3" xfId="5355" xr:uid="{00000000-0005-0000-0000-0000490F0000}"/>
    <cellStyle name="Normal 44" xfId="3343" xr:uid="{00000000-0005-0000-0000-00004A0F0000}"/>
    <cellStyle name="Normal 44 2" xfId="5356" xr:uid="{00000000-0005-0000-0000-00004B0F0000}"/>
    <cellStyle name="Normal 45" xfId="3344" xr:uid="{00000000-0005-0000-0000-00004C0F0000}"/>
    <cellStyle name="Normal 45 2" xfId="3345" xr:uid="{00000000-0005-0000-0000-00004D0F0000}"/>
    <cellStyle name="Normal 45 2 2" xfId="3346" xr:uid="{00000000-0005-0000-0000-00004E0F0000}"/>
    <cellStyle name="Normal 45 3" xfId="3347" xr:uid="{00000000-0005-0000-0000-00004F0F0000}"/>
    <cellStyle name="Normal 45 3 2" xfId="3348" xr:uid="{00000000-0005-0000-0000-0000500F0000}"/>
    <cellStyle name="Normal 45 4" xfId="3349" xr:uid="{00000000-0005-0000-0000-0000510F0000}"/>
    <cellStyle name="Normal 46" xfId="3350" xr:uid="{00000000-0005-0000-0000-0000520F0000}"/>
    <cellStyle name="Normal 46 2" xfId="3351" xr:uid="{00000000-0005-0000-0000-0000530F0000}"/>
    <cellStyle name="Normal 47" xfId="3352" xr:uid="{00000000-0005-0000-0000-0000540F0000}"/>
    <cellStyle name="Normal 47 2" xfId="3353" xr:uid="{00000000-0005-0000-0000-0000550F0000}"/>
    <cellStyle name="Normal 48" xfId="3354" xr:uid="{00000000-0005-0000-0000-0000560F0000}"/>
    <cellStyle name="Normal 48 2" xfId="5014" xr:uid="{00000000-0005-0000-0000-0000570F0000}"/>
    <cellStyle name="Normal 49" xfId="3355" xr:uid="{00000000-0005-0000-0000-0000580F0000}"/>
    <cellStyle name="Normal 5" xfId="3356" xr:uid="{00000000-0005-0000-0000-0000590F0000}"/>
    <cellStyle name="Normal 5 10" xfId="3357" xr:uid="{00000000-0005-0000-0000-00005A0F0000}"/>
    <cellStyle name="Normal 5 11" xfId="3358" xr:uid="{00000000-0005-0000-0000-00005B0F0000}"/>
    <cellStyle name="Normal 5 12" xfId="5015" xr:uid="{00000000-0005-0000-0000-00005C0F0000}"/>
    <cellStyle name="Normal 5 2" xfId="3359" xr:uid="{00000000-0005-0000-0000-00005D0F0000}"/>
    <cellStyle name="Normal 5 2 2" xfId="3360" xr:uid="{00000000-0005-0000-0000-00005E0F0000}"/>
    <cellStyle name="Normal 5 2 2 2" xfId="3361" xr:uid="{00000000-0005-0000-0000-00005F0F0000}"/>
    <cellStyle name="Normal 5 2 2 2 2" xfId="5016" xr:uid="{00000000-0005-0000-0000-0000600F0000}"/>
    <cellStyle name="Normal 5 2 2 2 3" xfId="5017" xr:uid="{00000000-0005-0000-0000-0000610F0000}"/>
    <cellStyle name="Normal 5 2 2 3" xfId="3362" xr:uid="{00000000-0005-0000-0000-0000620F0000}"/>
    <cellStyle name="Normal 5 2 2 3 2" xfId="5018" xr:uid="{00000000-0005-0000-0000-0000630F0000}"/>
    <cellStyle name="Normal 5 2 2 4" xfId="5019" xr:uid="{00000000-0005-0000-0000-0000640F0000}"/>
    <cellStyle name="Normal 5 2 3" xfId="3363" xr:uid="{00000000-0005-0000-0000-0000650F0000}"/>
    <cellStyle name="Normal 5 2 3 2" xfId="3364" xr:uid="{00000000-0005-0000-0000-0000660F0000}"/>
    <cellStyle name="Normal 5 2 3 2 2" xfId="5020" xr:uid="{00000000-0005-0000-0000-0000670F0000}"/>
    <cellStyle name="Normal 5 2 3 3" xfId="3365" xr:uid="{00000000-0005-0000-0000-0000680F0000}"/>
    <cellStyle name="Normal 5 2 3 3 2" xfId="5021" xr:uid="{00000000-0005-0000-0000-0000690F0000}"/>
    <cellStyle name="Normal 5 2 3 4" xfId="5022" xr:uid="{00000000-0005-0000-0000-00006A0F0000}"/>
    <cellStyle name="Normal 5 2 4" xfId="3366" xr:uid="{00000000-0005-0000-0000-00006B0F0000}"/>
    <cellStyle name="Normal 5 2 4 2" xfId="3367" xr:uid="{00000000-0005-0000-0000-00006C0F0000}"/>
    <cellStyle name="Normal 5 2 4 2 2" xfId="3368" xr:uid="{00000000-0005-0000-0000-00006D0F0000}"/>
    <cellStyle name="Normal 5 2 4 3" xfId="3369" xr:uid="{00000000-0005-0000-0000-00006E0F0000}"/>
    <cellStyle name="Normal 5 2 4 4" xfId="3370" xr:uid="{00000000-0005-0000-0000-00006F0F0000}"/>
    <cellStyle name="Normal 5 2 5" xfId="3371" xr:uid="{00000000-0005-0000-0000-0000700F0000}"/>
    <cellStyle name="Normal 5 2 5 2" xfId="3372" xr:uid="{00000000-0005-0000-0000-0000710F0000}"/>
    <cellStyle name="Normal 5 2 5 2 2" xfId="3373" xr:uid="{00000000-0005-0000-0000-0000720F0000}"/>
    <cellStyle name="Normal 5 2 5 3" xfId="3374" xr:uid="{00000000-0005-0000-0000-0000730F0000}"/>
    <cellStyle name="Normal 5 2 5 3 2" xfId="3375" xr:uid="{00000000-0005-0000-0000-0000740F0000}"/>
    <cellStyle name="Normal 5 2 5 4" xfId="3376" xr:uid="{00000000-0005-0000-0000-0000750F0000}"/>
    <cellStyle name="Normal 5 2 6" xfId="3377" xr:uid="{00000000-0005-0000-0000-0000760F0000}"/>
    <cellStyle name="Normal 5 2 6 2" xfId="3378" xr:uid="{00000000-0005-0000-0000-0000770F0000}"/>
    <cellStyle name="Normal 5 2 6 3" xfId="5023" xr:uid="{00000000-0005-0000-0000-0000780F0000}"/>
    <cellStyle name="Normal 5 2 7" xfId="3379" xr:uid="{00000000-0005-0000-0000-0000790F0000}"/>
    <cellStyle name="Normal 5 2 7 2" xfId="3380" xr:uid="{00000000-0005-0000-0000-00007A0F0000}"/>
    <cellStyle name="Normal 5 2 8" xfId="3381" xr:uid="{00000000-0005-0000-0000-00007B0F0000}"/>
    <cellStyle name="Normal 5 2 9" xfId="5024" xr:uid="{00000000-0005-0000-0000-00007C0F0000}"/>
    <cellStyle name="Normal 5 3" xfId="3382" xr:uid="{00000000-0005-0000-0000-00007D0F0000}"/>
    <cellStyle name="Normal 5 3 2" xfId="3383" xr:uid="{00000000-0005-0000-0000-00007E0F0000}"/>
    <cellStyle name="Normal 5 3 2 2" xfId="3384" xr:uid="{00000000-0005-0000-0000-00007F0F0000}"/>
    <cellStyle name="Normal 5 3 2 2 2" xfId="3385" xr:uid="{00000000-0005-0000-0000-0000800F0000}"/>
    <cellStyle name="Normal 5 3 2 3" xfId="3386" xr:uid="{00000000-0005-0000-0000-0000810F0000}"/>
    <cellStyle name="Normal 5 3 2 3 2" xfId="3387" xr:uid="{00000000-0005-0000-0000-0000820F0000}"/>
    <cellStyle name="Normal 5 3 2 4" xfId="3388" xr:uid="{00000000-0005-0000-0000-0000830F0000}"/>
    <cellStyle name="Normal 5 3 3" xfId="3389" xr:uid="{00000000-0005-0000-0000-0000840F0000}"/>
    <cellStyle name="Normal 5 3 3 2" xfId="3390" xr:uid="{00000000-0005-0000-0000-0000850F0000}"/>
    <cellStyle name="Normal 5 3 4" xfId="3391" xr:uid="{00000000-0005-0000-0000-0000860F0000}"/>
    <cellStyle name="Normal 5 3 4 2" xfId="3392" xr:uid="{00000000-0005-0000-0000-0000870F0000}"/>
    <cellStyle name="Normal 5 3 5" xfId="3393" xr:uid="{00000000-0005-0000-0000-0000880F0000}"/>
    <cellStyle name="Normal 5 3 5 2" xfId="5025" xr:uid="{00000000-0005-0000-0000-0000890F0000}"/>
    <cellStyle name="Normal 5 3 6" xfId="3394" xr:uid="{00000000-0005-0000-0000-00008A0F0000}"/>
    <cellStyle name="Normal 5 3 7" xfId="5026" xr:uid="{00000000-0005-0000-0000-00008B0F0000}"/>
    <cellStyle name="Normal 5 4" xfId="3395" xr:uid="{00000000-0005-0000-0000-00008C0F0000}"/>
    <cellStyle name="Normal 5 4 2" xfId="3396" xr:uid="{00000000-0005-0000-0000-00008D0F0000}"/>
    <cellStyle name="Normal 5 4 2 2" xfId="3397" xr:uid="{00000000-0005-0000-0000-00008E0F0000}"/>
    <cellStyle name="Normal 5 4 2 3" xfId="3398" xr:uid="{00000000-0005-0000-0000-00008F0F0000}"/>
    <cellStyle name="Normal 5 4 3" xfId="3399" xr:uid="{00000000-0005-0000-0000-0000900F0000}"/>
    <cellStyle name="Normal 5 4 3 2" xfId="3400" xr:uid="{00000000-0005-0000-0000-0000910F0000}"/>
    <cellStyle name="Normal 5 4 4" xfId="3401" xr:uid="{00000000-0005-0000-0000-0000920F0000}"/>
    <cellStyle name="Normal 5 4 4 2" xfId="3402" xr:uid="{00000000-0005-0000-0000-0000930F0000}"/>
    <cellStyle name="Normal 5 4 5" xfId="3403" xr:uid="{00000000-0005-0000-0000-0000940F0000}"/>
    <cellStyle name="Normal 5 4 5 2" xfId="3404" xr:uid="{00000000-0005-0000-0000-0000950F0000}"/>
    <cellStyle name="Normal 5 4 6" xfId="3405" xr:uid="{00000000-0005-0000-0000-0000960F0000}"/>
    <cellStyle name="Normal 5 4 6 2" xfId="3406" xr:uid="{00000000-0005-0000-0000-0000970F0000}"/>
    <cellStyle name="Normal 5 4 7" xfId="3407" xr:uid="{00000000-0005-0000-0000-0000980F0000}"/>
    <cellStyle name="Normal 5 4 8" xfId="3408" xr:uid="{00000000-0005-0000-0000-0000990F0000}"/>
    <cellStyle name="Normal 5 4 9" xfId="5027" xr:uid="{00000000-0005-0000-0000-00009A0F0000}"/>
    <cellStyle name="Normal 5 5" xfId="3409" xr:uid="{00000000-0005-0000-0000-00009B0F0000}"/>
    <cellStyle name="Normal 5 5 2" xfId="3410" xr:uid="{00000000-0005-0000-0000-00009C0F0000}"/>
    <cellStyle name="Normal 5 5 3" xfId="3411" xr:uid="{00000000-0005-0000-0000-00009D0F0000}"/>
    <cellStyle name="Normal 5 5 4" xfId="3412" xr:uid="{00000000-0005-0000-0000-00009E0F0000}"/>
    <cellStyle name="Normal 5 5 5" xfId="5286" xr:uid="{00000000-0005-0000-0000-00009F0F0000}"/>
    <cellStyle name="Normal 5 6" xfId="3413" xr:uid="{00000000-0005-0000-0000-0000A00F0000}"/>
    <cellStyle name="Normal 5 6 2" xfId="3414" xr:uid="{00000000-0005-0000-0000-0000A10F0000}"/>
    <cellStyle name="Normal 5 6 3" xfId="3415" xr:uid="{00000000-0005-0000-0000-0000A20F0000}"/>
    <cellStyle name="Normal 5 7" xfId="3416" xr:uid="{00000000-0005-0000-0000-0000A30F0000}"/>
    <cellStyle name="Normal 5 7 2" xfId="3417" xr:uid="{00000000-0005-0000-0000-0000A40F0000}"/>
    <cellStyle name="Normal 5 8" xfId="3418" xr:uid="{00000000-0005-0000-0000-0000A50F0000}"/>
    <cellStyle name="Normal 5 8 2" xfId="5028" xr:uid="{00000000-0005-0000-0000-0000A60F0000}"/>
    <cellStyle name="Normal 5 9" xfId="3419" xr:uid="{00000000-0005-0000-0000-0000A70F0000}"/>
    <cellStyle name="Normal 5_Bulk _ Audit" xfId="3420" xr:uid="{00000000-0005-0000-0000-0000A80F0000}"/>
    <cellStyle name="Normal 50" xfId="3421" xr:uid="{00000000-0005-0000-0000-0000A90F0000}"/>
    <cellStyle name="Normal 50 2" xfId="5029" xr:uid="{00000000-0005-0000-0000-0000AA0F0000}"/>
    <cellStyle name="Normal 51" xfId="3422" xr:uid="{00000000-0005-0000-0000-0000AB0F0000}"/>
    <cellStyle name="Normal 51 2" xfId="5030" xr:uid="{00000000-0005-0000-0000-0000AC0F0000}"/>
    <cellStyle name="Normal 51 3" xfId="5031" xr:uid="{00000000-0005-0000-0000-0000AD0F0000}"/>
    <cellStyle name="Normal 51 4" xfId="5290" xr:uid="{00000000-0005-0000-0000-0000AE0F0000}"/>
    <cellStyle name="Normal 52" xfId="3423" xr:uid="{00000000-0005-0000-0000-0000AF0F0000}"/>
    <cellStyle name="Normal 52 2" xfId="5032" xr:uid="{00000000-0005-0000-0000-0000B00F0000}"/>
    <cellStyle name="Normal 53" xfId="3424" xr:uid="{00000000-0005-0000-0000-0000B10F0000}"/>
    <cellStyle name="Normal 53 2" xfId="5033" xr:uid="{00000000-0005-0000-0000-0000B20F0000}"/>
    <cellStyle name="Normal 54" xfId="3425" xr:uid="{00000000-0005-0000-0000-0000B30F0000}"/>
    <cellStyle name="Normal 54 10" xfId="5034" xr:uid="{00000000-0005-0000-0000-0000B40F0000}"/>
    <cellStyle name="Normal 54 2" xfId="3426" xr:uid="{00000000-0005-0000-0000-0000B50F0000}"/>
    <cellStyle name="Normal 54 3" xfId="3427" xr:uid="{00000000-0005-0000-0000-0000B60F0000}"/>
    <cellStyle name="Normal 54 4" xfId="3428" xr:uid="{00000000-0005-0000-0000-0000B70F0000}"/>
    <cellStyle name="Normal 54 5" xfId="3429" xr:uid="{00000000-0005-0000-0000-0000B80F0000}"/>
    <cellStyle name="Normal 54 6" xfId="3430" xr:uid="{00000000-0005-0000-0000-0000B90F0000}"/>
    <cellStyle name="Normal 54 7" xfId="3431" xr:uid="{00000000-0005-0000-0000-0000BA0F0000}"/>
    <cellStyle name="Normal 54 8" xfId="3432" xr:uid="{00000000-0005-0000-0000-0000BB0F0000}"/>
    <cellStyle name="Normal 54 9" xfId="3433" xr:uid="{00000000-0005-0000-0000-0000BC0F0000}"/>
    <cellStyle name="Normal 55" xfId="3434" xr:uid="{00000000-0005-0000-0000-0000BD0F0000}"/>
    <cellStyle name="Normal 55 2" xfId="5035" xr:uid="{00000000-0005-0000-0000-0000BE0F0000}"/>
    <cellStyle name="Normal 56" xfId="3435" xr:uid="{00000000-0005-0000-0000-0000BF0F0000}"/>
    <cellStyle name="Normal 57" xfId="3436" xr:uid="{00000000-0005-0000-0000-0000C00F0000}"/>
    <cellStyle name="Normal 58" xfId="3437" xr:uid="{00000000-0005-0000-0000-0000C10F0000}"/>
    <cellStyle name="Normal 58 2" xfId="5036" xr:uid="{00000000-0005-0000-0000-0000C20F0000}"/>
    <cellStyle name="Normal 59" xfId="3438" xr:uid="{00000000-0005-0000-0000-0000C30F0000}"/>
    <cellStyle name="Normal 59 2" xfId="5037" xr:uid="{00000000-0005-0000-0000-0000C40F0000}"/>
    <cellStyle name="Normal 6" xfId="3439" xr:uid="{00000000-0005-0000-0000-0000C50F0000}"/>
    <cellStyle name="Normal 6 2" xfId="3440" xr:uid="{00000000-0005-0000-0000-0000C60F0000}"/>
    <cellStyle name="Normal 6 2 2" xfId="3441" xr:uid="{00000000-0005-0000-0000-0000C70F0000}"/>
    <cellStyle name="Normal 6 2 3" xfId="3442" xr:uid="{00000000-0005-0000-0000-0000C80F0000}"/>
    <cellStyle name="Normal 6 2 4" xfId="3443" xr:uid="{00000000-0005-0000-0000-0000C90F0000}"/>
    <cellStyle name="Normal 6 2 5" xfId="3444" xr:uid="{00000000-0005-0000-0000-0000CA0F0000}"/>
    <cellStyle name="Normal 6 2 6" xfId="3445" xr:uid="{00000000-0005-0000-0000-0000CB0F0000}"/>
    <cellStyle name="Normal 6 2 7" xfId="3446" xr:uid="{00000000-0005-0000-0000-0000CC0F0000}"/>
    <cellStyle name="Normal 6 3" xfId="3447" xr:uid="{00000000-0005-0000-0000-0000CD0F0000}"/>
    <cellStyle name="Normal 6 3 2" xfId="3448" xr:uid="{00000000-0005-0000-0000-0000CE0F0000}"/>
    <cellStyle name="Normal 6 4" xfId="3449" xr:uid="{00000000-0005-0000-0000-0000CF0F0000}"/>
    <cellStyle name="Normal 6 4 2" xfId="3450" xr:uid="{00000000-0005-0000-0000-0000D00F0000}"/>
    <cellStyle name="Normal 6 5" xfId="3451" xr:uid="{00000000-0005-0000-0000-0000D10F0000}"/>
    <cellStyle name="Normal 6 5 2" xfId="3452" xr:uid="{00000000-0005-0000-0000-0000D20F0000}"/>
    <cellStyle name="Normal 6 6" xfId="3453" xr:uid="{00000000-0005-0000-0000-0000D30F0000}"/>
    <cellStyle name="Normal 6 6 2" xfId="5038" xr:uid="{00000000-0005-0000-0000-0000D40F0000}"/>
    <cellStyle name="Normal 6 7" xfId="3454" xr:uid="{00000000-0005-0000-0000-0000D50F0000}"/>
    <cellStyle name="Normal 6 8" xfId="3455" xr:uid="{00000000-0005-0000-0000-0000D60F0000}"/>
    <cellStyle name="Normal 6 9" xfId="5216" xr:uid="{00000000-0005-0000-0000-0000D70F0000}"/>
    <cellStyle name="Normal 6_PRE-BUILTQ1-54" xfId="3456" xr:uid="{00000000-0005-0000-0000-0000D80F0000}"/>
    <cellStyle name="Normal 60" xfId="3457" xr:uid="{00000000-0005-0000-0000-0000D90F0000}"/>
    <cellStyle name="Normal 60 2" xfId="5039" xr:uid="{00000000-0005-0000-0000-0000DA0F0000}"/>
    <cellStyle name="Normal 61" xfId="3458" xr:uid="{00000000-0005-0000-0000-0000DB0F0000}"/>
    <cellStyle name="Normal 61 2" xfId="5040" xr:uid="{00000000-0005-0000-0000-0000DC0F0000}"/>
    <cellStyle name="Normal 62" xfId="3459" xr:uid="{00000000-0005-0000-0000-0000DD0F0000}"/>
    <cellStyle name="Normal 62 2" xfId="5041" xr:uid="{00000000-0005-0000-0000-0000DE0F0000}"/>
    <cellStyle name="Normal 63" xfId="3460" xr:uid="{00000000-0005-0000-0000-0000DF0F0000}"/>
    <cellStyle name="Normal 64" xfId="3461" xr:uid="{00000000-0005-0000-0000-0000E00F0000}"/>
    <cellStyle name="Normal 65" xfId="3462" xr:uid="{00000000-0005-0000-0000-0000E10F0000}"/>
    <cellStyle name="Normal 66" xfId="3463" xr:uid="{00000000-0005-0000-0000-0000E20F0000}"/>
    <cellStyle name="Normal 67" xfId="3464" xr:uid="{00000000-0005-0000-0000-0000E30F0000}"/>
    <cellStyle name="Normal 68" xfId="3465" xr:uid="{00000000-0005-0000-0000-0000E40F0000}"/>
    <cellStyle name="Normal 69" xfId="3466" xr:uid="{00000000-0005-0000-0000-0000E50F0000}"/>
    <cellStyle name="Normal 69 2" xfId="5042" xr:uid="{00000000-0005-0000-0000-0000E60F0000}"/>
    <cellStyle name="Normal 7" xfId="3467" xr:uid="{00000000-0005-0000-0000-0000E70F0000}"/>
    <cellStyle name="Normal 7 2" xfId="3468" xr:uid="{00000000-0005-0000-0000-0000E80F0000}"/>
    <cellStyle name="Normal 7 2 2" xfId="3469" xr:uid="{00000000-0005-0000-0000-0000E90F0000}"/>
    <cellStyle name="Normal 7 2 2 2" xfId="3470" xr:uid="{00000000-0005-0000-0000-0000EA0F0000}"/>
    <cellStyle name="Normal 7 2 2 2 2" xfId="5043" xr:uid="{00000000-0005-0000-0000-0000EB0F0000}"/>
    <cellStyle name="Normal 7 2 2 3" xfId="5044" xr:uid="{00000000-0005-0000-0000-0000EC0F0000}"/>
    <cellStyle name="Normal 7 2 2 4" xfId="5045" xr:uid="{00000000-0005-0000-0000-0000ED0F0000}"/>
    <cellStyle name="Normal 7 2 3" xfId="3471" xr:uid="{00000000-0005-0000-0000-0000EE0F0000}"/>
    <cellStyle name="Normal 7 2 4" xfId="3472" xr:uid="{00000000-0005-0000-0000-0000EF0F0000}"/>
    <cellStyle name="Normal 7 2 5" xfId="5046" xr:uid="{00000000-0005-0000-0000-0000F00F0000}"/>
    <cellStyle name="Normal 7 2 6" xfId="5047" xr:uid="{00000000-0005-0000-0000-0000F10F0000}"/>
    <cellStyle name="Normal 7 3" xfId="3473" xr:uid="{00000000-0005-0000-0000-0000F20F0000}"/>
    <cellStyle name="Normal 7 3 2" xfId="3474" xr:uid="{00000000-0005-0000-0000-0000F30F0000}"/>
    <cellStyle name="Normal 7 3 2 2" xfId="5048" xr:uid="{00000000-0005-0000-0000-0000F40F0000}"/>
    <cellStyle name="Normal 7 4" xfId="3475" xr:uid="{00000000-0005-0000-0000-0000F50F0000}"/>
    <cellStyle name="Normal 7 4 2" xfId="3476" xr:uid="{00000000-0005-0000-0000-0000F60F0000}"/>
    <cellStyle name="Normal 7 5" xfId="3477" xr:uid="{00000000-0005-0000-0000-0000F70F0000}"/>
    <cellStyle name="Normal 7_PRE-BUILTQ1-54" xfId="3478" xr:uid="{00000000-0005-0000-0000-0000F80F0000}"/>
    <cellStyle name="Normal 70" xfId="3479" xr:uid="{00000000-0005-0000-0000-0000F90F0000}"/>
    <cellStyle name="Normal 71" xfId="15" xr:uid="{00000000-0005-0000-0000-0000FA0F0000}"/>
    <cellStyle name="Normal 72" xfId="3480" xr:uid="{00000000-0005-0000-0000-0000FB0F0000}"/>
    <cellStyle name="Normal 73" xfId="3481" xr:uid="{00000000-0005-0000-0000-0000FC0F0000}"/>
    <cellStyle name="Normal 74" xfId="4605" xr:uid="{00000000-0005-0000-0000-0000FD0F0000}"/>
    <cellStyle name="Normal 74 2" xfId="5362" xr:uid="{00000000-0005-0000-0000-0000FE0F0000}"/>
    <cellStyle name="Normal 75" xfId="5213" xr:uid="{00000000-0005-0000-0000-0000FF0F0000}"/>
    <cellStyle name="Normal 75 2" xfId="5360" xr:uid="{00000000-0005-0000-0000-000000100000}"/>
    <cellStyle name="Normal 8" xfId="3482" xr:uid="{00000000-0005-0000-0000-000001100000}"/>
    <cellStyle name="Normal 8 2" xfId="3483" xr:uid="{00000000-0005-0000-0000-000002100000}"/>
    <cellStyle name="Normal 8 2 2" xfId="3484" xr:uid="{00000000-0005-0000-0000-000003100000}"/>
    <cellStyle name="Normal 8 2 3" xfId="3485" xr:uid="{00000000-0005-0000-0000-000004100000}"/>
    <cellStyle name="Normal 8 2 4" xfId="3486" xr:uid="{00000000-0005-0000-0000-000005100000}"/>
    <cellStyle name="Normal 8 3" xfId="3487" xr:uid="{00000000-0005-0000-0000-000006100000}"/>
    <cellStyle name="Normal 8 3 2" xfId="3488" xr:uid="{00000000-0005-0000-0000-000007100000}"/>
    <cellStyle name="Normal 8 4" xfId="3489" xr:uid="{00000000-0005-0000-0000-000008100000}"/>
    <cellStyle name="Normal 8 4 2" xfId="5049" xr:uid="{00000000-0005-0000-0000-000009100000}"/>
    <cellStyle name="Normal 8 5" xfId="3490" xr:uid="{00000000-0005-0000-0000-00000A100000}"/>
    <cellStyle name="Normal 8 6" xfId="3491" xr:uid="{00000000-0005-0000-0000-00000B100000}"/>
    <cellStyle name="Normal 8 7" xfId="3492" xr:uid="{00000000-0005-0000-0000-00000C100000}"/>
    <cellStyle name="Normal 8 8" xfId="3493" xr:uid="{00000000-0005-0000-0000-00000D100000}"/>
    <cellStyle name="Normal 8 9" xfId="5050" xr:uid="{00000000-0005-0000-0000-00000E100000}"/>
    <cellStyle name="Normal 9" xfId="3494" xr:uid="{00000000-0005-0000-0000-00000F100000}"/>
    <cellStyle name="Normal 9 2" xfId="3495" xr:uid="{00000000-0005-0000-0000-000010100000}"/>
    <cellStyle name="Normal 9 2 2" xfId="3496" xr:uid="{00000000-0005-0000-0000-000011100000}"/>
    <cellStyle name="Normal 9 2 2 2" xfId="3497" xr:uid="{00000000-0005-0000-0000-000012100000}"/>
    <cellStyle name="Normal 9 3" xfId="3498" xr:uid="{00000000-0005-0000-0000-000013100000}"/>
    <cellStyle name="Normal 9 3 2" xfId="3499" xr:uid="{00000000-0005-0000-0000-000014100000}"/>
    <cellStyle name="Normal 9 3 2 2" xfId="3500" xr:uid="{00000000-0005-0000-0000-000015100000}"/>
    <cellStyle name="Normal 9 3 3" xfId="3501" xr:uid="{00000000-0005-0000-0000-000016100000}"/>
    <cellStyle name="Normal 9 4" xfId="3502" xr:uid="{00000000-0005-0000-0000-000017100000}"/>
    <cellStyle name="Normal 9 5" xfId="5051" xr:uid="{00000000-0005-0000-0000-000018100000}"/>
    <cellStyle name="Normal_C779A0245" xfId="5052" xr:uid="{00000000-0005-0000-0000-000019100000}"/>
    <cellStyle name="Normal0" xfId="3503" xr:uid="{00000000-0005-0000-0000-00001A100000}"/>
    <cellStyle name="Normale_9639A02C" xfId="3504" xr:uid="{00000000-0005-0000-0000-00001B100000}"/>
    <cellStyle name="Note 10" xfId="3505" xr:uid="{00000000-0005-0000-0000-00001C100000}"/>
    <cellStyle name="Note 10 2" xfId="3506" xr:uid="{00000000-0005-0000-0000-00001D100000}"/>
    <cellStyle name="Note 10 2 2" xfId="3507" xr:uid="{00000000-0005-0000-0000-00001E100000}"/>
    <cellStyle name="Note 10 2 2 2" xfId="3508" xr:uid="{00000000-0005-0000-0000-00001F100000}"/>
    <cellStyle name="Note 10 2 2 2 2" xfId="3509" xr:uid="{00000000-0005-0000-0000-000020100000}"/>
    <cellStyle name="Note 10 2 2 3" xfId="3510" xr:uid="{00000000-0005-0000-0000-000021100000}"/>
    <cellStyle name="Note 10 2 2 3 2" xfId="3511" xr:uid="{00000000-0005-0000-0000-000022100000}"/>
    <cellStyle name="Note 10 2 2 4" xfId="3512" xr:uid="{00000000-0005-0000-0000-000023100000}"/>
    <cellStyle name="Note 10 2 3" xfId="3513" xr:uid="{00000000-0005-0000-0000-000024100000}"/>
    <cellStyle name="Note 10 2 3 2" xfId="3514" xr:uid="{00000000-0005-0000-0000-000025100000}"/>
    <cellStyle name="Note 10 2 4" xfId="3515" xr:uid="{00000000-0005-0000-0000-000026100000}"/>
    <cellStyle name="Note 10 2 4 2" xfId="3516" xr:uid="{00000000-0005-0000-0000-000027100000}"/>
    <cellStyle name="Note 10 2 5" xfId="3517" xr:uid="{00000000-0005-0000-0000-000028100000}"/>
    <cellStyle name="Note 10 2 5 2" xfId="3518" xr:uid="{00000000-0005-0000-0000-000029100000}"/>
    <cellStyle name="Note 10 2 6" xfId="3519" xr:uid="{00000000-0005-0000-0000-00002A100000}"/>
    <cellStyle name="Note 11" xfId="3520" xr:uid="{00000000-0005-0000-0000-00002B100000}"/>
    <cellStyle name="Note 11 2" xfId="3521" xr:uid="{00000000-0005-0000-0000-00002C100000}"/>
    <cellStyle name="Note 11 2 2" xfId="3522" xr:uid="{00000000-0005-0000-0000-00002D100000}"/>
    <cellStyle name="Note 11 2 2 2" xfId="3523" xr:uid="{00000000-0005-0000-0000-00002E100000}"/>
    <cellStyle name="Note 11 2 2 2 2" xfId="3524" xr:uid="{00000000-0005-0000-0000-00002F100000}"/>
    <cellStyle name="Note 11 2 2 3" xfId="3525" xr:uid="{00000000-0005-0000-0000-000030100000}"/>
    <cellStyle name="Note 11 2 2 3 2" xfId="3526" xr:uid="{00000000-0005-0000-0000-000031100000}"/>
    <cellStyle name="Note 11 2 2 4" xfId="3527" xr:uid="{00000000-0005-0000-0000-000032100000}"/>
    <cellStyle name="Note 11 2 3" xfId="3528" xr:uid="{00000000-0005-0000-0000-000033100000}"/>
    <cellStyle name="Note 11 2 3 2" xfId="3529" xr:uid="{00000000-0005-0000-0000-000034100000}"/>
    <cellStyle name="Note 11 2 4" xfId="3530" xr:uid="{00000000-0005-0000-0000-000035100000}"/>
    <cellStyle name="Note 11 2 4 2" xfId="3531" xr:uid="{00000000-0005-0000-0000-000036100000}"/>
    <cellStyle name="Note 11 2 5" xfId="3532" xr:uid="{00000000-0005-0000-0000-000037100000}"/>
    <cellStyle name="Note 11 2 5 2" xfId="3533" xr:uid="{00000000-0005-0000-0000-000038100000}"/>
    <cellStyle name="Note 11 2 6" xfId="3534" xr:uid="{00000000-0005-0000-0000-000039100000}"/>
    <cellStyle name="Note 12" xfId="3535" xr:uid="{00000000-0005-0000-0000-00003A100000}"/>
    <cellStyle name="Note 12 2" xfId="3536" xr:uid="{00000000-0005-0000-0000-00003B100000}"/>
    <cellStyle name="Note 12 2 2" xfId="3537" xr:uid="{00000000-0005-0000-0000-00003C100000}"/>
    <cellStyle name="Note 12 2 2 2" xfId="3538" xr:uid="{00000000-0005-0000-0000-00003D100000}"/>
    <cellStyle name="Note 12 2 2 2 2" xfId="3539" xr:uid="{00000000-0005-0000-0000-00003E100000}"/>
    <cellStyle name="Note 12 2 2 3" xfId="3540" xr:uid="{00000000-0005-0000-0000-00003F100000}"/>
    <cellStyle name="Note 12 2 2 3 2" xfId="3541" xr:uid="{00000000-0005-0000-0000-000040100000}"/>
    <cellStyle name="Note 12 2 2 4" xfId="3542" xr:uid="{00000000-0005-0000-0000-000041100000}"/>
    <cellStyle name="Note 12 2 3" xfId="3543" xr:uid="{00000000-0005-0000-0000-000042100000}"/>
    <cellStyle name="Note 12 2 3 2" xfId="3544" xr:uid="{00000000-0005-0000-0000-000043100000}"/>
    <cellStyle name="Note 12 2 4" xfId="3545" xr:uid="{00000000-0005-0000-0000-000044100000}"/>
    <cellStyle name="Note 12 2 4 2" xfId="3546" xr:uid="{00000000-0005-0000-0000-000045100000}"/>
    <cellStyle name="Note 12 2 5" xfId="3547" xr:uid="{00000000-0005-0000-0000-000046100000}"/>
    <cellStyle name="Note 12 2 5 2" xfId="3548" xr:uid="{00000000-0005-0000-0000-000047100000}"/>
    <cellStyle name="Note 12 2 6" xfId="3549" xr:uid="{00000000-0005-0000-0000-000048100000}"/>
    <cellStyle name="Note 13" xfId="3550" xr:uid="{00000000-0005-0000-0000-000049100000}"/>
    <cellStyle name="Note 13 2" xfId="3551" xr:uid="{00000000-0005-0000-0000-00004A100000}"/>
    <cellStyle name="Note 13 2 2" xfId="3552" xr:uid="{00000000-0005-0000-0000-00004B100000}"/>
    <cellStyle name="Note 13 2 2 2" xfId="3553" xr:uid="{00000000-0005-0000-0000-00004C100000}"/>
    <cellStyle name="Note 13 2 2 2 2" xfId="3554" xr:uid="{00000000-0005-0000-0000-00004D100000}"/>
    <cellStyle name="Note 13 2 2 3" xfId="3555" xr:uid="{00000000-0005-0000-0000-00004E100000}"/>
    <cellStyle name="Note 13 2 2 3 2" xfId="3556" xr:uid="{00000000-0005-0000-0000-00004F100000}"/>
    <cellStyle name="Note 13 2 2 4" xfId="3557" xr:uid="{00000000-0005-0000-0000-000050100000}"/>
    <cellStyle name="Note 13 2 3" xfId="3558" xr:uid="{00000000-0005-0000-0000-000051100000}"/>
    <cellStyle name="Note 13 2 3 2" xfId="3559" xr:uid="{00000000-0005-0000-0000-000052100000}"/>
    <cellStyle name="Note 13 2 4" xfId="3560" xr:uid="{00000000-0005-0000-0000-000053100000}"/>
    <cellStyle name="Note 13 2 4 2" xfId="3561" xr:uid="{00000000-0005-0000-0000-000054100000}"/>
    <cellStyle name="Note 13 2 5" xfId="3562" xr:uid="{00000000-0005-0000-0000-000055100000}"/>
    <cellStyle name="Note 13 2 5 2" xfId="3563" xr:uid="{00000000-0005-0000-0000-000056100000}"/>
    <cellStyle name="Note 13 2 6" xfId="3564" xr:uid="{00000000-0005-0000-0000-000057100000}"/>
    <cellStyle name="Note 14" xfId="3565" xr:uid="{00000000-0005-0000-0000-000058100000}"/>
    <cellStyle name="Note 14 2" xfId="3566" xr:uid="{00000000-0005-0000-0000-000059100000}"/>
    <cellStyle name="Note 14 2 2" xfId="3567" xr:uid="{00000000-0005-0000-0000-00005A100000}"/>
    <cellStyle name="Note 14 2 2 2" xfId="3568" xr:uid="{00000000-0005-0000-0000-00005B100000}"/>
    <cellStyle name="Note 14 2 2 2 2" xfId="3569" xr:uid="{00000000-0005-0000-0000-00005C100000}"/>
    <cellStyle name="Note 14 2 2 3" xfId="3570" xr:uid="{00000000-0005-0000-0000-00005D100000}"/>
    <cellStyle name="Note 14 2 2 3 2" xfId="3571" xr:uid="{00000000-0005-0000-0000-00005E100000}"/>
    <cellStyle name="Note 14 2 2 4" xfId="3572" xr:uid="{00000000-0005-0000-0000-00005F100000}"/>
    <cellStyle name="Note 14 2 3" xfId="3573" xr:uid="{00000000-0005-0000-0000-000060100000}"/>
    <cellStyle name="Note 14 2 3 2" xfId="3574" xr:uid="{00000000-0005-0000-0000-000061100000}"/>
    <cellStyle name="Note 14 2 4" xfId="3575" xr:uid="{00000000-0005-0000-0000-000062100000}"/>
    <cellStyle name="Note 14 2 4 2" xfId="3576" xr:uid="{00000000-0005-0000-0000-000063100000}"/>
    <cellStyle name="Note 14 2 5" xfId="3577" xr:uid="{00000000-0005-0000-0000-000064100000}"/>
    <cellStyle name="Note 14 2 5 2" xfId="3578" xr:uid="{00000000-0005-0000-0000-000065100000}"/>
    <cellStyle name="Note 14 2 6" xfId="3579" xr:uid="{00000000-0005-0000-0000-000066100000}"/>
    <cellStyle name="Note 15" xfId="3580" xr:uid="{00000000-0005-0000-0000-000067100000}"/>
    <cellStyle name="Note 15 2" xfId="3581" xr:uid="{00000000-0005-0000-0000-000068100000}"/>
    <cellStyle name="Note 16" xfId="3582" xr:uid="{00000000-0005-0000-0000-000069100000}"/>
    <cellStyle name="Note 16 2" xfId="3583" xr:uid="{00000000-0005-0000-0000-00006A100000}"/>
    <cellStyle name="Note 17" xfId="3584" xr:uid="{00000000-0005-0000-0000-00006B100000}"/>
    <cellStyle name="Note 17 2" xfId="3585" xr:uid="{00000000-0005-0000-0000-00006C100000}"/>
    <cellStyle name="Note 18" xfId="3586" xr:uid="{00000000-0005-0000-0000-00006D100000}"/>
    <cellStyle name="Note 18 2" xfId="3587" xr:uid="{00000000-0005-0000-0000-00006E100000}"/>
    <cellStyle name="Note 19" xfId="3588" xr:uid="{00000000-0005-0000-0000-00006F100000}"/>
    <cellStyle name="Note 19 2" xfId="3589" xr:uid="{00000000-0005-0000-0000-000070100000}"/>
    <cellStyle name="Note 2" xfId="3590" xr:uid="{00000000-0005-0000-0000-000071100000}"/>
    <cellStyle name="Note 2 2" xfId="3591" xr:uid="{00000000-0005-0000-0000-000072100000}"/>
    <cellStyle name="Note 2 2 2" xfId="3592" xr:uid="{00000000-0005-0000-0000-000073100000}"/>
    <cellStyle name="Note 2 2 2 2" xfId="3593" xr:uid="{00000000-0005-0000-0000-000074100000}"/>
    <cellStyle name="Note 2 2 2 2 2" xfId="3594" xr:uid="{00000000-0005-0000-0000-000075100000}"/>
    <cellStyle name="Note 2 2 2 2 2 2" xfId="3595" xr:uid="{00000000-0005-0000-0000-000076100000}"/>
    <cellStyle name="Note 2 2 2 2 3" xfId="3596" xr:uid="{00000000-0005-0000-0000-000077100000}"/>
    <cellStyle name="Note 2 2 2 2 3 2" xfId="3597" xr:uid="{00000000-0005-0000-0000-000078100000}"/>
    <cellStyle name="Note 2 2 2 2 4" xfId="3598" xr:uid="{00000000-0005-0000-0000-000079100000}"/>
    <cellStyle name="Note 2 2 2 3" xfId="3599" xr:uid="{00000000-0005-0000-0000-00007A100000}"/>
    <cellStyle name="Note 2 2 2 3 2" xfId="3600" xr:uid="{00000000-0005-0000-0000-00007B100000}"/>
    <cellStyle name="Note 2 2 2 4" xfId="3601" xr:uid="{00000000-0005-0000-0000-00007C100000}"/>
    <cellStyle name="Note 2 2 2 4 2" xfId="3602" xr:uid="{00000000-0005-0000-0000-00007D100000}"/>
    <cellStyle name="Note 2 2 2 5" xfId="3603" xr:uid="{00000000-0005-0000-0000-00007E100000}"/>
    <cellStyle name="Note 2 2 2 5 2" xfId="3604" xr:uid="{00000000-0005-0000-0000-00007F100000}"/>
    <cellStyle name="Note 2 2 2 6" xfId="3605" xr:uid="{00000000-0005-0000-0000-000080100000}"/>
    <cellStyle name="Note 2 2 2 7" xfId="3606" xr:uid="{00000000-0005-0000-0000-000081100000}"/>
    <cellStyle name="Note 2 2 3" xfId="3607" xr:uid="{00000000-0005-0000-0000-000082100000}"/>
    <cellStyle name="Note 2 2 4" xfId="3608" xr:uid="{00000000-0005-0000-0000-000083100000}"/>
    <cellStyle name="Note 2 2 5" xfId="3609" xr:uid="{00000000-0005-0000-0000-000084100000}"/>
    <cellStyle name="Note 2 2 6" xfId="3610" xr:uid="{00000000-0005-0000-0000-000085100000}"/>
    <cellStyle name="Note 2 3" xfId="3611" xr:uid="{00000000-0005-0000-0000-000086100000}"/>
    <cellStyle name="Note 2 3 2" xfId="3612" xr:uid="{00000000-0005-0000-0000-000087100000}"/>
    <cellStyle name="Note 2 3 2 2" xfId="3613" xr:uid="{00000000-0005-0000-0000-000088100000}"/>
    <cellStyle name="Note 2 3 2 2 2" xfId="3614" xr:uid="{00000000-0005-0000-0000-000089100000}"/>
    <cellStyle name="Note 2 3 2 2 3" xfId="3615" xr:uid="{00000000-0005-0000-0000-00008A100000}"/>
    <cellStyle name="Note 2 3 3" xfId="3616" xr:uid="{00000000-0005-0000-0000-00008B100000}"/>
    <cellStyle name="Note 2 3 3 2" xfId="3617" xr:uid="{00000000-0005-0000-0000-00008C100000}"/>
    <cellStyle name="Note 2 3 3 3" xfId="3618" xr:uid="{00000000-0005-0000-0000-00008D100000}"/>
    <cellStyle name="Note 2 4" xfId="3619" xr:uid="{00000000-0005-0000-0000-00008E100000}"/>
    <cellStyle name="Note 2 4 2" xfId="3620" xr:uid="{00000000-0005-0000-0000-00008F100000}"/>
    <cellStyle name="Note 2 4 2 2" xfId="3621" xr:uid="{00000000-0005-0000-0000-000090100000}"/>
    <cellStyle name="Note 2 4 3" xfId="3622" xr:uid="{00000000-0005-0000-0000-000091100000}"/>
    <cellStyle name="Note 2 4 3 2" xfId="3623" xr:uid="{00000000-0005-0000-0000-000092100000}"/>
    <cellStyle name="Note 2 4 4" xfId="3624" xr:uid="{00000000-0005-0000-0000-000093100000}"/>
    <cellStyle name="Note 2 5" xfId="3625" xr:uid="{00000000-0005-0000-0000-000094100000}"/>
    <cellStyle name="Note 2 5 2" xfId="3626" xr:uid="{00000000-0005-0000-0000-000095100000}"/>
    <cellStyle name="Note 2 6" xfId="3627" xr:uid="{00000000-0005-0000-0000-000096100000}"/>
    <cellStyle name="Note 2 6 2" xfId="3628" xr:uid="{00000000-0005-0000-0000-000097100000}"/>
    <cellStyle name="Note 2 7" xfId="3629" xr:uid="{00000000-0005-0000-0000-000098100000}"/>
    <cellStyle name="Note 2 8" xfId="3630" xr:uid="{00000000-0005-0000-0000-000099100000}"/>
    <cellStyle name="Note 2 9" xfId="5299" xr:uid="{00000000-0005-0000-0000-00009A100000}"/>
    <cellStyle name="Note 20" xfId="3631" xr:uid="{00000000-0005-0000-0000-00009B100000}"/>
    <cellStyle name="Note 20 2" xfId="3632" xr:uid="{00000000-0005-0000-0000-00009C100000}"/>
    <cellStyle name="Note 21" xfId="3633" xr:uid="{00000000-0005-0000-0000-00009D100000}"/>
    <cellStyle name="Note 21 2" xfId="3634" xr:uid="{00000000-0005-0000-0000-00009E100000}"/>
    <cellStyle name="Note 22" xfId="3635" xr:uid="{00000000-0005-0000-0000-00009F100000}"/>
    <cellStyle name="Note 22 2" xfId="3636" xr:uid="{00000000-0005-0000-0000-0000A0100000}"/>
    <cellStyle name="Note 23" xfId="3637" xr:uid="{00000000-0005-0000-0000-0000A1100000}"/>
    <cellStyle name="Note 23 2" xfId="3638" xr:uid="{00000000-0005-0000-0000-0000A2100000}"/>
    <cellStyle name="Note 24" xfId="3639" xr:uid="{00000000-0005-0000-0000-0000A3100000}"/>
    <cellStyle name="Note 24 2" xfId="3640" xr:uid="{00000000-0005-0000-0000-0000A4100000}"/>
    <cellStyle name="Note 25" xfId="3641" xr:uid="{00000000-0005-0000-0000-0000A5100000}"/>
    <cellStyle name="Note 25 2" xfId="3642" xr:uid="{00000000-0005-0000-0000-0000A6100000}"/>
    <cellStyle name="Note 26" xfId="3643" xr:uid="{00000000-0005-0000-0000-0000A7100000}"/>
    <cellStyle name="Note 26 2" xfId="3644" xr:uid="{00000000-0005-0000-0000-0000A8100000}"/>
    <cellStyle name="Note 27" xfId="3645" xr:uid="{00000000-0005-0000-0000-0000A9100000}"/>
    <cellStyle name="Note 28" xfId="3646" xr:uid="{00000000-0005-0000-0000-0000AA100000}"/>
    <cellStyle name="Note 29" xfId="3647" xr:uid="{00000000-0005-0000-0000-0000AB100000}"/>
    <cellStyle name="Note 3" xfId="3648" xr:uid="{00000000-0005-0000-0000-0000AC100000}"/>
    <cellStyle name="Note 3 2" xfId="3649" xr:uid="{00000000-0005-0000-0000-0000AD100000}"/>
    <cellStyle name="Note 3 2 2" xfId="3650" xr:uid="{00000000-0005-0000-0000-0000AE100000}"/>
    <cellStyle name="Note 3 2 2 2" xfId="3651" xr:uid="{00000000-0005-0000-0000-0000AF100000}"/>
    <cellStyle name="Note 3 2 2 2 2" xfId="3652" xr:uid="{00000000-0005-0000-0000-0000B0100000}"/>
    <cellStyle name="Note 3 2 2 3" xfId="3653" xr:uid="{00000000-0005-0000-0000-0000B1100000}"/>
    <cellStyle name="Note 3 2 2 3 2" xfId="3654" xr:uid="{00000000-0005-0000-0000-0000B2100000}"/>
    <cellStyle name="Note 3 2 2 4" xfId="3655" xr:uid="{00000000-0005-0000-0000-0000B3100000}"/>
    <cellStyle name="Note 3 2 3" xfId="3656" xr:uid="{00000000-0005-0000-0000-0000B4100000}"/>
    <cellStyle name="Note 3 2 3 2" xfId="3657" xr:uid="{00000000-0005-0000-0000-0000B5100000}"/>
    <cellStyle name="Note 3 2 4" xfId="3658" xr:uid="{00000000-0005-0000-0000-0000B6100000}"/>
    <cellStyle name="Note 3 2 4 2" xfId="3659" xr:uid="{00000000-0005-0000-0000-0000B7100000}"/>
    <cellStyle name="Note 3 2 5" xfId="3660" xr:uid="{00000000-0005-0000-0000-0000B8100000}"/>
    <cellStyle name="Note 3 2 5 2" xfId="3661" xr:uid="{00000000-0005-0000-0000-0000B9100000}"/>
    <cellStyle name="Note 3 2 6" xfId="3662" xr:uid="{00000000-0005-0000-0000-0000BA100000}"/>
    <cellStyle name="Note 3 3" xfId="3663" xr:uid="{00000000-0005-0000-0000-0000BB100000}"/>
    <cellStyle name="Note 3 4" xfId="3664" xr:uid="{00000000-0005-0000-0000-0000BC100000}"/>
    <cellStyle name="Note 3 4 2" xfId="3665" xr:uid="{00000000-0005-0000-0000-0000BD100000}"/>
    <cellStyle name="Note 3 4 3" xfId="3666" xr:uid="{00000000-0005-0000-0000-0000BE100000}"/>
    <cellStyle name="Note 3 5" xfId="5302" xr:uid="{00000000-0005-0000-0000-0000BF100000}"/>
    <cellStyle name="Note 30" xfId="3667" xr:uid="{00000000-0005-0000-0000-0000C0100000}"/>
    <cellStyle name="Note 31" xfId="3668" xr:uid="{00000000-0005-0000-0000-0000C1100000}"/>
    <cellStyle name="Note 32" xfId="3669" xr:uid="{00000000-0005-0000-0000-0000C2100000}"/>
    <cellStyle name="Note 33" xfId="3670" xr:uid="{00000000-0005-0000-0000-0000C3100000}"/>
    <cellStyle name="Note 34" xfId="3671" xr:uid="{00000000-0005-0000-0000-0000C4100000}"/>
    <cellStyle name="Note 35" xfId="3672" xr:uid="{00000000-0005-0000-0000-0000C5100000}"/>
    <cellStyle name="Note 36" xfId="3673" xr:uid="{00000000-0005-0000-0000-0000C6100000}"/>
    <cellStyle name="Note 37" xfId="3674" xr:uid="{00000000-0005-0000-0000-0000C7100000}"/>
    <cellStyle name="Note 38" xfId="3675" xr:uid="{00000000-0005-0000-0000-0000C8100000}"/>
    <cellStyle name="Note 39" xfId="3676" xr:uid="{00000000-0005-0000-0000-0000C9100000}"/>
    <cellStyle name="Note 4" xfId="3677" xr:uid="{00000000-0005-0000-0000-0000CA100000}"/>
    <cellStyle name="Note 4 2" xfId="3678" xr:uid="{00000000-0005-0000-0000-0000CB100000}"/>
    <cellStyle name="Note 4 2 2" xfId="3679" xr:uid="{00000000-0005-0000-0000-0000CC100000}"/>
    <cellStyle name="Note 4 2 2 2" xfId="3680" xr:uid="{00000000-0005-0000-0000-0000CD100000}"/>
    <cellStyle name="Note 4 2 2 2 2" xfId="3681" xr:uid="{00000000-0005-0000-0000-0000CE100000}"/>
    <cellStyle name="Note 4 2 2 3" xfId="3682" xr:uid="{00000000-0005-0000-0000-0000CF100000}"/>
    <cellStyle name="Note 4 2 2 3 2" xfId="3683" xr:uid="{00000000-0005-0000-0000-0000D0100000}"/>
    <cellStyle name="Note 4 2 2 4" xfId="3684" xr:uid="{00000000-0005-0000-0000-0000D1100000}"/>
    <cellStyle name="Note 4 2 3" xfId="3685" xr:uid="{00000000-0005-0000-0000-0000D2100000}"/>
    <cellStyle name="Note 4 2 3 2" xfId="3686" xr:uid="{00000000-0005-0000-0000-0000D3100000}"/>
    <cellStyle name="Note 4 2 4" xfId="3687" xr:uid="{00000000-0005-0000-0000-0000D4100000}"/>
    <cellStyle name="Note 4 2 4 2" xfId="3688" xr:uid="{00000000-0005-0000-0000-0000D5100000}"/>
    <cellStyle name="Note 4 2 5" xfId="3689" xr:uid="{00000000-0005-0000-0000-0000D6100000}"/>
    <cellStyle name="Note 4 2 5 2" xfId="3690" xr:uid="{00000000-0005-0000-0000-0000D7100000}"/>
    <cellStyle name="Note 4 2 6" xfId="3691" xr:uid="{00000000-0005-0000-0000-0000D8100000}"/>
    <cellStyle name="Note 4 3" xfId="3692" xr:uid="{00000000-0005-0000-0000-0000D9100000}"/>
    <cellStyle name="Note 4 4" xfId="5315" xr:uid="{00000000-0005-0000-0000-0000DA100000}"/>
    <cellStyle name="Note 40" xfId="3693" xr:uid="{00000000-0005-0000-0000-0000DB100000}"/>
    <cellStyle name="Note 41" xfId="3694" xr:uid="{00000000-0005-0000-0000-0000DC100000}"/>
    <cellStyle name="Note 42" xfId="3695" xr:uid="{00000000-0005-0000-0000-0000DD100000}"/>
    <cellStyle name="Note 43" xfId="3696" xr:uid="{00000000-0005-0000-0000-0000DE100000}"/>
    <cellStyle name="Note 44" xfId="3697" xr:uid="{00000000-0005-0000-0000-0000DF100000}"/>
    <cellStyle name="Note 45" xfId="3698" xr:uid="{00000000-0005-0000-0000-0000E0100000}"/>
    <cellStyle name="Note 46" xfId="3699" xr:uid="{00000000-0005-0000-0000-0000E1100000}"/>
    <cellStyle name="Note 47" xfId="3700" xr:uid="{00000000-0005-0000-0000-0000E2100000}"/>
    <cellStyle name="Note 48" xfId="3701" xr:uid="{00000000-0005-0000-0000-0000E3100000}"/>
    <cellStyle name="Note 49" xfId="3702" xr:uid="{00000000-0005-0000-0000-0000E4100000}"/>
    <cellStyle name="Note 5" xfId="3703" xr:uid="{00000000-0005-0000-0000-0000E5100000}"/>
    <cellStyle name="Note 5 2" xfId="3704" xr:uid="{00000000-0005-0000-0000-0000E6100000}"/>
    <cellStyle name="Note 5 2 2" xfId="3705" xr:uid="{00000000-0005-0000-0000-0000E7100000}"/>
    <cellStyle name="Note 5 2 2 2" xfId="3706" xr:uid="{00000000-0005-0000-0000-0000E8100000}"/>
    <cellStyle name="Note 5 2 2 2 2" xfId="3707" xr:uid="{00000000-0005-0000-0000-0000E9100000}"/>
    <cellStyle name="Note 5 2 2 3" xfId="3708" xr:uid="{00000000-0005-0000-0000-0000EA100000}"/>
    <cellStyle name="Note 5 2 2 3 2" xfId="3709" xr:uid="{00000000-0005-0000-0000-0000EB100000}"/>
    <cellStyle name="Note 5 2 2 4" xfId="3710" xr:uid="{00000000-0005-0000-0000-0000EC100000}"/>
    <cellStyle name="Note 5 2 3" xfId="3711" xr:uid="{00000000-0005-0000-0000-0000ED100000}"/>
    <cellStyle name="Note 5 2 3 2" xfId="3712" xr:uid="{00000000-0005-0000-0000-0000EE100000}"/>
    <cellStyle name="Note 5 2 4" xfId="3713" xr:uid="{00000000-0005-0000-0000-0000EF100000}"/>
    <cellStyle name="Note 5 2 4 2" xfId="3714" xr:uid="{00000000-0005-0000-0000-0000F0100000}"/>
    <cellStyle name="Note 5 2 5" xfId="3715" xr:uid="{00000000-0005-0000-0000-0000F1100000}"/>
    <cellStyle name="Note 5 2 5 2" xfId="3716" xr:uid="{00000000-0005-0000-0000-0000F2100000}"/>
    <cellStyle name="Note 5 2 6" xfId="3717" xr:uid="{00000000-0005-0000-0000-0000F3100000}"/>
    <cellStyle name="Note 5 3" xfId="3718" xr:uid="{00000000-0005-0000-0000-0000F4100000}"/>
    <cellStyle name="Note 5 4" xfId="5334" xr:uid="{00000000-0005-0000-0000-0000F5100000}"/>
    <cellStyle name="Note 50" xfId="3719" xr:uid="{00000000-0005-0000-0000-0000F6100000}"/>
    <cellStyle name="Note 51" xfId="3720" xr:uid="{00000000-0005-0000-0000-0000F7100000}"/>
    <cellStyle name="Note 52" xfId="3721" xr:uid="{00000000-0005-0000-0000-0000F8100000}"/>
    <cellStyle name="Note 53" xfId="3722" xr:uid="{00000000-0005-0000-0000-0000F9100000}"/>
    <cellStyle name="Note 54" xfId="3723" xr:uid="{00000000-0005-0000-0000-0000FA100000}"/>
    <cellStyle name="Note 55" xfId="3724" xr:uid="{00000000-0005-0000-0000-0000FB100000}"/>
    <cellStyle name="Note 56" xfId="3725" xr:uid="{00000000-0005-0000-0000-0000FC100000}"/>
    <cellStyle name="Note 57" xfId="3726" xr:uid="{00000000-0005-0000-0000-0000FD100000}"/>
    <cellStyle name="Note 58" xfId="3727" xr:uid="{00000000-0005-0000-0000-0000FE100000}"/>
    <cellStyle name="Note 59" xfId="3728" xr:uid="{00000000-0005-0000-0000-0000FF100000}"/>
    <cellStyle name="Note 6" xfId="3729" xr:uid="{00000000-0005-0000-0000-000000110000}"/>
    <cellStyle name="Note 6 2" xfId="3730" xr:uid="{00000000-0005-0000-0000-000001110000}"/>
    <cellStyle name="Note 6 2 2" xfId="3731" xr:uid="{00000000-0005-0000-0000-000002110000}"/>
    <cellStyle name="Note 6 2 2 2" xfId="3732" xr:uid="{00000000-0005-0000-0000-000003110000}"/>
    <cellStyle name="Note 6 2 2 2 2" xfId="3733" xr:uid="{00000000-0005-0000-0000-000004110000}"/>
    <cellStyle name="Note 6 2 2 3" xfId="3734" xr:uid="{00000000-0005-0000-0000-000005110000}"/>
    <cellStyle name="Note 6 2 2 3 2" xfId="3735" xr:uid="{00000000-0005-0000-0000-000006110000}"/>
    <cellStyle name="Note 6 2 2 4" xfId="3736" xr:uid="{00000000-0005-0000-0000-000007110000}"/>
    <cellStyle name="Note 6 2 3" xfId="3737" xr:uid="{00000000-0005-0000-0000-000008110000}"/>
    <cellStyle name="Note 6 2 3 2" xfId="3738" xr:uid="{00000000-0005-0000-0000-000009110000}"/>
    <cellStyle name="Note 6 2 4" xfId="3739" xr:uid="{00000000-0005-0000-0000-00000A110000}"/>
    <cellStyle name="Note 6 2 4 2" xfId="3740" xr:uid="{00000000-0005-0000-0000-00000B110000}"/>
    <cellStyle name="Note 6 2 5" xfId="3741" xr:uid="{00000000-0005-0000-0000-00000C110000}"/>
    <cellStyle name="Note 6 2 5 2" xfId="3742" xr:uid="{00000000-0005-0000-0000-00000D110000}"/>
    <cellStyle name="Note 6 2 6" xfId="3743" xr:uid="{00000000-0005-0000-0000-00000E110000}"/>
    <cellStyle name="Note 6 3" xfId="3744" xr:uid="{00000000-0005-0000-0000-00000F110000}"/>
    <cellStyle name="Note 60" xfId="3745" xr:uid="{00000000-0005-0000-0000-000010110000}"/>
    <cellStyle name="Note 61" xfId="3746" xr:uid="{00000000-0005-0000-0000-000011110000}"/>
    <cellStyle name="Note 62" xfId="3747" xr:uid="{00000000-0005-0000-0000-000012110000}"/>
    <cellStyle name="Note 63" xfId="3748" xr:uid="{00000000-0005-0000-0000-000013110000}"/>
    <cellStyle name="Note 64" xfId="3749" xr:uid="{00000000-0005-0000-0000-000014110000}"/>
    <cellStyle name="Note 65" xfId="3750" xr:uid="{00000000-0005-0000-0000-000015110000}"/>
    <cellStyle name="Note 7" xfId="3751" xr:uid="{00000000-0005-0000-0000-000016110000}"/>
    <cellStyle name="Note 7 2" xfId="3752" xr:uid="{00000000-0005-0000-0000-000017110000}"/>
    <cellStyle name="Note 7 2 2" xfId="3753" xr:uid="{00000000-0005-0000-0000-000018110000}"/>
    <cellStyle name="Note 7 2 2 2" xfId="3754" xr:uid="{00000000-0005-0000-0000-000019110000}"/>
    <cellStyle name="Note 7 2 2 2 2" xfId="3755" xr:uid="{00000000-0005-0000-0000-00001A110000}"/>
    <cellStyle name="Note 7 2 2 3" xfId="3756" xr:uid="{00000000-0005-0000-0000-00001B110000}"/>
    <cellStyle name="Note 7 2 2 3 2" xfId="3757" xr:uid="{00000000-0005-0000-0000-00001C110000}"/>
    <cellStyle name="Note 7 2 2 4" xfId="3758" xr:uid="{00000000-0005-0000-0000-00001D110000}"/>
    <cellStyle name="Note 7 2 3" xfId="3759" xr:uid="{00000000-0005-0000-0000-00001E110000}"/>
    <cellStyle name="Note 7 2 3 2" xfId="3760" xr:uid="{00000000-0005-0000-0000-00001F110000}"/>
    <cellStyle name="Note 7 2 4" xfId="3761" xr:uid="{00000000-0005-0000-0000-000020110000}"/>
    <cellStyle name="Note 7 2 4 2" xfId="3762" xr:uid="{00000000-0005-0000-0000-000021110000}"/>
    <cellStyle name="Note 7 2 5" xfId="3763" xr:uid="{00000000-0005-0000-0000-000022110000}"/>
    <cellStyle name="Note 7 2 5 2" xfId="3764" xr:uid="{00000000-0005-0000-0000-000023110000}"/>
    <cellStyle name="Note 7 2 6" xfId="3765" xr:uid="{00000000-0005-0000-0000-000024110000}"/>
    <cellStyle name="Note 7 3" xfId="3766" xr:uid="{00000000-0005-0000-0000-000025110000}"/>
    <cellStyle name="Note 8" xfId="3767" xr:uid="{00000000-0005-0000-0000-000026110000}"/>
    <cellStyle name="Note 8 2" xfId="3768" xr:uid="{00000000-0005-0000-0000-000027110000}"/>
    <cellStyle name="Note 8 2 2" xfId="3769" xr:uid="{00000000-0005-0000-0000-000028110000}"/>
    <cellStyle name="Note 8 2 2 2" xfId="3770" xr:uid="{00000000-0005-0000-0000-000029110000}"/>
    <cellStyle name="Note 8 2 2 2 2" xfId="3771" xr:uid="{00000000-0005-0000-0000-00002A110000}"/>
    <cellStyle name="Note 8 2 2 3" xfId="3772" xr:uid="{00000000-0005-0000-0000-00002B110000}"/>
    <cellStyle name="Note 8 2 2 3 2" xfId="3773" xr:uid="{00000000-0005-0000-0000-00002C110000}"/>
    <cellStyle name="Note 8 2 2 4" xfId="3774" xr:uid="{00000000-0005-0000-0000-00002D110000}"/>
    <cellStyle name="Note 8 2 3" xfId="3775" xr:uid="{00000000-0005-0000-0000-00002E110000}"/>
    <cellStyle name="Note 8 2 3 2" xfId="3776" xr:uid="{00000000-0005-0000-0000-00002F110000}"/>
    <cellStyle name="Note 8 2 4" xfId="3777" xr:uid="{00000000-0005-0000-0000-000030110000}"/>
    <cellStyle name="Note 8 2 4 2" xfId="3778" xr:uid="{00000000-0005-0000-0000-000031110000}"/>
    <cellStyle name="Note 8 2 5" xfId="3779" xr:uid="{00000000-0005-0000-0000-000032110000}"/>
    <cellStyle name="Note 8 2 5 2" xfId="3780" xr:uid="{00000000-0005-0000-0000-000033110000}"/>
    <cellStyle name="Note 8 2 6" xfId="3781" xr:uid="{00000000-0005-0000-0000-000034110000}"/>
    <cellStyle name="Note 8 3" xfId="3782" xr:uid="{00000000-0005-0000-0000-000035110000}"/>
    <cellStyle name="Note 9" xfId="3783" xr:uid="{00000000-0005-0000-0000-000036110000}"/>
    <cellStyle name="Note 9 2" xfId="3784" xr:uid="{00000000-0005-0000-0000-000037110000}"/>
    <cellStyle name="Note 9 2 2" xfId="3785" xr:uid="{00000000-0005-0000-0000-000038110000}"/>
    <cellStyle name="Note 9 2 2 2" xfId="3786" xr:uid="{00000000-0005-0000-0000-000039110000}"/>
    <cellStyle name="Note 9 2 2 2 2" xfId="3787" xr:uid="{00000000-0005-0000-0000-00003A110000}"/>
    <cellStyle name="Note 9 2 2 3" xfId="3788" xr:uid="{00000000-0005-0000-0000-00003B110000}"/>
    <cellStyle name="Note 9 2 2 3 2" xfId="3789" xr:uid="{00000000-0005-0000-0000-00003C110000}"/>
    <cellStyle name="Note 9 2 2 4" xfId="3790" xr:uid="{00000000-0005-0000-0000-00003D110000}"/>
    <cellStyle name="Note 9 2 3" xfId="3791" xr:uid="{00000000-0005-0000-0000-00003E110000}"/>
    <cellStyle name="Note 9 2 3 2" xfId="3792" xr:uid="{00000000-0005-0000-0000-00003F110000}"/>
    <cellStyle name="Note 9 2 4" xfId="3793" xr:uid="{00000000-0005-0000-0000-000040110000}"/>
    <cellStyle name="Note 9 2 4 2" xfId="3794" xr:uid="{00000000-0005-0000-0000-000041110000}"/>
    <cellStyle name="Note 9 2 5" xfId="3795" xr:uid="{00000000-0005-0000-0000-000042110000}"/>
    <cellStyle name="Note 9 2 5 2" xfId="3796" xr:uid="{00000000-0005-0000-0000-000043110000}"/>
    <cellStyle name="Note 9 2 6" xfId="3797" xr:uid="{00000000-0005-0000-0000-000044110000}"/>
    <cellStyle name="Output" xfId="5182" builtinId="21" customBuiltin="1"/>
    <cellStyle name="Output 10" xfId="3798" xr:uid="{00000000-0005-0000-0000-000046110000}"/>
    <cellStyle name="Output 11" xfId="3799" xr:uid="{00000000-0005-0000-0000-000047110000}"/>
    <cellStyle name="Output 12" xfId="3800" xr:uid="{00000000-0005-0000-0000-000048110000}"/>
    <cellStyle name="Output 13" xfId="3801" xr:uid="{00000000-0005-0000-0000-000049110000}"/>
    <cellStyle name="Output 14" xfId="3802" xr:uid="{00000000-0005-0000-0000-00004A110000}"/>
    <cellStyle name="Output 15" xfId="3803" xr:uid="{00000000-0005-0000-0000-00004B110000}"/>
    <cellStyle name="Output 16" xfId="3804" xr:uid="{00000000-0005-0000-0000-00004C110000}"/>
    <cellStyle name="Output 17" xfId="3805" xr:uid="{00000000-0005-0000-0000-00004D110000}"/>
    <cellStyle name="Output 18" xfId="3806" xr:uid="{00000000-0005-0000-0000-00004E110000}"/>
    <cellStyle name="Output 19" xfId="3807" xr:uid="{00000000-0005-0000-0000-00004F110000}"/>
    <cellStyle name="Output 2" xfId="3808" xr:uid="{00000000-0005-0000-0000-000050110000}"/>
    <cellStyle name="Output 2 2" xfId="3809" xr:uid="{00000000-0005-0000-0000-000051110000}"/>
    <cellStyle name="Output 2 2 2" xfId="3810" xr:uid="{00000000-0005-0000-0000-000052110000}"/>
    <cellStyle name="Output 2 2 3" xfId="3811" xr:uid="{00000000-0005-0000-0000-000053110000}"/>
    <cellStyle name="Output 20" xfId="3812" xr:uid="{00000000-0005-0000-0000-000054110000}"/>
    <cellStyle name="Output 21" xfId="3813" xr:uid="{00000000-0005-0000-0000-000055110000}"/>
    <cellStyle name="Output 22" xfId="3814" xr:uid="{00000000-0005-0000-0000-000056110000}"/>
    <cellStyle name="Output 23" xfId="3815" xr:uid="{00000000-0005-0000-0000-000057110000}"/>
    <cellStyle name="Output 24" xfId="3816" xr:uid="{00000000-0005-0000-0000-000058110000}"/>
    <cellStyle name="Output 3" xfId="3817" xr:uid="{00000000-0005-0000-0000-000059110000}"/>
    <cellStyle name="Output 3 2" xfId="3818" xr:uid="{00000000-0005-0000-0000-00005A110000}"/>
    <cellStyle name="Output 3 2 2" xfId="3819" xr:uid="{00000000-0005-0000-0000-00005B110000}"/>
    <cellStyle name="Output 3 2 3" xfId="3820" xr:uid="{00000000-0005-0000-0000-00005C110000}"/>
    <cellStyle name="Output 4" xfId="3821" xr:uid="{00000000-0005-0000-0000-00005D110000}"/>
    <cellStyle name="Output 4 2" xfId="5053" xr:uid="{00000000-0005-0000-0000-00005E110000}"/>
    <cellStyle name="Output 5" xfId="3822" xr:uid="{00000000-0005-0000-0000-00005F110000}"/>
    <cellStyle name="Output 6" xfId="3823" xr:uid="{00000000-0005-0000-0000-000060110000}"/>
    <cellStyle name="Output 7" xfId="3824" xr:uid="{00000000-0005-0000-0000-000061110000}"/>
    <cellStyle name="Output 8" xfId="3825" xr:uid="{00000000-0005-0000-0000-000062110000}"/>
    <cellStyle name="Output 9" xfId="3826" xr:uid="{00000000-0005-0000-0000-000063110000}"/>
    <cellStyle name="Output Amounts" xfId="3827" xr:uid="{00000000-0005-0000-0000-000064110000}"/>
    <cellStyle name="Output Line Items" xfId="3828" xr:uid="{00000000-0005-0000-0000-000065110000}"/>
    <cellStyle name="PageSubTitle" xfId="3829" xr:uid="{00000000-0005-0000-0000-000066110000}"/>
    <cellStyle name="PageTitle" xfId="3830" xr:uid="{00000000-0005-0000-0000-000067110000}"/>
    <cellStyle name="Percent (0)" xfId="3831" xr:uid="{00000000-0005-0000-0000-000068110000}"/>
    <cellStyle name="Percent (0) 2" xfId="5054" xr:uid="{00000000-0005-0000-0000-000069110000}"/>
    <cellStyle name="Percent [0]" xfId="3832" xr:uid="{00000000-0005-0000-0000-00006A110000}"/>
    <cellStyle name="Percent [00]" xfId="3833" xr:uid="{00000000-0005-0000-0000-00006B110000}"/>
    <cellStyle name="Percent [2]" xfId="3834" xr:uid="{00000000-0005-0000-0000-00006C110000}"/>
    <cellStyle name="Percent [2] 2" xfId="3835" xr:uid="{00000000-0005-0000-0000-00006D110000}"/>
    <cellStyle name="Percent [2] 3" xfId="3836" xr:uid="{00000000-0005-0000-0000-00006E110000}"/>
    <cellStyle name="Percent [2] 4" xfId="3837" xr:uid="{00000000-0005-0000-0000-00006F110000}"/>
    <cellStyle name="Percent [2] 5" xfId="5055" xr:uid="{00000000-0005-0000-0000-000070110000}"/>
    <cellStyle name="Percent 10" xfId="3838" xr:uid="{00000000-0005-0000-0000-000071110000}"/>
    <cellStyle name="Percent 10 2" xfId="3839" xr:uid="{00000000-0005-0000-0000-000072110000}"/>
    <cellStyle name="Percent 10 2 2" xfId="3840" xr:uid="{00000000-0005-0000-0000-000073110000}"/>
    <cellStyle name="Percent 10 3" xfId="3841" xr:uid="{00000000-0005-0000-0000-000074110000}"/>
    <cellStyle name="Percent 10 3 2" xfId="3842" xr:uid="{00000000-0005-0000-0000-000075110000}"/>
    <cellStyle name="Percent 10 4" xfId="3843" xr:uid="{00000000-0005-0000-0000-000076110000}"/>
    <cellStyle name="Percent 11" xfId="3844" xr:uid="{00000000-0005-0000-0000-000077110000}"/>
    <cellStyle name="Percent 11 2" xfId="3845" xr:uid="{00000000-0005-0000-0000-000078110000}"/>
    <cellStyle name="Percent 11 2 2" xfId="3846" xr:uid="{00000000-0005-0000-0000-000079110000}"/>
    <cellStyle name="Percent 11 3" xfId="3847" xr:uid="{00000000-0005-0000-0000-00007A110000}"/>
    <cellStyle name="Percent 12" xfId="3848" xr:uid="{00000000-0005-0000-0000-00007B110000}"/>
    <cellStyle name="Percent 12 2" xfId="3849" xr:uid="{00000000-0005-0000-0000-00007C110000}"/>
    <cellStyle name="Percent 12 2 2" xfId="3850" xr:uid="{00000000-0005-0000-0000-00007D110000}"/>
    <cellStyle name="Percent 12 3" xfId="3851" xr:uid="{00000000-0005-0000-0000-00007E110000}"/>
    <cellStyle name="Percent 13" xfId="3852" xr:uid="{00000000-0005-0000-0000-00007F110000}"/>
    <cellStyle name="Percent 13 2" xfId="3853" xr:uid="{00000000-0005-0000-0000-000080110000}"/>
    <cellStyle name="Percent 13 2 2" xfId="3854" xr:uid="{00000000-0005-0000-0000-000081110000}"/>
    <cellStyle name="Percent 13 3" xfId="3855" xr:uid="{00000000-0005-0000-0000-000082110000}"/>
    <cellStyle name="Percent 14" xfId="3856" xr:uid="{00000000-0005-0000-0000-000083110000}"/>
    <cellStyle name="Percent 14 2" xfId="3857" xr:uid="{00000000-0005-0000-0000-000084110000}"/>
    <cellStyle name="Percent 14 2 2" xfId="3858" xr:uid="{00000000-0005-0000-0000-000085110000}"/>
    <cellStyle name="Percent 14 3" xfId="3859" xr:uid="{00000000-0005-0000-0000-000086110000}"/>
    <cellStyle name="Percent 15" xfId="3860" xr:uid="{00000000-0005-0000-0000-000087110000}"/>
    <cellStyle name="Percent 15 2" xfId="3861" xr:uid="{00000000-0005-0000-0000-000088110000}"/>
    <cellStyle name="Percent 15 2 2" xfId="3862" xr:uid="{00000000-0005-0000-0000-000089110000}"/>
    <cellStyle name="Percent 15 3" xfId="3863" xr:uid="{00000000-0005-0000-0000-00008A110000}"/>
    <cellStyle name="Percent 16" xfId="3864" xr:uid="{00000000-0005-0000-0000-00008B110000}"/>
    <cellStyle name="Percent 16 2" xfId="3865" xr:uid="{00000000-0005-0000-0000-00008C110000}"/>
    <cellStyle name="Percent 16 2 2" xfId="3866" xr:uid="{00000000-0005-0000-0000-00008D110000}"/>
    <cellStyle name="Percent 16 3" xfId="3867" xr:uid="{00000000-0005-0000-0000-00008E110000}"/>
    <cellStyle name="Percent 17" xfId="3868" xr:uid="{00000000-0005-0000-0000-00008F110000}"/>
    <cellStyle name="Percent 17 2" xfId="3869" xr:uid="{00000000-0005-0000-0000-000090110000}"/>
    <cellStyle name="Percent 18" xfId="3870" xr:uid="{00000000-0005-0000-0000-000091110000}"/>
    <cellStyle name="Percent 18 2" xfId="3871" xr:uid="{00000000-0005-0000-0000-000092110000}"/>
    <cellStyle name="Percent 18 2 2" xfId="3872" xr:uid="{00000000-0005-0000-0000-000093110000}"/>
    <cellStyle name="Percent 18 3" xfId="3873" xr:uid="{00000000-0005-0000-0000-000094110000}"/>
    <cellStyle name="Percent 18 3 2" xfId="3874" xr:uid="{00000000-0005-0000-0000-000095110000}"/>
    <cellStyle name="Percent 18 4" xfId="3875" xr:uid="{00000000-0005-0000-0000-000096110000}"/>
    <cellStyle name="Percent 18 4 2" xfId="3876" xr:uid="{00000000-0005-0000-0000-000097110000}"/>
    <cellStyle name="Percent 18 5" xfId="3877" xr:uid="{00000000-0005-0000-0000-000098110000}"/>
    <cellStyle name="Percent 18 5 2" xfId="3878" xr:uid="{00000000-0005-0000-0000-000099110000}"/>
    <cellStyle name="Percent 18 6" xfId="3879" xr:uid="{00000000-0005-0000-0000-00009A110000}"/>
    <cellStyle name="Percent 18 6 2" xfId="3880" xr:uid="{00000000-0005-0000-0000-00009B110000}"/>
    <cellStyle name="Percent 18 7" xfId="3881" xr:uid="{00000000-0005-0000-0000-00009C110000}"/>
    <cellStyle name="Percent 19" xfId="3882" xr:uid="{00000000-0005-0000-0000-00009D110000}"/>
    <cellStyle name="Percent 19 2" xfId="3883" xr:uid="{00000000-0005-0000-0000-00009E110000}"/>
    <cellStyle name="Percent 2" xfId="3884" xr:uid="{00000000-0005-0000-0000-00009F110000}"/>
    <cellStyle name="Percent 2 10" xfId="3885" xr:uid="{00000000-0005-0000-0000-0000A0110000}"/>
    <cellStyle name="Percent 2 10 2" xfId="3886" xr:uid="{00000000-0005-0000-0000-0000A1110000}"/>
    <cellStyle name="Percent 2 10 2 2" xfId="3887" xr:uid="{00000000-0005-0000-0000-0000A2110000}"/>
    <cellStyle name="Percent 2 10 3" xfId="3888" xr:uid="{00000000-0005-0000-0000-0000A3110000}"/>
    <cellStyle name="Percent 2 11" xfId="3889" xr:uid="{00000000-0005-0000-0000-0000A4110000}"/>
    <cellStyle name="Percent 2 11 2" xfId="3890" xr:uid="{00000000-0005-0000-0000-0000A5110000}"/>
    <cellStyle name="Percent 2 11 2 2" xfId="3891" xr:uid="{00000000-0005-0000-0000-0000A6110000}"/>
    <cellStyle name="Percent 2 11 3" xfId="3892" xr:uid="{00000000-0005-0000-0000-0000A7110000}"/>
    <cellStyle name="Percent 2 12" xfId="3893" xr:uid="{00000000-0005-0000-0000-0000A8110000}"/>
    <cellStyle name="Percent 2 12 2" xfId="3894" xr:uid="{00000000-0005-0000-0000-0000A9110000}"/>
    <cellStyle name="Percent 2 12 2 2" xfId="3895" xr:uid="{00000000-0005-0000-0000-0000AA110000}"/>
    <cellStyle name="Percent 2 12 3" xfId="3896" xr:uid="{00000000-0005-0000-0000-0000AB110000}"/>
    <cellStyle name="Percent 2 13" xfId="3897" xr:uid="{00000000-0005-0000-0000-0000AC110000}"/>
    <cellStyle name="Percent 2 13 2" xfId="3898" xr:uid="{00000000-0005-0000-0000-0000AD110000}"/>
    <cellStyle name="Percent 2 13 2 2" xfId="3899" xr:uid="{00000000-0005-0000-0000-0000AE110000}"/>
    <cellStyle name="Percent 2 13 2 3" xfId="3900" xr:uid="{00000000-0005-0000-0000-0000AF110000}"/>
    <cellStyle name="Percent 2 13 3" xfId="3901" xr:uid="{00000000-0005-0000-0000-0000B0110000}"/>
    <cellStyle name="Percent 2 13 4" xfId="3902" xr:uid="{00000000-0005-0000-0000-0000B1110000}"/>
    <cellStyle name="Percent 2 13 4 2" xfId="3903" xr:uid="{00000000-0005-0000-0000-0000B2110000}"/>
    <cellStyle name="Percent 2 13 5" xfId="3904" xr:uid="{00000000-0005-0000-0000-0000B3110000}"/>
    <cellStyle name="Percent 2 13 5 2" xfId="3905" xr:uid="{00000000-0005-0000-0000-0000B4110000}"/>
    <cellStyle name="Percent 2 14" xfId="3906" xr:uid="{00000000-0005-0000-0000-0000B5110000}"/>
    <cellStyle name="Percent 2 14 2" xfId="3907" xr:uid="{00000000-0005-0000-0000-0000B6110000}"/>
    <cellStyle name="Percent 2 14 2 2" xfId="3908" xr:uid="{00000000-0005-0000-0000-0000B7110000}"/>
    <cellStyle name="Percent 2 14 3" xfId="3909" xr:uid="{00000000-0005-0000-0000-0000B8110000}"/>
    <cellStyle name="Percent 2 14 4" xfId="3910" xr:uid="{00000000-0005-0000-0000-0000B9110000}"/>
    <cellStyle name="Percent 2 15" xfId="3911" xr:uid="{00000000-0005-0000-0000-0000BA110000}"/>
    <cellStyle name="Percent 2 15 2" xfId="3912" xr:uid="{00000000-0005-0000-0000-0000BB110000}"/>
    <cellStyle name="Percent 2 15 2 2" xfId="3913" xr:uid="{00000000-0005-0000-0000-0000BC110000}"/>
    <cellStyle name="Percent 2 15 3" xfId="3914" xr:uid="{00000000-0005-0000-0000-0000BD110000}"/>
    <cellStyle name="Percent 2 15 4" xfId="3915" xr:uid="{00000000-0005-0000-0000-0000BE110000}"/>
    <cellStyle name="Percent 2 16" xfId="3916" xr:uid="{00000000-0005-0000-0000-0000BF110000}"/>
    <cellStyle name="Percent 2 16 2" xfId="3917" xr:uid="{00000000-0005-0000-0000-0000C0110000}"/>
    <cellStyle name="Percent 2 16 2 2" xfId="3918" xr:uid="{00000000-0005-0000-0000-0000C1110000}"/>
    <cellStyle name="Percent 2 16 3" xfId="3919" xr:uid="{00000000-0005-0000-0000-0000C2110000}"/>
    <cellStyle name="Percent 2 17" xfId="3920" xr:uid="{00000000-0005-0000-0000-0000C3110000}"/>
    <cellStyle name="Percent 2 18" xfId="3921" xr:uid="{00000000-0005-0000-0000-0000C4110000}"/>
    <cellStyle name="Percent 2 18 2" xfId="3922" xr:uid="{00000000-0005-0000-0000-0000C5110000}"/>
    <cellStyle name="Percent 2 19" xfId="3923" xr:uid="{00000000-0005-0000-0000-0000C6110000}"/>
    <cellStyle name="Percent 2 19 2" xfId="3924" xr:uid="{00000000-0005-0000-0000-0000C7110000}"/>
    <cellStyle name="Percent 2 2" xfId="3925" xr:uid="{00000000-0005-0000-0000-0000C8110000}"/>
    <cellStyle name="Percent 2 2 2" xfId="3926" xr:uid="{00000000-0005-0000-0000-0000C9110000}"/>
    <cellStyle name="Percent 2 2 2 2" xfId="3927" xr:uid="{00000000-0005-0000-0000-0000CA110000}"/>
    <cellStyle name="Percent 2 2 2 2 2" xfId="5056" xr:uid="{00000000-0005-0000-0000-0000CB110000}"/>
    <cellStyle name="Percent 2 2 2 3" xfId="3928" xr:uid="{00000000-0005-0000-0000-0000CC110000}"/>
    <cellStyle name="Percent 2 2 2 4" xfId="3929" xr:uid="{00000000-0005-0000-0000-0000CD110000}"/>
    <cellStyle name="Percent 2 2 2 5" xfId="3930" xr:uid="{00000000-0005-0000-0000-0000CE110000}"/>
    <cellStyle name="Percent 2 2 3" xfId="3931" xr:uid="{00000000-0005-0000-0000-0000CF110000}"/>
    <cellStyle name="Percent 2 2 3 2" xfId="3932" xr:uid="{00000000-0005-0000-0000-0000D0110000}"/>
    <cellStyle name="Percent 2 2 4" xfId="3933" xr:uid="{00000000-0005-0000-0000-0000D1110000}"/>
    <cellStyle name="Percent 2 2 4 2" xfId="3934" xr:uid="{00000000-0005-0000-0000-0000D2110000}"/>
    <cellStyle name="Percent 2 2 5" xfId="3935" xr:uid="{00000000-0005-0000-0000-0000D3110000}"/>
    <cellStyle name="Percent 2 2 5 2" xfId="5057" xr:uid="{00000000-0005-0000-0000-0000D4110000}"/>
    <cellStyle name="Percent 2 2 6" xfId="3936" xr:uid="{00000000-0005-0000-0000-0000D5110000}"/>
    <cellStyle name="Percent 2 20" xfId="3937" xr:uid="{00000000-0005-0000-0000-0000D6110000}"/>
    <cellStyle name="Percent 2 21" xfId="3938" xr:uid="{00000000-0005-0000-0000-0000D7110000}"/>
    <cellStyle name="Percent 2 22" xfId="3939" xr:uid="{00000000-0005-0000-0000-0000D8110000}"/>
    <cellStyle name="Percent 2 22 2" xfId="3940" xr:uid="{00000000-0005-0000-0000-0000D9110000}"/>
    <cellStyle name="Percent 2 23" xfId="3941" xr:uid="{00000000-0005-0000-0000-0000DA110000}"/>
    <cellStyle name="Percent 2 23 2" xfId="3942" xr:uid="{00000000-0005-0000-0000-0000DB110000}"/>
    <cellStyle name="Percent 2 3" xfId="3943" xr:uid="{00000000-0005-0000-0000-0000DC110000}"/>
    <cellStyle name="Percent 2 3 2" xfId="3944" xr:uid="{00000000-0005-0000-0000-0000DD110000}"/>
    <cellStyle name="Percent 2 3 2 2" xfId="3945" xr:uid="{00000000-0005-0000-0000-0000DE110000}"/>
    <cellStyle name="Percent 2 3 3" xfId="3946" xr:uid="{00000000-0005-0000-0000-0000DF110000}"/>
    <cellStyle name="Percent 2 3 4" xfId="3947" xr:uid="{00000000-0005-0000-0000-0000E0110000}"/>
    <cellStyle name="Percent 2 3 5" xfId="5058" xr:uid="{00000000-0005-0000-0000-0000E1110000}"/>
    <cellStyle name="Percent 2 3 6" xfId="5059" xr:uid="{00000000-0005-0000-0000-0000E2110000}"/>
    <cellStyle name="Percent 2 4" xfId="3948" xr:uid="{00000000-0005-0000-0000-0000E3110000}"/>
    <cellStyle name="Percent 2 4 2" xfId="3949" xr:uid="{00000000-0005-0000-0000-0000E4110000}"/>
    <cellStyle name="Percent 2 4 2 2" xfId="3950" xr:uid="{00000000-0005-0000-0000-0000E5110000}"/>
    <cellStyle name="Percent 2 4 3" xfId="3951" xr:uid="{00000000-0005-0000-0000-0000E6110000}"/>
    <cellStyle name="Percent 2 4 4" xfId="5060" xr:uid="{00000000-0005-0000-0000-0000E7110000}"/>
    <cellStyle name="Percent 2 5" xfId="3952" xr:uid="{00000000-0005-0000-0000-0000E8110000}"/>
    <cellStyle name="Percent 2 5 2" xfId="3953" xr:uid="{00000000-0005-0000-0000-0000E9110000}"/>
    <cellStyle name="Percent 2 5 2 2" xfId="3954" xr:uid="{00000000-0005-0000-0000-0000EA110000}"/>
    <cellStyle name="Percent 2 5 3" xfId="3955" xr:uid="{00000000-0005-0000-0000-0000EB110000}"/>
    <cellStyle name="Percent 2 6" xfId="3956" xr:uid="{00000000-0005-0000-0000-0000EC110000}"/>
    <cellStyle name="Percent 2 6 2" xfId="3957" xr:uid="{00000000-0005-0000-0000-0000ED110000}"/>
    <cellStyle name="Percent 2 6 2 2" xfId="3958" xr:uid="{00000000-0005-0000-0000-0000EE110000}"/>
    <cellStyle name="Percent 2 6 3" xfId="3959" xr:uid="{00000000-0005-0000-0000-0000EF110000}"/>
    <cellStyle name="Percent 2 7" xfId="3960" xr:uid="{00000000-0005-0000-0000-0000F0110000}"/>
    <cellStyle name="Percent 2 7 2" xfId="3961" xr:uid="{00000000-0005-0000-0000-0000F1110000}"/>
    <cellStyle name="Percent 2 7 2 2" xfId="3962" xr:uid="{00000000-0005-0000-0000-0000F2110000}"/>
    <cellStyle name="Percent 2 7 3" xfId="3963" xr:uid="{00000000-0005-0000-0000-0000F3110000}"/>
    <cellStyle name="Percent 2 8" xfId="3964" xr:uid="{00000000-0005-0000-0000-0000F4110000}"/>
    <cellStyle name="Percent 2 8 2" xfId="3965" xr:uid="{00000000-0005-0000-0000-0000F5110000}"/>
    <cellStyle name="Percent 2 8 2 2" xfId="3966" xr:uid="{00000000-0005-0000-0000-0000F6110000}"/>
    <cellStyle name="Percent 2 8 3" xfId="3967" xr:uid="{00000000-0005-0000-0000-0000F7110000}"/>
    <cellStyle name="Percent 2 9" xfId="3968" xr:uid="{00000000-0005-0000-0000-0000F8110000}"/>
    <cellStyle name="Percent 2 9 2" xfId="3969" xr:uid="{00000000-0005-0000-0000-0000F9110000}"/>
    <cellStyle name="Percent 2 9 2 2" xfId="3970" xr:uid="{00000000-0005-0000-0000-0000FA110000}"/>
    <cellStyle name="Percent 2 9 3" xfId="3971" xr:uid="{00000000-0005-0000-0000-0000FB110000}"/>
    <cellStyle name="Percent 2_ประหน้าecl-19-4-54(แพน)" xfId="3972" xr:uid="{00000000-0005-0000-0000-0000FC110000}"/>
    <cellStyle name="Percent 20" xfId="3973" xr:uid="{00000000-0005-0000-0000-0000FD110000}"/>
    <cellStyle name="Percent 20 2" xfId="3974" xr:uid="{00000000-0005-0000-0000-0000FE110000}"/>
    <cellStyle name="Percent 21" xfId="3975" xr:uid="{00000000-0005-0000-0000-0000FF110000}"/>
    <cellStyle name="Percent 21 2" xfId="3976" xr:uid="{00000000-0005-0000-0000-000000120000}"/>
    <cellStyle name="Percent 22" xfId="3977" xr:uid="{00000000-0005-0000-0000-000001120000}"/>
    <cellStyle name="Percent 22 2" xfId="3978" xr:uid="{00000000-0005-0000-0000-000002120000}"/>
    <cellStyle name="Percent 22 2 2" xfId="3979" xr:uid="{00000000-0005-0000-0000-000003120000}"/>
    <cellStyle name="Percent 22 3" xfId="3980" xr:uid="{00000000-0005-0000-0000-000004120000}"/>
    <cellStyle name="Percent 22 3 2" xfId="3981" xr:uid="{00000000-0005-0000-0000-000005120000}"/>
    <cellStyle name="Percent 22 4" xfId="3982" xr:uid="{00000000-0005-0000-0000-000006120000}"/>
    <cellStyle name="Percent 22 4 2" xfId="3983" xr:uid="{00000000-0005-0000-0000-000007120000}"/>
    <cellStyle name="Percent 22 5" xfId="3984" xr:uid="{00000000-0005-0000-0000-000008120000}"/>
    <cellStyle name="Percent 23" xfId="3985" xr:uid="{00000000-0005-0000-0000-000009120000}"/>
    <cellStyle name="Percent 23 2" xfId="3986" xr:uid="{00000000-0005-0000-0000-00000A120000}"/>
    <cellStyle name="Percent 24" xfId="3987" xr:uid="{00000000-0005-0000-0000-00000B120000}"/>
    <cellStyle name="Percent 25" xfId="3988" xr:uid="{00000000-0005-0000-0000-00000C120000}"/>
    <cellStyle name="Percent 26" xfId="3989" xr:uid="{00000000-0005-0000-0000-00000D120000}"/>
    <cellStyle name="Percent 26 2" xfId="5061" xr:uid="{00000000-0005-0000-0000-00000E120000}"/>
    <cellStyle name="Percent 27" xfId="3990" xr:uid="{00000000-0005-0000-0000-00000F120000}"/>
    <cellStyle name="Percent 27 2" xfId="5062" xr:uid="{00000000-0005-0000-0000-000010120000}"/>
    <cellStyle name="Percent 28" xfId="3991" xr:uid="{00000000-0005-0000-0000-000011120000}"/>
    <cellStyle name="Percent 28 2" xfId="5063" xr:uid="{00000000-0005-0000-0000-000012120000}"/>
    <cellStyle name="Percent 29" xfId="3992" xr:uid="{00000000-0005-0000-0000-000013120000}"/>
    <cellStyle name="Percent 29 2" xfId="5064" xr:uid="{00000000-0005-0000-0000-000014120000}"/>
    <cellStyle name="Percent 3" xfId="3993" xr:uid="{00000000-0005-0000-0000-000015120000}"/>
    <cellStyle name="Percent 3 2" xfId="3994" xr:uid="{00000000-0005-0000-0000-000016120000}"/>
    <cellStyle name="Percent 3 2 2" xfId="3995" xr:uid="{00000000-0005-0000-0000-000017120000}"/>
    <cellStyle name="Percent 3 2 3" xfId="3996" xr:uid="{00000000-0005-0000-0000-000018120000}"/>
    <cellStyle name="Percent 3 2 4" xfId="3997" xr:uid="{00000000-0005-0000-0000-000019120000}"/>
    <cellStyle name="Percent 3 2 4 2" xfId="5065" xr:uid="{00000000-0005-0000-0000-00001A120000}"/>
    <cellStyle name="Percent 3 2 5" xfId="5066" xr:uid="{00000000-0005-0000-0000-00001B120000}"/>
    <cellStyle name="Percent 3 3" xfId="3998" xr:uid="{00000000-0005-0000-0000-00001C120000}"/>
    <cellStyle name="Percent 3 3 2" xfId="3999" xr:uid="{00000000-0005-0000-0000-00001D120000}"/>
    <cellStyle name="Percent 3 4" xfId="4000" xr:uid="{00000000-0005-0000-0000-00001E120000}"/>
    <cellStyle name="Percent 3 4 2" xfId="4001" xr:uid="{00000000-0005-0000-0000-00001F120000}"/>
    <cellStyle name="Percent 3 5" xfId="4002" xr:uid="{00000000-0005-0000-0000-000020120000}"/>
    <cellStyle name="Percent 3 5 2" xfId="4003" xr:uid="{00000000-0005-0000-0000-000021120000}"/>
    <cellStyle name="Percent 3 6" xfId="5067" xr:uid="{00000000-0005-0000-0000-000022120000}"/>
    <cellStyle name="Percent 3 7" xfId="5068" xr:uid="{00000000-0005-0000-0000-000023120000}"/>
    <cellStyle name="Percent 30" xfId="4004" xr:uid="{00000000-0005-0000-0000-000024120000}"/>
    <cellStyle name="Percent 30 2" xfId="5069" xr:uid="{00000000-0005-0000-0000-000025120000}"/>
    <cellStyle name="Percent 31" xfId="4005" xr:uid="{00000000-0005-0000-0000-000026120000}"/>
    <cellStyle name="Percent 32" xfId="4006" xr:uid="{00000000-0005-0000-0000-000027120000}"/>
    <cellStyle name="Percent 33" xfId="4007" xr:uid="{00000000-0005-0000-0000-000028120000}"/>
    <cellStyle name="Percent 34" xfId="4008" xr:uid="{00000000-0005-0000-0000-000029120000}"/>
    <cellStyle name="Percent 35" xfId="4009" xr:uid="{00000000-0005-0000-0000-00002A120000}"/>
    <cellStyle name="Percent 36" xfId="4010" xr:uid="{00000000-0005-0000-0000-00002B120000}"/>
    <cellStyle name="Percent 37" xfId="4011" xr:uid="{00000000-0005-0000-0000-00002C120000}"/>
    <cellStyle name="Percent 38" xfId="4012" xr:uid="{00000000-0005-0000-0000-00002D120000}"/>
    <cellStyle name="Percent 39" xfId="5215" xr:uid="{00000000-0005-0000-0000-00002E120000}"/>
    <cellStyle name="Percent 4" xfId="4013" xr:uid="{00000000-0005-0000-0000-00002F120000}"/>
    <cellStyle name="Percent 4 2" xfId="4014" xr:uid="{00000000-0005-0000-0000-000030120000}"/>
    <cellStyle name="Percent 4 2 2" xfId="4015" xr:uid="{00000000-0005-0000-0000-000031120000}"/>
    <cellStyle name="Percent 4 2 3" xfId="4016" xr:uid="{00000000-0005-0000-0000-000032120000}"/>
    <cellStyle name="Percent 4 3" xfId="4017" xr:uid="{00000000-0005-0000-0000-000033120000}"/>
    <cellStyle name="Percent 4 4" xfId="4018" xr:uid="{00000000-0005-0000-0000-000034120000}"/>
    <cellStyle name="Percent 4 5" xfId="5287" xr:uid="{00000000-0005-0000-0000-000035120000}"/>
    <cellStyle name="Percent 5" xfId="4019" xr:uid="{00000000-0005-0000-0000-000036120000}"/>
    <cellStyle name="Percent 5 2" xfId="4020" xr:uid="{00000000-0005-0000-0000-000037120000}"/>
    <cellStyle name="Percent 5 2 2" xfId="4021" xr:uid="{00000000-0005-0000-0000-000038120000}"/>
    <cellStyle name="Percent 5 3" xfId="4022" xr:uid="{00000000-0005-0000-0000-000039120000}"/>
    <cellStyle name="Percent 5 4" xfId="4023" xr:uid="{00000000-0005-0000-0000-00003A120000}"/>
    <cellStyle name="Percent 5 5" xfId="5347" xr:uid="{00000000-0005-0000-0000-00003B120000}"/>
    <cellStyle name="Percent 6" xfId="4024" xr:uid="{00000000-0005-0000-0000-00003C120000}"/>
    <cellStyle name="Percent 6 2" xfId="4025" xr:uid="{00000000-0005-0000-0000-00003D120000}"/>
    <cellStyle name="Percent 6 2 2" xfId="4026" xr:uid="{00000000-0005-0000-0000-00003E120000}"/>
    <cellStyle name="Percent 6 3" xfId="4027" xr:uid="{00000000-0005-0000-0000-00003F120000}"/>
    <cellStyle name="Percent 7" xfId="4028" xr:uid="{00000000-0005-0000-0000-000040120000}"/>
    <cellStyle name="Percent 7 2" xfId="4029" xr:uid="{00000000-0005-0000-0000-000041120000}"/>
    <cellStyle name="Percent 7 2 2" xfId="4030" xr:uid="{00000000-0005-0000-0000-000042120000}"/>
    <cellStyle name="Percent 7 3" xfId="4031" xr:uid="{00000000-0005-0000-0000-000043120000}"/>
    <cellStyle name="Percent 8" xfId="4032" xr:uid="{00000000-0005-0000-0000-000044120000}"/>
    <cellStyle name="Percent 8 2" xfId="4033" xr:uid="{00000000-0005-0000-0000-000045120000}"/>
    <cellStyle name="Percent 8 2 2" xfId="4034" xr:uid="{00000000-0005-0000-0000-000046120000}"/>
    <cellStyle name="Percent 8 3" xfId="4035" xr:uid="{00000000-0005-0000-0000-000047120000}"/>
    <cellStyle name="Percent 9" xfId="4036" xr:uid="{00000000-0005-0000-0000-000048120000}"/>
    <cellStyle name="Percent 9 2" xfId="4037" xr:uid="{00000000-0005-0000-0000-000049120000}"/>
    <cellStyle name="Percent 9 2 2" xfId="4038" xr:uid="{00000000-0005-0000-0000-00004A120000}"/>
    <cellStyle name="Percent 9 3" xfId="4039" xr:uid="{00000000-0005-0000-0000-00004B120000}"/>
    <cellStyle name="PERCENTAGE" xfId="4040" xr:uid="{00000000-0005-0000-0000-00004C120000}"/>
    <cellStyle name="Pilkku_BINV" xfId="4041" xr:uid="{00000000-0005-0000-0000-00004D120000}"/>
    <cellStyle name="PLAN" xfId="4042" xr:uid="{00000000-0005-0000-0000-00004E120000}"/>
    <cellStyle name="PrePop Currency (0)" xfId="4043" xr:uid="{00000000-0005-0000-0000-00004F120000}"/>
    <cellStyle name="PrePop Currency (2)" xfId="4044" xr:uid="{00000000-0005-0000-0000-000050120000}"/>
    <cellStyle name="PrePop Units (0)" xfId="4045" xr:uid="{00000000-0005-0000-0000-000051120000}"/>
    <cellStyle name="PrePop Units (1)" xfId="4046" xr:uid="{00000000-0005-0000-0000-000052120000}"/>
    <cellStyle name="PrePop Units (2)" xfId="4047" xr:uid="{00000000-0005-0000-0000-000053120000}"/>
    <cellStyle name="PSChar" xfId="4048" xr:uid="{00000000-0005-0000-0000-000054120000}"/>
    <cellStyle name="PSChar 2" xfId="5070" xr:uid="{00000000-0005-0000-0000-000055120000}"/>
    <cellStyle name="PSDate" xfId="4049" xr:uid="{00000000-0005-0000-0000-000056120000}"/>
    <cellStyle name="PSDate 2" xfId="5071" xr:uid="{00000000-0005-0000-0000-000057120000}"/>
    <cellStyle name="PSDec" xfId="4050" xr:uid="{00000000-0005-0000-0000-000058120000}"/>
    <cellStyle name="PSDec 2" xfId="5072" xr:uid="{00000000-0005-0000-0000-000059120000}"/>
    <cellStyle name="PSHeading" xfId="4051" xr:uid="{00000000-0005-0000-0000-00005A120000}"/>
    <cellStyle name="PSHeading 2" xfId="5288" xr:uid="{00000000-0005-0000-0000-00005B120000}"/>
    <cellStyle name="PSInt" xfId="4052" xr:uid="{00000000-0005-0000-0000-00005C120000}"/>
    <cellStyle name="PSInt 2" xfId="5073" xr:uid="{00000000-0005-0000-0000-00005D120000}"/>
    <cellStyle name="PSSpacer" xfId="4053" xr:uid="{00000000-0005-0000-0000-00005E120000}"/>
    <cellStyle name="PSSpacer 2" xfId="5074" xr:uid="{00000000-0005-0000-0000-00005F120000}"/>
    <cellStyle name="pwstyle" xfId="4054" xr:uid="{00000000-0005-0000-0000-000060120000}"/>
    <cellStyle name="Py?r. luku_BINV" xfId="4055" xr:uid="{00000000-0005-0000-0000-000061120000}"/>
    <cellStyle name="Py?r. valuutta_BINV" xfId="4056" xr:uid="{00000000-0005-0000-0000-000062120000}"/>
    <cellStyle name="Quantity" xfId="4057" xr:uid="{00000000-0005-0000-0000-000063120000}"/>
    <cellStyle name="Quantity 2" xfId="4058" xr:uid="{00000000-0005-0000-0000-000064120000}"/>
    <cellStyle name="Quantity 3" xfId="4059" xr:uid="{00000000-0005-0000-0000-000065120000}"/>
    <cellStyle name="Quantity 4" xfId="4060" xr:uid="{00000000-0005-0000-0000-000066120000}"/>
    <cellStyle name="Quantity_Q2-54+บิล แลนด์-นุ่น(1)" xfId="4061" xr:uid="{00000000-0005-0000-0000-000067120000}"/>
    <cellStyle name="Result" xfId="4062" xr:uid="{00000000-0005-0000-0000-000068120000}"/>
    <cellStyle name="Result2" xfId="4063" xr:uid="{00000000-0005-0000-0000-000069120000}"/>
    <cellStyle name="RevList" xfId="4064" xr:uid="{00000000-0005-0000-0000-00006A120000}"/>
    <cellStyle name="RevList 2" xfId="4065" xr:uid="{00000000-0005-0000-0000-00006B120000}"/>
    <cellStyle name="RevList 3" xfId="5075" xr:uid="{00000000-0005-0000-0000-00006C120000}"/>
    <cellStyle name="Rittichai" xfId="4066" xr:uid="{00000000-0005-0000-0000-00006D120000}"/>
    <cellStyle name="Rittichai 2" xfId="4067" xr:uid="{00000000-0005-0000-0000-00006E120000}"/>
    <cellStyle name="SCH1" xfId="4068" xr:uid="{00000000-0005-0000-0000-00006F120000}"/>
    <cellStyle name="Sheet Title" xfId="4069" xr:uid="{00000000-0005-0000-0000-000070120000}"/>
    <cellStyle name="Standard_9912(4)" xfId="4070" xr:uid="{00000000-0005-0000-0000-000071120000}"/>
    <cellStyle name="Style 1" xfId="4071" xr:uid="{00000000-0005-0000-0000-000072120000}"/>
    <cellStyle name="STYLE1" xfId="4072" xr:uid="{00000000-0005-0000-0000-000073120000}"/>
    <cellStyle name="STYLE2" xfId="4073" xr:uid="{00000000-0005-0000-0000-000074120000}"/>
    <cellStyle name="subhead" xfId="4074" xr:uid="{00000000-0005-0000-0000-000075120000}"/>
    <cellStyle name="subhead 2" xfId="4075" xr:uid="{00000000-0005-0000-0000-000076120000}"/>
    <cellStyle name="subhead 2 2" xfId="4076" xr:uid="{00000000-0005-0000-0000-000077120000}"/>
    <cellStyle name="subhead 2 3" xfId="4077" xr:uid="{00000000-0005-0000-0000-000078120000}"/>
    <cellStyle name="subhead 2 4" xfId="4078" xr:uid="{00000000-0005-0000-0000-000079120000}"/>
    <cellStyle name="subhead 2 5" xfId="4079" xr:uid="{00000000-0005-0000-0000-00007A120000}"/>
    <cellStyle name="subhead 2 6" xfId="4080" xr:uid="{00000000-0005-0000-0000-00007B120000}"/>
    <cellStyle name="subhead 3" xfId="4081" xr:uid="{00000000-0005-0000-0000-00007C120000}"/>
    <cellStyle name="subhead 4" xfId="4082" xr:uid="{00000000-0005-0000-0000-00007D120000}"/>
    <cellStyle name="subhead 5" xfId="4083" xr:uid="{00000000-0005-0000-0000-00007E120000}"/>
    <cellStyle name="subhead 6" xfId="4084" xr:uid="{00000000-0005-0000-0000-00007F120000}"/>
    <cellStyle name="subhead 7" xfId="4085" xr:uid="{00000000-0005-0000-0000-000080120000}"/>
    <cellStyle name="subhead 8" xfId="4086" xr:uid="{00000000-0005-0000-0000-000081120000}"/>
    <cellStyle name="SubHeading" xfId="4087" xr:uid="{00000000-0005-0000-0000-000082120000}"/>
    <cellStyle name="Subtotal" xfId="4088" xr:uid="{00000000-0005-0000-0000-000083120000}"/>
    <cellStyle name="Table" xfId="4089" xr:uid="{00000000-0005-0000-0000-000084120000}"/>
    <cellStyle name="Table 2" xfId="4090" xr:uid="{00000000-0005-0000-0000-000085120000}"/>
    <cellStyle name="Table 2 2" xfId="4091" xr:uid="{00000000-0005-0000-0000-000086120000}"/>
    <cellStyle name="Table 2 2 2" xfId="4092" xr:uid="{00000000-0005-0000-0000-000087120000}"/>
    <cellStyle name="Table 2 3" xfId="4093" xr:uid="{00000000-0005-0000-0000-000088120000}"/>
    <cellStyle name="Table 3" xfId="4094" xr:uid="{00000000-0005-0000-0000-000089120000}"/>
    <cellStyle name="Table 3 2" xfId="4095" xr:uid="{00000000-0005-0000-0000-00008A120000}"/>
    <cellStyle name="Table 4" xfId="4096" xr:uid="{00000000-0005-0000-0000-00008B120000}"/>
    <cellStyle name="taples Plaza" xfId="4097" xr:uid="{00000000-0005-0000-0000-00008C120000}"/>
    <cellStyle name="Text" xfId="4098" xr:uid="{00000000-0005-0000-0000-00008D120000}"/>
    <cellStyle name="Text Indent A" xfId="4099" xr:uid="{00000000-0005-0000-0000-00008E120000}"/>
    <cellStyle name="Text Indent B" xfId="4100" xr:uid="{00000000-0005-0000-0000-00008F120000}"/>
    <cellStyle name="Text Indent C" xfId="4101" xr:uid="{00000000-0005-0000-0000-000090120000}"/>
    <cellStyle name="Tickmark" xfId="4102" xr:uid="{00000000-0005-0000-0000-000091120000}"/>
    <cellStyle name="Times New Roman" xfId="4103" xr:uid="{00000000-0005-0000-0000-000092120000}"/>
    <cellStyle name="Title 2" xfId="4104" xr:uid="{00000000-0005-0000-0000-000093120000}"/>
    <cellStyle name="Title 2 2" xfId="4105" xr:uid="{00000000-0005-0000-0000-000094120000}"/>
    <cellStyle name="Title 2 3" xfId="4106" xr:uid="{00000000-0005-0000-0000-000095120000}"/>
    <cellStyle name="Title 2 4" xfId="4107" xr:uid="{00000000-0005-0000-0000-000096120000}"/>
    <cellStyle name="Title 3" xfId="4108" xr:uid="{00000000-0005-0000-0000-000097120000}"/>
    <cellStyle name="Title 4" xfId="4109" xr:uid="{00000000-0005-0000-0000-000098120000}"/>
    <cellStyle name="Title 4 2" xfId="5076" xr:uid="{00000000-0005-0000-0000-000099120000}"/>
    <cellStyle name="Title 5" xfId="5077" xr:uid="{00000000-0005-0000-0000-00009A120000}"/>
    <cellStyle name="Total" xfId="5188" builtinId="25" customBuiltin="1"/>
    <cellStyle name="Total 10" xfId="4110" xr:uid="{00000000-0005-0000-0000-00009C120000}"/>
    <cellStyle name="Total 11" xfId="4111" xr:uid="{00000000-0005-0000-0000-00009D120000}"/>
    <cellStyle name="Total 12" xfId="4112" xr:uid="{00000000-0005-0000-0000-00009E120000}"/>
    <cellStyle name="Total 13" xfId="4113" xr:uid="{00000000-0005-0000-0000-00009F120000}"/>
    <cellStyle name="Total 14" xfId="4114" xr:uid="{00000000-0005-0000-0000-0000A0120000}"/>
    <cellStyle name="Total 15" xfId="4115" xr:uid="{00000000-0005-0000-0000-0000A1120000}"/>
    <cellStyle name="Total 16" xfId="4116" xr:uid="{00000000-0005-0000-0000-0000A2120000}"/>
    <cellStyle name="Total 17" xfId="4117" xr:uid="{00000000-0005-0000-0000-0000A3120000}"/>
    <cellStyle name="Total 18" xfId="4118" xr:uid="{00000000-0005-0000-0000-0000A4120000}"/>
    <cellStyle name="Total 19" xfId="4119" xr:uid="{00000000-0005-0000-0000-0000A5120000}"/>
    <cellStyle name="Total 2" xfId="4120" xr:uid="{00000000-0005-0000-0000-0000A6120000}"/>
    <cellStyle name="Total 2 2" xfId="4121" xr:uid="{00000000-0005-0000-0000-0000A7120000}"/>
    <cellStyle name="Total 2 2 2" xfId="4122" xr:uid="{00000000-0005-0000-0000-0000A8120000}"/>
    <cellStyle name="Total 2 2 3" xfId="4123" xr:uid="{00000000-0005-0000-0000-0000A9120000}"/>
    <cellStyle name="Total 20" xfId="4124" xr:uid="{00000000-0005-0000-0000-0000AA120000}"/>
    <cellStyle name="Total 21" xfId="4125" xr:uid="{00000000-0005-0000-0000-0000AB120000}"/>
    <cellStyle name="Total 22" xfId="4126" xr:uid="{00000000-0005-0000-0000-0000AC120000}"/>
    <cellStyle name="Total 23" xfId="4127" xr:uid="{00000000-0005-0000-0000-0000AD120000}"/>
    <cellStyle name="Total 24" xfId="4128" xr:uid="{00000000-0005-0000-0000-0000AE120000}"/>
    <cellStyle name="Total 3" xfId="4129" xr:uid="{00000000-0005-0000-0000-0000AF120000}"/>
    <cellStyle name="Total 3 2" xfId="4130" xr:uid="{00000000-0005-0000-0000-0000B0120000}"/>
    <cellStyle name="Total 3 2 2" xfId="4131" xr:uid="{00000000-0005-0000-0000-0000B1120000}"/>
    <cellStyle name="Total 3 2 3" xfId="4132" xr:uid="{00000000-0005-0000-0000-0000B2120000}"/>
    <cellStyle name="Total 4" xfId="4133" xr:uid="{00000000-0005-0000-0000-0000B3120000}"/>
    <cellStyle name="Total 4 2" xfId="5078" xr:uid="{00000000-0005-0000-0000-0000B4120000}"/>
    <cellStyle name="Total 5" xfId="4134" xr:uid="{00000000-0005-0000-0000-0000B5120000}"/>
    <cellStyle name="Total 6" xfId="4135" xr:uid="{00000000-0005-0000-0000-0000B6120000}"/>
    <cellStyle name="Total 7" xfId="4136" xr:uid="{00000000-0005-0000-0000-0000B7120000}"/>
    <cellStyle name="Total 8" xfId="4137" xr:uid="{00000000-0005-0000-0000-0000B8120000}"/>
    <cellStyle name="Total 9" xfId="4138" xr:uid="{00000000-0005-0000-0000-0000B9120000}"/>
    <cellStyle name="Tusental (0)_pldt" xfId="4139" xr:uid="{00000000-0005-0000-0000-0000BA120000}"/>
    <cellStyle name="Tusental_A-listan (fixad)" xfId="4140" xr:uid="{00000000-0005-0000-0000-0000BB120000}"/>
    <cellStyle name="Valuta (0)_pldt" xfId="4141" xr:uid="{00000000-0005-0000-0000-0000BC120000}"/>
    <cellStyle name="Valuta_NPV" xfId="4142" xr:uid="{00000000-0005-0000-0000-0000BD120000}"/>
    <cellStyle name="Valuutta_BINV" xfId="4143" xr:uid="{00000000-0005-0000-0000-0000BE120000}"/>
    <cellStyle name="Währung [0]_AR-Bilanzen9901" xfId="4144" xr:uid="{00000000-0005-0000-0000-0000BF120000}"/>
    <cellStyle name="Währung_AR-Bilanzen9901" xfId="4145" xr:uid="{00000000-0005-0000-0000-0000C0120000}"/>
    <cellStyle name="Warning Text" xfId="5186" builtinId="11" customBuiltin="1"/>
    <cellStyle name="Warning Text 10" xfId="4146" xr:uid="{00000000-0005-0000-0000-0000C2120000}"/>
    <cellStyle name="Warning Text 11" xfId="4147" xr:uid="{00000000-0005-0000-0000-0000C3120000}"/>
    <cellStyle name="Warning Text 12" xfId="4148" xr:uid="{00000000-0005-0000-0000-0000C4120000}"/>
    <cellStyle name="Warning Text 13" xfId="4149" xr:uid="{00000000-0005-0000-0000-0000C5120000}"/>
    <cellStyle name="Warning Text 14" xfId="4150" xr:uid="{00000000-0005-0000-0000-0000C6120000}"/>
    <cellStyle name="Warning Text 15" xfId="4151" xr:uid="{00000000-0005-0000-0000-0000C7120000}"/>
    <cellStyle name="Warning Text 16" xfId="4152" xr:uid="{00000000-0005-0000-0000-0000C8120000}"/>
    <cellStyle name="Warning Text 17" xfId="4153" xr:uid="{00000000-0005-0000-0000-0000C9120000}"/>
    <cellStyle name="Warning Text 18" xfId="4154" xr:uid="{00000000-0005-0000-0000-0000CA120000}"/>
    <cellStyle name="Warning Text 19" xfId="4155" xr:uid="{00000000-0005-0000-0000-0000CB120000}"/>
    <cellStyle name="Warning Text 2" xfId="4156" xr:uid="{00000000-0005-0000-0000-0000CC120000}"/>
    <cellStyle name="Warning Text 2 2" xfId="4157" xr:uid="{00000000-0005-0000-0000-0000CD120000}"/>
    <cellStyle name="Warning Text 2 3" xfId="4158" xr:uid="{00000000-0005-0000-0000-0000CE120000}"/>
    <cellStyle name="Warning Text 20" xfId="4159" xr:uid="{00000000-0005-0000-0000-0000CF120000}"/>
    <cellStyle name="Warning Text 21" xfId="4160" xr:uid="{00000000-0005-0000-0000-0000D0120000}"/>
    <cellStyle name="Warning Text 22" xfId="4161" xr:uid="{00000000-0005-0000-0000-0000D1120000}"/>
    <cellStyle name="Warning Text 3" xfId="4162" xr:uid="{00000000-0005-0000-0000-0000D2120000}"/>
    <cellStyle name="Warning Text 3 2" xfId="4163" xr:uid="{00000000-0005-0000-0000-0000D3120000}"/>
    <cellStyle name="Warning Text 4" xfId="4164" xr:uid="{00000000-0005-0000-0000-0000D4120000}"/>
    <cellStyle name="Warning Text 4 2" xfId="5079" xr:uid="{00000000-0005-0000-0000-0000D5120000}"/>
    <cellStyle name="Warning Text 5" xfId="4165" xr:uid="{00000000-0005-0000-0000-0000D6120000}"/>
    <cellStyle name="Warning Text 6" xfId="4166" xr:uid="{00000000-0005-0000-0000-0000D7120000}"/>
    <cellStyle name="Warning Text 7" xfId="4167" xr:uid="{00000000-0005-0000-0000-0000D8120000}"/>
    <cellStyle name="Warning Text 8" xfId="4168" xr:uid="{00000000-0005-0000-0000-0000D9120000}"/>
    <cellStyle name="Warning Text 9" xfId="4169" xr:uid="{00000000-0005-0000-0000-0000DA120000}"/>
    <cellStyle name="WHead - Style2" xfId="4170" xr:uid="{00000000-0005-0000-0000-0000DB120000}"/>
    <cellStyle name="WHead - Style2 10" xfId="4171" xr:uid="{00000000-0005-0000-0000-0000DC120000}"/>
    <cellStyle name="WHead - Style2 11" xfId="4172" xr:uid="{00000000-0005-0000-0000-0000DD120000}"/>
    <cellStyle name="WHead - Style2 12" xfId="4173" xr:uid="{00000000-0005-0000-0000-0000DE120000}"/>
    <cellStyle name="WHead - Style2 13" xfId="4174" xr:uid="{00000000-0005-0000-0000-0000DF120000}"/>
    <cellStyle name="WHead - Style2 2" xfId="4175" xr:uid="{00000000-0005-0000-0000-0000E0120000}"/>
    <cellStyle name="WHead - Style2 2 2" xfId="4176" xr:uid="{00000000-0005-0000-0000-0000E1120000}"/>
    <cellStyle name="WHead - Style2 3" xfId="4177" xr:uid="{00000000-0005-0000-0000-0000E2120000}"/>
    <cellStyle name="WHead - Style2 3 2" xfId="4178" xr:uid="{00000000-0005-0000-0000-0000E3120000}"/>
    <cellStyle name="WHead - Style2 4" xfId="4179" xr:uid="{00000000-0005-0000-0000-0000E4120000}"/>
    <cellStyle name="WHead - Style2 5" xfId="4180" xr:uid="{00000000-0005-0000-0000-0000E5120000}"/>
    <cellStyle name="WHead - Style2 6" xfId="4181" xr:uid="{00000000-0005-0000-0000-0000E6120000}"/>
    <cellStyle name="WHead - Style2 7" xfId="4182" xr:uid="{00000000-0005-0000-0000-0000E7120000}"/>
    <cellStyle name="WHead - Style2 8" xfId="4183" xr:uid="{00000000-0005-0000-0000-0000E8120000}"/>
    <cellStyle name="WHead - Style2 9" xfId="4184" xr:uid="{00000000-0005-0000-0000-0000E9120000}"/>
    <cellStyle name="wrap" xfId="4185" xr:uid="{00000000-0005-0000-0000-0000EA120000}"/>
    <cellStyle name="Wไhrung [0]_OPTIMIR1 (deutsch)" xfId="4186" xr:uid="{00000000-0005-0000-0000-0000EB120000}"/>
    <cellStyle name="Wไhrung_OPTIMIR1 (deutsch)" xfId="4187" xr:uid="{00000000-0005-0000-0000-0000EC120000}"/>
    <cellStyle name="ｵﾒﾁ｡ﾒﾃ爼ﾗ靉ﾁ篦ｧﾋﾅﾒﾂﾁﾔｵﾔ" xfId="4188" xr:uid="{00000000-0005-0000-0000-0000ED120000}"/>
    <cellStyle name="เครื่องหมายเปอร์เซ็นต์_7935 DET2" xfId="4328" xr:uid="{00000000-0005-0000-0000-0000BD130000}"/>
    <cellStyle name="เครื่องหมายจุลภาค [0]" xfId="4198" xr:uid="{00000000-0005-0000-0000-0000FA120000}"/>
    <cellStyle name="เครื่องหมายจุลภาค 10" xfId="4199" xr:uid="{00000000-0005-0000-0000-0000FB120000}"/>
    <cellStyle name="เครื่องหมายจุลภาค 10 2" xfId="4200" xr:uid="{00000000-0005-0000-0000-0000FC120000}"/>
    <cellStyle name="เครื่องหมายจุลภาค 10 2 2" xfId="5083" xr:uid="{00000000-0005-0000-0000-0000FD120000}"/>
    <cellStyle name="เครื่องหมายจุลภาค 10 3" xfId="4201" xr:uid="{00000000-0005-0000-0000-0000FE120000}"/>
    <cellStyle name="เครื่องหมายจุลภาค 10 3 2" xfId="4202" xr:uid="{00000000-0005-0000-0000-0000FF120000}"/>
    <cellStyle name="เครื่องหมายจุลภาค 10 3 3" xfId="5084" xr:uid="{00000000-0005-0000-0000-000000130000}"/>
    <cellStyle name="เครื่องหมายจุลภาค 10 4" xfId="4203" xr:uid="{00000000-0005-0000-0000-000001130000}"/>
    <cellStyle name="เครื่องหมายจุลภาค 10 5" xfId="5085" xr:uid="{00000000-0005-0000-0000-000002130000}"/>
    <cellStyle name="เครื่องหมายจุลภาค 10_Q2-54+บิล แลนด์-นุ่น(1)" xfId="4204" xr:uid="{00000000-0005-0000-0000-000003130000}"/>
    <cellStyle name="เครื่องหมายจุลภาค 11" xfId="4205" xr:uid="{00000000-0005-0000-0000-000004130000}"/>
    <cellStyle name="เครื่องหมายจุลภาค 11 2" xfId="4206" xr:uid="{00000000-0005-0000-0000-000005130000}"/>
    <cellStyle name="เครื่องหมายจุลภาค 11 2 2" xfId="5086" xr:uid="{00000000-0005-0000-0000-000006130000}"/>
    <cellStyle name="เครื่องหมายจุลภาค 11 3" xfId="4207" xr:uid="{00000000-0005-0000-0000-000007130000}"/>
    <cellStyle name="เครื่องหมายจุลภาค 11 3 2" xfId="5087" xr:uid="{00000000-0005-0000-0000-000008130000}"/>
    <cellStyle name="เครื่องหมายจุลภาค 11 4" xfId="5088" xr:uid="{00000000-0005-0000-0000-000009130000}"/>
    <cellStyle name="เครื่องหมายจุลภาค 12" xfId="4208" xr:uid="{00000000-0005-0000-0000-00000A130000}"/>
    <cellStyle name="เครื่องหมายจุลภาค 12 2" xfId="4209" xr:uid="{00000000-0005-0000-0000-00000B130000}"/>
    <cellStyle name="เครื่องหมายจุลภาค 12 2 2" xfId="5089" xr:uid="{00000000-0005-0000-0000-00000C130000}"/>
    <cellStyle name="เครื่องหมายจุลภาค 12 3" xfId="4210" xr:uid="{00000000-0005-0000-0000-00000D130000}"/>
    <cellStyle name="เครื่องหมายจุลภาค 12 3 2" xfId="5090" xr:uid="{00000000-0005-0000-0000-00000E130000}"/>
    <cellStyle name="เครื่องหมายจุลภาค 12 4" xfId="5091" xr:uid="{00000000-0005-0000-0000-00000F130000}"/>
    <cellStyle name="เครื่องหมายจุลภาค 13" xfId="4211" xr:uid="{00000000-0005-0000-0000-000010130000}"/>
    <cellStyle name="เครื่องหมายจุลภาค 13 2" xfId="4212" xr:uid="{00000000-0005-0000-0000-000011130000}"/>
    <cellStyle name="เครื่องหมายจุลภาค 13 2 2" xfId="5092" xr:uid="{00000000-0005-0000-0000-000012130000}"/>
    <cellStyle name="เครื่องหมายจุลภาค 13 3" xfId="4213" xr:uid="{00000000-0005-0000-0000-000013130000}"/>
    <cellStyle name="เครื่องหมายจุลภาค 13 3 2" xfId="5093" xr:uid="{00000000-0005-0000-0000-000014130000}"/>
    <cellStyle name="เครื่องหมายจุลภาค 13 4" xfId="5094" xr:uid="{00000000-0005-0000-0000-000015130000}"/>
    <cellStyle name="เครื่องหมายจุลภาค 14" xfId="4214" xr:uid="{00000000-0005-0000-0000-000016130000}"/>
    <cellStyle name="เครื่องหมายจุลภาค 14 2" xfId="4215" xr:uid="{00000000-0005-0000-0000-000017130000}"/>
    <cellStyle name="เครื่องหมายจุลภาค 14 2 2" xfId="5095" xr:uid="{00000000-0005-0000-0000-000018130000}"/>
    <cellStyle name="เครื่องหมายจุลภาค 14 3" xfId="4216" xr:uid="{00000000-0005-0000-0000-000019130000}"/>
    <cellStyle name="เครื่องหมายจุลภาค 14 3 2" xfId="5096" xr:uid="{00000000-0005-0000-0000-00001A130000}"/>
    <cellStyle name="เครื่องหมายจุลภาค 14 4" xfId="5097" xr:uid="{00000000-0005-0000-0000-00001B130000}"/>
    <cellStyle name="เครื่องหมายจุลภาค 15" xfId="4217" xr:uid="{00000000-0005-0000-0000-00001C130000}"/>
    <cellStyle name="เครื่องหมายจุลภาค 15 2" xfId="4218" xr:uid="{00000000-0005-0000-0000-00001D130000}"/>
    <cellStyle name="เครื่องหมายจุลภาค 15 2 2" xfId="5098" xr:uid="{00000000-0005-0000-0000-00001E130000}"/>
    <cellStyle name="เครื่องหมายจุลภาค 15 3" xfId="5099" xr:uid="{00000000-0005-0000-0000-00001F130000}"/>
    <cellStyle name="เครื่องหมายจุลภาค 16" xfId="4219" xr:uid="{00000000-0005-0000-0000-000020130000}"/>
    <cellStyle name="เครื่องหมายจุลภาค 16 2" xfId="4220" xr:uid="{00000000-0005-0000-0000-000021130000}"/>
    <cellStyle name="เครื่องหมายจุลภาค 16 2 2" xfId="5100" xr:uid="{00000000-0005-0000-0000-000022130000}"/>
    <cellStyle name="เครื่องหมายจุลภาค 16 3" xfId="5101" xr:uid="{00000000-0005-0000-0000-000023130000}"/>
    <cellStyle name="เครื่องหมายจุลภาค 17" xfId="4221" xr:uid="{00000000-0005-0000-0000-000024130000}"/>
    <cellStyle name="เครื่องหมายจุลภาค 17 2" xfId="5102" xr:uid="{00000000-0005-0000-0000-000025130000}"/>
    <cellStyle name="เครื่องหมายจุลภาค 18 2" xfId="5103" xr:uid="{00000000-0005-0000-0000-000026130000}"/>
    <cellStyle name="เครื่องหมายจุลภาค 2" xfId="14" xr:uid="{00000000-0005-0000-0000-000027130000}"/>
    <cellStyle name="เครื่องหมายจุลภาค 2 10" xfId="4222" xr:uid="{00000000-0005-0000-0000-000028130000}"/>
    <cellStyle name="เครื่องหมายจุลภาค 2 11" xfId="4223" xr:uid="{00000000-0005-0000-0000-000029130000}"/>
    <cellStyle name="เครื่องหมายจุลภาค 2 12" xfId="5104" xr:uid="{00000000-0005-0000-0000-00002A130000}"/>
    <cellStyle name="เครื่องหมายจุลภาค 2 2" xfId="4224" xr:uid="{00000000-0005-0000-0000-00002B130000}"/>
    <cellStyle name="เครื่องหมายจุลภาค 2 2 2" xfId="4225" xr:uid="{00000000-0005-0000-0000-00002C130000}"/>
    <cellStyle name="เครื่องหมายจุลภาค 2 2 2 2" xfId="4226" xr:uid="{00000000-0005-0000-0000-00002D130000}"/>
    <cellStyle name="เครื่องหมายจุลภาค 2 2 2 3" xfId="5105" xr:uid="{00000000-0005-0000-0000-00002E130000}"/>
    <cellStyle name="เครื่องหมายจุลภาค 2 2 3" xfId="4227" xr:uid="{00000000-0005-0000-0000-00002F130000}"/>
    <cellStyle name="เครื่องหมายจุลภาค 2 2 4" xfId="4228" xr:uid="{00000000-0005-0000-0000-000030130000}"/>
    <cellStyle name="เครื่องหมายจุลภาค 2 2 5" xfId="5106" xr:uid="{00000000-0005-0000-0000-000031130000}"/>
    <cellStyle name="เครื่องหมายจุลภาค 2 3" xfId="4229" xr:uid="{00000000-0005-0000-0000-000032130000}"/>
    <cellStyle name="เครื่องหมายจุลภาค 2 3 2" xfId="4230" xr:uid="{00000000-0005-0000-0000-000033130000}"/>
    <cellStyle name="เครื่องหมายจุลภาค 2 3 3" xfId="4231" xr:uid="{00000000-0005-0000-0000-000034130000}"/>
    <cellStyle name="เครื่องหมายจุลภาค 2 4" xfId="4232" xr:uid="{00000000-0005-0000-0000-000035130000}"/>
    <cellStyle name="เครื่องหมายจุลภาค 2 4 2" xfId="4233" xr:uid="{00000000-0005-0000-0000-000036130000}"/>
    <cellStyle name="เครื่องหมายจุลภาค 2 4 2 2" xfId="5107" xr:uid="{00000000-0005-0000-0000-000037130000}"/>
    <cellStyle name="เครื่องหมายจุลภาค 2 5" xfId="4234" xr:uid="{00000000-0005-0000-0000-000038130000}"/>
    <cellStyle name="เครื่องหมายจุลภาค 2 5 2" xfId="4235" xr:uid="{00000000-0005-0000-0000-000039130000}"/>
    <cellStyle name="เครื่องหมายจุลภาค 2 5 2 2" xfId="5108" xr:uid="{00000000-0005-0000-0000-00003A130000}"/>
    <cellStyle name="เครื่องหมายจุลภาค 2 6" xfId="4236" xr:uid="{00000000-0005-0000-0000-00003B130000}"/>
    <cellStyle name="เครื่องหมายจุลภาค 2 7" xfId="4237" xr:uid="{00000000-0005-0000-0000-00003C130000}"/>
    <cellStyle name="เครื่องหมายจุลภาค 2 7 2" xfId="5109" xr:uid="{00000000-0005-0000-0000-00003D130000}"/>
    <cellStyle name="เครื่องหมายจุลภาค 2 8" xfId="4238" xr:uid="{00000000-0005-0000-0000-00003E130000}"/>
    <cellStyle name="เครื่องหมายจุลภาค 2 9" xfId="4239" xr:uid="{00000000-0005-0000-0000-00003F130000}"/>
    <cellStyle name="เครื่องหมายจุลภาค 2_AJE_Preb" xfId="4240" xr:uid="{00000000-0005-0000-0000-000040130000}"/>
    <cellStyle name="เครื่องหมายจุลภาค 20" xfId="4241" xr:uid="{00000000-0005-0000-0000-000041130000}"/>
    <cellStyle name="เครื่องหมายจุลภาค 20 2" xfId="4242" xr:uid="{00000000-0005-0000-0000-000042130000}"/>
    <cellStyle name="เครื่องหมายจุลภาค 20 2 2" xfId="4243" xr:uid="{00000000-0005-0000-0000-000043130000}"/>
    <cellStyle name="เครื่องหมายจุลภาค 20 3" xfId="4244" xr:uid="{00000000-0005-0000-0000-000044130000}"/>
    <cellStyle name="เครื่องหมายจุลภาค 20 3 2" xfId="4245" xr:uid="{00000000-0005-0000-0000-000045130000}"/>
    <cellStyle name="เครื่องหมายจุลภาค 20 4" xfId="4246" xr:uid="{00000000-0005-0000-0000-000046130000}"/>
    <cellStyle name="เครื่องหมายจุลภาค 3" xfId="4247" xr:uid="{00000000-0005-0000-0000-000047130000}"/>
    <cellStyle name="เครื่องหมายจุลภาค 3 2" xfId="4248" xr:uid="{00000000-0005-0000-0000-000048130000}"/>
    <cellStyle name="เครื่องหมายจุลภาค 3 2 2" xfId="4249" xr:uid="{00000000-0005-0000-0000-000049130000}"/>
    <cellStyle name="เครื่องหมายจุลภาค 3 2 2 2" xfId="5110" xr:uid="{00000000-0005-0000-0000-00004A130000}"/>
    <cellStyle name="เครื่องหมายจุลภาค 3 2 3" xfId="5111" xr:uid="{00000000-0005-0000-0000-00004B130000}"/>
    <cellStyle name="เครื่องหมายจุลภาค 3 3" xfId="4250" xr:uid="{00000000-0005-0000-0000-00004C130000}"/>
    <cellStyle name="เครื่องหมายจุลภาค 3 3 2" xfId="4251" xr:uid="{00000000-0005-0000-0000-00004D130000}"/>
    <cellStyle name="เครื่องหมายจุลภาค 3 3 2 2" xfId="4252" xr:uid="{00000000-0005-0000-0000-00004E130000}"/>
    <cellStyle name="เครื่องหมายจุลภาค 3 3 2 3" xfId="5112" xr:uid="{00000000-0005-0000-0000-00004F130000}"/>
    <cellStyle name="เครื่องหมายจุลภาค 3 3 3" xfId="4253" xr:uid="{00000000-0005-0000-0000-000050130000}"/>
    <cellStyle name="เครื่องหมายจุลภาค 3 3 4" xfId="5113" xr:uid="{00000000-0005-0000-0000-000051130000}"/>
    <cellStyle name="เครื่องหมายจุลภาค 3 4" xfId="4254" xr:uid="{00000000-0005-0000-0000-000052130000}"/>
    <cellStyle name="เครื่องหมายจุลภาค 3 4 2" xfId="4255" xr:uid="{00000000-0005-0000-0000-000053130000}"/>
    <cellStyle name="เครื่องหมายจุลภาค 3 4 3" xfId="5114" xr:uid="{00000000-0005-0000-0000-000054130000}"/>
    <cellStyle name="เครื่องหมายจุลภาค 3 5" xfId="4256" xr:uid="{00000000-0005-0000-0000-000055130000}"/>
    <cellStyle name="เครื่องหมายจุลภาค 3 6" xfId="5115" xr:uid="{00000000-0005-0000-0000-000056130000}"/>
    <cellStyle name="เครื่องหมายจุลภาค 4" xfId="4257" xr:uid="{00000000-0005-0000-0000-000057130000}"/>
    <cellStyle name="เครื่องหมายจุลภาค 4 10" xfId="4258" xr:uid="{00000000-0005-0000-0000-000058130000}"/>
    <cellStyle name="เครื่องหมายจุลภาค 4 10 2" xfId="5116" xr:uid="{00000000-0005-0000-0000-000059130000}"/>
    <cellStyle name="เครื่องหมายจุลภาค 4 11" xfId="4259" xr:uid="{00000000-0005-0000-0000-00005A130000}"/>
    <cellStyle name="เครื่องหมายจุลภาค 4 12" xfId="4260" xr:uid="{00000000-0005-0000-0000-00005B130000}"/>
    <cellStyle name="เครื่องหมายจุลภาค 4 13" xfId="5117" xr:uid="{00000000-0005-0000-0000-00005C130000}"/>
    <cellStyle name="เครื่องหมายจุลภาค 4 14" xfId="5289" xr:uid="{00000000-0005-0000-0000-00005D130000}"/>
    <cellStyle name="เครื่องหมายจุลภาค 4 2" xfId="4261" xr:uid="{00000000-0005-0000-0000-00005E130000}"/>
    <cellStyle name="เครื่องหมายจุลภาค 4 2 2" xfId="4262" xr:uid="{00000000-0005-0000-0000-00005F130000}"/>
    <cellStyle name="เครื่องหมายจุลภาค 4 2 3" xfId="4263" xr:uid="{00000000-0005-0000-0000-000060130000}"/>
    <cellStyle name="เครื่องหมายจุลภาค 4 2 4" xfId="5118" xr:uid="{00000000-0005-0000-0000-000061130000}"/>
    <cellStyle name="เครื่องหมายจุลภาค 4 3" xfId="4264" xr:uid="{00000000-0005-0000-0000-000062130000}"/>
    <cellStyle name="เครื่องหมายจุลภาค 4 3 2" xfId="4265" xr:uid="{00000000-0005-0000-0000-000063130000}"/>
    <cellStyle name="เครื่องหมายจุลภาค 4 3 2 2" xfId="4266" xr:uid="{00000000-0005-0000-0000-000064130000}"/>
    <cellStyle name="เครื่องหมายจุลภาค 4 3 2 2 2" xfId="5119" xr:uid="{00000000-0005-0000-0000-000065130000}"/>
    <cellStyle name="เครื่องหมายจุลภาค 4 3 2 3" xfId="5120" xr:uid="{00000000-0005-0000-0000-000066130000}"/>
    <cellStyle name="เครื่องหมายจุลภาค 4 3 3" xfId="4267" xr:uid="{00000000-0005-0000-0000-000067130000}"/>
    <cellStyle name="เครื่องหมายจุลภาค 4 3 3 2" xfId="4268" xr:uid="{00000000-0005-0000-0000-000068130000}"/>
    <cellStyle name="เครื่องหมายจุลภาค 4 3 3 2 2" xfId="5121" xr:uid="{00000000-0005-0000-0000-000069130000}"/>
    <cellStyle name="เครื่องหมายจุลภาค 4 3 3 3" xfId="5122" xr:uid="{00000000-0005-0000-0000-00006A130000}"/>
    <cellStyle name="เครื่องหมายจุลภาค 4 3 4" xfId="4269" xr:uid="{00000000-0005-0000-0000-00006B130000}"/>
    <cellStyle name="เครื่องหมายจุลภาค 4 3 4 2" xfId="4270" xr:uid="{00000000-0005-0000-0000-00006C130000}"/>
    <cellStyle name="เครื่องหมายจุลภาค 4 3 4 2 2" xfId="5123" xr:uid="{00000000-0005-0000-0000-00006D130000}"/>
    <cellStyle name="เครื่องหมายจุลภาค 4 3 4 3" xfId="5124" xr:uid="{00000000-0005-0000-0000-00006E130000}"/>
    <cellStyle name="เครื่องหมายจุลภาค 4 3 5" xfId="4271" xr:uid="{00000000-0005-0000-0000-00006F130000}"/>
    <cellStyle name="เครื่องหมายจุลภาค 4 3 5 2" xfId="4272" xr:uid="{00000000-0005-0000-0000-000070130000}"/>
    <cellStyle name="เครื่องหมายจุลภาค 4 3 5 2 2" xfId="5125" xr:uid="{00000000-0005-0000-0000-000071130000}"/>
    <cellStyle name="เครื่องหมายจุลภาค 4 3 5 3" xfId="5126" xr:uid="{00000000-0005-0000-0000-000072130000}"/>
    <cellStyle name="เครื่องหมายจุลภาค 4 3 6" xfId="4273" xr:uid="{00000000-0005-0000-0000-000073130000}"/>
    <cellStyle name="เครื่องหมายจุลภาค 4 3 6 2" xfId="4274" xr:uid="{00000000-0005-0000-0000-000074130000}"/>
    <cellStyle name="เครื่องหมายจุลภาค 4 3 6 2 2" xfId="5127" xr:uid="{00000000-0005-0000-0000-000075130000}"/>
    <cellStyle name="เครื่องหมายจุลภาค 4 3 6 3" xfId="5128" xr:uid="{00000000-0005-0000-0000-000076130000}"/>
    <cellStyle name="เครื่องหมายจุลภาค 4 3 7" xfId="5129" xr:uid="{00000000-0005-0000-0000-000077130000}"/>
    <cellStyle name="เครื่องหมายจุลภาค 4 4" xfId="4275" xr:uid="{00000000-0005-0000-0000-000078130000}"/>
    <cellStyle name="เครื่องหมายจุลภาค 4 4 2" xfId="4276" xr:uid="{00000000-0005-0000-0000-000079130000}"/>
    <cellStyle name="เครื่องหมายจุลภาค 4 4 2 2" xfId="5130" xr:uid="{00000000-0005-0000-0000-00007A130000}"/>
    <cellStyle name="เครื่องหมายจุลภาค 4 4 3" xfId="5131" xr:uid="{00000000-0005-0000-0000-00007B130000}"/>
    <cellStyle name="เครื่องหมายจุลภาค 4 5" xfId="4277" xr:uid="{00000000-0005-0000-0000-00007C130000}"/>
    <cellStyle name="เครื่องหมายจุลภาค 4 5 2" xfId="4278" xr:uid="{00000000-0005-0000-0000-00007D130000}"/>
    <cellStyle name="เครื่องหมายจุลภาค 4 5 2 2" xfId="5132" xr:uid="{00000000-0005-0000-0000-00007E130000}"/>
    <cellStyle name="เครื่องหมายจุลภาค 4 5 3" xfId="5133" xr:uid="{00000000-0005-0000-0000-00007F130000}"/>
    <cellStyle name="เครื่องหมายจุลภาค 4 6" xfId="4279" xr:uid="{00000000-0005-0000-0000-000080130000}"/>
    <cellStyle name="เครื่องหมายจุลภาค 4 6 2" xfId="5134" xr:uid="{00000000-0005-0000-0000-000081130000}"/>
    <cellStyle name="เครื่องหมายจุลภาค 4 7" xfId="4280" xr:uid="{00000000-0005-0000-0000-000082130000}"/>
    <cellStyle name="เครื่องหมายจุลภาค 4 7 2" xfId="5135" xr:uid="{00000000-0005-0000-0000-000083130000}"/>
    <cellStyle name="เครื่องหมายจุลภาค 4 8" xfId="4281" xr:uid="{00000000-0005-0000-0000-000084130000}"/>
    <cellStyle name="เครื่องหมายจุลภาค 4 8 2" xfId="5136" xr:uid="{00000000-0005-0000-0000-000085130000}"/>
    <cellStyle name="เครื่องหมายจุลภาค 4 9" xfId="4282" xr:uid="{00000000-0005-0000-0000-000086130000}"/>
    <cellStyle name="เครื่องหมายจุลภาค 4 9 2" xfId="5137" xr:uid="{00000000-0005-0000-0000-000087130000}"/>
    <cellStyle name="เครื่องหมายจุลภาค 5" xfId="4283" xr:uid="{00000000-0005-0000-0000-000088130000}"/>
    <cellStyle name="เครื่องหมายจุลภาค 5 2" xfId="4284" xr:uid="{00000000-0005-0000-0000-000089130000}"/>
    <cellStyle name="เครื่องหมายจุลภาค 5 2 2" xfId="4285" xr:uid="{00000000-0005-0000-0000-00008A130000}"/>
    <cellStyle name="เครื่องหมายจุลภาค 5 3" xfId="4286" xr:uid="{00000000-0005-0000-0000-00008B130000}"/>
    <cellStyle name="เครื่องหมายจุลภาค 6" xfId="4287" xr:uid="{00000000-0005-0000-0000-00008C130000}"/>
    <cellStyle name="เครื่องหมายจุลภาค 6 2" xfId="4288" xr:uid="{00000000-0005-0000-0000-00008D130000}"/>
    <cellStyle name="เครื่องหมายจุลภาค 6 2 2" xfId="4289" xr:uid="{00000000-0005-0000-0000-00008E130000}"/>
    <cellStyle name="เครื่องหมายจุลภาค 6 2 2 2" xfId="4290" xr:uid="{00000000-0005-0000-0000-00008F130000}"/>
    <cellStyle name="เครื่องหมายจุลภาค 6 3" xfId="4291" xr:uid="{00000000-0005-0000-0000-000090130000}"/>
    <cellStyle name="เครื่องหมายจุลภาค 6 3 2" xfId="4292" xr:uid="{00000000-0005-0000-0000-000091130000}"/>
    <cellStyle name="เครื่องหมายจุลภาค 7" xfId="4293" xr:uid="{00000000-0005-0000-0000-000092130000}"/>
    <cellStyle name="เครื่องหมายจุลภาค 7 10" xfId="4294" xr:uid="{00000000-0005-0000-0000-000093130000}"/>
    <cellStyle name="เครื่องหมายจุลภาค 7 2" xfId="4295" xr:uid="{00000000-0005-0000-0000-000094130000}"/>
    <cellStyle name="เครื่องหมายจุลภาค 7 2 2" xfId="4296" xr:uid="{00000000-0005-0000-0000-000095130000}"/>
    <cellStyle name="เครื่องหมายจุลภาค 7 2 2 2" xfId="4297" xr:uid="{00000000-0005-0000-0000-000096130000}"/>
    <cellStyle name="เครื่องหมายจุลภาค 7 2 3" xfId="4298" xr:uid="{00000000-0005-0000-0000-000097130000}"/>
    <cellStyle name="เครื่องหมายจุลภาค 7 2 3 2" xfId="4299" xr:uid="{00000000-0005-0000-0000-000098130000}"/>
    <cellStyle name="เครื่องหมายจุลภาค 7 2 4" xfId="4300" xr:uid="{00000000-0005-0000-0000-000099130000}"/>
    <cellStyle name="เครื่องหมายจุลภาค 7 2 4 2" xfId="4301" xr:uid="{00000000-0005-0000-0000-00009A130000}"/>
    <cellStyle name="เครื่องหมายจุลภาค 7 3" xfId="4302" xr:uid="{00000000-0005-0000-0000-00009B130000}"/>
    <cellStyle name="เครื่องหมายจุลภาค 7 3 2" xfId="4303" xr:uid="{00000000-0005-0000-0000-00009C130000}"/>
    <cellStyle name="เครื่องหมายจุลภาค 7 4" xfId="4304" xr:uid="{00000000-0005-0000-0000-00009D130000}"/>
    <cellStyle name="เครื่องหมายจุลภาค 7 4 2" xfId="4305" xr:uid="{00000000-0005-0000-0000-00009E130000}"/>
    <cellStyle name="เครื่องหมายจุลภาค 7 4 2 2" xfId="5138" xr:uid="{00000000-0005-0000-0000-00009F130000}"/>
    <cellStyle name="เครื่องหมายจุลภาค 7 4 3" xfId="5139" xr:uid="{00000000-0005-0000-0000-0000A0130000}"/>
    <cellStyle name="เครื่องหมายจุลภาค 7 5" xfId="4306" xr:uid="{00000000-0005-0000-0000-0000A1130000}"/>
    <cellStyle name="เครื่องหมายจุลภาค 7 5 2" xfId="4307" xr:uid="{00000000-0005-0000-0000-0000A2130000}"/>
    <cellStyle name="เครื่องหมายจุลภาค 7 5 2 2" xfId="4308" xr:uid="{00000000-0005-0000-0000-0000A3130000}"/>
    <cellStyle name="เครื่องหมายจุลภาค 7 5 3" xfId="4309" xr:uid="{00000000-0005-0000-0000-0000A4130000}"/>
    <cellStyle name="เครื่องหมายจุลภาค 7 5 3 2" xfId="4310" xr:uid="{00000000-0005-0000-0000-0000A5130000}"/>
    <cellStyle name="เครื่องหมายจุลภาค 7 5 4" xfId="4311" xr:uid="{00000000-0005-0000-0000-0000A6130000}"/>
    <cellStyle name="เครื่องหมายจุลภาค 7 6" xfId="4312" xr:uid="{00000000-0005-0000-0000-0000A7130000}"/>
    <cellStyle name="เครื่องหมายจุลภาค 7 6 2" xfId="4313" xr:uid="{00000000-0005-0000-0000-0000A8130000}"/>
    <cellStyle name="เครื่องหมายจุลภาค 7 7" xfId="4314" xr:uid="{00000000-0005-0000-0000-0000A9130000}"/>
    <cellStyle name="เครื่องหมายจุลภาค 7 7 2" xfId="4315" xr:uid="{00000000-0005-0000-0000-0000AA130000}"/>
    <cellStyle name="เครื่องหมายจุลภาค 7 8" xfId="4316" xr:uid="{00000000-0005-0000-0000-0000AB130000}"/>
    <cellStyle name="เครื่องหมายจุลภาค 7 8 2" xfId="4317" xr:uid="{00000000-0005-0000-0000-0000AC130000}"/>
    <cellStyle name="เครื่องหมายจุลภาค 7 9" xfId="4318" xr:uid="{00000000-0005-0000-0000-0000AD130000}"/>
    <cellStyle name="เครื่องหมายจุลภาค 7 9 2" xfId="4319" xr:uid="{00000000-0005-0000-0000-0000AE130000}"/>
    <cellStyle name="เครื่องหมายจุลภาค 7_Lead -  NU 31-3-54" xfId="4320" xr:uid="{00000000-0005-0000-0000-0000AF130000}"/>
    <cellStyle name="เครื่องหมายจุลภาค 8" xfId="4321" xr:uid="{00000000-0005-0000-0000-0000B0130000}"/>
    <cellStyle name="เครื่องหมายจุลภาค 8 2" xfId="4322" xr:uid="{00000000-0005-0000-0000-0000B1130000}"/>
    <cellStyle name="เครื่องหมายจุลภาค 8 2 2" xfId="4323" xr:uid="{00000000-0005-0000-0000-0000B2130000}"/>
    <cellStyle name="เครื่องหมายจุลภาค 8 2 2 2" xfId="5140" xr:uid="{00000000-0005-0000-0000-0000B3130000}"/>
    <cellStyle name="เครื่องหมายจุลภาค 8 2 3" xfId="5141" xr:uid="{00000000-0005-0000-0000-0000B4130000}"/>
    <cellStyle name="เครื่องหมายจุลภาค 8 3" xfId="4324" xr:uid="{00000000-0005-0000-0000-0000B5130000}"/>
    <cellStyle name="เครื่องหมายจุลภาค 8 3 2" xfId="5142" xr:uid="{00000000-0005-0000-0000-0000B6130000}"/>
    <cellStyle name="เครื่องหมายจุลภาค 8 4" xfId="5143" xr:uid="{00000000-0005-0000-0000-0000B7130000}"/>
    <cellStyle name="เครื่องหมายจุลภาค 9" xfId="4325" xr:uid="{00000000-0005-0000-0000-0000B8130000}"/>
    <cellStyle name="เครื่องหมายจุลภาค 9 2" xfId="4326" xr:uid="{00000000-0005-0000-0000-0000B9130000}"/>
    <cellStyle name="เครื่องหมายจุลภาค 9 2 2" xfId="5144" xr:uid="{00000000-0005-0000-0000-0000BA130000}"/>
    <cellStyle name="เครื่องหมายจุลภาค 9 3" xfId="5145" xr:uid="{00000000-0005-0000-0000-0000BB130000}"/>
    <cellStyle name="เครื่องหมายจุลภาค_AC Recconcile 4-6 ปี 51" xfId="4327" xr:uid="{00000000-0005-0000-0000-0000BC130000}"/>
    <cellStyle name="เครื่องหมายสกุลเงิน [0]" xfId="4329" xr:uid="{00000000-0005-0000-0000-0000BE130000}"/>
    <cellStyle name="เครื่องหมายสกุลเงิน 2" xfId="4330" xr:uid="{00000000-0005-0000-0000-0000BF130000}"/>
    <cellStyle name="เครื่องหมายสกุลเงิน 2 2" xfId="5146" xr:uid="{00000000-0005-0000-0000-0000C0130000}"/>
    <cellStyle name="เครื่องหมายสกุลเงิน 3" xfId="4331" xr:uid="{00000000-0005-0000-0000-0000C1130000}"/>
    <cellStyle name="เครื่องหมายสกุลเงิน 3 2" xfId="4332" xr:uid="{00000000-0005-0000-0000-0000C2130000}"/>
    <cellStyle name="เครื่องหมายสกุลเงิน 3 2 2" xfId="5147" xr:uid="{00000000-0005-0000-0000-0000C3130000}"/>
    <cellStyle name="เครื่องหมายสกุลเงิน 3 3" xfId="5148" xr:uid="{00000000-0005-0000-0000-0000C4130000}"/>
    <cellStyle name="เครื่องหมายสกุลเงิน 4" xfId="4333" xr:uid="{00000000-0005-0000-0000-0000C5130000}"/>
    <cellStyle name="เครื่องหมายสกุลเงิน 4 2" xfId="4334" xr:uid="{00000000-0005-0000-0000-0000C6130000}"/>
    <cellStyle name="เครื่องหมายสกุลเงิน 4 2 2" xfId="5149" xr:uid="{00000000-0005-0000-0000-0000C7130000}"/>
    <cellStyle name="เครื่องหมายสกุลเงิน 4 3" xfId="5150" xr:uid="{00000000-0005-0000-0000-0000C8130000}"/>
    <cellStyle name="เชื่อมโยงหลายมิติ" xfId="4340" xr:uid="{00000000-0005-0000-0000-0000CE130000}"/>
    <cellStyle name="เชื่อมโยงหลายมิติ 2" xfId="4341" xr:uid="{00000000-0005-0000-0000-0000CF130000}"/>
    <cellStyle name="เชื่อมโยงหลายมิติ 3" xfId="4342" xr:uid="{00000000-0005-0000-0000-0000D0130000}"/>
    <cellStyle name="เชื่อมโยงหลายมิติ 4" xfId="4343" xr:uid="{00000000-0005-0000-0000-0000D1130000}"/>
    <cellStyle name="เชื่อมโยงหลายมิติ_PATO wk12-2006" xfId="4344" xr:uid="{00000000-0005-0000-0000-0000D2130000}"/>
    <cellStyle name="เซลล์ตรวจสอบ" xfId="4345" xr:uid="{00000000-0005-0000-0000-0000D3130000}"/>
    <cellStyle name="เซลล์ตรวจสอบ 2" xfId="4346" xr:uid="{00000000-0005-0000-0000-0000D4130000}"/>
    <cellStyle name="เซลล์ตรวจสอบ 2 2" xfId="5151" xr:uid="{00000000-0005-0000-0000-0000D5130000}"/>
    <cellStyle name="เซลล์ตรวจสอบ 3" xfId="4347" xr:uid="{00000000-0005-0000-0000-0000D6130000}"/>
    <cellStyle name="เซลล์ที่มีการเชื่อมโยง" xfId="4348" xr:uid="{00000000-0005-0000-0000-0000D7130000}"/>
    <cellStyle name="เซลล์ที่มีการเชื่อมโยง 2" xfId="4349" xr:uid="{00000000-0005-0000-0000-0000D8130000}"/>
    <cellStyle name="เซลล์ที่มีการเชื่อมโยง 2 2" xfId="4350" xr:uid="{00000000-0005-0000-0000-0000D9130000}"/>
    <cellStyle name="เซลล์ที่มีการเชื่อมโยง 2 3" xfId="5152" xr:uid="{00000000-0005-0000-0000-0000DA130000}"/>
    <cellStyle name="เซลล์ที่มีการเชื่อมโยง 3" xfId="4351" xr:uid="{00000000-0005-0000-0000-0000DB130000}"/>
    <cellStyle name="เปอร์เซ็นต์ 2" xfId="4502" xr:uid="{00000000-0005-0000-0000-00007D140000}"/>
    <cellStyle name="เปอร์เซ็นต์ 2 2" xfId="4503" xr:uid="{00000000-0005-0000-0000-00007E140000}"/>
    <cellStyle name="เปอร์เซ็นต์ 2 2 2" xfId="4504" xr:uid="{00000000-0005-0000-0000-00007F140000}"/>
    <cellStyle name="เปอร์เซ็นต์ 2 2 3" xfId="4505" xr:uid="{00000000-0005-0000-0000-000080140000}"/>
    <cellStyle name="เปอร์เซ็นต์ 2 2 3 2" xfId="5156" xr:uid="{00000000-0005-0000-0000-000081140000}"/>
    <cellStyle name="เปอร์เซ็นต์ 2 2 4" xfId="5157" xr:uid="{00000000-0005-0000-0000-000082140000}"/>
    <cellStyle name="เปอร์เซ็นต์ 2 3" xfId="4506" xr:uid="{00000000-0005-0000-0000-000083140000}"/>
    <cellStyle name="เปอร์เซ็นต์ 2 3 2" xfId="4507" xr:uid="{00000000-0005-0000-0000-000084140000}"/>
    <cellStyle name="เปอร์เซ็นต์ 2 3 3" xfId="4508" xr:uid="{00000000-0005-0000-0000-000085140000}"/>
    <cellStyle name="เปอร์เซ็นต์ 2 4" xfId="4509" xr:uid="{00000000-0005-0000-0000-000086140000}"/>
    <cellStyle name="เปอร์เซ็นต์ 2 4 2" xfId="4510" xr:uid="{00000000-0005-0000-0000-000087140000}"/>
    <cellStyle name="เปอร์เซ็นต์ 2 5" xfId="4511" xr:uid="{00000000-0005-0000-0000-000088140000}"/>
    <cellStyle name="เปอร์เซ็นต์ 3" xfId="4512" xr:uid="{00000000-0005-0000-0000-000089140000}"/>
    <cellStyle name="เปอร์เซ็นต์ 3 2" xfId="4513" xr:uid="{00000000-0005-0000-0000-00008A140000}"/>
    <cellStyle name="เปอร์เซ็นต์ 3 3" xfId="4514" xr:uid="{00000000-0005-0000-0000-00008B140000}"/>
    <cellStyle name="เปอร์เซ็นต์ 4" xfId="4515" xr:uid="{00000000-0005-0000-0000-00008C140000}"/>
    <cellStyle name="เปอร์เซ็นต์ 4 2" xfId="4516" xr:uid="{00000000-0005-0000-0000-00008D140000}"/>
    <cellStyle name="เปอร์เซ็นต์ 5" xfId="4517" xr:uid="{00000000-0005-0000-0000-00008E140000}"/>
    <cellStyle name="เปอร์เซ็นต์ 5 2" xfId="4518" xr:uid="{00000000-0005-0000-0000-00008F140000}"/>
    <cellStyle name="เปอร์เซ็นต์ 6" xfId="4519" xr:uid="{00000000-0005-0000-0000-000090140000}"/>
    <cellStyle name="เปอร์เซ็นต์ 6 2" xfId="4520" xr:uid="{00000000-0005-0000-0000-000091140000}"/>
    <cellStyle name="เปอร์เซ็นต์ 7" xfId="4521" xr:uid="{00000000-0005-0000-0000-000092140000}"/>
    <cellStyle name="เปอร์เซ็นต์ 7 2" xfId="4522" xr:uid="{00000000-0005-0000-0000-000093140000}"/>
    <cellStyle name="เปอร์เซ็นต์ 7 2 2" xfId="4523" xr:uid="{00000000-0005-0000-0000-000094140000}"/>
    <cellStyle name="เปอร์เซ็นต์ 7 3" xfId="4524" xr:uid="{00000000-0005-0000-0000-000095140000}"/>
    <cellStyle name="เปอร์เซ็นต์ 7 3 2" xfId="4525" xr:uid="{00000000-0005-0000-0000-000096140000}"/>
    <cellStyle name="เปอร์เซ็นต์ 7 4" xfId="4526" xr:uid="{00000000-0005-0000-0000-000097140000}"/>
    <cellStyle name="เส้นขอบขวา" xfId="4560" xr:uid="{00000000-0005-0000-0000-0000C1140000}"/>
    <cellStyle name="เส้นขอบขวา 2" xfId="4561" xr:uid="{00000000-0005-0000-0000-0000C2140000}"/>
    <cellStyle name="เส้นขอบขวา 3" xfId="4562" xr:uid="{00000000-0005-0000-0000-0000C3140000}"/>
    <cellStyle name="เส้นขอบขวา 4" xfId="4563" xr:uid="{00000000-0005-0000-0000-0000C4140000}"/>
    <cellStyle name="เส้นขอบขวา 5" xfId="4564" xr:uid="{00000000-0005-0000-0000-0000C5140000}"/>
    <cellStyle name="เส้นขอบขวา_Lead -  NU 31-3-54" xfId="4565" xr:uid="{00000000-0005-0000-0000-0000C6140000}"/>
    <cellStyle name="แย่" xfId="4530" xr:uid="{00000000-0005-0000-0000-00009C140000}"/>
    <cellStyle name="แย่ 2" xfId="4531" xr:uid="{00000000-0005-0000-0000-00009D140000}"/>
    <cellStyle name="แย่ 2 2" xfId="4532" xr:uid="{00000000-0005-0000-0000-00009E140000}"/>
    <cellStyle name="แย่ 2 3" xfId="5159" xr:uid="{00000000-0005-0000-0000-00009F140000}"/>
    <cellStyle name="แย่ 3" xfId="4533" xr:uid="{00000000-0005-0000-0000-0000A0140000}"/>
    <cellStyle name="แสดงผล" xfId="4566" xr:uid="{00000000-0005-0000-0000-0000C7140000}"/>
    <cellStyle name="แสดงผล 2" xfId="4567" xr:uid="{00000000-0005-0000-0000-0000C8140000}"/>
    <cellStyle name="แสดงผล 2 2" xfId="5166" xr:uid="{00000000-0005-0000-0000-0000C9140000}"/>
    <cellStyle name="แสดงผล 3" xfId="4568" xr:uid="{00000000-0005-0000-0000-0000CA140000}"/>
    <cellStyle name="การคำนวณ" xfId="4189" xr:uid="{00000000-0005-0000-0000-0000EE120000}"/>
    <cellStyle name="การคำนวณ 2" xfId="4190" xr:uid="{00000000-0005-0000-0000-0000EF120000}"/>
    <cellStyle name="การคำนวณ 2 2" xfId="5080" xr:uid="{00000000-0005-0000-0000-0000F0120000}"/>
    <cellStyle name="การคำนวณ 3" xfId="4191" xr:uid="{00000000-0005-0000-0000-0000F1120000}"/>
    <cellStyle name="ข้อความเตือน" xfId="4192" xr:uid="{00000000-0005-0000-0000-0000F2120000}"/>
    <cellStyle name="ข้อความเตือน 2" xfId="4193" xr:uid="{00000000-0005-0000-0000-0000F3120000}"/>
    <cellStyle name="ข้อความเตือน 2 2" xfId="5081" xr:uid="{00000000-0005-0000-0000-0000F4120000}"/>
    <cellStyle name="ข้อความเตือน 3" xfId="4194" xr:uid="{00000000-0005-0000-0000-0000F5120000}"/>
    <cellStyle name="ข้อความอธิบาย" xfId="4195" xr:uid="{00000000-0005-0000-0000-0000F6120000}"/>
    <cellStyle name="ข้อความอธิบาย 2" xfId="4196" xr:uid="{00000000-0005-0000-0000-0000F7120000}"/>
    <cellStyle name="ข้อความอธิบาย 2 2" xfId="5082" xr:uid="{00000000-0005-0000-0000-0000F8120000}"/>
    <cellStyle name="ข้อความอธิบาย 3" xfId="4197" xr:uid="{00000000-0005-0000-0000-0000F9120000}"/>
    <cellStyle name="จุลภาค 2" xfId="4335" xr:uid="{00000000-0005-0000-0000-0000C9130000}"/>
    <cellStyle name="ชื่อเรื่อง" xfId="4336" xr:uid="{00000000-0005-0000-0000-0000CA130000}"/>
    <cellStyle name="ชื่อเรื่อง 2" xfId="4337" xr:uid="{00000000-0005-0000-0000-0000CB130000}"/>
    <cellStyle name="ชื่อเรื่อง 3" xfId="4338" xr:uid="{00000000-0005-0000-0000-0000CC130000}"/>
    <cellStyle name="ชื่อเรื่อง 4" xfId="4339" xr:uid="{00000000-0005-0000-0000-0000CD130000}"/>
    <cellStyle name="ดี" xfId="4352" xr:uid="{00000000-0005-0000-0000-0000DC130000}"/>
    <cellStyle name="ดี 2" xfId="4353" xr:uid="{00000000-0005-0000-0000-0000DD130000}"/>
    <cellStyle name="ดี 2 2" xfId="4354" xr:uid="{00000000-0005-0000-0000-0000DE130000}"/>
    <cellStyle name="ดี 2 3" xfId="5153" xr:uid="{00000000-0005-0000-0000-0000DF130000}"/>
    <cellStyle name="ดี 3" xfId="4355" xr:uid="{00000000-0005-0000-0000-0000E0130000}"/>
    <cellStyle name="ตามการเชื่อมโยงหลายมิติ" xfId="4356" xr:uid="{00000000-0005-0000-0000-0000E1130000}"/>
    <cellStyle name="ตามการเชื่อมโยงหลายมิติ 2" xfId="4357" xr:uid="{00000000-0005-0000-0000-0000E2130000}"/>
    <cellStyle name="ตามการเชื่อมโยงหลายมิติ 3" xfId="4358" xr:uid="{00000000-0005-0000-0000-0000E3130000}"/>
    <cellStyle name="ตามการเชื่อมโยงหลายมิติ 4" xfId="4359" xr:uid="{00000000-0005-0000-0000-0000E4130000}"/>
    <cellStyle name="ตามการเชื่อมโยงหลายมิติ_PATO wk12-2006" xfId="4360" xr:uid="{00000000-0005-0000-0000-0000E5130000}"/>
    <cellStyle name="น้บะภฒ_95" xfId="4361" xr:uid="{00000000-0005-0000-0000-0000E6130000}"/>
    <cellStyle name="ปกติ 10" xfId="4362" xr:uid="{00000000-0005-0000-0000-0000E7130000}"/>
    <cellStyle name="ปกติ 10 2" xfId="4363" xr:uid="{00000000-0005-0000-0000-0000E8130000}"/>
    <cellStyle name="ปกติ 11" xfId="4364" xr:uid="{00000000-0005-0000-0000-0000E9130000}"/>
    <cellStyle name="ปกติ 11 2" xfId="4365" xr:uid="{00000000-0005-0000-0000-0000EA130000}"/>
    <cellStyle name="ปกติ 12" xfId="4366" xr:uid="{00000000-0005-0000-0000-0000EB130000}"/>
    <cellStyle name="ปกติ 12 2" xfId="4367" xr:uid="{00000000-0005-0000-0000-0000EC130000}"/>
    <cellStyle name="ปกติ 13" xfId="4368" xr:uid="{00000000-0005-0000-0000-0000ED130000}"/>
    <cellStyle name="ปกติ 13 2" xfId="4369" xr:uid="{00000000-0005-0000-0000-0000EE130000}"/>
    <cellStyle name="ปกติ 13 3" xfId="4370" xr:uid="{00000000-0005-0000-0000-0000EF130000}"/>
    <cellStyle name="ปกติ 14" xfId="4371" xr:uid="{00000000-0005-0000-0000-0000F0130000}"/>
    <cellStyle name="ปกติ 14 2" xfId="4372" xr:uid="{00000000-0005-0000-0000-0000F1130000}"/>
    <cellStyle name="ปกติ 14 2 2" xfId="4373" xr:uid="{00000000-0005-0000-0000-0000F2130000}"/>
    <cellStyle name="ปกติ 14 3" xfId="4374" xr:uid="{00000000-0005-0000-0000-0000F3130000}"/>
    <cellStyle name="ปกติ 14 3 2" xfId="4375" xr:uid="{00000000-0005-0000-0000-0000F4130000}"/>
    <cellStyle name="ปกติ 14 4" xfId="4376" xr:uid="{00000000-0005-0000-0000-0000F5130000}"/>
    <cellStyle name="ปกติ 15" xfId="4377" xr:uid="{00000000-0005-0000-0000-0000F6130000}"/>
    <cellStyle name="ปกติ 15 2" xfId="4378" xr:uid="{00000000-0005-0000-0000-0000F7130000}"/>
    <cellStyle name="ปกติ 16" xfId="4379" xr:uid="{00000000-0005-0000-0000-0000F8130000}"/>
    <cellStyle name="ปกติ 16 2" xfId="4380" xr:uid="{00000000-0005-0000-0000-0000F9130000}"/>
    <cellStyle name="ปกติ 16 2 2" xfId="4381" xr:uid="{00000000-0005-0000-0000-0000FA130000}"/>
    <cellStyle name="ปกติ 16 3" xfId="4382" xr:uid="{00000000-0005-0000-0000-0000FB130000}"/>
    <cellStyle name="ปกติ 16 3 2" xfId="4383" xr:uid="{00000000-0005-0000-0000-0000FC130000}"/>
    <cellStyle name="ปกติ 16 4" xfId="4384" xr:uid="{00000000-0005-0000-0000-0000FD130000}"/>
    <cellStyle name="ปกติ 17" xfId="4385" xr:uid="{00000000-0005-0000-0000-0000FE130000}"/>
    <cellStyle name="ปกติ 2" xfId="4386" xr:uid="{00000000-0005-0000-0000-0000FF130000}"/>
    <cellStyle name="ปกติ 2 10" xfId="4387" xr:uid="{00000000-0005-0000-0000-000000140000}"/>
    <cellStyle name="ปกติ 2 2" xfId="4388" xr:uid="{00000000-0005-0000-0000-000001140000}"/>
    <cellStyle name="ปกติ 2 2 2" xfId="4389" xr:uid="{00000000-0005-0000-0000-000002140000}"/>
    <cellStyle name="ปกติ 2 2 3" xfId="4390" xr:uid="{00000000-0005-0000-0000-000003140000}"/>
    <cellStyle name="ปกติ 2 3" xfId="4391" xr:uid="{00000000-0005-0000-0000-000004140000}"/>
    <cellStyle name="ปกติ 2 3 2" xfId="4392" xr:uid="{00000000-0005-0000-0000-000005140000}"/>
    <cellStyle name="ปกติ 2 3 3" xfId="4393" xr:uid="{00000000-0005-0000-0000-000006140000}"/>
    <cellStyle name="ปกติ 2 4" xfId="4394" xr:uid="{00000000-0005-0000-0000-000007140000}"/>
    <cellStyle name="ปกติ 2 5" xfId="4395" xr:uid="{00000000-0005-0000-0000-000008140000}"/>
    <cellStyle name="ปกติ 2 6" xfId="4396" xr:uid="{00000000-0005-0000-0000-000009140000}"/>
    <cellStyle name="ปกติ 2 7" xfId="4397" xr:uid="{00000000-0005-0000-0000-00000A140000}"/>
    <cellStyle name="ปกติ 2 7 2" xfId="4398" xr:uid="{00000000-0005-0000-0000-00000B140000}"/>
    <cellStyle name="ปกติ 2 8" xfId="4399" xr:uid="{00000000-0005-0000-0000-00000C140000}"/>
    <cellStyle name="ปกติ 2 9" xfId="4400" xr:uid="{00000000-0005-0000-0000-00000D140000}"/>
    <cellStyle name="ปกติ 2_40-1 บิลแลนด์" xfId="4401" xr:uid="{00000000-0005-0000-0000-00000E140000}"/>
    <cellStyle name="ปกติ 3" xfId="4402" xr:uid="{00000000-0005-0000-0000-00000F140000}"/>
    <cellStyle name="ปกติ 3 10" xfId="12" xr:uid="{00000000-0005-0000-0000-000010140000}"/>
    <cellStyle name="ปกติ 3 10 2" xfId="4403" xr:uid="{00000000-0005-0000-0000-000011140000}"/>
    <cellStyle name="ปกติ 3 11" xfId="4404" xr:uid="{00000000-0005-0000-0000-000012140000}"/>
    <cellStyle name="ปกติ 3 2" xfId="4405" xr:uid="{00000000-0005-0000-0000-000013140000}"/>
    <cellStyle name="ปกติ 3 2 2" xfId="4406" xr:uid="{00000000-0005-0000-0000-000014140000}"/>
    <cellStyle name="ปกติ 3 2 2 2" xfId="4407" xr:uid="{00000000-0005-0000-0000-000015140000}"/>
    <cellStyle name="ปกติ 3 2 3" xfId="4408" xr:uid="{00000000-0005-0000-0000-000016140000}"/>
    <cellStyle name="ปกติ 3 2 3 2" xfId="4409" xr:uid="{00000000-0005-0000-0000-000017140000}"/>
    <cellStyle name="ปกติ 3 2 4" xfId="4410" xr:uid="{00000000-0005-0000-0000-000018140000}"/>
    <cellStyle name="ปกติ 3 2 5" xfId="4411" xr:uid="{00000000-0005-0000-0000-000019140000}"/>
    <cellStyle name="ปกติ 3 3" xfId="4412" xr:uid="{00000000-0005-0000-0000-00001A140000}"/>
    <cellStyle name="ปกติ 3 3 2" xfId="4413" xr:uid="{00000000-0005-0000-0000-00001B140000}"/>
    <cellStyle name="ปกติ 3 3 3" xfId="4414" xr:uid="{00000000-0005-0000-0000-00001C140000}"/>
    <cellStyle name="ปกติ 3 3 4" xfId="4415" xr:uid="{00000000-0005-0000-0000-00001D140000}"/>
    <cellStyle name="ปกติ 3 3 5" xfId="4416" xr:uid="{00000000-0005-0000-0000-00001E140000}"/>
    <cellStyle name="ปกติ 3 3 6" xfId="4417" xr:uid="{00000000-0005-0000-0000-00001F140000}"/>
    <cellStyle name="ปกติ 3 4" xfId="4418" xr:uid="{00000000-0005-0000-0000-000020140000}"/>
    <cellStyle name="ปกติ 3 5" xfId="4419" xr:uid="{00000000-0005-0000-0000-000021140000}"/>
    <cellStyle name="ปกติ 3 6" xfId="4420" xr:uid="{00000000-0005-0000-0000-000022140000}"/>
    <cellStyle name="ปกติ 3 6 2" xfId="4421" xr:uid="{00000000-0005-0000-0000-000023140000}"/>
    <cellStyle name="ปกติ 3 7" xfId="4422" xr:uid="{00000000-0005-0000-0000-000024140000}"/>
    <cellStyle name="ปกติ 3 7 2" xfId="4423" xr:uid="{00000000-0005-0000-0000-000025140000}"/>
    <cellStyle name="ปกติ 3 8" xfId="4424" xr:uid="{00000000-0005-0000-0000-000026140000}"/>
    <cellStyle name="ปกติ 3 8 2" xfId="4425" xr:uid="{00000000-0005-0000-0000-000027140000}"/>
    <cellStyle name="ปกติ 3 9" xfId="4426" xr:uid="{00000000-0005-0000-0000-000028140000}"/>
    <cellStyle name="ปกติ 3 9 2" xfId="4427" xr:uid="{00000000-0005-0000-0000-000029140000}"/>
    <cellStyle name="ปกติ 3_Index Prebuilt" xfId="4428" xr:uid="{00000000-0005-0000-0000-00002A140000}"/>
    <cellStyle name="ปกติ 4" xfId="8" xr:uid="{00000000-0005-0000-0000-00002B140000}"/>
    <cellStyle name="ปกติ 4 10" xfId="4429" xr:uid="{00000000-0005-0000-0000-00002C140000}"/>
    <cellStyle name="ปกติ 4 11" xfId="4430" xr:uid="{00000000-0005-0000-0000-00002D140000}"/>
    <cellStyle name="ปกติ 4 11 2" xfId="4431" xr:uid="{00000000-0005-0000-0000-00002E140000}"/>
    <cellStyle name="ปกติ 4 12" xfId="4432" xr:uid="{00000000-0005-0000-0000-00002F140000}"/>
    <cellStyle name="ปกติ 4 12 2" xfId="4433" xr:uid="{00000000-0005-0000-0000-000030140000}"/>
    <cellStyle name="ปกติ 4 13" xfId="4434" xr:uid="{00000000-0005-0000-0000-000031140000}"/>
    <cellStyle name="ปกติ 4 13 2" xfId="4435" xr:uid="{00000000-0005-0000-0000-000032140000}"/>
    <cellStyle name="ปกติ 4 14" xfId="4436" xr:uid="{00000000-0005-0000-0000-000033140000}"/>
    <cellStyle name="ปกติ 4 14 2" xfId="4437" xr:uid="{00000000-0005-0000-0000-000034140000}"/>
    <cellStyle name="ปกติ 4 15" xfId="4438" xr:uid="{00000000-0005-0000-0000-000035140000}"/>
    <cellStyle name="ปกติ 4 2" xfId="5" xr:uid="{00000000-0005-0000-0000-000036140000}"/>
    <cellStyle name="ปกติ 4 2 10" xfId="4439" xr:uid="{00000000-0005-0000-0000-000037140000}"/>
    <cellStyle name="ปกติ 4 2 10 2" xfId="4440" xr:uid="{00000000-0005-0000-0000-000038140000}"/>
    <cellStyle name="ปกติ 4 2 11" xfId="4441" xr:uid="{00000000-0005-0000-0000-000039140000}"/>
    <cellStyle name="ปกติ 4 2 2" xfId="4442" xr:uid="{00000000-0005-0000-0000-00003A140000}"/>
    <cellStyle name="ปกติ 4 2 2 2" xfId="4443" xr:uid="{00000000-0005-0000-0000-00003B140000}"/>
    <cellStyle name="ปกติ 4 2 2 3" xfId="4444" xr:uid="{00000000-0005-0000-0000-00003C140000}"/>
    <cellStyle name="ปกติ 4 2 3" xfId="4445" xr:uid="{00000000-0005-0000-0000-00003D140000}"/>
    <cellStyle name="ปกติ 4 2 3 2" xfId="4446" xr:uid="{00000000-0005-0000-0000-00003E140000}"/>
    <cellStyle name="ปกติ 4 2 4" xfId="4447" xr:uid="{00000000-0005-0000-0000-00003F140000}"/>
    <cellStyle name="ปกติ 4 2 4 2" xfId="4448" xr:uid="{00000000-0005-0000-0000-000040140000}"/>
    <cellStyle name="ปกติ 4 2 5" xfId="4449" xr:uid="{00000000-0005-0000-0000-000041140000}"/>
    <cellStyle name="ปกติ 4 2 5 2" xfId="4450" xr:uid="{00000000-0005-0000-0000-000042140000}"/>
    <cellStyle name="ปกติ 4 2 6" xfId="4451" xr:uid="{00000000-0005-0000-0000-000043140000}"/>
    <cellStyle name="ปกติ 4 2 6 2" xfId="4452" xr:uid="{00000000-0005-0000-0000-000044140000}"/>
    <cellStyle name="ปกติ 4 2 7" xfId="4453" xr:uid="{00000000-0005-0000-0000-000045140000}"/>
    <cellStyle name="ปกติ 4 2 7 2" xfId="4454" xr:uid="{00000000-0005-0000-0000-000046140000}"/>
    <cellStyle name="ปกติ 4 2 8" xfId="4455" xr:uid="{00000000-0005-0000-0000-000047140000}"/>
    <cellStyle name="ปกติ 4 2 8 2" xfId="4456" xr:uid="{00000000-0005-0000-0000-000048140000}"/>
    <cellStyle name="ปกติ 4 2 9" xfId="4457" xr:uid="{00000000-0005-0000-0000-000049140000}"/>
    <cellStyle name="ปกติ 4 2 9 2" xfId="4458" xr:uid="{00000000-0005-0000-0000-00004A140000}"/>
    <cellStyle name="ปกติ 4 3" xfId="4459" xr:uid="{00000000-0005-0000-0000-00004B140000}"/>
    <cellStyle name="ปกติ 4 3 2" xfId="4460" xr:uid="{00000000-0005-0000-0000-00004C140000}"/>
    <cellStyle name="ปกติ 4 3 3" xfId="4461" xr:uid="{00000000-0005-0000-0000-00004D140000}"/>
    <cellStyle name="ปกติ 4 4" xfId="4462" xr:uid="{00000000-0005-0000-0000-00004E140000}"/>
    <cellStyle name="ปกติ 4 4 2" xfId="4463" xr:uid="{00000000-0005-0000-0000-00004F140000}"/>
    <cellStyle name="ปกติ 4 5" xfId="4464" xr:uid="{00000000-0005-0000-0000-000050140000}"/>
    <cellStyle name="ปกติ 4 6" xfId="4465" xr:uid="{00000000-0005-0000-0000-000051140000}"/>
    <cellStyle name="ปกติ 4 7" xfId="4466" xr:uid="{00000000-0005-0000-0000-000052140000}"/>
    <cellStyle name="ปกติ 4 8" xfId="4467" xr:uid="{00000000-0005-0000-0000-000053140000}"/>
    <cellStyle name="ปกติ 4 9" xfId="4468" xr:uid="{00000000-0005-0000-0000-000054140000}"/>
    <cellStyle name="ปกติ 4_Book2" xfId="4469" xr:uid="{00000000-0005-0000-0000-000055140000}"/>
    <cellStyle name="ปกติ 5" xfId="4470" xr:uid="{00000000-0005-0000-0000-000056140000}"/>
    <cellStyle name="ปกติ 5 2" xfId="4471" xr:uid="{00000000-0005-0000-0000-000057140000}"/>
    <cellStyle name="ปกติ 5 2 2" xfId="4472" xr:uid="{00000000-0005-0000-0000-000058140000}"/>
    <cellStyle name="ปกติ 5 3" xfId="4473" xr:uid="{00000000-0005-0000-0000-000059140000}"/>
    <cellStyle name="ปกติ 6" xfId="4474" xr:uid="{00000000-0005-0000-0000-00005A140000}"/>
    <cellStyle name="ปกติ 6 2" xfId="4475" xr:uid="{00000000-0005-0000-0000-00005B140000}"/>
    <cellStyle name="ปกติ 6 3" xfId="4476" xr:uid="{00000000-0005-0000-0000-00005C140000}"/>
    <cellStyle name="ปกติ 6 3 2" xfId="4477" xr:uid="{00000000-0005-0000-0000-00005D140000}"/>
    <cellStyle name="ปกติ 6 4" xfId="4478" xr:uid="{00000000-0005-0000-0000-00005E140000}"/>
    <cellStyle name="ปกติ 6 5" xfId="4479" xr:uid="{00000000-0005-0000-0000-00005F140000}"/>
    <cellStyle name="ปกติ 6_PRE-BUILTQ1-54" xfId="4480" xr:uid="{00000000-0005-0000-0000-000060140000}"/>
    <cellStyle name="ปกติ 7" xfId="4481" xr:uid="{00000000-0005-0000-0000-000061140000}"/>
    <cellStyle name="ปกติ 7 2" xfId="4482" xr:uid="{00000000-0005-0000-0000-000062140000}"/>
    <cellStyle name="ปกติ 8" xfId="4483" xr:uid="{00000000-0005-0000-0000-000063140000}"/>
    <cellStyle name="ปกติ 8 2" xfId="4484" xr:uid="{00000000-0005-0000-0000-000064140000}"/>
    <cellStyle name="ปกติ 8 3" xfId="4485" xr:uid="{00000000-0005-0000-0000-000065140000}"/>
    <cellStyle name="ปกติ 8 4" xfId="4486" xr:uid="{00000000-0005-0000-0000-000066140000}"/>
    <cellStyle name="ปกติ 9" xfId="4487" xr:uid="{00000000-0005-0000-0000-000067140000}"/>
    <cellStyle name="ปกติ 9 2" xfId="4488" xr:uid="{00000000-0005-0000-0000-000068140000}"/>
    <cellStyle name="ปกติ 9 3" xfId="4489" xr:uid="{00000000-0005-0000-0000-000069140000}"/>
    <cellStyle name="ปกติ 9_Lead -  NU 31-3-54" xfId="4490" xr:uid="{00000000-0005-0000-0000-00006A140000}"/>
    <cellStyle name="ปกติ_1แลนด์47Q4 2" xfId="4491" xr:uid="{00000000-0005-0000-0000-00006B140000}"/>
    <cellStyle name="ปกติ_Sheet1" xfId="2" xr:uid="{00000000-0005-0000-0000-00006C140000}"/>
    <cellStyle name="ปกติ_Sheet1 2" xfId="10" xr:uid="{00000000-0005-0000-0000-00006D140000}"/>
    <cellStyle name="ปกติ_Sheet1 2 2" xfId="9" xr:uid="{00000000-0005-0000-0000-00006E140000}"/>
    <cellStyle name="ปกติ_Sheet1 3" xfId="11" xr:uid="{00000000-0005-0000-0000-00006F140000}"/>
    <cellStyle name="ปกติ_Sheet1 3 2" xfId="4492" xr:uid="{00000000-0005-0000-0000-000070140000}"/>
    <cellStyle name="ปกติ_Sheet1_Q141-Mar'49-T2" xfId="3" xr:uid="{00000000-0005-0000-0000-000071140000}"/>
    <cellStyle name="ปกติ_Sheet1_Q141-Sep'48-T3" xfId="4493" xr:uid="{00000000-0005-0000-0000-000072140000}"/>
    <cellStyle name="ปกติ_Sheet1_Sheet1_Q141-Sep'48-T3" xfId="4494" xr:uid="{00000000-0005-0000-0000-000073140000}"/>
    <cellStyle name="ป้อนค่า" xfId="4495" xr:uid="{00000000-0005-0000-0000-000074140000}"/>
    <cellStyle name="ป้อนค่า 2" xfId="4496" xr:uid="{00000000-0005-0000-0000-000075140000}"/>
    <cellStyle name="ป้อนค่า 2 2" xfId="5154" xr:uid="{00000000-0005-0000-0000-000076140000}"/>
    <cellStyle name="ป้อนค่า 3" xfId="4497" xr:uid="{00000000-0005-0000-0000-000077140000}"/>
    <cellStyle name="ปานกลาง" xfId="4498" xr:uid="{00000000-0005-0000-0000-000078140000}"/>
    <cellStyle name="ปานกลาง 2" xfId="4499" xr:uid="{00000000-0005-0000-0000-000079140000}"/>
    <cellStyle name="ปานกลาง 2 2" xfId="5155" xr:uid="{00000000-0005-0000-0000-00007A140000}"/>
    <cellStyle name="ปานกลาง 3" xfId="4500" xr:uid="{00000000-0005-0000-0000-00007B140000}"/>
    <cellStyle name="ปานกลาง 4" xfId="4501" xr:uid="{00000000-0005-0000-0000-00007C140000}"/>
    <cellStyle name="ผลรวม" xfId="4527" xr:uid="{00000000-0005-0000-0000-000098140000}"/>
    <cellStyle name="ผลรวม 2" xfId="4528" xr:uid="{00000000-0005-0000-0000-000099140000}"/>
    <cellStyle name="ผลรวม 2 2" xfId="5158" xr:uid="{00000000-0005-0000-0000-00009A140000}"/>
    <cellStyle name="ผลรวม 3" xfId="4529" xr:uid="{00000000-0005-0000-0000-00009B140000}"/>
    <cellStyle name="ฤ?ธถ [0]_95" xfId="4534" xr:uid="{00000000-0005-0000-0000-0000A1140000}"/>
    <cellStyle name="ฤ?ธถ_95" xfId="4535" xr:uid="{00000000-0005-0000-0000-0000A2140000}"/>
    <cellStyle name="ฤธถ [0]_10' 0.26D MS" xfId="4536" xr:uid="{00000000-0005-0000-0000-0000A3140000}"/>
    <cellStyle name="ฤธถ_10' 0.26D MS" xfId="4537" xr:uid="{00000000-0005-0000-0000-0000A4140000}"/>
    <cellStyle name="ล๋ศญ [0]_10' 0.26D MS" xfId="4538" xr:uid="{00000000-0005-0000-0000-0000A5140000}"/>
    <cellStyle name="ล๋ศญ_10' 0.26D MS" xfId="4539" xr:uid="{00000000-0005-0000-0000-0000A6140000}"/>
    <cellStyle name="ลักษณะ 1" xfId="4540" xr:uid="{00000000-0005-0000-0000-0000A7140000}"/>
    <cellStyle name="วฅมุ_#2(M17)_1" xfId="4541" xr:uid="{00000000-0005-0000-0000-0000A8140000}"/>
    <cellStyle name="ส่วนที่ถูกเน้น1" xfId="4542" xr:uid="{00000000-0005-0000-0000-0000A9140000}"/>
    <cellStyle name="ส่วนที่ถูกเน้น1 2" xfId="4543" xr:uid="{00000000-0005-0000-0000-0000AA140000}"/>
    <cellStyle name="ส่วนที่ถูกเน้น1 2 2" xfId="5160" xr:uid="{00000000-0005-0000-0000-0000AB140000}"/>
    <cellStyle name="ส่วนที่ถูกเน้น1 3" xfId="4544" xr:uid="{00000000-0005-0000-0000-0000AC140000}"/>
    <cellStyle name="ส่วนที่ถูกเน้น2" xfId="4545" xr:uid="{00000000-0005-0000-0000-0000AD140000}"/>
    <cellStyle name="ส่วนที่ถูกเน้น2 2" xfId="4546" xr:uid="{00000000-0005-0000-0000-0000AE140000}"/>
    <cellStyle name="ส่วนที่ถูกเน้น2 2 2" xfId="5161" xr:uid="{00000000-0005-0000-0000-0000AF140000}"/>
    <cellStyle name="ส่วนที่ถูกเน้น2 3" xfId="4547" xr:uid="{00000000-0005-0000-0000-0000B0140000}"/>
    <cellStyle name="ส่วนที่ถูกเน้น3" xfId="4548" xr:uid="{00000000-0005-0000-0000-0000B1140000}"/>
    <cellStyle name="ส่วนที่ถูกเน้น3 2" xfId="4549" xr:uid="{00000000-0005-0000-0000-0000B2140000}"/>
    <cellStyle name="ส่วนที่ถูกเน้น3 2 2" xfId="5162" xr:uid="{00000000-0005-0000-0000-0000B3140000}"/>
    <cellStyle name="ส่วนที่ถูกเน้น3 3" xfId="4550" xr:uid="{00000000-0005-0000-0000-0000B4140000}"/>
    <cellStyle name="ส่วนที่ถูกเน้น4" xfId="4551" xr:uid="{00000000-0005-0000-0000-0000B5140000}"/>
    <cellStyle name="ส่วนที่ถูกเน้น4 2" xfId="4552" xr:uid="{00000000-0005-0000-0000-0000B6140000}"/>
    <cellStyle name="ส่วนที่ถูกเน้น4 2 2" xfId="5163" xr:uid="{00000000-0005-0000-0000-0000B7140000}"/>
    <cellStyle name="ส่วนที่ถูกเน้น4 3" xfId="4553" xr:uid="{00000000-0005-0000-0000-0000B8140000}"/>
    <cellStyle name="ส่วนที่ถูกเน้น5" xfId="4554" xr:uid="{00000000-0005-0000-0000-0000B9140000}"/>
    <cellStyle name="ส่วนที่ถูกเน้น5 2" xfId="4555" xr:uid="{00000000-0005-0000-0000-0000BA140000}"/>
    <cellStyle name="ส่วนที่ถูกเน้น5 2 2" xfId="5164" xr:uid="{00000000-0005-0000-0000-0000BB140000}"/>
    <cellStyle name="ส่วนที่ถูกเน้น5 3" xfId="4556" xr:uid="{00000000-0005-0000-0000-0000BC140000}"/>
    <cellStyle name="ส่วนที่ถูกเน้น6" xfId="4557" xr:uid="{00000000-0005-0000-0000-0000BD140000}"/>
    <cellStyle name="ส่วนที่ถูกเน้น6 2" xfId="4558" xr:uid="{00000000-0005-0000-0000-0000BE140000}"/>
    <cellStyle name="ส่วนที่ถูกเน้น6 2 2" xfId="5165" xr:uid="{00000000-0005-0000-0000-0000BF140000}"/>
    <cellStyle name="ส่วนที่ถูกเน้น6 3" xfId="4559" xr:uid="{00000000-0005-0000-0000-0000C0140000}"/>
    <cellStyle name="หมายเหตุ 2" xfId="4569" xr:uid="{00000000-0005-0000-0000-0000CB140000}"/>
    <cellStyle name="หมายเหตุ 2 2" xfId="4570" xr:uid="{00000000-0005-0000-0000-0000CC140000}"/>
    <cellStyle name="หมายเหตุ 2 2 2" xfId="4571" xr:uid="{00000000-0005-0000-0000-0000CD140000}"/>
    <cellStyle name="หมายเหตุ 2 2 2 2" xfId="4572" xr:uid="{00000000-0005-0000-0000-0000CE140000}"/>
    <cellStyle name="หมายเหตุ 2 2 2 3" xfId="4573" xr:uid="{00000000-0005-0000-0000-0000CF140000}"/>
    <cellStyle name="หมายเหตุ 2 2 3" xfId="4574" xr:uid="{00000000-0005-0000-0000-0000D0140000}"/>
    <cellStyle name="หมายเหตุ 2 2 4" xfId="4575" xr:uid="{00000000-0005-0000-0000-0000D1140000}"/>
    <cellStyle name="หมายเหตุ 2 3" xfId="4576" xr:uid="{00000000-0005-0000-0000-0000D2140000}"/>
    <cellStyle name="หมายเหตุ 2 3 2" xfId="4577" xr:uid="{00000000-0005-0000-0000-0000D3140000}"/>
    <cellStyle name="หมายเหตุ 2 3 3" xfId="4578" xr:uid="{00000000-0005-0000-0000-0000D4140000}"/>
    <cellStyle name="หมายเหตุ 2 4" xfId="4579" xr:uid="{00000000-0005-0000-0000-0000D5140000}"/>
    <cellStyle name="หมายเหตุ 2 5" xfId="4580" xr:uid="{00000000-0005-0000-0000-0000D6140000}"/>
    <cellStyle name="หมายเหตุ 2 6" xfId="5167" xr:uid="{00000000-0005-0000-0000-0000D7140000}"/>
    <cellStyle name="หมายเหตุ 3" xfId="5168" xr:uid="{00000000-0005-0000-0000-0000D8140000}"/>
    <cellStyle name="หมายเหตุ 4" xfId="5169" xr:uid="{00000000-0005-0000-0000-0000D9140000}"/>
    <cellStyle name="หัวเรื่อง 1" xfId="4581" xr:uid="{00000000-0005-0000-0000-0000DA140000}"/>
    <cellStyle name="หัวเรื่อง 1 2" xfId="4582" xr:uid="{00000000-0005-0000-0000-0000DB140000}"/>
    <cellStyle name="หัวเรื่อง 1 2 2" xfId="5170" xr:uid="{00000000-0005-0000-0000-0000DC140000}"/>
    <cellStyle name="หัวเรื่อง 1 3" xfId="4583" xr:uid="{00000000-0005-0000-0000-0000DD140000}"/>
    <cellStyle name="หัวเรื่อง 2" xfId="4584" xr:uid="{00000000-0005-0000-0000-0000DE140000}"/>
    <cellStyle name="หัวเรื่อง 2 2" xfId="4585" xr:uid="{00000000-0005-0000-0000-0000DF140000}"/>
    <cellStyle name="หัวเรื่อง 2 2 2" xfId="5171" xr:uid="{00000000-0005-0000-0000-0000E0140000}"/>
    <cellStyle name="หัวเรื่อง 2 3" xfId="4586" xr:uid="{00000000-0005-0000-0000-0000E1140000}"/>
    <cellStyle name="หัวเรื่อง 3" xfId="4587" xr:uid="{00000000-0005-0000-0000-0000E2140000}"/>
    <cellStyle name="หัวเรื่อง 3 2" xfId="4588" xr:uid="{00000000-0005-0000-0000-0000E3140000}"/>
    <cellStyle name="หัวเรื่อง 3 2 2" xfId="5172" xr:uid="{00000000-0005-0000-0000-0000E4140000}"/>
    <cellStyle name="หัวเรื่อง 3 3" xfId="4589" xr:uid="{00000000-0005-0000-0000-0000E5140000}"/>
    <cellStyle name="หัวเรื่อง 4" xfId="4590" xr:uid="{00000000-0005-0000-0000-0000E6140000}"/>
    <cellStyle name="หัวเรื่อง 4 2" xfId="4591" xr:uid="{00000000-0005-0000-0000-0000E7140000}"/>
    <cellStyle name="หัวเรื่อง 4 2 2" xfId="5173" xr:uid="{00000000-0005-0000-0000-0000E8140000}"/>
    <cellStyle name="หัวเรื่อง 4 3" xfId="4592" xr:uid="{00000000-0005-0000-0000-0000E9140000}"/>
    <cellStyle name="표준_Sheet1" xfId="4593" xr:uid="{00000000-0005-0000-0000-0000EA140000}"/>
    <cellStyle name="一般_0006(1)" xfId="4594" xr:uid="{00000000-0005-0000-0000-0000EB140000}"/>
    <cellStyle name="千分位[0]_LC (2)" xfId="4595" xr:uid="{00000000-0005-0000-0000-0000EC140000}"/>
    <cellStyle name="千分位_LC (2)" xfId="4596" xr:uid="{00000000-0005-0000-0000-0000ED140000}"/>
    <cellStyle name="常规_สต๊อกเดือน 12" xfId="4597" xr:uid="{00000000-0005-0000-0000-0000EE140000}"/>
    <cellStyle name="未定義" xfId="4598" xr:uid="{00000000-0005-0000-0000-0000EF140000}"/>
    <cellStyle name="桁区切り_Receivable Dec" xfId="4599" xr:uid="{00000000-0005-0000-0000-0000F0140000}"/>
    <cellStyle name="標準_AR562売上出来高確認表印刷_帳票レイアウト" xfId="4600" xr:uid="{00000000-0005-0000-0000-0000F1140000}"/>
    <cellStyle name="爼ﾗ靉ﾁ篦ｧﾋﾅﾒﾂﾁﾔｵﾔ" xfId="4601" xr:uid="{00000000-0005-0000-0000-0000F2140000}"/>
    <cellStyle name="貨幣 [0]_liz-ss" xfId="4602" xr:uid="{00000000-0005-0000-0000-0000F3140000}"/>
    <cellStyle name="貨幣[0]_LC (2)" xfId="4603" xr:uid="{00000000-0005-0000-0000-0000F4140000}"/>
    <cellStyle name="貨幣_LC (2)" xfId="4604" xr:uid="{00000000-0005-0000-0000-0000F5140000}"/>
  </cellStyles>
  <dxfs count="0"/>
  <tableStyles count="0" defaultTableStyle="TableStyleMedium2" defaultPivotStyle="PivotStyleMedium9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9"/>
  <sheetViews>
    <sheetView view="pageBreakPreview" topLeftCell="A370" zoomScale="90" zoomScaleNormal="100" zoomScaleSheetLayoutView="90" workbookViewId="0">
      <selection activeCell="S331" sqref="S331"/>
    </sheetView>
  </sheetViews>
  <sheetFormatPr defaultColWidth="9" defaultRowHeight="23"/>
  <cols>
    <col min="1" max="1" width="3.25" style="1" customWidth="1"/>
    <col min="2" max="2" width="3.33203125" style="1" customWidth="1"/>
    <col min="3" max="3" width="3.75" style="1" customWidth="1"/>
    <col min="4" max="4" width="9.33203125" style="1" customWidth="1"/>
    <col min="5" max="5" width="8.9140625" style="1" customWidth="1"/>
    <col min="6" max="6" width="1.08203125" style="1" customWidth="1"/>
    <col min="7" max="7" width="12.08203125" style="1" customWidth="1"/>
    <col min="8" max="8" width="1" style="1" customWidth="1"/>
    <col min="9" max="9" width="15.08203125" style="1" customWidth="1"/>
    <col min="10" max="10" width="0.75" style="1" customWidth="1"/>
    <col min="11" max="11" width="15.08203125" style="1" customWidth="1"/>
    <col min="12" max="12" width="0.9140625" style="1" customWidth="1"/>
    <col min="13" max="13" width="15.08203125" style="1" customWidth="1"/>
    <col min="14" max="14" width="0.9140625" style="1" customWidth="1"/>
    <col min="15" max="15" width="15.08203125" style="1" customWidth="1"/>
    <col min="16" max="16" width="0.9140625" style="1" customWidth="1"/>
    <col min="17" max="17" width="12" style="1" customWidth="1"/>
    <col min="18" max="18" width="15.25" style="4" customWidth="1"/>
    <col min="19" max="19" width="18" style="16" customWidth="1"/>
    <col min="20" max="20" width="10.75" style="4" customWidth="1"/>
    <col min="21" max="21" width="14.75" style="16" customWidth="1"/>
    <col min="22" max="22" width="9" style="16"/>
    <col min="23" max="23" width="12.08203125" style="16" bestFit="1" customWidth="1"/>
    <col min="24" max="16384" width="9" style="16"/>
  </cols>
  <sheetData>
    <row r="1" spans="1:15">
      <c r="A1" s="304" t="s">
        <v>187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5">
      <c r="A2" s="304" t="s">
        <v>116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5">
      <c r="A3" s="304" t="s">
        <v>247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>
      <c r="A4" s="305" t="s">
        <v>8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</row>
    <row r="6" spans="1:15">
      <c r="A6" s="49" t="s">
        <v>16</v>
      </c>
      <c r="B6" s="7" t="s">
        <v>17</v>
      </c>
      <c r="C6" s="7"/>
      <c r="D6" s="7"/>
    </row>
    <row r="7" spans="1:15">
      <c r="A7" s="49"/>
      <c r="B7" s="7" t="s">
        <v>248</v>
      </c>
      <c r="C7" s="7"/>
      <c r="D7" s="7"/>
    </row>
    <row r="8" spans="1:15">
      <c r="C8" s="9" t="s">
        <v>377</v>
      </c>
      <c r="D8" s="8"/>
      <c r="E8" s="16"/>
    </row>
    <row r="9" spans="1:15">
      <c r="C9" s="9"/>
      <c r="D9" s="8"/>
      <c r="E9" s="8" t="s">
        <v>190</v>
      </c>
    </row>
    <row r="10" spans="1:15">
      <c r="C10" s="5"/>
      <c r="D10" s="8"/>
      <c r="E10" s="8" t="s">
        <v>191</v>
      </c>
    </row>
    <row r="11" spans="1:15">
      <c r="C11" s="10" t="s">
        <v>595</v>
      </c>
      <c r="D11" s="13"/>
      <c r="E11" s="5"/>
    </row>
    <row r="12" spans="1:15">
      <c r="C12" s="7" t="s">
        <v>375</v>
      </c>
      <c r="E12" s="1" t="s">
        <v>249</v>
      </c>
    </row>
    <row r="13" spans="1:15">
      <c r="C13" s="7" t="s">
        <v>18</v>
      </c>
      <c r="E13" s="1" t="s">
        <v>250</v>
      </c>
    </row>
    <row r="14" spans="1:15">
      <c r="C14" s="7" t="s">
        <v>19</v>
      </c>
      <c r="E14" s="1" t="s">
        <v>251</v>
      </c>
    </row>
    <row r="15" spans="1:15">
      <c r="C15" s="7" t="s">
        <v>20</v>
      </c>
      <c r="E15" s="1" t="s">
        <v>376</v>
      </c>
    </row>
    <row r="16" spans="1:15">
      <c r="C16" s="7" t="s">
        <v>21</v>
      </c>
      <c r="E16" s="1" t="s">
        <v>144</v>
      </c>
    </row>
    <row r="18" spans="2:7">
      <c r="C18" s="10" t="s">
        <v>43</v>
      </c>
      <c r="E18" s="7" t="s">
        <v>145</v>
      </c>
      <c r="F18" s="5"/>
      <c r="G18" s="5"/>
    </row>
    <row r="19" spans="2:7">
      <c r="E19" s="7" t="s">
        <v>146</v>
      </c>
      <c r="F19" s="5"/>
    </row>
    <row r="20" spans="2:7">
      <c r="E20" s="7" t="s">
        <v>147</v>
      </c>
      <c r="F20" s="5"/>
      <c r="G20" s="5"/>
    </row>
    <row r="21" spans="2:7">
      <c r="E21" s="7" t="s">
        <v>148</v>
      </c>
      <c r="F21" s="5"/>
      <c r="G21" s="5"/>
    </row>
    <row r="22" spans="2:7">
      <c r="E22" s="7" t="s">
        <v>149</v>
      </c>
      <c r="F22" s="5"/>
      <c r="G22" s="7"/>
    </row>
    <row r="24" spans="2:7">
      <c r="C24" s="10" t="s">
        <v>580</v>
      </c>
      <c r="E24" s="7"/>
    </row>
    <row r="26" spans="2:7">
      <c r="B26" s="98" t="s">
        <v>252</v>
      </c>
      <c r="C26" s="102"/>
      <c r="D26" s="99"/>
      <c r="E26" s="99"/>
    </row>
    <row r="27" spans="2:7">
      <c r="B27" s="5"/>
      <c r="C27" s="5" t="s">
        <v>587</v>
      </c>
      <c r="E27" s="99"/>
    </row>
    <row r="28" spans="2:7">
      <c r="B28" s="5"/>
      <c r="C28" s="5" t="s">
        <v>253</v>
      </c>
      <c r="E28" s="99"/>
    </row>
    <row r="29" spans="2:7">
      <c r="B29" s="5"/>
      <c r="C29" s="5" t="s">
        <v>583</v>
      </c>
      <c r="E29" s="99"/>
    </row>
    <row r="30" spans="2:7">
      <c r="B30" s="5"/>
      <c r="C30" s="100" t="s">
        <v>584</v>
      </c>
      <c r="E30" s="99"/>
    </row>
    <row r="31" spans="2:7">
      <c r="B31" s="5"/>
      <c r="C31" s="5" t="s">
        <v>581</v>
      </c>
      <c r="E31" s="99"/>
    </row>
    <row r="32" spans="2:7">
      <c r="B32" s="5"/>
      <c r="C32" s="5" t="s">
        <v>582</v>
      </c>
      <c r="E32" s="99"/>
    </row>
    <row r="33" spans="1:17">
      <c r="B33" s="5"/>
      <c r="C33" s="5" t="s">
        <v>586</v>
      </c>
      <c r="E33" s="99"/>
    </row>
    <row r="34" spans="1:17">
      <c r="B34" s="5"/>
      <c r="C34" s="5" t="s">
        <v>585</v>
      </c>
      <c r="E34" s="99"/>
    </row>
    <row r="40" spans="1:17">
      <c r="A40" s="50" t="s">
        <v>22</v>
      </c>
      <c r="B40" s="8" t="s">
        <v>40</v>
      </c>
      <c r="C40" s="16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6"/>
      <c r="O40" s="16"/>
      <c r="P40" s="16"/>
      <c r="Q40" s="16"/>
    </row>
    <row r="41" spans="1:17">
      <c r="A41" s="96"/>
      <c r="B41" s="98" t="s">
        <v>260</v>
      </c>
      <c r="C41" s="4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6"/>
      <c r="Q41" s="96"/>
    </row>
    <row r="42" spans="1:17">
      <c r="A42" s="96"/>
      <c r="C42" s="5" t="s">
        <v>588</v>
      </c>
      <c r="D42" s="13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6"/>
      <c r="Q42" s="96"/>
    </row>
    <row r="43" spans="1:17">
      <c r="A43" s="96"/>
      <c r="C43" s="5" t="s">
        <v>254</v>
      </c>
      <c r="D43" s="13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6"/>
      <c r="Q43" s="96"/>
    </row>
    <row r="44" spans="1:17">
      <c r="A44" s="96"/>
      <c r="C44" s="5" t="s">
        <v>255</v>
      </c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6"/>
      <c r="Q44" s="96"/>
    </row>
    <row r="45" spans="1:17" ht="11.4" customHeight="1">
      <c r="A45" s="96"/>
      <c r="C45" s="5"/>
      <c r="D45" s="13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96"/>
      <c r="Q45" s="96"/>
    </row>
    <row r="46" spans="1:17">
      <c r="A46" s="96"/>
      <c r="B46" s="15"/>
      <c r="C46" s="99" t="s">
        <v>256</v>
      </c>
      <c r="D46" s="13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96"/>
      <c r="Q46" s="96"/>
    </row>
    <row r="47" spans="1:17">
      <c r="A47" s="96"/>
      <c r="B47" s="45"/>
      <c r="C47" s="99" t="s">
        <v>257</v>
      </c>
      <c r="D47" s="7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6"/>
      <c r="Q47" s="96"/>
    </row>
    <row r="48" spans="1:17" ht="10.75" customHeight="1">
      <c r="A48" s="96"/>
      <c r="B48" s="15"/>
      <c r="C48" s="99"/>
      <c r="D48" s="7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96"/>
      <c r="Q48" s="96"/>
    </row>
    <row r="49" spans="1:17">
      <c r="A49" s="96"/>
      <c r="B49" s="16"/>
      <c r="C49" s="98" t="s">
        <v>258</v>
      </c>
      <c r="D49" s="99"/>
      <c r="E49" s="16"/>
      <c r="F49" s="16"/>
      <c r="G49" s="16"/>
      <c r="H49" s="15"/>
      <c r="I49" s="15"/>
      <c r="J49" s="15"/>
      <c r="K49" s="15"/>
      <c r="L49" s="15"/>
      <c r="M49" s="15"/>
      <c r="N49" s="15"/>
      <c r="O49" s="15"/>
      <c r="P49" s="96"/>
      <c r="Q49" s="96"/>
    </row>
    <row r="50" spans="1:17">
      <c r="A50" s="96"/>
      <c r="B50" s="16"/>
      <c r="C50" s="100" t="s">
        <v>632</v>
      </c>
      <c r="D50" s="99"/>
      <c r="E50" s="16"/>
      <c r="F50" s="16"/>
      <c r="G50" s="16"/>
      <c r="H50" s="15"/>
      <c r="I50" s="15"/>
      <c r="J50" s="15"/>
      <c r="K50" s="15"/>
      <c r="L50" s="15"/>
      <c r="M50" s="15"/>
      <c r="N50" s="15"/>
      <c r="O50" s="15"/>
      <c r="P50" s="96"/>
      <c r="Q50" s="96"/>
    </row>
    <row r="51" spans="1:17">
      <c r="A51" s="96"/>
      <c r="B51" s="16"/>
      <c r="C51" s="99" t="s">
        <v>261</v>
      </c>
      <c r="D51" s="99"/>
      <c r="E51" s="16"/>
      <c r="F51" s="16"/>
      <c r="G51" s="16"/>
      <c r="H51" s="15"/>
      <c r="I51" s="15"/>
      <c r="J51" s="15"/>
      <c r="K51" s="15"/>
      <c r="L51" s="15"/>
      <c r="M51" s="15"/>
      <c r="N51" s="15"/>
      <c r="O51" s="15"/>
      <c r="P51" s="96"/>
      <c r="Q51" s="96"/>
    </row>
    <row r="52" spans="1:17">
      <c r="A52" s="96"/>
      <c r="B52" s="16"/>
      <c r="C52" s="99" t="s">
        <v>262</v>
      </c>
      <c r="D52" s="99"/>
      <c r="E52" s="16"/>
      <c r="F52" s="16"/>
      <c r="G52" s="16"/>
      <c r="H52" s="15"/>
      <c r="I52" s="15"/>
      <c r="J52" s="15"/>
      <c r="K52" s="15"/>
      <c r="L52" s="15"/>
      <c r="M52" s="15"/>
      <c r="N52" s="15"/>
      <c r="O52" s="15"/>
      <c r="P52" s="96"/>
      <c r="Q52" s="96"/>
    </row>
    <row r="53" spans="1:17">
      <c r="A53" s="96"/>
      <c r="B53" s="16"/>
      <c r="C53" s="99" t="s">
        <v>259</v>
      </c>
      <c r="D53" s="99"/>
      <c r="E53" s="16"/>
      <c r="F53" s="16"/>
      <c r="G53" s="16"/>
      <c r="H53" s="15"/>
      <c r="I53" s="15"/>
      <c r="J53" s="15"/>
      <c r="K53" s="15"/>
      <c r="L53" s="15"/>
      <c r="M53" s="15"/>
      <c r="N53" s="15"/>
      <c r="O53" s="15"/>
      <c r="P53" s="96"/>
      <c r="Q53" s="15"/>
    </row>
    <row r="54" spans="1:17" ht="12" customHeight="1">
      <c r="A54" s="96"/>
      <c r="B54" s="16"/>
      <c r="C54" s="16"/>
      <c r="D54" s="16"/>
      <c r="E54" s="16"/>
      <c r="F54" s="16"/>
      <c r="G54" s="16"/>
      <c r="H54" s="15"/>
      <c r="I54" s="15"/>
      <c r="J54" s="15"/>
      <c r="K54" s="15"/>
      <c r="L54" s="15"/>
      <c r="M54" s="15"/>
      <c r="N54" s="15"/>
      <c r="O54" s="15"/>
      <c r="P54" s="96"/>
      <c r="Q54" s="15"/>
    </row>
    <row r="55" spans="1:17">
      <c r="A55" s="96"/>
      <c r="B55" s="98" t="s">
        <v>266</v>
      </c>
      <c r="C55" s="99"/>
      <c r="D55" s="99"/>
      <c r="E55" s="16"/>
      <c r="F55" s="16"/>
      <c r="G55" s="16"/>
      <c r="H55" s="15"/>
      <c r="I55" s="15"/>
      <c r="J55" s="15"/>
      <c r="K55" s="15"/>
      <c r="L55" s="15"/>
      <c r="M55" s="15"/>
      <c r="N55" s="15"/>
      <c r="O55" s="15"/>
      <c r="P55" s="96"/>
      <c r="Q55" s="15"/>
    </row>
    <row r="56" spans="1:17">
      <c r="A56" s="96"/>
      <c r="C56" s="5" t="s">
        <v>263</v>
      </c>
      <c r="D56" s="5"/>
      <c r="E56" s="16"/>
      <c r="F56" s="16"/>
      <c r="G56" s="16"/>
      <c r="H56" s="15"/>
      <c r="I56" s="15"/>
      <c r="J56" s="15"/>
      <c r="K56" s="15"/>
      <c r="L56" s="15"/>
      <c r="M56" s="15"/>
      <c r="N56" s="15"/>
      <c r="O56" s="15"/>
      <c r="P56" s="96"/>
      <c r="Q56" s="96"/>
    </row>
    <row r="57" spans="1:17">
      <c r="A57" s="96"/>
      <c r="C57" s="99" t="s">
        <v>264</v>
      </c>
      <c r="D57" s="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96"/>
      <c r="Q57" s="96"/>
    </row>
    <row r="58" spans="1:17">
      <c r="A58" s="96"/>
      <c r="C58" s="99" t="s">
        <v>265</v>
      </c>
      <c r="D58" s="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96"/>
      <c r="Q58" s="96"/>
    </row>
    <row r="59" spans="1:17" ht="11.4" customHeight="1">
      <c r="A59" s="96"/>
      <c r="B59" s="15"/>
      <c r="C59" s="16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96"/>
      <c r="Q59" s="96"/>
    </row>
    <row r="60" spans="1:17">
      <c r="A60" s="96"/>
      <c r="B60" s="15" t="s">
        <v>273</v>
      </c>
      <c r="C60" s="16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96"/>
      <c r="Q60" s="96"/>
    </row>
    <row r="61" spans="1:17">
      <c r="A61" s="96"/>
      <c r="B61" s="15"/>
      <c r="C61" s="16" t="s">
        <v>267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96"/>
      <c r="Q61" s="96"/>
    </row>
    <row r="62" spans="1:17">
      <c r="A62" s="96"/>
      <c r="B62" s="15"/>
      <c r="C62" s="16" t="s">
        <v>268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96"/>
      <c r="Q62" s="96"/>
    </row>
    <row r="63" spans="1:17">
      <c r="A63" s="96"/>
      <c r="B63" s="15"/>
      <c r="C63" s="16" t="s">
        <v>269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96"/>
      <c r="Q63" s="96"/>
    </row>
    <row r="64" spans="1:17">
      <c r="A64" s="96"/>
      <c r="B64" s="15"/>
      <c r="C64" s="16" t="s">
        <v>636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96"/>
      <c r="Q64" s="96"/>
    </row>
    <row r="65" spans="1:17">
      <c r="A65" s="96"/>
      <c r="B65" s="15"/>
      <c r="C65" s="16" t="s">
        <v>270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96"/>
      <c r="Q65" s="96"/>
    </row>
    <row r="66" spans="1:17">
      <c r="A66" s="96"/>
      <c r="B66" s="15"/>
      <c r="C66" s="16" t="s">
        <v>271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96"/>
      <c r="Q66" s="96"/>
    </row>
    <row r="67" spans="1:17">
      <c r="A67" s="96"/>
      <c r="B67" s="15"/>
      <c r="C67" s="16" t="s">
        <v>272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96"/>
      <c r="Q67" s="96"/>
    </row>
    <row r="68" spans="1:17" ht="10.75" customHeight="1">
      <c r="A68" s="96"/>
      <c r="B68" s="15"/>
      <c r="C68" s="16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96"/>
      <c r="Q68" s="96"/>
    </row>
    <row r="69" spans="1:17">
      <c r="A69" s="96"/>
      <c r="B69" s="15"/>
      <c r="C69" s="101" t="s">
        <v>274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96"/>
      <c r="Q69" s="96"/>
    </row>
    <row r="70" spans="1:17">
      <c r="A70" s="96"/>
      <c r="B70" s="15"/>
      <c r="C70" s="5" t="s">
        <v>275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6"/>
      <c r="Q70" s="96"/>
    </row>
    <row r="71" spans="1:17">
      <c r="A71" s="96"/>
      <c r="B71" s="15"/>
      <c r="C71" s="5" t="s">
        <v>276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6"/>
      <c r="Q71" s="96"/>
    </row>
    <row r="72" spans="1:17">
      <c r="A72" s="96"/>
      <c r="B72" s="15"/>
      <c r="C72" s="16"/>
      <c r="D72" s="16" t="s">
        <v>210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96"/>
      <c r="Q72" s="96"/>
    </row>
    <row r="73" spans="1:17">
      <c r="A73" s="96"/>
      <c r="B73" s="15"/>
      <c r="C73" s="16"/>
      <c r="D73" s="15"/>
      <c r="E73" s="15" t="s">
        <v>211</v>
      </c>
      <c r="F73" s="15"/>
      <c r="G73" s="15" t="s">
        <v>212</v>
      </c>
      <c r="H73" s="15"/>
      <c r="I73" s="15"/>
      <c r="J73" s="15"/>
      <c r="K73" s="15"/>
      <c r="L73" s="15"/>
      <c r="M73" s="15"/>
      <c r="N73" s="15"/>
      <c r="O73" s="15"/>
      <c r="P73" s="96"/>
      <c r="Q73" s="96"/>
    </row>
    <row r="74" spans="1:17">
      <c r="A74" s="96"/>
      <c r="B74" s="15"/>
      <c r="C74" s="16"/>
      <c r="D74" s="15"/>
      <c r="E74" s="15" t="s">
        <v>213</v>
      </c>
      <c r="F74" s="15"/>
      <c r="G74" s="15" t="s">
        <v>214</v>
      </c>
      <c r="H74" s="15"/>
      <c r="I74" s="15"/>
      <c r="J74" s="15"/>
      <c r="K74" s="15"/>
      <c r="L74" s="15"/>
      <c r="M74" s="15"/>
      <c r="N74" s="15"/>
      <c r="O74" s="15"/>
      <c r="P74" s="96"/>
      <c r="Q74" s="96"/>
    </row>
    <row r="75" spans="1:17">
      <c r="A75" s="96"/>
      <c r="B75" s="15"/>
      <c r="C75" s="16"/>
      <c r="D75" s="15" t="s">
        <v>215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96"/>
      <c r="Q75" s="96"/>
    </row>
    <row r="76" spans="1:17">
      <c r="A76" s="17"/>
      <c r="B76" s="17"/>
      <c r="C76" s="17"/>
      <c r="D76" s="17"/>
      <c r="E76" s="17" t="s">
        <v>277</v>
      </c>
      <c r="F76" s="17"/>
      <c r="G76" s="17" t="s">
        <v>216</v>
      </c>
      <c r="H76" s="17"/>
      <c r="I76" s="17"/>
      <c r="J76" s="17"/>
      <c r="K76" s="17"/>
      <c r="L76" s="17"/>
      <c r="M76" s="17"/>
      <c r="N76" s="17"/>
      <c r="O76" s="17"/>
    </row>
    <row r="77" spans="1:17">
      <c r="A77" s="96"/>
      <c r="B77" s="15"/>
      <c r="C77" s="16"/>
      <c r="D77" s="99" t="s">
        <v>221</v>
      </c>
      <c r="E77" s="99"/>
      <c r="F77" s="99"/>
      <c r="G77" s="99"/>
      <c r="H77" s="15"/>
      <c r="I77" s="15"/>
      <c r="J77" s="15"/>
      <c r="K77" s="15"/>
      <c r="L77" s="15"/>
      <c r="M77" s="15"/>
      <c r="N77" s="15"/>
      <c r="O77" s="15"/>
      <c r="P77" s="96"/>
      <c r="Q77" s="96"/>
    </row>
    <row r="78" spans="1:17">
      <c r="A78" s="96"/>
      <c r="B78" s="15"/>
      <c r="C78" s="16"/>
      <c r="D78" s="99"/>
      <c r="E78" s="99" t="s">
        <v>217</v>
      </c>
      <c r="F78" s="5"/>
      <c r="G78" s="99" t="s">
        <v>218</v>
      </c>
      <c r="H78" s="15"/>
      <c r="I78" s="15"/>
      <c r="J78" s="15"/>
      <c r="K78" s="15"/>
      <c r="L78" s="15"/>
      <c r="M78" s="15"/>
      <c r="N78" s="15"/>
      <c r="O78" s="15"/>
      <c r="P78" s="96"/>
      <c r="Q78" s="96"/>
    </row>
    <row r="79" spans="1:17">
      <c r="A79" s="96"/>
      <c r="B79" s="15"/>
      <c r="C79" s="16"/>
      <c r="D79" s="99"/>
      <c r="E79" s="99" t="s">
        <v>219</v>
      </c>
      <c r="F79" s="5"/>
      <c r="G79" s="99" t="s">
        <v>220</v>
      </c>
      <c r="H79" s="15"/>
      <c r="I79" s="15"/>
      <c r="J79" s="15"/>
      <c r="K79" s="15"/>
      <c r="L79" s="15"/>
      <c r="M79" s="15"/>
      <c r="N79" s="15"/>
      <c r="O79" s="15"/>
      <c r="P79" s="96"/>
      <c r="Q79" s="96"/>
    </row>
    <row r="80" spans="1:17">
      <c r="A80" s="96"/>
      <c r="B80" s="15"/>
      <c r="C80" s="16"/>
      <c r="D80" s="99"/>
      <c r="E80" s="99"/>
      <c r="F80" s="5"/>
      <c r="G80" s="99"/>
      <c r="H80" s="15"/>
      <c r="I80" s="15"/>
      <c r="J80" s="15"/>
      <c r="K80" s="15"/>
      <c r="L80" s="15"/>
      <c r="M80" s="15"/>
      <c r="N80" s="15"/>
      <c r="O80" s="15"/>
      <c r="P80" s="96"/>
      <c r="Q80" s="96"/>
    </row>
    <row r="81" spans="1:17">
      <c r="A81" s="96"/>
      <c r="B81" s="15"/>
      <c r="C81" s="15" t="s">
        <v>551</v>
      </c>
      <c r="D81" s="16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96"/>
      <c r="Q81" s="96"/>
    </row>
    <row r="82" spans="1:17">
      <c r="A82" s="96"/>
      <c r="B82" s="15"/>
      <c r="C82" s="15" t="s">
        <v>552</v>
      </c>
      <c r="D82" s="16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96"/>
      <c r="Q82" s="96"/>
    </row>
    <row r="83" spans="1:17">
      <c r="A83" s="96"/>
      <c r="B83" s="15"/>
      <c r="C83" s="15" t="s">
        <v>278</v>
      </c>
      <c r="D83" s="16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96"/>
      <c r="Q83" s="96"/>
    </row>
    <row r="84" spans="1:17">
      <c r="A84" s="96"/>
      <c r="B84" s="15"/>
      <c r="C84" s="15" t="s">
        <v>279</v>
      </c>
      <c r="D84" s="16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96"/>
      <c r="Q84" s="96"/>
    </row>
    <row r="85" spans="1:17">
      <c r="A85" s="96"/>
      <c r="B85" s="15"/>
      <c r="C85" s="15" t="s">
        <v>280</v>
      </c>
      <c r="D85" s="16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96"/>
      <c r="Q85" s="96"/>
    </row>
    <row r="86" spans="1:17" ht="10.25" customHeight="1">
      <c r="A86" s="96"/>
      <c r="B86" s="15"/>
      <c r="C86" s="15"/>
      <c r="D86" s="16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96"/>
      <c r="Q86" s="96"/>
    </row>
    <row r="87" spans="1:17">
      <c r="A87" s="96"/>
      <c r="B87" s="15"/>
      <c r="C87" s="5" t="s">
        <v>281</v>
      </c>
      <c r="D87" s="16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96"/>
      <c r="Q87" s="96"/>
    </row>
    <row r="88" spans="1:17">
      <c r="A88" s="96"/>
      <c r="B88" s="15"/>
      <c r="C88" s="15"/>
      <c r="D88" s="16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96"/>
      <c r="Q88" s="96"/>
    </row>
    <row r="89" spans="1:17">
      <c r="A89" s="96"/>
      <c r="B89" s="15"/>
      <c r="C89" s="102" t="s">
        <v>222</v>
      </c>
      <c r="D89" s="99"/>
      <c r="E89" s="99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96"/>
      <c r="Q89" s="96"/>
    </row>
    <row r="90" spans="1:17">
      <c r="A90" s="96"/>
      <c r="B90" s="15"/>
      <c r="C90" s="5" t="s">
        <v>282</v>
      </c>
      <c r="D90" s="99"/>
      <c r="E90" s="99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96"/>
      <c r="Q90" s="96"/>
    </row>
    <row r="91" spans="1:17">
      <c r="A91" s="96"/>
      <c r="B91" s="15"/>
      <c r="C91" s="5" t="s">
        <v>283</v>
      </c>
      <c r="D91" s="99"/>
      <c r="E91" s="99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6"/>
      <c r="Q91" s="96"/>
    </row>
    <row r="92" spans="1:17">
      <c r="A92" s="96"/>
      <c r="B92" s="15"/>
      <c r="C92" s="5" t="s">
        <v>284</v>
      </c>
      <c r="D92" s="99"/>
      <c r="E92" s="99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6"/>
      <c r="Q92" s="96"/>
    </row>
    <row r="93" spans="1:17">
      <c r="A93" s="96"/>
      <c r="B93" s="15"/>
      <c r="C93" s="5" t="s">
        <v>285</v>
      </c>
      <c r="D93" s="99"/>
      <c r="E93" s="99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96"/>
      <c r="Q93" s="96"/>
    </row>
    <row r="94" spans="1:17" ht="11.4" customHeight="1">
      <c r="A94" s="96"/>
      <c r="B94" s="15"/>
      <c r="C94" s="15"/>
      <c r="D94" s="16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6"/>
      <c r="Q94" s="96"/>
    </row>
    <row r="95" spans="1:17">
      <c r="A95" s="96"/>
      <c r="B95" s="15"/>
      <c r="C95" s="5" t="s">
        <v>242</v>
      </c>
      <c r="D95" s="5"/>
      <c r="E95" s="5"/>
      <c r="F95" s="5"/>
      <c r="G95" s="5"/>
      <c r="H95" s="15"/>
      <c r="I95" s="15"/>
      <c r="J95" s="15"/>
      <c r="K95" s="15"/>
      <c r="L95" s="15"/>
      <c r="M95" s="15"/>
      <c r="N95" s="15"/>
      <c r="O95" s="15"/>
      <c r="P95" s="96"/>
      <c r="Q95" s="96"/>
    </row>
    <row r="96" spans="1:17">
      <c r="A96" s="96"/>
      <c r="B96" s="15"/>
      <c r="C96" s="5" t="s">
        <v>286</v>
      </c>
      <c r="D96" s="5"/>
      <c r="E96" s="5"/>
      <c r="F96" s="5"/>
      <c r="G96" s="5"/>
      <c r="H96" s="15"/>
      <c r="I96" s="15"/>
      <c r="J96" s="15"/>
      <c r="K96" s="15"/>
      <c r="L96" s="15"/>
      <c r="M96" s="15"/>
      <c r="N96" s="15"/>
      <c r="O96" s="15"/>
      <c r="P96" s="96"/>
      <c r="Q96" s="96"/>
    </row>
    <row r="97" spans="1:17" ht="10.75" customHeight="1">
      <c r="A97" s="96"/>
      <c r="B97" s="15"/>
      <c r="C97" s="5"/>
      <c r="D97" s="5"/>
      <c r="E97" s="5"/>
      <c r="F97" s="5"/>
      <c r="G97" s="5"/>
      <c r="H97" s="15"/>
      <c r="I97" s="15"/>
      <c r="J97" s="15"/>
      <c r="K97" s="15"/>
      <c r="L97" s="15"/>
      <c r="M97" s="15"/>
      <c r="N97" s="15"/>
      <c r="O97" s="15"/>
      <c r="P97" s="96"/>
      <c r="Q97" s="96"/>
    </row>
    <row r="98" spans="1:17">
      <c r="A98" s="96"/>
      <c r="B98" s="15"/>
      <c r="C98" s="5" t="s">
        <v>351</v>
      </c>
      <c r="D98" s="5"/>
      <c r="E98" s="5"/>
      <c r="F98" s="5"/>
      <c r="G98" s="5"/>
      <c r="H98" s="15"/>
      <c r="I98" s="15"/>
      <c r="J98" s="15"/>
      <c r="K98" s="15"/>
      <c r="L98" s="15"/>
      <c r="M98" s="15"/>
      <c r="N98" s="15"/>
      <c r="O98" s="15"/>
      <c r="P98" s="96"/>
      <c r="Q98" s="96"/>
    </row>
    <row r="99" spans="1:17">
      <c r="A99" s="96"/>
      <c r="B99" s="15"/>
      <c r="C99" s="5" t="s">
        <v>352</v>
      </c>
      <c r="D99" s="5"/>
      <c r="E99" s="5"/>
      <c r="F99" s="5"/>
      <c r="G99" s="5"/>
      <c r="H99" s="15"/>
      <c r="I99" s="15"/>
      <c r="J99" s="15"/>
      <c r="K99" s="15"/>
      <c r="L99" s="15"/>
      <c r="M99" s="15"/>
      <c r="N99" s="15"/>
      <c r="O99" s="15"/>
      <c r="P99" s="96"/>
      <c r="Q99" s="96"/>
    </row>
    <row r="100" spans="1:17" ht="12" customHeight="1">
      <c r="A100" s="96"/>
      <c r="B100" s="15"/>
      <c r="C100" s="5"/>
      <c r="D100" s="5"/>
      <c r="E100" s="5"/>
      <c r="F100" s="5"/>
      <c r="G100" s="5"/>
      <c r="H100" s="15"/>
      <c r="I100" s="15"/>
      <c r="J100" s="15"/>
      <c r="K100" s="15"/>
      <c r="L100" s="15"/>
      <c r="M100" s="15"/>
      <c r="N100" s="15"/>
      <c r="O100" s="15"/>
      <c r="P100" s="96"/>
      <c r="Q100" s="96"/>
    </row>
    <row r="101" spans="1:17">
      <c r="A101" s="96"/>
      <c r="B101" s="15"/>
      <c r="C101" s="5" t="s">
        <v>281</v>
      </c>
      <c r="D101" s="5"/>
      <c r="E101" s="5"/>
      <c r="F101" s="5"/>
      <c r="G101" s="5"/>
      <c r="H101" s="96"/>
      <c r="I101" s="96"/>
      <c r="J101" s="96"/>
      <c r="K101" s="96"/>
      <c r="L101" s="96"/>
      <c r="M101" s="96"/>
      <c r="N101" s="96"/>
      <c r="O101" s="96"/>
      <c r="P101" s="96"/>
      <c r="Q101" s="96"/>
    </row>
    <row r="102" spans="1:17" ht="17.399999999999999" customHeight="1">
      <c r="A102" s="96"/>
      <c r="B102" s="15"/>
      <c r="C102" s="99"/>
      <c r="D102" s="99"/>
      <c r="E102" s="99"/>
      <c r="F102" s="99"/>
      <c r="G102" s="99"/>
      <c r="H102" s="96"/>
      <c r="I102" s="96"/>
      <c r="J102" s="96"/>
      <c r="K102" s="96"/>
      <c r="L102" s="96"/>
      <c r="M102" s="96"/>
      <c r="N102" s="96"/>
      <c r="O102" s="96"/>
      <c r="P102" s="96"/>
      <c r="Q102" s="96"/>
    </row>
    <row r="103" spans="1:17">
      <c r="A103" s="96"/>
      <c r="B103" s="45"/>
      <c r="C103" s="66" t="s">
        <v>287</v>
      </c>
      <c r="D103" s="99"/>
      <c r="E103" s="99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</row>
    <row r="104" spans="1:17">
      <c r="A104" s="96"/>
      <c r="B104" s="45"/>
      <c r="C104" s="66" t="s">
        <v>288</v>
      </c>
      <c r="D104" s="99"/>
      <c r="E104" s="99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</row>
    <row r="105" spans="1:17">
      <c r="A105" s="96"/>
      <c r="B105" s="45"/>
      <c r="C105" s="5" t="s">
        <v>633</v>
      </c>
      <c r="D105" s="99"/>
      <c r="E105" s="99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</row>
    <row r="106" spans="1:17">
      <c r="A106" s="96"/>
      <c r="B106" s="45"/>
      <c r="C106" s="5" t="s">
        <v>289</v>
      </c>
      <c r="D106" s="99"/>
      <c r="E106" s="99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</row>
    <row r="107" spans="1:17">
      <c r="A107" s="96"/>
      <c r="B107" s="45"/>
      <c r="C107" s="5" t="s">
        <v>634</v>
      </c>
      <c r="D107" s="99"/>
      <c r="E107" s="99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</row>
    <row r="108" spans="1:17">
      <c r="A108" s="96"/>
      <c r="B108" s="45"/>
      <c r="C108" s="5" t="s">
        <v>290</v>
      </c>
      <c r="D108" s="99"/>
      <c r="E108" s="99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</row>
    <row r="109" spans="1:17" ht="7.25" customHeight="1">
      <c r="A109" s="96"/>
      <c r="B109" s="45"/>
      <c r="C109" s="15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</row>
    <row r="110" spans="1:17">
      <c r="A110" s="96"/>
      <c r="B110" s="45"/>
      <c r="C110" s="5" t="s">
        <v>291</v>
      </c>
      <c r="D110" s="99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</row>
    <row r="111" spans="1:17">
      <c r="A111" s="96"/>
      <c r="B111" s="45"/>
      <c r="C111" s="5" t="s">
        <v>635</v>
      </c>
      <c r="D111" s="99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</row>
    <row r="112" spans="1:17">
      <c r="A112" s="96"/>
      <c r="B112" s="45"/>
      <c r="C112" s="103" t="s">
        <v>292</v>
      </c>
      <c r="D112" s="99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</row>
    <row r="113" spans="1:17" ht="12" customHeight="1">
      <c r="A113" s="96"/>
      <c r="B113" s="45"/>
      <c r="C113" s="103"/>
      <c r="D113" s="99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</row>
    <row r="114" spans="1:17">
      <c r="A114" s="95"/>
      <c r="B114" s="95"/>
      <c r="C114" s="5" t="s">
        <v>293</v>
      </c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</row>
    <row r="115" spans="1:17">
      <c r="A115" s="95"/>
      <c r="B115" s="95"/>
      <c r="C115" s="54" t="s">
        <v>353</v>
      </c>
      <c r="D115" s="100"/>
      <c r="F115" s="95"/>
      <c r="G115" s="95"/>
      <c r="H115" s="95"/>
      <c r="I115" s="95"/>
      <c r="J115" s="95"/>
      <c r="K115" s="95"/>
      <c r="L115" s="95"/>
      <c r="M115" s="95"/>
      <c r="N115" s="95"/>
      <c r="O115" s="95"/>
    </row>
    <row r="116" spans="1:17">
      <c r="A116" s="95"/>
      <c r="B116" s="95"/>
      <c r="C116" s="5" t="s">
        <v>354</v>
      </c>
      <c r="D116" s="16"/>
      <c r="F116" s="95"/>
      <c r="G116" s="95"/>
      <c r="H116" s="95"/>
      <c r="I116" s="95"/>
      <c r="J116" s="95"/>
      <c r="K116" s="95"/>
      <c r="L116" s="95"/>
      <c r="M116" s="95"/>
      <c r="N116" s="95"/>
      <c r="O116" s="95"/>
    </row>
    <row r="117" spans="1:17">
      <c r="A117" s="95"/>
      <c r="B117" s="95"/>
      <c r="C117" s="5" t="s">
        <v>355</v>
      </c>
      <c r="D117" s="16"/>
      <c r="F117" s="95"/>
      <c r="G117" s="95"/>
      <c r="H117" s="95"/>
      <c r="I117" s="95"/>
      <c r="J117" s="95"/>
      <c r="K117" s="95"/>
      <c r="L117" s="95"/>
      <c r="M117" s="95"/>
      <c r="N117" s="95"/>
      <c r="O117" s="95"/>
    </row>
    <row r="118" spans="1:17">
      <c r="A118" s="95"/>
      <c r="B118" s="95"/>
      <c r="C118" s="5" t="s">
        <v>356</v>
      </c>
      <c r="D118" s="16"/>
      <c r="F118" s="95"/>
      <c r="G118" s="95"/>
      <c r="H118" s="95"/>
      <c r="I118" s="95"/>
      <c r="J118" s="95"/>
      <c r="K118" s="95"/>
      <c r="L118" s="95"/>
      <c r="M118" s="95"/>
      <c r="N118" s="95"/>
      <c r="O118" s="95"/>
    </row>
    <row r="119" spans="1:17">
      <c r="A119" s="95"/>
      <c r="B119" s="95"/>
      <c r="C119" s="54" t="s">
        <v>361</v>
      </c>
      <c r="D119" s="100"/>
      <c r="F119" s="95"/>
      <c r="G119" s="95"/>
      <c r="H119" s="95"/>
      <c r="I119" s="95"/>
      <c r="J119" s="95"/>
      <c r="K119" s="95"/>
      <c r="L119" s="95"/>
      <c r="M119" s="95"/>
      <c r="N119" s="95"/>
      <c r="O119" s="95"/>
    </row>
    <row r="120" spans="1:17">
      <c r="A120" s="95"/>
      <c r="B120" s="95"/>
      <c r="C120" s="5" t="s">
        <v>357</v>
      </c>
      <c r="D120" s="16"/>
      <c r="F120" s="95"/>
      <c r="G120" s="95"/>
      <c r="H120" s="95"/>
      <c r="I120" s="95"/>
      <c r="J120" s="95"/>
      <c r="K120" s="95"/>
      <c r="L120" s="95"/>
      <c r="M120" s="95"/>
      <c r="N120" s="95"/>
      <c r="O120" s="95"/>
    </row>
    <row r="121" spans="1:17">
      <c r="A121" s="95"/>
      <c r="B121" s="95"/>
      <c r="C121" s="95"/>
      <c r="D121" s="5"/>
      <c r="F121" s="95"/>
      <c r="G121" s="95"/>
      <c r="H121" s="95"/>
      <c r="I121" s="95"/>
      <c r="J121" s="95"/>
      <c r="K121" s="95"/>
      <c r="L121" s="95"/>
      <c r="M121" s="95"/>
      <c r="N121" s="95"/>
      <c r="O121" s="95"/>
    </row>
    <row r="122" spans="1:17">
      <c r="A122" s="95"/>
      <c r="B122" s="104" t="s">
        <v>41</v>
      </c>
      <c r="C122" s="99" t="s">
        <v>42</v>
      </c>
      <c r="D122" s="99"/>
      <c r="E122" s="104"/>
      <c r="F122" s="95"/>
      <c r="G122" s="95"/>
      <c r="H122" s="95"/>
      <c r="I122" s="95"/>
      <c r="J122" s="95"/>
      <c r="K122" s="95"/>
      <c r="L122" s="95"/>
      <c r="M122" s="95"/>
      <c r="N122" s="95"/>
      <c r="O122" s="95"/>
    </row>
    <row r="123" spans="1:17">
      <c r="A123" s="95"/>
      <c r="B123" s="104"/>
      <c r="C123" s="99" t="s">
        <v>612</v>
      </c>
      <c r="D123" s="99"/>
      <c r="E123" s="104"/>
      <c r="F123" s="95"/>
      <c r="G123" s="95"/>
      <c r="H123" s="95"/>
      <c r="I123" s="95"/>
      <c r="J123" s="95"/>
      <c r="K123" s="95"/>
      <c r="L123" s="95"/>
      <c r="M123" s="95"/>
      <c r="N123" s="95"/>
      <c r="O123" s="95"/>
    </row>
    <row r="124" spans="1:17">
      <c r="A124" s="95"/>
      <c r="B124" s="104"/>
      <c r="C124" s="98" t="s">
        <v>294</v>
      </c>
      <c r="D124" s="99"/>
      <c r="E124" s="104"/>
      <c r="F124" s="95"/>
      <c r="G124" s="95"/>
      <c r="H124" s="95"/>
      <c r="I124" s="95"/>
      <c r="J124" s="95"/>
      <c r="K124" s="95"/>
      <c r="L124" s="95"/>
      <c r="M124" s="95"/>
      <c r="N124" s="95"/>
      <c r="O124" s="95"/>
    </row>
    <row r="125" spans="1:17">
      <c r="A125" s="95"/>
      <c r="B125" s="104"/>
      <c r="C125" s="98"/>
      <c r="D125" s="99"/>
      <c r="E125" s="104"/>
      <c r="F125" s="95"/>
      <c r="G125" s="95"/>
      <c r="H125" s="95"/>
      <c r="I125" s="95"/>
      <c r="J125" s="95"/>
      <c r="K125" s="95"/>
      <c r="L125" s="95"/>
      <c r="M125" s="95"/>
      <c r="N125" s="95"/>
      <c r="O125" s="95"/>
    </row>
    <row r="126" spans="1:17">
      <c r="A126" s="95"/>
      <c r="B126" s="95"/>
      <c r="C126" s="98" t="s">
        <v>358</v>
      </c>
      <c r="D126" s="99"/>
      <c r="E126" s="104"/>
      <c r="F126" s="104"/>
      <c r="G126" s="104"/>
      <c r="H126" s="104"/>
      <c r="I126" s="95"/>
      <c r="J126" s="95"/>
      <c r="K126" s="95"/>
      <c r="L126" s="95"/>
      <c r="M126" s="95"/>
      <c r="N126" s="95"/>
      <c r="O126" s="95"/>
    </row>
    <row r="127" spans="1:17">
      <c r="A127" s="95"/>
      <c r="B127" s="95"/>
      <c r="C127" s="102" t="s">
        <v>295</v>
      </c>
      <c r="E127" s="104"/>
      <c r="F127" s="104"/>
      <c r="G127" s="104"/>
      <c r="H127" s="104"/>
      <c r="I127" s="95"/>
      <c r="J127" s="95"/>
      <c r="K127" s="95"/>
      <c r="L127" s="95"/>
      <c r="M127" s="95"/>
      <c r="N127" s="95"/>
      <c r="O127" s="95"/>
    </row>
    <row r="128" spans="1:17">
      <c r="A128" s="95"/>
      <c r="B128" s="95"/>
      <c r="C128" s="99" t="s">
        <v>360</v>
      </c>
      <c r="E128" s="5"/>
      <c r="F128" s="99"/>
      <c r="G128" s="99"/>
      <c r="H128" s="99"/>
      <c r="I128" s="95"/>
      <c r="J128" s="95"/>
      <c r="K128" s="95"/>
      <c r="L128" s="95"/>
      <c r="M128" s="95"/>
      <c r="N128" s="95"/>
      <c r="O128" s="95"/>
    </row>
    <row r="129" spans="1:15">
      <c r="A129" s="95"/>
      <c r="B129" s="95"/>
      <c r="C129" s="99" t="s">
        <v>362</v>
      </c>
      <c r="E129" s="5"/>
      <c r="F129" s="99"/>
      <c r="G129" s="99"/>
      <c r="H129" s="99"/>
      <c r="I129" s="95"/>
      <c r="J129" s="95"/>
      <c r="K129" s="95"/>
      <c r="L129" s="95"/>
      <c r="M129" s="95"/>
      <c r="N129" s="95"/>
      <c r="O129" s="95"/>
    </row>
    <row r="130" spans="1:15">
      <c r="A130" s="95"/>
      <c r="B130" s="95"/>
      <c r="C130" s="99" t="s">
        <v>359</v>
      </c>
      <c r="E130" s="5"/>
      <c r="F130" s="99"/>
      <c r="G130" s="99"/>
      <c r="H130" s="99"/>
      <c r="I130" s="95"/>
      <c r="J130" s="95"/>
      <c r="K130" s="95"/>
      <c r="L130" s="95"/>
      <c r="M130" s="95"/>
      <c r="N130" s="95"/>
      <c r="O130" s="95"/>
    </row>
    <row r="131" spans="1:15" ht="8.4" customHeight="1">
      <c r="A131" s="95"/>
      <c r="B131" s="95"/>
      <c r="C131" s="99"/>
      <c r="E131" s="5"/>
      <c r="F131" s="99"/>
      <c r="G131" s="99"/>
      <c r="H131" s="99"/>
      <c r="I131" s="95"/>
      <c r="J131" s="95"/>
      <c r="K131" s="95"/>
      <c r="L131" s="95"/>
      <c r="M131" s="95"/>
      <c r="N131" s="95"/>
      <c r="O131" s="95"/>
    </row>
    <row r="132" spans="1:15">
      <c r="A132" s="95"/>
      <c r="B132" s="95"/>
      <c r="C132" s="1" t="s">
        <v>296</v>
      </c>
      <c r="E132" s="5"/>
      <c r="F132" s="99"/>
      <c r="G132" s="99"/>
      <c r="H132" s="99"/>
      <c r="I132" s="95"/>
      <c r="J132" s="95"/>
      <c r="K132" s="95"/>
      <c r="L132" s="95"/>
      <c r="M132" s="95"/>
      <c r="N132" s="95"/>
      <c r="O132" s="95"/>
    </row>
    <row r="133" spans="1:15" ht="8.4" customHeight="1">
      <c r="A133" s="95"/>
      <c r="B133" s="95"/>
      <c r="C133" s="99"/>
      <c r="E133" s="5"/>
      <c r="F133" s="99"/>
      <c r="G133" s="99"/>
      <c r="H133" s="99"/>
      <c r="I133" s="95"/>
      <c r="J133" s="95"/>
      <c r="K133" s="95"/>
      <c r="L133" s="95"/>
      <c r="M133" s="95"/>
      <c r="N133" s="95"/>
      <c r="O133" s="95"/>
    </row>
    <row r="134" spans="1:15">
      <c r="A134" s="95"/>
      <c r="B134" s="95"/>
      <c r="C134" s="99" t="s">
        <v>297</v>
      </c>
      <c r="E134" s="5"/>
      <c r="F134" s="99"/>
      <c r="G134" s="99"/>
      <c r="H134" s="99"/>
      <c r="I134" s="95"/>
      <c r="J134" s="95"/>
      <c r="K134" s="95"/>
      <c r="L134" s="95"/>
      <c r="M134" s="95"/>
      <c r="N134" s="95"/>
      <c r="O134" s="95"/>
    </row>
    <row r="135" spans="1:15" ht="10.25" customHeight="1">
      <c r="A135" s="95"/>
      <c r="B135" s="95"/>
      <c r="C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</row>
    <row r="136" spans="1:15">
      <c r="A136" s="95"/>
      <c r="B136" s="95"/>
      <c r="C136" s="102" t="s">
        <v>298</v>
      </c>
      <c r="E136" s="5"/>
      <c r="F136" s="99"/>
      <c r="G136" s="95"/>
      <c r="H136" s="95"/>
      <c r="I136" s="95"/>
      <c r="J136" s="95"/>
      <c r="K136" s="95"/>
      <c r="L136" s="95"/>
      <c r="M136" s="95"/>
      <c r="N136" s="95"/>
      <c r="O136" s="95"/>
    </row>
    <row r="137" spans="1:15">
      <c r="A137" s="95"/>
      <c r="B137" s="95"/>
      <c r="C137" s="99" t="s">
        <v>299</v>
      </c>
      <c r="E137" s="5"/>
      <c r="F137" s="99"/>
      <c r="G137" s="95"/>
      <c r="H137" s="95"/>
      <c r="I137" s="95"/>
      <c r="J137" s="95"/>
      <c r="K137" s="95"/>
      <c r="L137" s="95"/>
      <c r="M137" s="95"/>
      <c r="N137" s="95"/>
      <c r="O137" s="95"/>
    </row>
    <row r="138" spans="1:15">
      <c r="A138" s="95"/>
      <c r="B138" s="95"/>
      <c r="C138" s="99" t="s">
        <v>300</v>
      </c>
      <c r="E138" s="5"/>
      <c r="F138" s="99"/>
      <c r="G138" s="95"/>
      <c r="H138" s="95"/>
      <c r="I138" s="95"/>
      <c r="J138" s="95"/>
      <c r="K138" s="95"/>
      <c r="L138" s="95"/>
      <c r="M138" s="95"/>
      <c r="N138" s="95"/>
      <c r="O138" s="95"/>
    </row>
    <row r="139" spans="1:15">
      <c r="A139" s="95"/>
      <c r="B139" s="95"/>
      <c r="C139" s="99" t="s">
        <v>301</v>
      </c>
      <c r="E139" s="5"/>
      <c r="F139" s="99"/>
      <c r="G139" s="95"/>
      <c r="H139" s="95"/>
      <c r="I139" s="95"/>
      <c r="J139" s="95"/>
      <c r="K139" s="95"/>
      <c r="L139" s="95"/>
      <c r="M139" s="95"/>
      <c r="N139" s="95"/>
      <c r="O139" s="95"/>
    </row>
    <row r="140" spans="1:15">
      <c r="A140" s="95"/>
      <c r="B140" s="95"/>
      <c r="C140" s="99" t="s">
        <v>302</v>
      </c>
      <c r="E140" s="5"/>
      <c r="F140" s="99"/>
      <c r="G140" s="95"/>
      <c r="H140" s="95"/>
      <c r="I140" s="95"/>
      <c r="J140" s="95"/>
      <c r="K140" s="95"/>
      <c r="L140" s="95"/>
      <c r="M140" s="95"/>
      <c r="N140" s="95"/>
      <c r="O140" s="95"/>
    </row>
    <row r="141" spans="1:15">
      <c r="A141" s="95"/>
      <c r="B141" s="95"/>
      <c r="C141" s="99" t="s">
        <v>303</v>
      </c>
      <c r="E141" s="5"/>
      <c r="F141" s="99"/>
      <c r="G141" s="95"/>
      <c r="H141" s="95"/>
      <c r="I141" s="95"/>
      <c r="J141" s="95"/>
      <c r="K141" s="95"/>
      <c r="L141" s="95"/>
      <c r="M141" s="95"/>
      <c r="N141" s="95"/>
      <c r="O141" s="95"/>
    </row>
    <row r="142" spans="1:15">
      <c r="A142" s="95"/>
      <c r="B142" s="95"/>
      <c r="C142" s="1" t="s">
        <v>304</v>
      </c>
      <c r="E142" s="5"/>
      <c r="F142" s="99"/>
      <c r="G142" s="95"/>
      <c r="H142" s="95"/>
      <c r="I142" s="95"/>
      <c r="J142" s="95"/>
      <c r="K142" s="95"/>
      <c r="L142" s="95"/>
      <c r="M142" s="95"/>
      <c r="N142" s="95"/>
      <c r="O142" s="95"/>
    </row>
    <row r="143" spans="1:15" ht="10.25" customHeight="1">
      <c r="A143" s="95"/>
      <c r="B143" s="95"/>
      <c r="E143" s="5"/>
      <c r="F143" s="99"/>
      <c r="G143" s="95"/>
      <c r="H143" s="95"/>
      <c r="I143" s="95"/>
      <c r="J143" s="95"/>
      <c r="K143" s="95"/>
      <c r="L143" s="95"/>
      <c r="M143" s="95"/>
      <c r="N143" s="95"/>
      <c r="O143" s="95"/>
    </row>
    <row r="144" spans="1:15">
      <c r="A144" s="95"/>
      <c r="B144" s="95"/>
      <c r="C144" s="10" t="s">
        <v>305</v>
      </c>
      <c r="G144" s="95"/>
      <c r="H144" s="95"/>
      <c r="I144" s="95"/>
      <c r="J144" s="95"/>
      <c r="K144" s="95"/>
      <c r="L144" s="95"/>
      <c r="M144" s="95"/>
      <c r="N144" s="95"/>
      <c r="O144" s="95"/>
    </row>
    <row r="145" spans="1:15">
      <c r="A145" s="95"/>
      <c r="B145" s="95"/>
      <c r="C145" s="105" t="s">
        <v>306</v>
      </c>
      <c r="G145" s="95"/>
      <c r="H145" s="95"/>
      <c r="I145" s="95"/>
      <c r="J145" s="95"/>
      <c r="K145" s="95"/>
      <c r="L145" s="95"/>
      <c r="M145" s="95"/>
      <c r="N145" s="95"/>
      <c r="O145" s="95"/>
    </row>
    <row r="146" spans="1:15">
      <c r="A146" s="95"/>
      <c r="B146" s="95"/>
      <c r="C146" s="1" t="s">
        <v>307</v>
      </c>
      <c r="G146" s="95"/>
      <c r="H146" s="95"/>
      <c r="I146" s="95"/>
      <c r="J146" s="95"/>
      <c r="K146" s="95"/>
      <c r="L146" s="95"/>
      <c r="M146" s="95"/>
      <c r="N146" s="95"/>
      <c r="O146" s="95"/>
    </row>
    <row r="147" spans="1:15">
      <c r="A147" s="95"/>
      <c r="B147" s="95"/>
      <c r="C147" s="1" t="s">
        <v>308</v>
      </c>
      <c r="G147" s="95"/>
      <c r="H147" s="95"/>
      <c r="I147" s="95"/>
      <c r="J147" s="95"/>
      <c r="K147" s="95"/>
      <c r="L147" s="95"/>
      <c r="M147" s="95"/>
      <c r="N147" s="95"/>
      <c r="O147" s="95"/>
    </row>
    <row r="148" spans="1:15">
      <c r="A148" s="95"/>
      <c r="B148" s="95"/>
      <c r="C148" s="1" t="s">
        <v>614</v>
      </c>
      <c r="G148" s="95"/>
      <c r="H148" s="95"/>
      <c r="I148" s="95"/>
      <c r="J148" s="95"/>
      <c r="K148" s="95"/>
      <c r="L148" s="95"/>
      <c r="M148" s="95"/>
      <c r="N148" s="95"/>
      <c r="O148" s="95"/>
    </row>
    <row r="149" spans="1:15">
      <c r="A149" s="95"/>
      <c r="B149" s="95"/>
      <c r="C149" s="99" t="s">
        <v>613</v>
      </c>
      <c r="E149" s="104"/>
      <c r="F149" s="104"/>
      <c r="G149" s="95"/>
      <c r="H149" s="95"/>
      <c r="I149" s="95"/>
      <c r="J149" s="95"/>
      <c r="K149" s="95"/>
      <c r="L149" s="95"/>
      <c r="M149" s="95"/>
      <c r="N149" s="95"/>
      <c r="O149" s="95"/>
    </row>
    <row r="150" spans="1:15">
      <c r="A150" s="95"/>
      <c r="B150" s="95"/>
      <c r="C150" s="99" t="s">
        <v>309</v>
      </c>
      <c r="E150" s="104"/>
      <c r="F150" s="104"/>
      <c r="G150" s="95"/>
      <c r="H150" s="95"/>
      <c r="I150" s="95"/>
      <c r="J150" s="95"/>
      <c r="K150" s="95"/>
      <c r="L150" s="95"/>
      <c r="M150" s="95"/>
      <c r="N150" s="95"/>
      <c r="O150" s="95"/>
    </row>
    <row r="151" spans="1:15">
      <c r="A151" s="95"/>
      <c r="B151" s="95"/>
      <c r="C151" s="99" t="s">
        <v>615</v>
      </c>
      <c r="E151" s="104"/>
      <c r="F151" s="104"/>
      <c r="G151" s="95"/>
      <c r="H151" s="95"/>
      <c r="I151" s="95"/>
      <c r="J151" s="95"/>
      <c r="K151" s="95"/>
      <c r="L151" s="95"/>
      <c r="M151" s="95"/>
      <c r="N151" s="95"/>
      <c r="O151" s="95"/>
    </row>
    <row r="152" spans="1:15">
      <c r="A152" s="95"/>
      <c r="B152" s="95"/>
      <c r="C152" s="99" t="s">
        <v>310</v>
      </c>
      <c r="E152" s="104"/>
      <c r="F152" s="104"/>
      <c r="G152" s="95"/>
      <c r="H152" s="95"/>
      <c r="I152" s="95"/>
      <c r="J152" s="95"/>
      <c r="K152" s="95"/>
      <c r="L152" s="95"/>
      <c r="M152" s="95"/>
      <c r="N152" s="95"/>
      <c r="O152" s="95"/>
    </row>
    <row r="153" spans="1:15">
      <c r="A153" s="95"/>
      <c r="B153" s="95"/>
      <c r="C153" s="99" t="s">
        <v>311</v>
      </c>
      <c r="E153" s="104"/>
      <c r="F153" s="104"/>
      <c r="G153" s="95"/>
      <c r="H153" s="95"/>
      <c r="I153" s="95"/>
      <c r="J153" s="95"/>
      <c r="K153" s="95"/>
      <c r="L153" s="95"/>
      <c r="M153" s="95"/>
      <c r="N153" s="95"/>
      <c r="O153" s="95"/>
    </row>
    <row r="154" spans="1:15" ht="14.4" customHeight="1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</row>
    <row r="155" spans="1:15">
      <c r="A155" s="95"/>
      <c r="B155" s="95"/>
      <c r="C155" s="102" t="s">
        <v>312</v>
      </c>
      <c r="E155" s="104"/>
      <c r="F155" s="104"/>
      <c r="G155" s="104"/>
      <c r="H155" s="104"/>
      <c r="I155" s="95"/>
      <c r="J155" s="95"/>
      <c r="K155" s="95"/>
      <c r="L155" s="95"/>
      <c r="M155" s="95"/>
      <c r="N155" s="95"/>
      <c r="O155" s="95"/>
    </row>
    <row r="156" spans="1:15">
      <c r="A156" s="95"/>
      <c r="B156" s="95"/>
      <c r="C156" s="99" t="s">
        <v>313</v>
      </c>
      <c r="E156" s="104"/>
      <c r="F156" s="104"/>
      <c r="G156" s="104"/>
      <c r="H156" s="104"/>
      <c r="I156" s="95"/>
      <c r="J156" s="95"/>
      <c r="K156" s="95"/>
      <c r="L156" s="95"/>
      <c r="M156" s="95"/>
      <c r="N156" s="95"/>
      <c r="O156" s="95"/>
    </row>
    <row r="157" spans="1:15">
      <c r="A157" s="95"/>
      <c r="B157" s="95"/>
      <c r="C157" s="99" t="s">
        <v>314</v>
      </c>
      <c r="E157" s="104"/>
      <c r="F157" s="104"/>
      <c r="G157" s="104"/>
      <c r="H157" s="104"/>
      <c r="I157" s="95"/>
      <c r="J157" s="95"/>
      <c r="K157" s="95"/>
      <c r="L157" s="95"/>
      <c r="M157" s="95"/>
      <c r="N157" s="95"/>
      <c r="O157" s="95"/>
    </row>
    <row r="158" spans="1:15">
      <c r="A158" s="95"/>
      <c r="B158" s="95"/>
      <c r="C158" s="99" t="s">
        <v>315</v>
      </c>
      <c r="E158" s="104"/>
      <c r="F158" s="104"/>
      <c r="G158" s="104"/>
      <c r="H158" s="104"/>
      <c r="I158" s="95"/>
      <c r="J158" s="95"/>
      <c r="K158" s="95"/>
      <c r="L158" s="95"/>
      <c r="M158" s="95"/>
      <c r="N158" s="95"/>
      <c r="O158" s="95"/>
    </row>
    <row r="159" spans="1:15">
      <c r="A159" s="95"/>
      <c r="B159" s="95"/>
      <c r="C159" s="99" t="s">
        <v>363</v>
      </c>
      <c r="E159" s="104"/>
      <c r="F159" s="104"/>
      <c r="G159" s="104"/>
      <c r="H159" s="104"/>
      <c r="I159" s="95"/>
      <c r="J159" s="95"/>
      <c r="K159" s="95"/>
      <c r="L159" s="95"/>
      <c r="M159" s="95"/>
      <c r="N159" s="95"/>
      <c r="O159" s="95"/>
    </row>
    <row r="160" spans="1:15">
      <c r="A160" s="95"/>
      <c r="B160" s="95"/>
      <c r="C160" s="99" t="s">
        <v>316</v>
      </c>
      <c r="E160" s="104"/>
      <c r="F160" s="104"/>
      <c r="G160" s="104"/>
      <c r="H160" s="104"/>
      <c r="I160" s="95"/>
      <c r="J160" s="95"/>
      <c r="K160" s="95"/>
      <c r="L160" s="95"/>
      <c r="M160" s="95"/>
      <c r="N160" s="95"/>
      <c r="O160" s="95"/>
    </row>
    <row r="161" spans="1:15">
      <c r="A161" s="95"/>
      <c r="B161" s="95"/>
      <c r="C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</row>
    <row r="162" spans="1:15">
      <c r="A162" s="95"/>
      <c r="B162" s="95"/>
      <c r="C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</row>
    <row r="163" spans="1:15">
      <c r="A163" s="95"/>
      <c r="B163" s="95"/>
      <c r="C163" s="106" t="s">
        <v>317</v>
      </c>
      <c r="E163" s="107"/>
      <c r="F163" s="95"/>
      <c r="G163" s="95"/>
      <c r="H163" s="95"/>
      <c r="I163" s="95"/>
      <c r="J163" s="95"/>
      <c r="K163" s="95"/>
      <c r="L163" s="95"/>
      <c r="M163" s="95"/>
      <c r="N163" s="95"/>
      <c r="O163" s="95"/>
    </row>
    <row r="164" spans="1:15">
      <c r="A164" s="95"/>
      <c r="B164" s="95"/>
      <c r="C164" s="98" t="s">
        <v>319</v>
      </c>
      <c r="E164" s="98"/>
      <c r="F164" s="95"/>
      <c r="G164" s="95"/>
      <c r="H164" s="95"/>
      <c r="I164" s="95"/>
      <c r="J164" s="95"/>
      <c r="K164" s="95"/>
      <c r="L164" s="95"/>
      <c r="M164" s="95"/>
      <c r="N164" s="95"/>
      <c r="O164" s="95"/>
    </row>
    <row r="165" spans="1:15">
      <c r="A165" s="95"/>
      <c r="B165" s="95"/>
      <c r="C165" s="98" t="s">
        <v>318</v>
      </c>
      <c r="E165" s="98"/>
      <c r="F165" s="95"/>
      <c r="G165" s="95"/>
      <c r="H165" s="95"/>
      <c r="I165" s="95"/>
      <c r="J165" s="95"/>
      <c r="K165" s="95"/>
      <c r="L165" s="95"/>
      <c r="M165" s="95"/>
      <c r="N165" s="95"/>
      <c r="O165" s="95"/>
    </row>
    <row r="166" spans="1:15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</row>
    <row r="167" spans="1:15">
      <c r="A167" s="1" t="s">
        <v>23</v>
      </c>
      <c r="B167" s="98" t="s">
        <v>320</v>
      </c>
      <c r="C167" s="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</row>
    <row r="168" spans="1:15">
      <c r="A168" s="95"/>
      <c r="B168" s="98" t="s">
        <v>600</v>
      </c>
      <c r="C168" s="5"/>
      <c r="D168" s="98"/>
      <c r="E168" s="98"/>
      <c r="F168" s="95"/>
      <c r="G168" s="95"/>
      <c r="H168" s="95"/>
      <c r="I168" s="95"/>
      <c r="J168" s="95"/>
      <c r="K168" s="95"/>
      <c r="L168" s="95"/>
      <c r="M168" s="95"/>
      <c r="N168" s="95"/>
      <c r="O168" s="95"/>
    </row>
    <row r="169" spans="1:15">
      <c r="A169" s="95"/>
      <c r="B169" s="98" t="s">
        <v>592</v>
      </c>
      <c r="C169" s="5"/>
      <c r="D169" s="98"/>
      <c r="E169" s="98"/>
      <c r="F169" s="95"/>
      <c r="G169" s="95"/>
      <c r="H169" s="95"/>
      <c r="I169" s="95"/>
      <c r="J169" s="95"/>
      <c r="K169" s="95"/>
      <c r="L169" s="95"/>
      <c r="M169" s="95"/>
      <c r="N169" s="95"/>
      <c r="O169" s="95"/>
    </row>
    <row r="170" spans="1:15">
      <c r="A170" s="95"/>
      <c r="B170" s="98" t="s">
        <v>589</v>
      </c>
      <c r="C170" s="5"/>
      <c r="D170" s="98"/>
      <c r="E170" s="98"/>
      <c r="F170" s="95"/>
      <c r="G170" s="95"/>
      <c r="H170" s="95"/>
      <c r="I170" s="95"/>
      <c r="J170" s="95"/>
      <c r="K170" s="95"/>
      <c r="L170" s="95"/>
      <c r="M170" s="95"/>
      <c r="N170" s="95"/>
      <c r="O170" s="95"/>
    </row>
    <row r="171" spans="1:15">
      <c r="A171" s="95"/>
      <c r="B171" s="98" t="s">
        <v>590</v>
      </c>
      <c r="C171" s="5"/>
      <c r="D171" s="98"/>
      <c r="E171" s="98"/>
      <c r="F171" s="95"/>
      <c r="G171" s="95"/>
      <c r="H171" s="95"/>
      <c r="I171" s="95"/>
      <c r="J171" s="95"/>
      <c r="K171" s="95"/>
      <c r="L171" s="95"/>
      <c r="M171" s="95"/>
      <c r="N171" s="95"/>
      <c r="O171" s="95"/>
    </row>
    <row r="172" spans="1:15">
      <c r="A172" s="95"/>
      <c r="B172" s="98" t="s">
        <v>593</v>
      </c>
      <c r="C172" s="5"/>
      <c r="D172" s="98"/>
      <c r="E172" s="98"/>
      <c r="F172" s="95"/>
      <c r="G172" s="95"/>
      <c r="H172" s="95"/>
      <c r="I172" s="95"/>
      <c r="J172" s="95"/>
      <c r="K172" s="95"/>
      <c r="L172" s="95"/>
      <c r="M172" s="95"/>
      <c r="N172" s="95"/>
      <c r="O172" s="95"/>
    </row>
    <row r="173" spans="1:15">
      <c r="A173" s="95"/>
      <c r="B173" s="286" t="s">
        <v>591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</row>
    <row r="174" spans="1:15">
      <c r="A174" s="95"/>
      <c r="B174" s="286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</row>
    <row r="175" spans="1:15">
      <c r="A175" s="95"/>
      <c r="B175" s="98" t="s">
        <v>601</v>
      </c>
      <c r="D175" s="107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</row>
    <row r="176" spans="1:15">
      <c r="A176" s="95"/>
      <c r="B176" s="98" t="s">
        <v>364</v>
      </c>
      <c r="D176" s="107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</row>
    <row r="177" spans="1:15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165" t="s">
        <v>0</v>
      </c>
    </row>
    <row r="178" spans="1:15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108"/>
      <c r="L178" s="109"/>
      <c r="M178" s="109" t="s">
        <v>121</v>
      </c>
      <c r="N178" s="109"/>
      <c r="O178" s="109"/>
    </row>
    <row r="179" spans="1:15" ht="23.4" customHeight="1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110"/>
      <c r="L179" s="107"/>
      <c r="M179" s="306" t="s">
        <v>321</v>
      </c>
      <c r="N179" s="107"/>
      <c r="O179" s="107"/>
    </row>
    <row r="180" spans="1:15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110"/>
      <c r="L180" s="107"/>
      <c r="M180" s="307"/>
      <c r="N180" s="107"/>
      <c r="O180" s="107"/>
    </row>
    <row r="181" spans="1:15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16"/>
      <c r="L181" s="107"/>
      <c r="M181" s="307"/>
      <c r="N181" s="107"/>
      <c r="O181" s="16"/>
    </row>
    <row r="182" spans="1:15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111" t="s">
        <v>322</v>
      </c>
      <c r="L182" s="95"/>
      <c r="M182" s="308"/>
      <c r="N182" s="95"/>
      <c r="O182" s="111" t="s">
        <v>323</v>
      </c>
    </row>
    <row r="183" spans="1:15">
      <c r="A183" s="95"/>
      <c r="B183" s="112" t="s">
        <v>324</v>
      </c>
      <c r="C183" s="101"/>
      <c r="D183" s="113"/>
      <c r="E183" s="113"/>
      <c r="F183" s="95"/>
      <c r="G183" s="95"/>
      <c r="H183" s="95"/>
      <c r="I183" s="95"/>
      <c r="J183" s="95"/>
      <c r="K183" s="95"/>
      <c r="L183" s="95"/>
      <c r="M183" s="95"/>
      <c r="N183" s="95"/>
      <c r="O183" s="95"/>
    </row>
    <row r="184" spans="1:15">
      <c r="A184" s="95"/>
      <c r="B184" s="112" t="s">
        <v>325</v>
      </c>
      <c r="C184" s="101"/>
      <c r="D184" s="113"/>
      <c r="E184" s="113"/>
      <c r="F184" s="95"/>
      <c r="G184" s="95"/>
      <c r="H184" s="95"/>
      <c r="I184" s="95"/>
      <c r="J184" s="95"/>
      <c r="K184" s="95"/>
      <c r="L184" s="95"/>
      <c r="M184" s="95"/>
      <c r="N184" s="95"/>
      <c r="O184" s="95"/>
    </row>
    <row r="185" spans="1:15">
      <c r="A185" s="95"/>
      <c r="B185" s="112" t="s">
        <v>326</v>
      </c>
      <c r="C185" s="101"/>
      <c r="D185" s="113"/>
      <c r="E185" s="113"/>
      <c r="F185" s="95"/>
      <c r="G185" s="95"/>
      <c r="H185" s="95"/>
      <c r="I185" s="95"/>
      <c r="J185" s="95"/>
      <c r="K185" s="95"/>
      <c r="L185" s="95"/>
      <c r="M185" s="95"/>
      <c r="N185" s="95"/>
      <c r="O185" s="95"/>
    </row>
    <row r="186" spans="1:15">
      <c r="A186" s="95"/>
      <c r="B186" s="101"/>
      <c r="C186" s="114" t="s">
        <v>327</v>
      </c>
      <c r="D186" s="113"/>
      <c r="E186" s="113"/>
      <c r="F186" s="95"/>
      <c r="G186" s="95"/>
      <c r="H186" s="95"/>
      <c r="I186" s="95"/>
      <c r="J186" s="95"/>
      <c r="K186" s="1">
        <v>43162643.450000003</v>
      </c>
      <c r="L186" s="113"/>
      <c r="M186" s="115">
        <v>-1106110.71</v>
      </c>
      <c r="N186" s="113"/>
      <c r="O186" s="1">
        <f>SUM(K186:N186)</f>
        <v>42056532.740000002</v>
      </c>
    </row>
    <row r="187" spans="1:15">
      <c r="A187" s="95"/>
      <c r="B187" s="112" t="s">
        <v>328</v>
      </c>
      <c r="C187" s="101"/>
      <c r="D187" s="113"/>
      <c r="E187" s="113"/>
      <c r="F187" s="95"/>
      <c r="G187" s="95"/>
      <c r="H187" s="95"/>
      <c r="I187" s="95"/>
      <c r="J187" s="95"/>
      <c r="L187" s="113"/>
      <c r="M187" s="116"/>
      <c r="N187" s="113"/>
    </row>
    <row r="188" spans="1:15">
      <c r="A188" s="95"/>
      <c r="C188" s="114" t="s">
        <v>329</v>
      </c>
      <c r="D188" s="107"/>
      <c r="E188" s="107"/>
      <c r="F188" s="95"/>
      <c r="G188" s="95"/>
      <c r="H188" s="95"/>
      <c r="I188" s="95"/>
      <c r="J188" s="95"/>
      <c r="K188" s="1">
        <v>184484774.16</v>
      </c>
      <c r="L188" s="107"/>
      <c r="M188" s="115">
        <v>-2448826.33</v>
      </c>
      <c r="N188" s="107"/>
      <c r="O188" s="1">
        <f t="shared" ref="O188:O192" si="0">SUM(K188:N188)</f>
        <v>182035947.82999998</v>
      </c>
    </row>
    <row r="189" spans="1:15">
      <c r="A189" s="95"/>
      <c r="C189" s="114" t="s">
        <v>306</v>
      </c>
      <c r="D189" s="107"/>
      <c r="E189" s="107"/>
      <c r="F189" s="95"/>
      <c r="G189" s="95"/>
      <c r="H189" s="95"/>
      <c r="I189" s="95"/>
      <c r="J189" s="95"/>
      <c r="K189" s="3">
        <v>0</v>
      </c>
      <c r="L189" s="107"/>
      <c r="M189" s="115">
        <v>17739703.769999996</v>
      </c>
      <c r="N189" s="107"/>
      <c r="O189" s="1">
        <f t="shared" si="0"/>
        <v>17739703.769999996</v>
      </c>
    </row>
    <row r="190" spans="1:15">
      <c r="A190" s="95"/>
      <c r="C190" s="114" t="s">
        <v>330</v>
      </c>
      <c r="D190" s="107"/>
      <c r="E190" s="107"/>
      <c r="F190" s="95"/>
      <c r="G190" s="95"/>
      <c r="H190" s="95"/>
      <c r="I190" s="95"/>
      <c r="J190" s="95"/>
      <c r="K190" s="1">
        <v>2962590.19</v>
      </c>
      <c r="L190" s="107"/>
      <c r="M190" s="117">
        <v>-1367942.83</v>
      </c>
      <c r="N190" s="107"/>
      <c r="O190" s="1">
        <f t="shared" si="0"/>
        <v>1594647.3599999999</v>
      </c>
    </row>
    <row r="191" spans="1:15">
      <c r="A191" s="95"/>
      <c r="B191" s="112" t="s">
        <v>331</v>
      </c>
      <c r="C191" s="113"/>
      <c r="D191" s="101"/>
      <c r="E191" s="113"/>
      <c r="F191" s="95"/>
      <c r="G191" s="95"/>
      <c r="H191" s="95"/>
      <c r="I191" s="95"/>
      <c r="J191" s="95"/>
      <c r="L191" s="113"/>
      <c r="M191" s="116"/>
      <c r="N191" s="113"/>
    </row>
    <row r="192" spans="1:15">
      <c r="A192" s="95"/>
      <c r="C192" s="114" t="s">
        <v>332</v>
      </c>
      <c r="E192" s="107"/>
      <c r="F192" s="95"/>
      <c r="G192" s="95"/>
      <c r="H192" s="95"/>
      <c r="I192" s="95"/>
      <c r="J192" s="95"/>
      <c r="K192" s="3">
        <v>0</v>
      </c>
      <c r="L192" s="107"/>
      <c r="M192" s="117">
        <v>-12816823.9</v>
      </c>
      <c r="N192" s="107"/>
      <c r="O192" s="117">
        <f t="shared" si="0"/>
        <v>-12816823.9</v>
      </c>
    </row>
    <row r="193" spans="1:15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</row>
    <row r="194" spans="1:15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</row>
    <row r="195" spans="1:15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</row>
    <row r="196" spans="1:15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</row>
    <row r="197" spans="1:15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</row>
    <row r="198" spans="1:15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</row>
    <row r="199" spans="1:15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</row>
    <row r="200" spans="1:15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</row>
    <row r="201" spans="1:15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165" t="s">
        <v>0</v>
      </c>
    </row>
    <row r="202" spans="1:15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108"/>
      <c r="L202" s="109"/>
      <c r="M202" s="109" t="s">
        <v>120</v>
      </c>
      <c r="N202" s="109"/>
      <c r="O202" s="109"/>
    </row>
    <row r="203" spans="1:15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110"/>
      <c r="L203" s="107"/>
      <c r="M203" s="309" t="s">
        <v>321</v>
      </c>
      <c r="N203" s="107"/>
      <c r="O203" s="107"/>
    </row>
    <row r="204" spans="1:15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110"/>
      <c r="L204" s="107"/>
      <c r="M204" s="310"/>
      <c r="N204" s="107"/>
      <c r="O204" s="107"/>
    </row>
    <row r="205" spans="1:15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16"/>
      <c r="L205" s="107"/>
      <c r="M205" s="310"/>
      <c r="N205" s="107"/>
      <c r="O205" s="16"/>
    </row>
    <row r="206" spans="1:15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111" t="s">
        <v>322</v>
      </c>
      <c r="L206" s="95"/>
      <c r="M206" s="311"/>
      <c r="N206" s="95"/>
      <c r="O206" s="111" t="s">
        <v>323</v>
      </c>
    </row>
    <row r="207" spans="1:15">
      <c r="A207" s="95"/>
      <c r="B207" s="112" t="s">
        <v>324</v>
      </c>
      <c r="C207" s="101"/>
      <c r="D207" s="113"/>
      <c r="E207" s="16"/>
      <c r="F207" s="113"/>
      <c r="G207" s="95"/>
      <c r="H207" s="95"/>
      <c r="I207" s="95"/>
      <c r="J207" s="95"/>
      <c r="K207" s="95"/>
      <c r="L207" s="95"/>
      <c r="M207" s="95"/>
      <c r="N207" s="95"/>
      <c r="O207" s="95"/>
    </row>
    <row r="208" spans="1:15">
      <c r="A208" s="95"/>
      <c r="B208" s="112" t="s">
        <v>325</v>
      </c>
      <c r="C208" s="101"/>
      <c r="D208" s="113"/>
      <c r="E208" s="16"/>
      <c r="F208" s="113"/>
      <c r="G208" s="95"/>
      <c r="H208" s="95"/>
      <c r="I208" s="95"/>
      <c r="J208" s="95"/>
      <c r="K208" s="95"/>
      <c r="L208" s="95"/>
      <c r="M208" s="95"/>
      <c r="N208" s="95"/>
      <c r="O208" s="95"/>
    </row>
    <row r="209" spans="1:19">
      <c r="A209" s="95"/>
      <c r="B209" s="112" t="s">
        <v>326</v>
      </c>
      <c r="C209" s="101"/>
      <c r="D209" s="113"/>
      <c r="E209" s="16"/>
      <c r="F209" s="113"/>
      <c r="G209" s="95"/>
      <c r="H209" s="95"/>
      <c r="I209" s="95"/>
      <c r="J209" s="95"/>
      <c r="K209" s="95"/>
      <c r="L209" s="95"/>
      <c r="M209" s="95"/>
      <c r="N209" s="95"/>
      <c r="O209" s="95"/>
    </row>
    <row r="210" spans="1:19">
      <c r="A210" s="95"/>
      <c r="C210" s="114" t="s">
        <v>327</v>
      </c>
      <c r="D210" s="113"/>
      <c r="E210" s="16"/>
      <c r="F210" s="113"/>
      <c r="G210" s="95"/>
      <c r="H210" s="95"/>
      <c r="I210" s="95"/>
      <c r="J210" s="95"/>
      <c r="K210" s="115">
        <v>45528891.200000003</v>
      </c>
      <c r="L210" s="107"/>
      <c r="M210" s="115">
        <v>-1106110.71</v>
      </c>
      <c r="N210" s="115"/>
      <c r="O210" s="1">
        <f>SUM(K210:N210)</f>
        <v>44422780.490000002</v>
      </c>
    </row>
    <row r="211" spans="1:19">
      <c r="A211" s="95"/>
      <c r="B211" s="112" t="s">
        <v>328</v>
      </c>
      <c r="C211" s="101"/>
      <c r="D211" s="113"/>
      <c r="E211" s="16"/>
      <c r="F211" s="113"/>
      <c r="G211" s="95"/>
      <c r="H211" s="95"/>
      <c r="I211" s="95"/>
      <c r="J211" s="95"/>
      <c r="K211" s="118"/>
      <c r="L211" s="107"/>
      <c r="M211" s="116"/>
      <c r="N211" s="116"/>
    </row>
    <row r="212" spans="1:19">
      <c r="A212" s="95"/>
      <c r="C212" s="114" t="s">
        <v>329</v>
      </c>
      <c r="D212" s="107"/>
      <c r="E212" s="16"/>
      <c r="F212" s="107"/>
      <c r="G212" s="95"/>
      <c r="H212" s="95"/>
      <c r="I212" s="95"/>
      <c r="J212" s="95"/>
      <c r="K212" s="115">
        <v>184480956.63</v>
      </c>
      <c r="L212" s="107"/>
      <c r="M212" s="115">
        <v>-2448826.33</v>
      </c>
      <c r="N212" s="115"/>
      <c r="O212" s="1">
        <f t="shared" ref="O212:O216" si="1">SUM(K212:N212)</f>
        <v>182032130.29999998</v>
      </c>
    </row>
    <row r="213" spans="1:19">
      <c r="A213" s="95"/>
      <c r="B213" s="101"/>
      <c r="C213" s="114" t="s">
        <v>306</v>
      </c>
      <c r="D213" s="107"/>
      <c r="E213" s="16"/>
      <c r="F213" s="107"/>
      <c r="G213" s="95"/>
      <c r="H213" s="95"/>
      <c r="I213" s="95"/>
      <c r="J213" s="95"/>
      <c r="K213" s="118">
        <v>0</v>
      </c>
      <c r="L213" s="113"/>
      <c r="M213" s="115">
        <v>17739703.769999996</v>
      </c>
      <c r="N213" s="115"/>
      <c r="O213" s="1">
        <f t="shared" si="1"/>
        <v>17739703.769999996</v>
      </c>
    </row>
    <row r="214" spans="1:19">
      <c r="A214" s="95"/>
      <c r="B214" s="101"/>
      <c r="C214" s="114" t="s">
        <v>330</v>
      </c>
      <c r="D214" s="107"/>
      <c r="E214" s="16"/>
      <c r="F214" s="107"/>
      <c r="G214" s="95"/>
      <c r="H214" s="95"/>
      <c r="I214" s="95"/>
      <c r="J214" s="95"/>
      <c r="K214" s="115">
        <v>2962590.19</v>
      </c>
      <c r="L214" s="113"/>
      <c r="M214" s="117">
        <v>-1367942.83</v>
      </c>
      <c r="N214" s="117"/>
      <c r="O214" s="1">
        <f t="shared" si="1"/>
        <v>1594647.3599999999</v>
      </c>
    </row>
    <row r="215" spans="1:19">
      <c r="A215" s="95"/>
      <c r="B215" s="112" t="s">
        <v>331</v>
      </c>
      <c r="C215" s="113"/>
      <c r="D215" s="101"/>
      <c r="E215" s="16"/>
      <c r="F215" s="113"/>
      <c r="G215" s="95"/>
      <c r="H215" s="95"/>
      <c r="I215" s="95"/>
      <c r="J215" s="95"/>
      <c r="K215" s="118"/>
      <c r="L215" s="107"/>
      <c r="M215" s="116"/>
      <c r="N215" s="113"/>
    </row>
    <row r="216" spans="1:19">
      <c r="A216" s="95"/>
      <c r="B216" s="101"/>
      <c r="C216" s="114" t="s">
        <v>332</v>
      </c>
      <c r="E216" s="16"/>
      <c r="F216" s="107"/>
      <c r="G216" s="95"/>
      <c r="H216" s="95"/>
      <c r="I216" s="95"/>
      <c r="J216" s="95"/>
      <c r="K216" s="118">
        <v>0</v>
      </c>
      <c r="L216" s="113"/>
      <c r="M216" s="117">
        <v>-12816823.9</v>
      </c>
      <c r="N216" s="117"/>
      <c r="O216" s="117">
        <f t="shared" si="1"/>
        <v>-12816823.9</v>
      </c>
    </row>
    <row r="217" spans="1:19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</row>
    <row r="218" spans="1:19">
      <c r="A218" s="45"/>
      <c r="B218" s="45" t="s">
        <v>333</v>
      </c>
      <c r="C218" s="45"/>
      <c r="D218" s="45"/>
      <c r="E218" s="45"/>
      <c r="F218" s="45"/>
      <c r="G218" s="45"/>
      <c r="H218" s="95"/>
      <c r="I218" s="95"/>
      <c r="J218" s="95"/>
      <c r="K218" s="95"/>
      <c r="L218" s="95"/>
      <c r="M218" s="95"/>
      <c r="N218" s="95"/>
      <c r="O218" s="95"/>
      <c r="S218" s="6"/>
    </row>
    <row r="219" spans="1:19">
      <c r="A219" s="45"/>
      <c r="B219" s="45" t="s">
        <v>618</v>
      </c>
      <c r="C219" s="45"/>
      <c r="D219" s="45"/>
      <c r="E219" s="45"/>
      <c r="F219" s="45"/>
      <c r="G219" s="45"/>
      <c r="H219" s="95"/>
      <c r="I219" s="95"/>
      <c r="J219" s="95"/>
      <c r="K219" s="95"/>
      <c r="L219" s="95"/>
      <c r="M219" s="95"/>
      <c r="N219" s="95"/>
      <c r="O219" s="95"/>
    </row>
    <row r="220" spans="1:19">
      <c r="A220" s="45"/>
      <c r="B220" s="45" t="s">
        <v>616</v>
      </c>
      <c r="C220" s="45"/>
      <c r="D220" s="45"/>
      <c r="E220" s="45"/>
      <c r="F220" s="45"/>
      <c r="G220" s="45"/>
      <c r="H220" s="95"/>
      <c r="I220" s="95"/>
      <c r="J220" s="95"/>
      <c r="K220" s="95"/>
      <c r="L220" s="95"/>
      <c r="M220" s="95"/>
      <c r="N220" s="95"/>
      <c r="O220" s="95"/>
    </row>
    <row r="221" spans="1:19">
      <c r="A221" s="45"/>
      <c r="B221" s="45" t="s">
        <v>334</v>
      </c>
      <c r="C221" s="45"/>
      <c r="D221" s="45"/>
      <c r="E221" s="45"/>
      <c r="F221" s="45"/>
      <c r="G221" s="45"/>
      <c r="H221" s="95"/>
      <c r="I221" s="95"/>
      <c r="J221" s="95"/>
      <c r="K221" s="95"/>
      <c r="L221" s="95"/>
      <c r="M221" s="95"/>
      <c r="N221" s="95"/>
      <c r="O221" s="95"/>
    </row>
    <row r="222" spans="1:19">
      <c r="A222" s="45"/>
      <c r="B222" s="45" t="s">
        <v>617</v>
      </c>
      <c r="C222" s="45"/>
      <c r="D222" s="45"/>
      <c r="E222" s="45"/>
      <c r="F222" s="45"/>
      <c r="G222" s="45"/>
      <c r="H222" s="95"/>
      <c r="I222" s="95"/>
      <c r="J222" s="95"/>
      <c r="K222" s="95"/>
      <c r="L222" s="95"/>
      <c r="M222" s="95"/>
      <c r="N222" s="95"/>
      <c r="O222" s="95"/>
    </row>
    <row r="223" spans="1:19">
      <c r="A223" s="45"/>
      <c r="B223" s="45" t="s">
        <v>335</v>
      </c>
      <c r="C223" s="45"/>
      <c r="D223" s="45"/>
      <c r="E223" s="45"/>
      <c r="F223" s="45"/>
      <c r="G223" s="45"/>
      <c r="H223" s="95"/>
      <c r="I223" s="95"/>
      <c r="J223" s="95"/>
      <c r="K223" s="95"/>
      <c r="L223" s="95"/>
      <c r="M223" s="95"/>
      <c r="N223" s="95"/>
      <c r="O223" s="95"/>
    </row>
    <row r="224" spans="1:19">
      <c r="A224" s="45"/>
      <c r="B224" s="45"/>
      <c r="C224" s="45"/>
      <c r="D224" s="45"/>
      <c r="E224" s="45"/>
      <c r="F224" s="45"/>
      <c r="G224" s="45"/>
      <c r="H224" s="95"/>
      <c r="I224" s="95"/>
      <c r="J224" s="95"/>
      <c r="K224" s="95"/>
      <c r="L224" s="95"/>
      <c r="M224" s="95"/>
      <c r="N224" s="95"/>
      <c r="O224" s="165" t="s">
        <v>0</v>
      </c>
    </row>
    <row r="225" spans="1:15" ht="69">
      <c r="A225" s="45"/>
      <c r="B225" s="45"/>
      <c r="C225" s="45"/>
      <c r="D225" s="45"/>
      <c r="E225" s="45"/>
      <c r="F225" s="45"/>
      <c r="G225" s="45"/>
      <c r="H225" s="95"/>
      <c r="I225" s="95"/>
      <c r="J225" s="95"/>
      <c r="K225" s="95"/>
      <c r="L225" s="95"/>
      <c r="M225" s="95"/>
      <c r="N225" s="95"/>
      <c r="O225" s="119" t="s">
        <v>336</v>
      </c>
    </row>
    <row r="226" spans="1:15">
      <c r="A226" s="45"/>
      <c r="B226" s="98" t="s">
        <v>337</v>
      </c>
      <c r="C226" s="98"/>
      <c r="E226" s="98"/>
      <c r="F226" s="98"/>
      <c r="G226" s="98"/>
      <c r="H226" s="98"/>
      <c r="I226" s="98"/>
      <c r="J226" s="95"/>
      <c r="K226" s="95"/>
      <c r="L226" s="95"/>
      <c r="M226" s="95"/>
      <c r="N226" s="95"/>
      <c r="O226" s="1">
        <v>3000000</v>
      </c>
    </row>
    <row r="227" spans="1:15">
      <c r="A227" s="95"/>
      <c r="B227" s="98" t="s">
        <v>338</v>
      </c>
      <c r="C227" s="98"/>
      <c r="E227" s="98"/>
      <c r="F227" s="98"/>
      <c r="G227" s="98"/>
      <c r="H227" s="98"/>
      <c r="I227" s="98"/>
      <c r="J227" s="95"/>
      <c r="K227" s="95"/>
      <c r="L227" s="95"/>
      <c r="M227" s="95"/>
      <c r="N227" s="95"/>
      <c r="O227" s="120">
        <v>0</v>
      </c>
    </row>
    <row r="228" spans="1:15">
      <c r="A228" s="95"/>
      <c r="B228" s="98" t="s">
        <v>339</v>
      </c>
      <c r="C228" s="98"/>
      <c r="E228" s="98"/>
      <c r="F228" s="98"/>
      <c r="G228" s="98"/>
      <c r="H228" s="98"/>
      <c r="I228" s="98"/>
      <c r="J228" s="95"/>
      <c r="K228" s="95"/>
      <c r="L228" s="95"/>
      <c r="M228" s="95"/>
      <c r="N228" s="95"/>
      <c r="O228" s="1">
        <v>12000000</v>
      </c>
    </row>
    <row r="229" spans="1:15">
      <c r="A229" s="95"/>
      <c r="B229" s="98" t="s">
        <v>340</v>
      </c>
      <c r="C229" s="98"/>
      <c r="E229" s="98"/>
      <c r="F229" s="98"/>
      <c r="G229" s="98"/>
      <c r="H229" s="98"/>
      <c r="I229" s="98"/>
      <c r="J229" s="95"/>
      <c r="K229" s="95"/>
      <c r="L229" s="95"/>
      <c r="M229" s="95"/>
      <c r="N229" s="95"/>
      <c r="O229" s="121">
        <v>-2183176.1</v>
      </c>
    </row>
    <row r="230" spans="1:15">
      <c r="A230" s="95"/>
      <c r="B230" s="98" t="s">
        <v>341</v>
      </c>
      <c r="C230" s="98"/>
      <c r="E230" s="98"/>
      <c r="F230" s="98"/>
      <c r="G230" s="98"/>
      <c r="H230" s="98"/>
      <c r="I230" s="98"/>
      <c r="J230" s="95"/>
      <c r="K230" s="95"/>
      <c r="L230" s="95"/>
      <c r="M230" s="95"/>
      <c r="N230" s="95"/>
      <c r="O230" s="107"/>
    </row>
    <row r="231" spans="1:15" ht="23.5" thickBot="1">
      <c r="A231" s="95"/>
      <c r="B231" s="98"/>
      <c r="C231" s="98" t="s">
        <v>342</v>
      </c>
      <c r="E231" s="98"/>
      <c r="F231" s="98"/>
      <c r="G231" s="98"/>
      <c r="H231" s="98"/>
      <c r="I231" s="98"/>
      <c r="J231" s="95"/>
      <c r="K231" s="95"/>
      <c r="L231" s="95"/>
      <c r="M231" s="95"/>
      <c r="N231" s="95"/>
      <c r="O231" s="27">
        <f>SUM(O226:O230)</f>
        <v>12816823.9</v>
      </c>
    </row>
    <row r="232" spans="1:15" ht="23.5" thickTop="1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</row>
    <row r="233" spans="1:15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</row>
    <row r="234" spans="1:15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</row>
    <row r="235" spans="1:15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</row>
    <row r="236" spans="1:15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</row>
    <row r="237" spans="1:15">
      <c r="A237" s="95"/>
      <c r="B237" s="98" t="s">
        <v>343</v>
      </c>
      <c r="C237" s="98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</row>
    <row r="238" spans="1:15">
      <c r="A238" s="95"/>
      <c r="B238" s="98" t="s">
        <v>344</v>
      </c>
      <c r="C238" s="98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</row>
    <row r="239" spans="1:15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165" t="s">
        <v>0</v>
      </c>
    </row>
    <row r="240" spans="1:15" ht="69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119" t="s">
        <v>336</v>
      </c>
    </row>
    <row r="241" spans="1:15">
      <c r="A241" s="95"/>
      <c r="B241" s="98" t="s">
        <v>345</v>
      </c>
      <c r="C241" s="98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1">
        <v>2455657.4900000002</v>
      </c>
    </row>
    <row r="242" spans="1:15">
      <c r="A242" s="95"/>
      <c r="B242" s="98" t="s">
        <v>346</v>
      </c>
      <c r="C242" s="98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122">
        <v>294495.78999999998</v>
      </c>
    </row>
    <row r="243" spans="1:15">
      <c r="A243" s="95"/>
      <c r="B243" s="98" t="s">
        <v>15</v>
      </c>
      <c r="C243" s="98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22">
        <f>SUM(O241:O242)</f>
        <v>2750153.2800000003</v>
      </c>
    </row>
    <row r="244" spans="1:15">
      <c r="A244" s="95"/>
      <c r="B244" s="5" t="s">
        <v>347</v>
      </c>
      <c r="C244" s="98"/>
      <c r="D244" s="98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121">
        <v>-301326.94999999995</v>
      </c>
    </row>
    <row r="245" spans="1:15" ht="23.5" thickBot="1">
      <c r="A245" s="95"/>
      <c r="B245" s="98" t="s">
        <v>33</v>
      </c>
      <c r="C245" s="98"/>
      <c r="D245" s="98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123">
        <f>SUM(O243:O244)</f>
        <v>2448826.33</v>
      </c>
    </row>
    <row r="246" spans="1:15" ht="23.5" thickTop="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</row>
    <row r="247" spans="1:15">
      <c r="A247" s="95"/>
      <c r="B247" s="106" t="s">
        <v>348</v>
      </c>
      <c r="C247" s="98"/>
      <c r="D247" s="98"/>
      <c r="E247" s="98"/>
      <c r="F247" s="95"/>
      <c r="G247" s="95"/>
      <c r="H247" s="95"/>
      <c r="I247" s="95"/>
      <c r="J247" s="95"/>
      <c r="K247" s="95"/>
      <c r="L247" s="95"/>
      <c r="M247" s="95"/>
      <c r="N247" s="95"/>
      <c r="O247" s="95"/>
    </row>
    <row r="248" spans="1:15">
      <c r="A248" s="95"/>
      <c r="B248" s="114" t="s">
        <v>620</v>
      </c>
      <c r="C248" s="107"/>
      <c r="E248" s="107"/>
      <c r="F248" s="95"/>
      <c r="G248" s="95"/>
      <c r="H248" s="95"/>
      <c r="I248" s="95"/>
      <c r="J248" s="95"/>
      <c r="K248" s="95"/>
      <c r="L248" s="95"/>
      <c r="M248" s="95"/>
      <c r="N248" s="95"/>
      <c r="O248" s="95"/>
    </row>
    <row r="249" spans="1:15">
      <c r="A249" s="95"/>
      <c r="B249" s="98" t="s">
        <v>619</v>
      </c>
      <c r="C249" s="98"/>
      <c r="D249" s="98"/>
      <c r="E249" s="98"/>
      <c r="F249" s="95"/>
      <c r="G249" s="95"/>
      <c r="H249" s="95"/>
      <c r="I249" s="95"/>
      <c r="J249" s="95"/>
      <c r="K249" s="95"/>
      <c r="L249" s="95"/>
      <c r="M249" s="95"/>
      <c r="N249" s="95"/>
      <c r="O249" s="95"/>
    </row>
    <row r="250" spans="1:15">
      <c r="A250" s="95"/>
      <c r="B250" s="98"/>
      <c r="C250" s="98"/>
      <c r="D250" s="98"/>
      <c r="E250" s="98"/>
      <c r="F250" s="95"/>
      <c r="G250" s="95"/>
      <c r="H250" s="95"/>
      <c r="I250" s="95"/>
      <c r="J250" s="95"/>
      <c r="K250" s="95"/>
      <c r="L250" s="95"/>
      <c r="M250" s="95"/>
      <c r="N250" s="95"/>
      <c r="O250" s="95"/>
    </row>
    <row r="251" spans="1:15">
      <c r="A251" s="95"/>
      <c r="B251" s="98" t="s">
        <v>602</v>
      </c>
      <c r="C251" s="98"/>
      <c r="D251" s="98"/>
      <c r="E251" s="98"/>
      <c r="F251" s="95"/>
      <c r="G251" s="95"/>
      <c r="H251" s="95"/>
      <c r="I251" s="95"/>
      <c r="J251" s="95"/>
      <c r="K251" s="95"/>
      <c r="L251" s="95"/>
      <c r="M251" s="95"/>
      <c r="N251" s="95"/>
      <c r="O251" s="95"/>
    </row>
    <row r="252" spans="1:15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165" t="s">
        <v>0</v>
      </c>
    </row>
    <row r="253" spans="1:15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108"/>
      <c r="L253" s="109"/>
      <c r="M253" s="109" t="s">
        <v>336</v>
      </c>
      <c r="N253" s="109"/>
      <c r="O253" s="109"/>
    </row>
    <row r="254" spans="1:15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110"/>
      <c r="L254" s="107"/>
      <c r="M254" s="310" t="s">
        <v>349</v>
      </c>
      <c r="N254" s="107"/>
      <c r="O254" s="107"/>
    </row>
    <row r="255" spans="1:15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110"/>
      <c r="L255" s="107"/>
      <c r="M255" s="310"/>
      <c r="N255" s="107"/>
      <c r="O255" s="107"/>
    </row>
    <row r="256" spans="1:15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110"/>
      <c r="L256" s="107"/>
      <c r="M256" s="310"/>
      <c r="N256" s="107"/>
      <c r="O256" s="107"/>
    </row>
    <row r="257" spans="1:15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111" t="s">
        <v>322</v>
      </c>
      <c r="L257" s="107"/>
      <c r="M257" s="311"/>
      <c r="N257" s="107"/>
      <c r="O257" s="111" t="s">
        <v>323</v>
      </c>
    </row>
    <row r="258" spans="1:15">
      <c r="A258" s="95"/>
      <c r="B258" s="112" t="s">
        <v>324</v>
      </c>
      <c r="C258" s="101"/>
      <c r="D258" s="113"/>
      <c r="E258" s="113"/>
      <c r="F258" s="113"/>
      <c r="G258" s="113"/>
      <c r="H258" s="95"/>
      <c r="I258" s="95"/>
      <c r="J258" s="95"/>
      <c r="K258" s="95"/>
      <c r="L258" s="95"/>
      <c r="M258" s="95"/>
      <c r="N258" s="95"/>
      <c r="O258" s="95"/>
    </row>
    <row r="259" spans="1:15">
      <c r="A259" s="95"/>
      <c r="B259" s="112" t="s">
        <v>325</v>
      </c>
      <c r="C259" s="101"/>
      <c r="D259" s="113"/>
      <c r="E259" s="113"/>
      <c r="F259" s="113"/>
      <c r="G259" s="113"/>
      <c r="H259" s="95"/>
      <c r="I259" s="95"/>
      <c r="J259" s="95"/>
      <c r="K259" s="95"/>
      <c r="L259" s="95"/>
      <c r="M259" s="95"/>
      <c r="N259" s="95"/>
      <c r="O259" s="95"/>
    </row>
    <row r="260" spans="1:15">
      <c r="A260" s="95"/>
      <c r="B260" s="112" t="s">
        <v>326</v>
      </c>
      <c r="C260" s="101"/>
      <c r="D260" s="113"/>
      <c r="E260" s="113"/>
      <c r="F260" s="113"/>
      <c r="G260" s="113"/>
      <c r="H260" s="95"/>
      <c r="I260" s="95"/>
      <c r="J260" s="95"/>
      <c r="K260" s="95"/>
      <c r="L260" s="95"/>
      <c r="M260" s="95"/>
      <c r="N260" s="95"/>
      <c r="O260" s="95"/>
    </row>
    <row r="261" spans="1:15">
      <c r="A261" s="95"/>
      <c r="B261" s="5"/>
      <c r="C261" s="114" t="s">
        <v>2</v>
      </c>
      <c r="D261" s="113"/>
      <c r="E261" s="113"/>
      <c r="F261" s="113"/>
      <c r="G261" s="113"/>
      <c r="H261" s="95"/>
      <c r="I261" s="95"/>
      <c r="J261" s="95"/>
      <c r="K261" s="84">
        <v>357201913.57999998</v>
      </c>
      <c r="L261" s="107"/>
      <c r="M261" s="84">
        <f>-K261</f>
        <v>-357201913.57999998</v>
      </c>
      <c r="N261" s="107"/>
      <c r="O261" s="118">
        <f>SUM(K261:N261)</f>
        <v>0</v>
      </c>
    </row>
    <row r="262" spans="1:15">
      <c r="A262" s="95"/>
      <c r="B262" s="5"/>
      <c r="C262" s="114" t="s">
        <v>369</v>
      </c>
      <c r="D262" s="113"/>
      <c r="E262" s="113"/>
      <c r="F262" s="113"/>
      <c r="G262" s="113"/>
      <c r="H262" s="95"/>
      <c r="I262" s="95"/>
      <c r="J262" s="95"/>
      <c r="K262" s="124">
        <v>0</v>
      </c>
      <c r="L262" s="107"/>
      <c r="M262" s="84">
        <v>357201913.57999998</v>
      </c>
      <c r="N262" s="107"/>
      <c r="O262" s="84">
        <f>SUM(K262:N262)</f>
        <v>357201913.57999998</v>
      </c>
    </row>
    <row r="263" spans="1:15">
      <c r="A263" s="95"/>
      <c r="B263" s="112" t="s">
        <v>328</v>
      </c>
      <c r="C263" s="101"/>
      <c r="D263" s="113"/>
      <c r="E263" s="113"/>
      <c r="F263" s="113"/>
      <c r="G263" s="113"/>
      <c r="H263" s="95"/>
      <c r="I263" s="95"/>
      <c r="J263" s="95"/>
      <c r="K263" s="98"/>
      <c r="L263" s="107"/>
      <c r="M263" s="107"/>
      <c r="N263" s="107"/>
      <c r="O263" s="107"/>
    </row>
    <row r="264" spans="1:15">
      <c r="A264" s="95"/>
      <c r="B264" s="5"/>
      <c r="C264" s="5" t="s">
        <v>158</v>
      </c>
      <c r="D264" s="107"/>
      <c r="E264" s="107"/>
      <c r="F264" s="107"/>
      <c r="G264" s="107"/>
      <c r="H264" s="95"/>
      <c r="I264" s="95"/>
      <c r="J264" s="95"/>
      <c r="K264" s="84">
        <v>187292014.10999998</v>
      </c>
      <c r="L264" s="107"/>
      <c r="M264" s="84">
        <f>-K264</f>
        <v>-187292014.10999998</v>
      </c>
      <c r="N264" s="107"/>
      <c r="O264" s="118">
        <f>SUM(K264:N264)</f>
        <v>0</v>
      </c>
    </row>
    <row r="265" spans="1:15">
      <c r="A265" s="95"/>
      <c r="B265" s="5"/>
      <c r="C265" s="114" t="s">
        <v>350</v>
      </c>
      <c r="D265" s="107"/>
      <c r="E265" s="107"/>
      <c r="F265" s="107"/>
      <c r="G265" s="107"/>
      <c r="H265" s="95"/>
      <c r="I265" s="95"/>
      <c r="J265" s="95"/>
      <c r="K265" s="124">
        <v>0</v>
      </c>
      <c r="L265" s="107"/>
      <c r="M265" s="84">
        <v>187292014.10999998</v>
      </c>
      <c r="N265" s="107"/>
      <c r="O265" s="84">
        <f>SUM(K265:N265)</f>
        <v>187292014.10999998</v>
      </c>
    </row>
    <row r="266" spans="1:15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</row>
    <row r="267" spans="1:15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</row>
    <row r="268" spans="1:15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</row>
    <row r="269" spans="1:15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</row>
    <row r="270" spans="1:15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</row>
    <row r="271" spans="1:15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</row>
    <row r="272" spans="1:15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</row>
    <row r="273" spans="1:23">
      <c r="A273" s="10" t="s">
        <v>28</v>
      </c>
      <c r="B273" s="1" t="s">
        <v>1</v>
      </c>
      <c r="L273" s="96"/>
      <c r="M273" s="96"/>
      <c r="N273" s="96"/>
      <c r="O273" s="96"/>
      <c r="P273" s="96"/>
      <c r="Q273" s="96"/>
    </row>
    <row r="274" spans="1:23">
      <c r="L274" s="96"/>
      <c r="M274" s="96"/>
      <c r="N274" s="96"/>
      <c r="O274" s="80" t="s">
        <v>0</v>
      </c>
      <c r="P274" s="96"/>
      <c r="Q274" s="96"/>
    </row>
    <row r="275" spans="1:23">
      <c r="I275" s="300" t="s">
        <v>121</v>
      </c>
      <c r="J275" s="300"/>
      <c r="K275" s="300"/>
      <c r="L275" s="96"/>
      <c r="M275" s="300" t="s">
        <v>120</v>
      </c>
      <c r="N275" s="300"/>
      <c r="O275" s="300"/>
      <c r="P275" s="96"/>
      <c r="Q275" s="96"/>
    </row>
    <row r="276" spans="1:23">
      <c r="I276" s="19" t="s">
        <v>365</v>
      </c>
      <c r="J276" s="96"/>
      <c r="K276" s="19" t="s">
        <v>322</v>
      </c>
      <c r="L276" s="96"/>
      <c r="M276" s="19" t="s">
        <v>365</v>
      </c>
      <c r="N276" s="96"/>
      <c r="O276" s="19" t="s">
        <v>322</v>
      </c>
      <c r="P276" s="96"/>
      <c r="Q276" s="96"/>
    </row>
    <row r="277" spans="1:23">
      <c r="B277" s="1" t="s">
        <v>24</v>
      </c>
      <c r="I277" s="1">
        <v>500906.79</v>
      </c>
      <c r="K277" s="1">
        <v>116043.25</v>
      </c>
      <c r="L277" s="96"/>
      <c r="M277" s="1">
        <v>117322.75</v>
      </c>
      <c r="O277" s="1">
        <v>111298</v>
      </c>
      <c r="P277" s="96"/>
      <c r="Q277" s="96"/>
    </row>
    <row r="278" spans="1:23">
      <c r="B278" s="1" t="s">
        <v>25</v>
      </c>
      <c r="I278" s="1">
        <v>2006127.81</v>
      </c>
      <c r="K278" s="1">
        <v>1873440.53</v>
      </c>
      <c r="M278" s="1">
        <v>2006127.81</v>
      </c>
      <c r="O278" s="1">
        <v>1873440.53</v>
      </c>
    </row>
    <row r="279" spans="1:23">
      <c r="B279" s="1" t="s">
        <v>26</v>
      </c>
      <c r="I279" s="1">
        <v>217649801.88999999</v>
      </c>
      <c r="K279" s="1">
        <v>145562237.16999999</v>
      </c>
      <c r="M279" s="1">
        <v>216887351.44</v>
      </c>
      <c r="O279" s="1">
        <v>144721562.19999999</v>
      </c>
    </row>
    <row r="280" spans="1:23">
      <c r="B280" s="1" t="s">
        <v>27</v>
      </c>
      <c r="I280" s="1">
        <v>31595.89</v>
      </c>
      <c r="K280" s="1">
        <v>31204.23</v>
      </c>
      <c r="M280" s="1">
        <v>31595.89</v>
      </c>
      <c r="O280" s="1">
        <v>31204.23</v>
      </c>
    </row>
    <row r="281" spans="1:23" ht="23.5" thickBot="1">
      <c r="B281" s="1" t="s">
        <v>15</v>
      </c>
      <c r="I281" s="18">
        <f>SUM(I277:I280)</f>
        <v>220188432.37999997</v>
      </c>
      <c r="K281" s="18">
        <f>SUM(K277:K280)</f>
        <v>147582925.17999998</v>
      </c>
      <c r="M281" s="18">
        <f>SUM(M277:M280)</f>
        <v>219042397.88999999</v>
      </c>
      <c r="O281" s="18">
        <f>SUM(O277:O280)</f>
        <v>146737504.95999998</v>
      </c>
    </row>
    <row r="282" spans="1:23" ht="12" customHeight="1" thickTop="1"/>
    <row r="283" spans="1:23">
      <c r="B283" s="1" t="s">
        <v>567</v>
      </c>
    </row>
    <row r="284" spans="1:23">
      <c r="B284" s="1" t="s">
        <v>565</v>
      </c>
    </row>
    <row r="285" spans="1:23">
      <c r="B285" s="1" t="s">
        <v>566</v>
      </c>
    </row>
    <row r="287" spans="1:23">
      <c r="A287" s="10" t="s">
        <v>30</v>
      </c>
      <c r="B287" s="5" t="s">
        <v>369</v>
      </c>
      <c r="I287" s="22"/>
      <c r="J287" s="22"/>
      <c r="K287" s="22"/>
      <c r="W287" s="4"/>
    </row>
    <row r="288" spans="1:23">
      <c r="O288" s="165" t="s">
        <v>0</v>
      </c>
      <c r="W288" s="4"/>
    </row>
    <row r="289" spans="1:23" ht="27.65" customHeight="1">
      <c r="M289" s="300" t="s">
        <v>336</v>
      </c>
      <c r="N289" s="300"/>
      <c r="O289" s="300"/>
      <c r="W289" s="4"/>
    </row>
    <row r="290" spans="1:23">
      <c r="M290" s="19" t="s">
        <v>365</v>
      </c>
      <c r="N290" s="96"/>
      <c r="O290" s="19" t="s">
        <v>322</v>
      </c>
      <c r="W290" s="4"/>
    </row>
    <row r="291" spans="1:23" ht="15" customHeight="1">
      <c r="M291" s="239"/>
      <c r="N291" s="96"/>
      <c r="O291" s="239"/>
      <c r="W291" s="4"/>
    </row>
    <row r="292" spans="1:23" ht="23.5" thickBot="1">
      <c r="B292" s="5" t="s">
        <v>29</v>
      </c>
      <c r="C292" s="5"/>
      <c r="K292" s="22"/>
      <c r="L292" s="22"/>
      <c r="M292" s="27">
        <v>91047647.659999996</v>
      </c>
      <c r="N292" s="22"/>
      <c r="O292" s="27">
        <v>357201913.57999998</v>
      </c>
      <c r="P292" s="22"/>
      <c r="W292" s="4"/>
    </row>
    <row r="293" spans="1:23" ht="23.5" thickTop="1">
      <c r="B293" s="5" t="s">
        <v>15</v>
      </c>
      <c r="C293" s="5"/>
      <c r="K293" s="22"/>
      <c r="L293" s="22"/>
      <c r="M293" s="22"/>
      <c r="N293" s="22"/>
      <c r="O293" s="22"/>
      <c r="P293" s="22"/>
      <c r="W293" s="4"/>
    </row>
    <row r="294" spans="1:23" ht="14.4" customHeight="1">
      <c r="K294" s="22"/>
      <c r="L294" s="22"/>
      <c r="M294" s="22"/>
      <c r="N294" s="22"/>
      <c r="O294" s="22"/>
      <c r="P294" s="22"/>
      <c r="W294" s="4"/>
    </row>
    <row r="295" spans="1:23">
      <c r="B295" s="1" t="s">
        <v>611</v>
      </c>
      <c r="C295" s="5"/>
      <c r="W295" s="4"/>
    </row>
    <row r="296" spans="1:23">
      <c r="B296" s="1" t="s">
        <v>624</v>
      </c>
      <c r="C296" s="5"/>
      <c r="W296" s="4"/>
    </row>
    <row r="297" spans="1:23">
      <c r="W297" s="4"/>
    </row>
    <row r="298" spans="1:23">
      <c r="A298" s="10" t="s">
        <v>51</v>
      </c>
      <c r="B298" s="1" t="s">
        <v>106</v>
      </c>
    </row>
    <row r="299" spans="1:23">
      <c r="M299" s="96"/>
      <c r="N299" s="96"/>
      <c r="O299" s="80" t="s">
        <v>0</v>
      </c>
    </row>
    <row r="300" spans="1:23">
      <c r="I300" s="300" t="s">
        <v>121</v>
      </c>
      <c r="J300" s="300"/>
      <c r="K300" s="300"/>
      <c r="L300" s="96"/>
      <c r="M300" s="300" t="s">
        <v>120</v>
      </c>
      <c r="N300" s="300"/>
      <c r="O300" s="300"/>
    </row>
    <row r="301" spans="1:23">
      <c r="I301" s="19" t="s">
        <v>365</v>
      </c>
      <c r="J301" s="96"/>
      <c r="K301" s="19" t="s">
        <v>322</v>
      </c>
      <c r="L301" s="96"/>
      <c r="M301" s="19" t="s">
        <v>365</v>
      </c>
      <c r="N301" s="96"/>
      <c r="O301" s="19" t="s">
        <v>322</v>
      </c>
    </row>
    <row r="302" spans="1:23">
      <c r="B302" s="7" t="s">
        <v>164</v>
      </c>
    </row>
    <row r="303" spans="1:23">
      <c r="B303" s="1" t="s">
        <v>366</v>
      </c>
      <c r="C303" s="16"/>
      <c r="I303" s="1">
        <f>'24-26'!G97</f>
        <v>248186.5</v>
      </c>
      <c r="K303" s="1">
        <v>57331.67</v>
      </c>
      <c r="M303" s="1">
        <v>3062447</v>
      </c>
      <c r="O303" s="1">
        <v>57331.67</v>
      </c>
    </row>
    <row r="304" spans="1:23">
      <c r="B304" s="1" t="s">
        <v>45</v>
      </c>
      <c r="C304" s="16"/>
      <c r="I304" s="122">
        <v>13354729.115900001</v>
      </c>
      <c r="K304" s="122">
        <f>37234845.14+44625</f>
        <v>37279470.140000001</v>
      </c>
      <c r="M304" s="122">
        <v>12988619.5559</v>
      </c>
      <c r="O304" s="122">
        <f>37170461.78+44625</f>
        <v>37215086.780000001</v>
      </c>
    </row>
    <row r="305" spans="2:15">
      <c r="I305" s="1">
        <f>SUM(I303:I304)</f>
        <v>13602915.615900001</v>
      </c>
      <c r="K305" s="1">
        <f>SUM(K303:K304)</f>
        <v>37336801.810000002</v>
      </c>
      <c r="M305" s="1">
        <f>SUM(M303:M304)</f>
        <v>16051066.5559</v>
      </c>
      <c r="O305" s="1">
        <f>SUM(O303:O304)</f>
        <v>37272418.450000003</v>
      </c>
    </row>
    <row r="306" spans="2:15">
      <c r="B306" s="1" t="s">
        <v>31</v>
      </c>
      <c r="I306" s="2">
        <v>-2686985.620000001</v>
      </c>
      <c r="K306" s="2">
        <v>-3875077.1099999994</v>
      </c>
      <c r="M306" s="2">
        <v>-2686985.620000001</v>
      </c>
      <c r="O306" s="2">
        <v>-3875077.1099999994</v>
      </c>
    </row>
    <row r="307" spans="2:15">
      <c r="B307" s="1" t="s">
        <v>32</v>
      </c>
      <c r="I307" s="2">
        <v>-1009164.01</v>
      </c>
      <c r="K307" s="2">
        <v>-2078234.24</v>
      </c>
      <c r="M307" s="2">
        <v>-1009164.01</v>
      </c>
      <c r="O307" s="2">
        <v>-2078234.24</v>
      </c>
    </row>
    <row r="308" spans="2:15">
      <c r="B308" s="1" t="s">
        <v>33</v>
      </c>
      <c r="I308" s="21">
        <f>SUM(I305:I307)</f>
        <v>9906765.9858999997</v>
      </c>
      <c r="K308" s="21">
        <f>SUM(K305:K307)</f>
        <v>31383490.460000005</v>
      </c>
      <c r="M308" s="21">
        <f>SUM(M305:M307)</f>
        <v>12354916.925899999</v>
      </c>
      <c r="O308" s="21">
        <f>SUM(O305:O307)</f>
        <v>31319107.100000005</v>
      </c>
    </row>
    <row r="309" spans="2:15">
      <c r="I309" s="22"/>
      <c r="K309" s="22"/>
      <c r="M309" s="22"/>
      <c r="O309" s="22"/>
    </row>
    <row r="310" spans="2:15">
      <c r="I310" s="22"/>
      <c r="K310" s="22"/>
      <c r="M310" s="22"/>
      <c r="O310" s="22"/>
    </row>
    <row r="311" spans="2:15">
      <c r="I311" s="22"/>
      <c r="K311" s="22"/>
      <c r="M311" s="22"/>
      <c r="O311" s="22"/>
    </row>
    <row r="312" spans="2:15">
      <c r="M312" s="96"/>
      <c r="N312" s="96"/>
      <c r="O312" s="80" t="s">
        <v>0</v>
      </c>
    </row>
    <row r="313" spans="2:15">
      <c r="I313" s="300" t="s">
        <v>121</v>
      </c>
      <c r="J313" s="300"/>
      <c r="K313" s="300"/>
      <c r="L313" s="96"/>
      <c r="M313" s="300" t="s">
        <v>120</v>
      </c>
      <c r="N313" s="300"/>
      <c r="O313" s="300"/>
    </row>
    <row r="314" spans="2:15">
      <c r="I314" s="19" t="s">
        <v>365</v>
      </c>
      <c r="J314" s="96"/>
      <c r="K314" s="19" t="s">
        <v>322</v>
      </c>
      <c r="L314" s="96"/>
      <c r="M314" s="19" t="s">
        <v>365</v>
      </c>
      <c r="N314" s="96"/>
      <c r="O314" s="19" t="s">
        <v>322</v>
      </c>
    </row>
    <row r="315" spans="2:15">
      <c r="B315" s="7" t="s">
        <v>165</v>
      </c>
    </row>
    <row r="316" spans="2:15">
      <c r="B316" s="1" t="s">
        <v>179</v>
      </c>
    </row>
    <row r="317" spans="2:15">
      <c r="B317" s="16"/>
      <c r="C317" s="16" t="s">
        <v>603</v>
      </c>
      <c r="I317" s="1">
        <f>'24-26'!G104</f>
        <v>2840750.0000000005</v>
      </c>
      <c r="K317" s="1">
        <v>1186360.71</v>
      </c>
      <c r="M317" s="1">
        <f>'24-26'!K104</f>
        <v>7078076.5</v>
      </c>
      <c r="O317" s="1">
        <v>4652062.99</v>
      </c>
    </row>
    <row r="318" spans="2:15">
      <c r="B318" s="1" t="s">
        <v>34</v>
      </c>
      <c r="C318" s="5"/>
      <c r="I318" s="22">
        <v>9428922.2400000002</v>
      </c>
      <c r="J318" s="22"/>
      <c r="K318" s="22">
        <v>9381384.0299999993</v>
      </c>
      <c r="L318" s="22"/>
      <c r="M318" s="22">
        <v>9428922.2400000002</v>
      </c>
      <c r="N318" s="22"/>
      <c r="O318" s="22">
        <v>9381384.0299999993</v>
      </c>
    </row>
    <row r="319" spans="2:15">
      <c r="B319" s="1" t="s">
        <v>35</v>
      </c>
      <c r="C319" s="5"/>
      <c r="I319" s="22">
        <v>24295412.830800001</v>
      </c>
      <c r="J319" s="22"/>
      <c r="K319" s="22">
        <v>7713391.2999999998</v>
      </c>
      <c r="L319" s="22"/>
      <c r="M319" s="22">
        <v>24295412.830800001</v>
      </c>
      <c r="N319" s="22"/>
      <c r="O319" s="22">
        <v>6693800.0999999996</v>
      </c>
    </row>
    <row r="320" spans="2:15">
      <c r="B320" s="1" t="s">
        <v>564</v>
      </c>
      <c r="C320" s="5"/>
      <c r="I320" s="22">
        <v>4446063.2700000005</v>
      </c>
      <c r="J320" s="22"/>
      <c r="K320" s="52">
        <v>0</v>
      </c>
      <c r="L320" s="22"/>
      <c r="M320" s="22">
        <v>4335717.74</v>
      </c>
      <c r="N320" s="22"/>
      <c r="O320" s="52">
        <v>0</v>
      </c>
    </row>
    <row r="321" spans="2:18">
      <c r="B321" s="1" t="s">
        <v>36</v>
      </c>
      <c r="C321" s="5"/>
      <c r="I321" s="122">
        <v>1891572.8245900001</v>
      </c>
      <c r="J321" s="22"/>
      <c r="K321" s="122">
        <v>694278.63</v>
      </c>
      <c r="L321" s="22"/>
      <c r="M321" s="122">
        <v>1752439.8745899999</v>
      </c>
      <c r="N321" s="22"/>
      <c r="O321" s="122">
        <v>678798.66</v>
      </c>
    </row>
    <row r="322" spans="2:18">
      <c r="I322" s="22">
        <f>SUM(I317:I321)</f>
        <v>42902721.16539</v>
      </c>
      <c r="J322" s="22"/>
      <c r="K322" s="22">
        <f>SUM(K317:K321)</f>
        <v>18975414.669999998</v>
      </c>
      <c r="L322" s="22"/>
      <c r="M322" s="22">
        <f>SUM(M317:M321)</f>
        <v>46890569.185390003</v>
      </c>
      <c r="N322" s="22"/>
      <c r="O322" s="22">
        <f>SUM(O317:O321)</f>
        <v>21406045.779999997</v>
      </c>
    </row>
    <row r="323" spans="2:18">
      <c r="B323" s="7" t="s">
        <v>163</v>
      </c>
      <c r="D323" s="16"/>
      <c r="E323" s="7"/>
      <c r="F323" s="7"/>
      <c r="I323" s="126">
        <v>-7196261.6799999997</v>
      </c>
      <c r="J323" s="22"/>
      <c r="K323" s="126">
        <v>-7196261.6799999997</v>
      </c>
      <c r="L323" s="22"/>
      <c r="M323" s="126">
        <v>-7196261.6799999997</v>
      </c>
      <c r="N323" s="22"/>
      <c r="O323" s="126">
        <v>-7196261.6799999997</v>
      </c>
    </row>
    <row r="324" spans="2:18">
      <c r="B324" s="1" t="s">
        <v>33</v>
      </c>
      <c r="I324" s="22">
        <f>SUM(I322:I323)</f>
        <v>35706459.48539</v>
      </c>
      <c r="J324" s="68"/>
      <c r="K324" s="22">
        <f>SUM(K322:K323)</f>
        <v>11779152.989999998</v>
      </c>
      <c r="L324" s="127"/>
      <c r="M324" s="22">
        <f>SUM(M322:M323)</f>
        <v>39694307.505390003</v>
      </c>
      <c r="N324" s="68"/>
      <c r="O324" s="22">
        <f>SUM(O322:O323)</f>
        <v>14209784.099999998</v>
      </c>
    </row>
    <row r="325" spans="2:18" ht="23.5" thickBot="1">
      <c r="B325" s="1" t="s">
        <v>15</v>
      </c>
      <c r="I325" s="18">
        <f>I308+I324</f>
        <v>45613225.47129</v>
      </c>
      <c r="J325" s="22"/>
      <c r="K325" s="18">
        <f>K308+K324</f>
        <v>43162643.450000003</v>
      </c>
      <c r="L325" s="22"/>
      <c r="M325" s="18">
        <f>M308+M324</f>
        <v>52049224.431290001</v>
      </c>
      <c r="N325" s="22"/>
      <c r="O325" s="18">
        <f>O308+O324</f>
        <v>45528891.200000003</v>
      </c>
      <c r="R325" s="3"/>
    </row>
    <row r="326" spans="2:18" ht="23.5" thickTop="1"/>
    <row r="327" spans="2:18">
      <c r="B327" s="7" t="s">
        <v>178</v>
      </c>
    </row>
    <row r="328" spans="2:18">
      <c r="M328" s="96"/>
      <c r="N328" s="96"/>
      <c r="O328" s="80" t="s">
        <v>0</v>
      </c>
    </row>
    <row r="329" spans="2:18">
      <c r="I329" s="300" t="s">
        <v>121</v>
      </c>
      <c r="J329" s="300"/>
      <c r="K329" s="300"/>
      <c r="L329" s="96"/>
      <c r="M329" s="300" t="s">
        <v>120</v>
      </c>
      <c r="N329" s="300"/>
      <c r="O329" s="300"/>
    </row>
    <row r="330" spans="2:18">
      <c r="I330" s="19" t="s">
        <v>365</v>
      </c>
      <c r="J330" s="96"/>
      <c r="K330" s="19" t="s">
        <v>322</v>
      </c>
      <c r="L330" s="96"/>
      <c r="M330" s="19" t="s">
        <v>365</v>
      </c>
      <c r="N330" s="96"/>
      <c r="O330" s="19" t="s">
        <v>322</v>
      </c>
    </row>
    <row r="331" spans="2:18">
      <c r="B331" s="1" t="s">
        <v>37</v>
      </c>
      <c r="I331" s="1">
        <v>7149365.5066</v>
      </c>
      <c r="K331" s="1">
        <v>22292945.859999999</v>
      </c>
      <c r="M331" s="1">
        <v>7149365.5066</v>
      </c>
      <c r="O331" s="1">
        <v>22292945.859999999</v>
      </c>
    </row>
    <row r="332" spans="2:18">
      <c r="B332" s="7" t="s">
        <v>168</v>
      </c>
    </row>
    <row r="333" spans="2:18">
      <c r="B333" s="7" t="s">
        <v>166</v>
      </c>
      <c r="C333" s="5"/>
      <c r="D333" s="8"/>
      <c r="I333" s="1">
        <v>3650433.12</v>
      </c>
      <c r="K333" s="1">
        <v>10387265.98</v>
      </c>
      <c r="M333" s="1">
        <v>6122133.1200000001</v>
      </c>
      <c r="O333" s="1">
        <v>10387265.98</v>
      </c>
    </row>
    <row r="334" spans="2:18">
      <c r="B334" s="7" t="s">
        <v>167</v>
      </c>
      <c r="C334" s="5"/>
      <c r="D334" s="8"/>
      <c r="I334" s="1">
        <v>589121.86981600011</v>
      </c>
      <c r="K334" s="3">
        <v>425416.86</v>
      </c>
      <c r="M334" s="1">
        <v>711941.63000000012</v>
      </c>
      <c r="O334" s="3">
        <v>361033.5</v>
      </c>
    </row>
    <row r="335" spans="2:18">
      <c r="B335" s="7" t="s">
        <v>38</v>
      </c>
      <c r="C335" s="5"/>
      <c r="I335" s="1">
        <v>220064.81608699998</v>
      </c>
      <c r="K335" s="1">
        <v>342400</v>
      </c>
      <c r="M335" s="1">
        <v>73696</v>
      </c>
      <c r="O335" s="1">
        <v>342400</v>
      </c>
    </row>
    <row r="336" spans="2:18">
      <c r="B336" s="7" t="s">
        <v>39</v>
      </c>
      <c r="C336" s="5"/>
      <c r="I336" s="1">
        <v>1993930.2999999998</v>
      </c>
      <c r="K336" s="1">
        <v>3888773.11</v>
      </c>
      <c r="M336" s="1">
        <v>1993930.2999999998</v>
      </c>
      <c r="O336" s="1">
        <v>3888773.11</v>
      </c>
    </row>
    <row r="337" spans="1:20" ht="23.5" thickBot="1">
      <c r="B337" s="1" t="s">
        <v>15</v>
      </c>
      <c r="I337" s="18">
        <f>SUM(I331:I336)</f>
        <v>13602915.612503</v>
      </c>
      <c r="K337" s="18">
        <f>SUM(K331:K336)</f>
        <v>37336801.810000002</v>
      </c>
      <c r="M337" s="18">
        <f>SUM(M331:M336)</f>
        <v>16051066.556600001</v>
      </c>
      <c r="O337" s="18">
        <f>SUM(O331:O336)</f>
        <v>37272418.450000003</v>
      </c>
      <c r="R337" s="1"/>
      <c r="S337" s="1"/>
      <c r="T337" s="1"/>
    </row>
    <row r="338" spans="1:20" ht="23.5" thickTop="1"/>
    <row r="339" spans="1:20">
      <c r="B339" s="1" t="s">
        <v>367</v>
      </c>
    </row>
    <row r="340" spans="1:20">
      <c r="M340" s="96"/>
      <c r="N340" s="96"/>
      <c r="O340" s="80" t="s">
        <v>0</v>
      </c>
    </row>
    <row r="341" spans="1:20">
      <c r="I341" s="301" t="s">
        <v>121</v>
      </c>
      <c r="J341" s="301"/>
      <c r="K341" s="301"/>
      <c r="L341" s="96"/>
      <c r="M341" s="300" t="s">
        <v>120</v>
      </c>
      <c r="N341" s="300"/>
      <c r="O341" s="300"/>
    </row>
    <row r="342" spans="1:20">
      <c r="I342" s="19" t="s">
        <v>365</v>
      </c>
      <c r="J342" s="96"/>
      <c r="K342" s="19" t="s">
        <v>239</v>
      </c>
      <c r="L342" s="96"/>
      <c r="M342" s="19" t="s">
        <v>365</v>
      </c>
      <c r="N342" s="96"/>
      <c r="O342" s="19" t="s">
        <v>239</v>
      </c>
    </row>
    <row r="343" spans="1:20">
      <c r="B343" s="1" t="s">
        <v>46</v>
      </c>
      <c r="I343" s="1">
        <v>11071338.789999999</v>
      </c>
      <c r="K343" s="1">
        <v>19983843.070000004</v>
      </c>
      <c r="M343" s="1">
        <v>11071338.789999999</v>
      </c>
      <c r="O343" s="1">
        <v>19983843.070000004</v>
      </c>
    </row>
    <row r="344" spans="1:20">
      <c r="B344" s="1" t="s">
        <v>368</v>
      </c>
      <c r="I344" s="2">
        <v>-1188091.49</v>
      </c>
      <c r="K344" s="2">
        <v>-8667552.1500000004</v>
      </c>
      <c r="M344" s="2">
        <v>-1188091.49</v>
      </c>
      <c r="O344" s="2">
        <v>-8667552.1500000004</v>
      </c>
    </row>
    <row r="345" spans="1:20" ht="23.5" thickBot="1">
      <c r="B345" s="1" t="s">
        <v>103</v>
      </c>
      <c r="I345" s="18">
        <f>SUM(I343:I344)</f>
        <v>9883247.2999999989</v>
      </c>
      <c r="K345" s="18">
        <f>SUM(K343:K344)</f>
        <v>11316290.920000004</v>
      </c>
      <c r="M345" s="18">
        <f>SUM(M343:M344)</f>
        <v>9883247.2999999989</v>
      </c>
      <c r="O345" s="18">
        <f>SUM(O343:O344)</f>
        <v>11316290.920000004</v>
      </c>
    </row>
    <row r="346" spans="1:20" ht="23.5" thickTop="1"/>
    <row r="350" spans="1:20">
      <c r="A350" s="10" t="s">
        <v>55</v>
      </c>
      <c r="B350" s="1" t="s">
        <v>3</v>
      </c>
    </row>
    <row r="351" spans="1:20">
      <c r="I351" s="22"/>
      <c r="J351" s="22"/>
      <c r="K351" s="22"/>
      <c r="M351" s="96"/>
      <c r="N351" s="96"/>
      <c r="O351" s="80" t="s">
        <v>0</v>
      </c>
    </row>
    <row r="352" spans="1:20">
      <c r="I352" s="22"/>
      <c r="J352" s="22"/>
      <c r="K352" s="22"/>
      <c r="L352" s="96"/>
      <c r="M352" s="300" t="s">
        <v>336</v>
      </c>
      <c r="N352" s="300"/>
      <c r="O352" s="300"/>
    </row>
    <row r="353" spans="2:19">
      <c r="I353" s="239"/>
      <c r="J353" s="234"/>
      <c r="K353" s="239"/>
      <c r="L353" s="96"/>
      <c r="M353" s="19" t="s">
        <v>365</v>
      </c>
      <c r="N353" s="96"/>
      <c r="O353" s="19" t="s">
        <v>322</v>
      </c>
    </row>
    <row r="354" spans="2:19">
      <c r="B354" s="1" t="s">
        <v>47</v>
      </c>
      <c r="I354" s="22"/>
      <c r="J354" s="22"/>
      <c r="K354" s="22"/>
      <c r="M354" s="1">
        <v>3187263.51</v>
      </c>
      <c r="O354" s="1">
        <v>3196670.51</v>
      </c>
      <c r="S354" s="6"/>
    </row>
    <row r="355" spans="2:19">
      <c r="B355" s="1" t="s">
        <v>48</v>
      </c>
      <c r="I355" s="22"/>
      <c r="J355" s="22"/>
      <c r="K355" s="22"/>
      <c r="M355" s="1">
        <v>3337630.71</v>
      </c>
      <c r="O355" s="1">
        <v>2007256.06</v>
      </c>
    </row>
    <row r="356" spans="2:19">
      <c r="B356" s="1" t="s">
        <v>49</v>
      </c>
      <c r="I356" s="22"/>
      <c r="J356" s="22"/>
      <c r="K356" s="22"/>
      <c r="M356" s="20">
        <v>5055215.1900000004</v>
      </c>
      <c r="O356" s="20">
        <v>5806646.9800000004</v>
      </c>
    </row>
    <row r="357" spans="2:19">
      <c r="I357" s="22"/>
      <c r="J357" s="22"/>
      <c r="K357" s="22"/>
      <c r="M357" s="1">
        <f>SUM(M354:M356)</f>
        <v>11580109.41</v>
      </c>
      <c r="O357" s="1">
        <f>SUM(O354:O356)</f>
        <v>11010573.550000001</v>
      </c>
    </row>
    <row r="358" spans="2:19">
      <c r="B358" s="1" t="s">
        <v>50</v>
      </c>
      <c r="I358" s="2"/>
      <c r="J358" s="22"/>
      <c r="K358" s="2"/>
      <c r="M358" s="2">
        <v>-3191930.84</v>
      </c>
      <c r="O358" s="2">
        <v>-3201076.5300000003</v>
      </c>
    </row>
    <row r="359" spans="2:19" ht="23.5" thickBot="1">
      <c r="B359" s="1" t="s">
        <v>33</v>
      </c>
      <c r="I359" s="22"/>
      <c r="J359" s="22"/>
      <c r="K359" s="22"/>
      <c r="M359" s="18">
        <f>SUM(M357:M358)</f>
        <v>8388178.5700000003</v>
      </c>
      <c r="O359" s="18">
        <f>SUM(O357:O358)</f>
        <v>7809497.0200000005</v>
      </c>
      <c r="R359" s="3"/>
    </row>
    <row r="360" spans="2:19" ht="23.5" thickTop="1">
      <c r="I360" s="22"/>
      <c r="J360" s="22"/>
      <c r="K360" s="22"/>
      <c r="O360" s="22"/>
    </row>
    <row r="361" spans="2:19">
      <c r="B361" s="1" t="s">
        <v>553</v>
      </c>
    </row>
    <row r="362" spans="2:19">
      <c r="B362" s="1" t="s">
        <v>237</v>
      </c>
      <c r="O362" s="303" t="s">
        <v>0</v>
      </c>
    </row>
    <row r="363" spans="2:19">
      <c r="B363" s="16"/>
      <c r="I363" s="22"/>
      <c r="J363" s="22"/>
      <c r="K363" s="22"/>
      <c r="M363" s="96"/>
      <c r="N363" s="96"/>
      <c r="O363" s="303"/>
    </row>
    <row r="364" spans="2:19">
      <c r="I364" s="302"/>
      <c r="J364" s="302"/>
      <c r="K364" s="302"/>
      <c r="L364" s="96"/>
      <c r="M364" s="300" t="s">
        <v>336</v>
      </c>
      <c r="N364" s="300"/>
      <c r="O364" s="300"/>
    </row>
    <row r="365" spans="2:19">
      <c r="I365" s="239"/>
      <c r="J365" s="234"/>
      <c r="K365" s="239"/>
      <c r="L365" s="96"/>
      <c r="M365" s="19" t="s">
        <v>365</v>
      </c>
      <c r="N365" s="96"/>
      <c r="O365" s="19" t="s">
        <v>239</v>
      </c>
    </row>
    <row r="366" spans="2:19">
      <c r="B366" s="1" t="s">
        <v>52</v>
      </c>
      <c r="I366" s="22"/>
      <c r="J366" s="22"/>
      <c r="K366" s="22"/>
      <c r="M366" s="1">
        <v>3201076.53</v>
      </c>
      <c r="O366" s="1">
        <v>3041619.21</v>
      </c>
    </row>
    <row r="367" spans="2:19">
      <c r="B367" s="1" t="s">
        <v>54</v>
      </c>
      <c r="I367" s="22"/>
      <c r="J367" s="22"/>
      <c r="K367" s="22"/>
      <c r="M367" s="2">
        <v>-9145.69</v>
      </c>
      <c r="O367" s="1">
        <v>178750.12999999989</v>
      </c>
    </row>
    <row r="368" spans="2:19" ht="23.5" thickBot="1">
      <c r="B368" s="1" t="s">
        <v>53</v>
      </c>
      <c r="I368" s="22"/>
      <c r="J368" s="22"/>
      <c r="K368" s="22"/>
      <c r="M368" s="18">
        <f>SUM(M366:M367)</f>
        <v>3191930.84</v>
      </c>
      <c r="O368" s="18">
        <f>SUM(O366:O367)</f>
        <v>3220369.34</v>
      </c>
    </row>
    <row r="369" spans="1:23" ht="23.5" thickTop="1">
      <c r="I369" s="22"/>
      <c r="J369" s="22"/>
      <c r="K369" s="22"/>
    </row>
    <row r="370" spans="1:23">
      <c r="A370" s="10" t="s">
        <v>61</v>
      </c>
      <c r="B370" s="5" t="s">
        <v>350</v>
      </c>
      <c r="W370" s="4"/>
    </row>
    <row r="371" spans="1:23">
      <c r="B371" s="23"/>
      <c r="O371" s="165" t="s">
        <v>0</v>
      </c>
      <c r="W371" s="4"/>
    </row>
    <row r="372" spans="1:23">
      <c r="M372" s="300" t="s">
        <v>336</v>
      </c>
      <c r="N372" s="300"/>
      <c r="O372" s="300"/>
      <c r="W372" s="4"/>
    </row>
    <row r="373" spans="1:23" ht="22.75" customHeight="1">
      <c r="M373" s="19" t="s">
        <v>365</v>
      </c>
      <c r="N373" s="96"/>
      <c r="O373" s="19" t="s">
        <v>322</v>
      </c>
      <c r="W373" s="4"/>
    </row>
    <row r="374" spans="1:23">
      <c r="B374" s="5" t="s">
        <v>370</v>
      </c>
      <c r="C374" s="5"/>
      <c r="D374" s="5"/>
      <c r="E374" s="14"/>
      <c r="F374" s="14"/>
      <c r="G374" s="67"/>
      <c r="M374" s="1">
        <v>148108771.02000001</v>
      </c>
      <c r="O374" s="1">
        <v>148108771.02000001</v>
      </c>
      <c r="W374" s="4"/>
    </row>
    <row r="375" spans="1:23">
      <c r="B375" s="5" t="s">
        <v>371</v>
      </c>
      <c r="C375" s="5"/>
      <c r="D375" s="5"/>
      <c r="E375" s="14"/>
      <c r="F375" s="14"/>
      <c r="G375" s="67"/>
      <c r="W375" s="4"/>
    </row>
    <row r="376" spans="1:23">
      <c r="C376" s="5" t="s">
        <v>372</v>
      </c>
      <c r="D376" s="5"/>
      <c r="E376" s="14"/>
      <c r="F376" s="14"/>
      <c r="G376" s="67"/>
      <c r="W376" s="4"/>
    </row>
    <row r="377" spans="1:23">
      <c r="B377" s="5"/>
      <c r="C377" s="5" t="s">
        <v>373</v>
      </c>
      <c r="D377" s="5"/>
      <c r="E377" s="14"/>
      <c r="F377" s="14"/>
      <c r="G377" s="67"/>
      <c r="M377" s="1">
        <v>4087500</v>
      </c>
      <c r="O377" s="1">
        <v>4087500</v>
      </c>
      <c r="W377" s="4"/>
    </row>
    <row r="378" spans="1:23">
      <c r="B378" s="5"/>
      <c r="C378" s="5" t="s">
        <v>374</v>
      </c>
      <c r="D378" s="5"/>
      <c r="E378" s="14"/>
      <c r="F378" s="14"/>
      <c r="G378" s="67"/>
      <c r="M378" s="126">
        <v>-3358826.87</v>
      </c>
      <c r="O378" s="126">
        <v>-3358826.87</v>
      </c>
      <c r="W378" s="4"/>
    </row>
    <row r="379" spans="1:23">
      <c r="B379" s="5"/>
      <c r="C379" s="5" t="s">
        <v>33</v>
      </c>
      <c r="D379" s="5"/>
      <c r="E379" s="14"/>
      <c r="F379" s="14"/>
      <c r="G379" s="67"/>
      <c r="M379" s="1">
        <f>SUM(M377:M378)</f>
        <v>728673.12999999989</v>
      </c>
      <c r="O379" s="1">
        <f>SUM(O377:O378)</f>
        <v>728673.12999999989</v>
      </c>
      <c r="W379" s="4"/>
    </row>
    <row r="380" spans="1:23" ht="23.5" thickBot="1">
      <c r="B380" s="5" t="s">
        <v>15</v>
      </c>
      <c r="C380" s="66"/>
      <c r="D380" s="67"/>
      <c r="E380" s="67"/>
      <c r="F380" s="67"/>
      <c r="G380" s="67"/>
      <c r="M380" s="18">
        <f>M374+M379</f>
        <v>148837444.15000001</v>
      </c>
      <c r="O380" s="18">
        <f>O374+O379</f>
        <v>148837444.15000001</v>
      </c>
    </row>
    <row r="381" spans="1:23" ht="23.5" thickTop="1">
      <c r="B381" s="5"/>
      <c r="C381" s="66"/>
      <c r="D381" s="67"/>
      <c r="E381" s="67"/>
      <c r="F381" s="67"/>
      <c r="G381" s="67"/>
    </row>
    <row r="382" spans="1:23">
      <c r="B382" s="5" t="s">
        <v>629</v>
      </c>
      <c r="C382" s="66"/>
      <c r="D382" s="67"/>
      <c r="E382" s="67"/>
      <c r="F382" s="67"/>
      <c r="G382" s="67"/>
    </row>
    <row r="383" spans="1:23">
      <c r="B383" s="5" t="s">
        <v>610</v>
      </c>
      <c r="C383" s="66"/>
      <c r="D383" s="67"/>
      <c r="E383" s="67"/>
      <c r="F383" s="67"/>
      <c r="G383" s="67"/>
    </row>
    <row r="384" spans="1:23" s="32" customFormat="1">
      <c r="A384" s="44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92"/>
      <c r="T384" s="92"/>
    </row>
    <row r="385" spans="11:11">
      <c r="K385" s="70"/>
    </row>
    <row r="386" spans="11:11">
      <c r="K386" s="70"/>
    </row>
    <row r="387" spans="11:11">
      <c r="K387" s="70"/>
    </row>
    <row r="388" spans="11:11">
      <c r="K388" s="70"/>
    </row>
    <row r="389" spans="11:11">
      <c r="K389" s="70"/>
    </row>
  </sheetData>
  <mergeCells count="23">
    <mergeCell ref="M372:O372"/>
    <mergeCell ref="A2:O2"/>
    <mergeCell ref="A3:O3"/>
    <mergeCell ref="A4:O4"/>
    <mergeCell ref="A1:O1"/>
    <mergeCell ref="M179:M182"/>
    <mergeCell ref="M203:M206"/>
    <mergeCell ref="M254:M257"/>
    <mergeCell ref="M352:O352"/>
    <mergeCell ref="M275:O275"/>
    <mergeCell ref="I275:K275"/>
    <mergeCell ref="M300:O300"/>
    <mergeCell ref="I300:K300"/>
    <mergeCell ref="I329:K329"/>
    <mergeCell ref="M329:O329"/>
    <mergeCell ref="M341:O341"/>
    <mergeCell ref="M289:O289"/>
    <mergeCell ref="M364:O364"/>
    <mergeCell ref="I341:K341"/>
    <mergeCell ref="I364:K364"/>
    <mergeCell ref="O362:O363"/>
    <mergeCell ref="I313:K313"/>
    <mergeCell ref="M313:O313"/>
  </mergeCells>
  <pageMargins left="0.70866141732283505" right="0.31496062992126" top="0.84055118100000004" bottom="0.39370078740157499" header="0.31496063000000002" footer="0.35433070866141703"/>
  <pageSetup paperSize="9" scale="80" firstPageNumber="10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  <rowBreaks count="9" manualBreakCount="9">
    <brk id="39" max="15" man="1"/>
    <brk id="80" max="15" man="1"/>
    <brk id="121" max="15" man="1"/>
    <brk id="162" max="15" man="1"/>
    <brk id="200" max="15" man="1"/>
    <brk id="236" max="15" man="1"/>
    <brk id="272" max="15" man="1"/>
    <brk id="311" max="15" man="1"/>
    <brk id="34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27"/>
  <sheetViews>
    <sheetView view="pageBreakPreview" topLeftCell="C4" zoomScale="90" zoomScaleNormal="100" zoomScaleSheetLayoutView="90" workbookViewId="0">
      <selection activeCell="Y9" sqref="Y9:AA24"/>
    </sheetView>
  </sheetViews>
  <sheetFormatPr defaultColWidth="8.9140625" defaultRowHeight="23"/>
  <cols>
    <col min="1" max="1" width="3.33203125" style="133" customWidth="1"/>
    <col min="2" max="2" width="29.33203125" style="133" customWidth="1"/>
    <col min="3" max="3" width="0.75" style="133" customWidth="1"/>
    <col min="4" max="4" width="14.33203125" style="133" customWidth="1"/>
    <col min="5" max="5" width="0.9140625" style="133" customWidth="1"/>
    <col min="6" max="6" width="9.75" style="133" customWidth="1"/>
    <col min="7" max="7" width="1" style="133" customWidth="1"/>
    <col min="8" max="8" width="14.75" style="133" customWidth="1"/>
    <col min="9" max="9" width="1.25" style="133" customWidth="1"/>
    <col min="10" max="10" width="14.75" style="133" customWidth="1"/>
    <col min="11" max="11" width="0.9140625" style="133" customWidth="1"/>
    <col min="12" max="12" width="10.08203125" style="133" customWidth="1"/>
    <col min="13" max="13" width="0.9140625" style="133" customWidth="1"/>
    <col min="14" max="14" width="10.08203125" style="133" customWidth="1"/>
    <col min="15" max="15" width="0.9140625" style="133" customWidth="1"/>
    <col min="16" max="16" width="14.58203125" style="133" customWidth="1"/>
    <col min="17" max="17" width="0.9140625" style="133" customWidth="1"/>
    <col min="18" max="18" width="14.58203125" style="133" customWidth="1"/>
    <col min="19" max="19" width="1" style="133" customWidth="1"/>
    <col min="20" max="20" width="14.58203125" style="133" customWidth="1"/>
    <col min="21" max="21" width="1.33203125" style="133" customWidth="1"/>
    <col min="22" max="22" width="14.58203125" style="133" customWidth="1"/>
    <col min="23" max="23" width="1" style="133" customWidth="1"/>
    <col min="24" max="24" width="8.9140625" style="133"/>
    <col min="25" max="25" width="14.6640625" style="133" customWidth="1"/>
    <col min="26" max="26" width="14.75" style="133" bestFit="1" customWidth="1"/>
    <col min="27" max="16384" width="8.9140625" style="133"/>
  </cols>
  <sheetData>
    <row r="2" spans="1:26">
      <c r="A2" s="240" t="s">
        <v>62</v>
      </c>
      <c r="B2" s="128" t="s">
        <v>378</v>
      </c>
      <c r="H2" s="131"/>
      <c r="I2" s="131"/>
      <c r="J2" s="131"/>
      <c r="K2" s="131"/>
      <c r="L2" s="131"/>
      <c r="M2" s="131"/>
      <c r="N2" s="131"/>
      <c r="O2" s="131"/>
      <c r="P2" s="131"/>
      <c r="Q2" s="131"/>
      <c r="T2" s="131"/>
      <c r="U2" s="131"/>
      <c r="V2" s="131"/>
      <c r="W2" s="131"/>
    </row>
    <row r="3" spans="1:26">
      <c r="A3" s="240"/>
      <c r="B3" s="128" t="s">
        <v>379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T3" s="131"/>
      <c r="U3" s="131"/>
      <c r="V3" s="131"/>
      <c r="W3" s="131"/>
    </row>
    <row r="4" spans="1:26">
      <c r="H4" s="131"/>
      <c r="I4" s="131"/>
      <c r="J4" s="131"/>
      <c r="K4" s="131"/>
      <c r="L4" s="131"/>
      <c r="M4" s="131"/>
      <c r="N4" s="131"/>
      <c r="O4" s="131"/>
      <c r="P4" s="131"/>
      <c r="Q4" s="131"/>
      <c r="T4" s="131"/>
      <c r="U4" s="131"/>
      <c r="V4" s="279" t="s">
        <v>0</v>
      </c>
      <c r="W4" s="131"/>
    </row>
    <row r="5" spans="1:26">
      <c r="H5" s="233"/>
      <c r="I5" s="233"/>
      <c r="J5" s="233"/>
      <c r="K5" s="131"/>
      <c r="L5" s="241"/>
      <c r="M5" s="241"/>
      <c r="N5" s="241"/>
      <c r="O5" s="131"/>
      <c r="P5" s="312" t="s">
        <v>121</v>
      </c>
      <c r="Q5" s="312"/>
      <c r="R5" s="312"/>
      <c r="T5" s="312" t="s">
        <v>120</v>
      </c>
      <c r="U5" s="312"/>
      <c r="V5" s="312"/>
      <c r="W5" s="131"/>
    </row>
    <row r="6" spans="1:26">
      <c r="H6" s="313" t="s">
        <v>380</v>
      </c>
      <c r="I6" s="313"/>
      <c r="J6" s="313"/>
      <c r="K6" s="242"/>
      <c r="L6" s="313" t="s">
        <v>381</v>
      </c>
      <c r="M6" s="313"/>
      <c r="N6" s="313"/>
      <c r="O6" s="242"/>
      <c r="P6" s="313" t="s">
        <v>382</v>
      </c>
      <c r="Q6" s="313"/>
      <c r="R6" s="313"/>
      <c r="T6" s="313" t="s">
        <v>157</v>
      </c>
      <c r="U6" s="313"/>
      <c r="V6" s="313"/>
    </row>
    <row r="7" spans="1:26" s="243" customFormat="1" ht="23.4" customHeight="1">
      <c r="B7" s="244" t="s">
        <v>151</v>
      </c>
      <c r="C7" s="245"/>
      <c r="D7" s="246" t="s">
        <v>383</v>
      </c>
      <c r="E7" s="246"/>
      <c r="F7" s="247" t="s">
        <v>384</v>
      </c>
      <c r="H7" s="248" t="s">
        <v>398</v>
      </c>
      <c r="I7" s="248"/>
      <c r="J7" s="248" t="s">
        <v>385</v>
      </c>
      <c r="K7" s="249"/>
      <c r="L7" s="248" t="s">
        <v>398</v>
      </c>
      <c r="M7" s="248"/>
      <c r="N7" s="248" t="s">
        <v>385</v>
      </c>
      <c r="O7" s="249"/>
      <c r="P7" s="248" t="s">
        <v>398</v>
      </c>
      <c r="Q7" s="248"/>
      <c r="R7" s="248" t="s">
        <v>385</v>
      </c>
      <c r="T7" s="248" t="s">
        <v>398</v>
      </c>
      <c r="U7" s="248"/>
      <c r="V7" s="248" t="s">
        <v>385</v>
      </c>
    </row>
    <row r="8" spans="1:26" s="243" customFormat="1">
      <c r="B8" s="245"/>
      <c r="C8" s="245"/>
      <c r="D8" s="246"/>
      <c r="E8" s="246"/>
      <c r="F8" s="250" t="s">
        <v>386</v>
      </c>
      <c r="H8" s="251" t="s">
        <v>387</v>
      </c>
      <c r="I8" s="248"/>
      <c r="J8" s="251" t="s">
        <v>245</v>
      </c>
      <c r="K8" s="252"/>
      <c r="L8" s="251" t="s">
        <v>387</v>
      </c>
      <c r="M8" s="248"/>
      <c r="N8" s="251" t="s">
        <v>245</v>
      </c>
      <c r="O8" s="252"/>
      <c r="P8" s="251" t="s">
        <v>387</v>
      </c>
      <c r="Q8" s="248"/>
      <c r="R8" s="251" t="s">
        <v>245</v>
      </c>
      <c r="T8" s="251" t="s">
        <v>387</v>
      </c>
      <c r="U8" s="248"/>
      <c r="V8" s="251" t="s">
        <v>245</v>
      </c>
    </row>
    <row r="9" spans="1:26" ht="12" customHeight="1">
      <c r="H9" s="314"/>
      <c r="I9" s="314"/>
      <c r="J9" s="314"/>
      <c r="L9" s="316"/>
      <c r="M9" s="316"/>
      <c r="N9" s="316"/>
      <c r="P9" s="314"/>
      <c r="Q9" s="314"/>
      <c r="R9" s="314"/>
      <c r="T9" s="314"/>
      <c r="U9" s="314"/>
      <c r="V9" s="314"/>
    </row>
    <row r="10" spans="1:26">
      <c r="B10" s="133" t="s">
        <v>388</v>
      </c>
      <c r="D10" s="242" t="s">
        <v>389</v>
      </c>
      <c r="F10" s="242" t="s">
        <v>390</v>
      </c>
      <c r="H10" s="131">
        <v>4000000</v>
      </c>
      <c r="I10" s="131"/>
      <c r="J10" s="131">
        <v>4000000</v>
      </c>
      <c r="K10" s="131"/>
      <c r="L10" s="129">
        <v>48.99</v>
      </c>
      <c r="M10" s="129"/>
      <c r="N10" s="129">
        <v>0</v>
      </c>
      <c r="O10" s="129"/>
      <c r="P10" s="22">
        <v>1493170.47</v>
      </c>
      <c r="Q10" s="129"/>
      <c r="R10" s="129">
        <v>0</v>
      </c>
      <c r="S10" s="130"/>
      <c r="T10" s="22">
        <v>1959900.0000000002</v>
      </c>
      <c r="U10" s="129"/>
      <c r="V10" s="129">
        <v>0</v>
      </c>
      <c r="W10" s="129"/>
      <c r="Y10" s="253"/>
      <c r="Z10" s="254"/>
    </row>
    <row r="11" spans="1:26">
      <c r="D11" s="242" t="s">
        <v>391</v>
      </c>
      <c r="H11" s="131"/>
      <c r="I11" s="131"/>
      <c r="J11" s="131"/>
      <c r="K11" s="131"/>
      <c r="L11" s="131"/>
      <c r="M11" s="131"/>
      <c r="N11" s="129"/>
      <c r="O11" s="129"/>
      <c r="P11" s="129"/>
      <c r="Q11" s="129"/>
      <c r="R11" s="130"/>
      <c r="S11" s="130"/>
      <c r="T11" s="129"/>
      <c r="U11" s="129"/>
      <c r="V11" s="129"/>
      <c r="W11" s="129"/>
    </row>
    <row r="12" spans="1:26">
      <c r="D12" s="242" t="s">
        <v>392</v>
      </c>
      <c r="H12" s="131"/>
      <c r="I12" s="131"/>
      <c r="J12" s="131"/>
      <c r="K12" s="131"/>
      <c r="L12" s="131"/>
      <c r="M12" s="131"/>
      <c r="N12" s="129"/>
      <c r="O12" s="129"/>
      <c r="P12" s="129"/>
      <c r="Q12" s="129"/>
      <c r="R12" s="130"/>
      <c r="S12" s="130"/>
      <c r="T12" s="129"/>
      <c r="U12" s="129"/>
      <c r="V12" s="129"/>
      <c r="W12" s="129"/>
    </row>
    <row r="13" spans="1:26">
      <c r="D13" s="242" t="s">
        <v>393</v>
      </c>
      <c r="P13" s="130"/>
      <c r="Q13" s="130"/>
      <c r="R13" s="130"/>
      <c r="S13" s="130"/>
      <c r="T13" s="130"/>
      <c r="U13" s="130"/>
      <c r="V13" s="130"/>
    </row>
    <row r="14" spans="1:26">
      <c r="D14" s="242" t="s">
        <v>394</v>
      </c>
      <c r="H14" s="131"/>
      <c r="I14" s="131"/>
      <c r="J14" s="131"/>
      <c r="K14" s="131"/>
      <c r="L14" s="131"/>
      <c r="M14" s="131"/>
      <c r="N14" s="131"/>
      <c r="O14" s="131"/>
      <c r="P14" s="130"/>
      <c r="Q14" s="130"/>
      <c r="R14" s="130"/>
      <c r="S14" s="130"/>
      <c r="T14" s="130"/>
      <c r="U14" s="130"/>
      <c r="V14" s="130"/>
    </row>
    <row r="15" spans="1:26">
      <c r="D15" s="242" t="s">
        <v>395</v>
      </c>
      <c r="H15" s="131"/>
      <c r="I15" s="131"/>
      <c r="J15" s="131"/>
      <c r="K15" s="131"/>
      <c r="L15" s="131"/>
      <c r="M15" s="131"/>
      <c r="N15" s="131"/>
      <c r="O15" s="131"/>
      <c r="P15" s="130"/>
      <c r="Q15" s="130"/>
      <c r="R15" s="35"/>
      <c r="S15" s="130"/>
      <c r="T15" s="130"/>
      <c r="U15" s="130"/>
      <c r="V15" s="130"/>
      <c r="W15" s="130"/>
    </row>
    <row r="16" spans="1:26">
      <c r="H16" s="131"/>
      <c r="I16" s="131"/>
      <c r="J16" s="131"/>
      <c r="K16" s="131"/>
      <c r="L16" s="131"/>
      <c r="M16" s="131"/>
      <c r="N16" s="131"/>
      <c r="O16" s="131"/>
      <c r="P16" s="255"/>
      <c r="Q16" s="255"/>
      <c r="R16" s="255"/>
      <c r="S16" s="130"/>
      <c r="T16" s="255"/>
      <c r="U16" s="255"/>
      <c r="V16" s="255"/>
      <c r="W16" s="129"/>
    </row>
    <row r="17" spans="2:26">
      <c r="B17" s="133" t="s">
        <v>396</v>
      </c>
      <c r="D17" s="315" t="s">
        <v>397</v>
      </c>
      <c r="F17" s="242" t="s">
        <v>390</v>
      </c>
      <c r="H17" s="131">
        <v>275000000</v>
      </c>
      <c r="I17" s="131"/>
      <c r="J17" s="131">
        <v>250000000</v>
      </c>
      <c r="K17" s="131"/>
      <c r="L17" s="256">
        <v>25.45</v>
      </c>
      <c r="M17" s="256"/>
      <c r="N17" s="131">
        <v>0</v>
      </c>
      <c r="O17" s="131"/>
      <c r="P17" s="22">
        <v>247748091.59</v>
      </c>
      <c r="Q17" s="257"/>
      <c r="R17" s="255">
        <v>0</v>
      </c>
      <c r="S17" s="130"/>
      <c r="T17" s="1">
        <v>250000000</v>
      </c>
      <c r="U17" s="257"/>
      <c r="V17" s="255">
        <v>0</v>
      </c>
      <c r="W17" s="130"/>
      <c r="Y17" s="131"/>
      <c r="Z17" s="254"/>
    </row>
    <row r="18" spans="2:26">
      <c r="D18" s="315"/>
      <c r="H18" s="131"/>
      <c r="I18" s="131"/>
      <c r="J18" s="131"/>
      <c r="K18" s="131"/>
      <c r="L18" s="131"/>
      <c r="M18" s="131"/>
      <c r="N18" s="131"/>
      <c r="O18" s="131"/>
      <c r="P18" s="258"/>
      <c r="Q18" s="258"/>
      <c r="R18" s="258"/>
      <c r="T18" s="258"/>
      <c r="U18" s="258"/>
      <c r="V18" s="258"/>
      <c r="W18" s="259"/>
    </row>
    <row r="19" spans="2:26">
      <c r="D19" s="315"/>
      <c r="H19" s="131"/>
      <c r="I19" s="131"/>
      <c r="J19" s="131"/>
      <c r="K19" s="131"/>
      <c r="L19" s="131"/>
      <c r="M19" s="131"/>
      <c r="N19" s="131"/>
      <c r="O19" s="131"/>
      <c r="P19" s="258"/>
      <c r="Q19" s="258"/>
      <c r="R19" s="258"/>
      <c r="T19" s="258"/>
      <c r="U19" s="258"/>
      <c r="V19" s="258"/>
      <c r="W19" s="259"/>
    </row>
    <row r="20" spans="2:26" ht="23.5" thickBot="1">
      <c r="H20" s="131"/>
      <c r="I20" s="131"/>
      <c r="J20" s="131"/>
      <c r="K20" s="131"/>
      <c r="L20" s="131"/>
      <c r="M20" s="131"/>
      <c r="N20" s="131"/>
      <c r="O20" s="131"/>
      <c r="P20" s="260">
        <f>SUM(P10:P19)</f>
        <v>249241262.06</v>
      </c>
      <c r="Q20" s="261">
        <f t="shared" ref="Q20:U20" si="0">SUM(Q10:Q19)</f>
        <v>0</v>
      </c>
      <c r="R20" s="262">
        <f>SUM(R10:R19)</f>
        <v>0</v>
      </c>
      <c r="S20" s="261">
        <f t="shared" si="0"/>
        <v>0</v>
      </c>
      <c r="T20" s="260">
        <f>SUM(T10:T19)</f>
        <v>251959900</v>
      </c>
      <c r="U20" s="261">
        <f t="shared" si="0"/>
        <v>0</v>
      </c>
      <c r="V20" s="262">
        <f>SUM(V10:V19)</f>
        <v>0</v>
      </c>
      <c r="W20" s="263"/>
      <c r="Y20" s="253"/>
    </row>
    <row r="21" spans="2:26" ht="23.5" thickTop="1">
      <c r="H21" s="131"/>
      <c r="I21" s="131"/>
      <c r="J21" s="131"/>
      <c r="K21" s="131"/>
      <c r="L21" s="131"/>
      <c r="M21" s="131"/>
      <c r="N21" s="131"/>
      <c r="O21" s="131"/>
      <c r="P21" s="261"/>
      <c r="Q21" s="261"/>
      <c r="R21" s="261"/>
      <c r="T21" s="261"/>
      <c r="U21" s="261"/>
      <c r="V21" s="261"/>
      <c r="W21" s="263"/>
    </row>
    <row r="22" spans="2:26">
      <c r="H22" s="131"/>
      <c r="I22" s="131"/>
      <c r="J22" s="131"/>
      <c r="K22" s="131"/>
      <c r="L22" s="131"/>
      <c r="M22" s="131"/>
      <c r="N22" s="131"/>
      <c r="O22" s="131"/>
      <c r="P22" s="132"/>
      <c r="Q22" s="132"/>
      <c r="R22" s="261"/>
      <c r="T22" s="261"/>
      <c r="U22" s="261"/>
      <c r="V22" s="261"/>
      <c r="W22" s="263"/>
    </row>
    <row r="23" spans="2:26">
      <c r="H23" s="131"/>
      <c r="I23" s="131"/>
      <c r="J23" s="131"/>
      <c r="K23" s="131"/>
      <c r="L23" s="131"/>
      <c r="M23" s="131"/>
      <c r="N23" s="131"/>
      <c r="O23" s="131"/>
      <c r="P23" s="261"/>
      <c r="Q23" s="261"/>
      <c r="R23" s="261"/>
      <c r="T23" s="261"/>
      <c r="U23" s="261"/>
      <c r="V23" s="261"/>
      <c r="W23" s="263"/>
    </row>
    <row r="24" spans="2:26">
      <c r="H24" s="131"/>
      <c r="I24" s="131"/>
      <c r="J24" s="131"/>
      <c r="K24" s="131"/>
      <c r="L24" s="131"/>
      <c r="M24" s="131"/>
      <c r="N24" s="131"/>
      <c r="O24" s="131"/>
      <c r="P24" s="258"/>
      <c r="Q24" s="258"/>
      <c r="R24" s="258"/>
      <c r="T24" s="258"/>
      <c r="U24" s="258"/>
      <c r="V24" s="258"/>
      <c r="W24" s="259"/>
    </row>
    <row r="25" spans="2:26">
      <c r="H25" s="131"/>
      <c r="I25" s="131"/>
      <c r="J25" s="131"/>
      <c r="K25" s="131"/>
      <c r="L25" s="131"/>
      <c r="M25" s="131"/>
      <c r="N25" s="131"/>
      <c r="O25" s="131"/>
      <c r="P25" s="248"/>
      <c r="Q25" s="248"/>
      <c r="R25" s="248"/>
      <c r="T25" s="248"/>
      <c r="U25" s="248"/>
      <c r="V25" s="248"/>
      <c r="W25" s="243"/>
    </row>
    <row r="26" spans="2:26">
      <c r="H26" s="131"/>
      <c r="I26" s="131"/>
      <c r="J26" s="131"/>
      <c r="K26" s="131"/>
      <c r="L26" s="131"/>
      <c r="M26" s="131"/>
      <c r="N26" s="131"/>
      <c r="O26" s="131"/>
    </row>
    <row r="27" spans="2:26"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T27" s="129"/>
      <c r="U27" s="129"/>
      <c r="V27" s="129"/>
      <c r="W27" s="131"/>
    </row>
  </sheetData>
  <mergeCells count="11">
    <mergeCell ref="T9:V9"/>
    <mergeCell ref="D17:D19"/>
    <mergeCell ref="H9:J9"/>
    <mergeCell ref="L9:N9"/>
    <mergeCell ref="P9:R9"/>
    <mergeCell ref="P5:R5"/>
    <mergeCell ref="T5:V5"/>
    <mergeCell ref="H6:J6"/>
    <mergeCell ref="L6:N6"/>
    <mergeCell ref="P6:R6"/>
    <mergeCell ref="T6:V6"/>
  </mergeCells>
  <pageMargins left="0.39370078740157483" right="0.23622047244094491" top="0.98425196850393704" bottom="0.59055118110236227" header="0.31496062992125984" footer="0.31496062992125984"/>
  <pageSetup paperSize="9" scale="75" firstPageNumber="20" orientation="landscape" useFirstPageNumber="1" r:id="rId1"/>
  <headerFooter alignWithMargins="0"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6"/>
  <sheetViews>
    <sheetView view="pageBreakPreview" topLeftCell="A348" zoomScale="90" zoomScaleNormal="100" zoomScaleSheetLayoutView="90" workbookViewId="0">
      <selection activeCell="Q29" sqref="Q1:X1048576"/>
    </sheetView>
  </sheetViews>
  <sheetFormatPr defaultColWidth="9" defaultRowHeight="23"/>
  <cols>
    <col min="1" max="1" width="3.25" style="1" customWidth="1"/>
    <col min="2" max="2" width="4.08203125" style="1" customWidth="1"/>
    <col min="3" max="3" width="3.75" style="1" customWidth="1"/>
    <col min="4" max="4" width="13.6640625" style="1" customWidth="1"/>
    <col min="5" max="5" width="2.6640625" style="1" customWidth="1"/>
    <col min="6" max="6" width="0.9140625" style="1" customWidth="1"/>
    <col min="7" max="7" width="12.9140625" style="1" customWidth="1"/>
    <col min="8" max="8" width="1" style="1" customWidth="1"/>
    <col min="9" max="9" width="15" style="1" customWidth="1"/>
    <col min="10" max="10" width="0.75" style="1" customWidth="1"/>
    <col min="11" max="11" width="15" style="1" customWidth="1"/>
    <col min="12" max="12" width="0.9140625" style="1" customWidth="1"/>
    <col min="13" max="13" width="16.75" style="1" customWidth="1"/>
    <col min="14" max="14" width="0.9140625" style="1" customWidth="1"/>
    <col min="15" max="15" width="16.75" style="1" customWidth="1"/>
    <col min="16" max="16" width="0.9140625" style="1" customWidth="1"/>
    <col min="17" max="17" width="15.75" style="1" customWidth="1"/>
    <col min="18" max="18" width="1.25" style="1" customWidth="1"/>
    <col min="19" max="19" width="13.9140625" style="74" customWidth="1"/>
    <col min="20" max="20" width="15.9140625" style="74" customWidth="1"/>
    <col min="21" max="21" width="17.6640625" style="5" bestFit="1" customWidth="1"/>
    <col min="22" max="22" width="3.4140625" style="5" customWidth="1"/>
    <col min="23" max="23" width="12.75" style="5" customWidth="1"/>
    <col min="24" max="24" width="12.08203125" style="5" bestFit="1" customWidth="1"/>
    <col min="25" max="16384" width="9" style="5"/>
  </cols>
  <sheetData>
    <row r="1" spans="1:1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>
      <c r="B2" s="264" t="s">
        <v>402</v>
      </c>
      <c r="H2" s="5"/>
      <c r="I2" s="5"/>
      <c r="J2" s="5"/>
      <c r="K2" s="5"/>
      <c r="L2" s="5"/>
      <c r="M2" s="5"/>
      <c r="N2" s="5"/>
    </row>
    <row r="3" spans="1:15">
      <c r="H3" s="5"/>
      <c r="I3" s="5"/>
      <c r="J3" s="5"/>
      <c r="K3" s="5"/>
      <c r="L3" s="5"/>
      <c r="M3" s="104"/>
      <c r="N3" s="104"/>
      <c r="O3" s="165" t="s">
        <v>0</v>
      </c>
    </row>
    <row r="4" spans="1:15">
      <c r="H4" s="5"/>
      <c r="I4" s="5"/>
      <c r="J4" s="5"/>
      <c r="K4" s="5"/>
      <c r="L4" s="5"/>
      <c r="M4" s="125"/>
      <c r="N4" s="22"/>
      <c r="O4" s="97" t="s">
        <v>121</v>
      </c>
    </row>
    <row r="5" spans="1:15">
      <c r="C5" s="1" t="s">
        <v>399</v>
      </c>
      <c r="H5" s="5"/>
      <c r="I5" s="5"/>
      <c r="J5" s="5"/>
      <c r="K5" s="5"/>
      <c r="L5" s="5"/>
      <c r="M5" s="265"/>
      <c r="N5" s="22"/>
      <c r="O5" s="266">
        <v>0</v>
      </c>
    </row>
    <row r="6" spans="1:15">
      <c r="C6" s="1" t="s">
        <v>400</v>
      </c>
      <c r="H6" s="5"/>
      <c r="I6" s="5"/>
      <c r="J6" s="5"/>
      <c r="K6" s="5"/>
      <c r="L6" s="5"/>
      <c r="M6" s="134"/>
      <c r="O6" s="134">
        <v>251959900</v>
      </c>
    </row>
    <row r="7" spans="1:15">
      <c r="C7" s="1" t="s">
        <v>604</v>
      </c>
      <c r="H7" s="5"/>
      <c r="I7" s="5"/>
      <c r="J7" s="5"/>
      <c r="K7" s="5"/>
      <c r="L7" s="5"/>
      <c r="M7" s="137"/>
      <c r="O7" s="238">
        <v>-2718637.94</v>
      </c>
    </row>
    <row r="8" spans="1:15" ht="23.5" thickBot="1">
      <c r="C8" s="1" t="s">
        <v>401</v>
      </c>
      <c r="H8" s="5"/>
      <c r="I8" s="5"/>
      <c r="J8" s="5"/>
      <c r="K8" s="5"/>
      <c r="L8" s="5"/>
      <c r="M8" s="134"/>
      <c r="O8" s="135">
        <f>SUM(O5:O7)</f>
        <v>249241262.06</v>
      </c>
    </row>
    <row r="9" spans="1:15" ht="23.5" thickTop="1">
      <c r="H9" s="5"/>
      <c r="I9" s="5"/>
      <c r="J9" s="5"/>
      <c r="K9" s="5"/>
      <c r="L9" s="5"/>
    </row>
    <row r="10" spans="1:15">
      <c r="A10" s="136" t="s">
        <v>56</v>
      </c>
      <c r="B10" s="128" t="s">
        <v>150</v>
      </c>
      <c r="C10" s="128"/>
      <c r="D10" s="138"/>
      <c r="F10" s="5"/>
      <c r="G10" s="5"/>
      <c r="H10" s="5"/>
      <c r="I10" s="5"/>
      <c r="J10" s="5"/>
      <c r="K10" s="5"/>
      <c r="L10" s="5"/>
      <c r="M10" s="5"/>
      <c r="N10" s="5"/>
    </row>
    <row r="11" spans="1:15">
      <c r="A11" s="128"/>
      <c r="B11" s="128" t="s">
        <v>180</v>
      </c>
      <c r="C11" s="128"/>
      <c r="D11" s="138"/>
      <c r="F11" s="5"/>
      <c r="G11" s="5"/>
      <c r="H11" s="5"/>
      <c r="I11" s="5"/>
      <c r="J11" s="5"/>
      <c r="K11" s="5"/>
      <c r="L11" s="5"/>
      <c r="M11" s="5"/>
      <c r="N11" s="5"/>
    </row>
    <row r="12" spans="1:15">
      <c r="G12" s="317" t="s">
        <v>153</v>
      </c>
      <c r="H12" s="317"/>
      <c r="I12" s="317"/>
      <c r="J12" s="56"/>
      <c r="K12" s="318" t="s">
        <v>156</v>
      </c>
      <c r="L12" s="63"/>
      <c r="M12" s="320" t="s">
        <v>157</v>
      </c>
      <c r="N12" s="320"/>
      <c r="O12" s="320"/>
    </row>
    <row r="13" spans="1:15">
      <c r="B13" s="321" t="s">
        <v>151</v>
      </c>
      <c r="C13" s="321"/>
      <c r="D13" s="321"/>
      <c r="G13" s="62" t="s">
        <v>154</v>
      </c>
      <c r="H13" s="63"/>
      <c r="I13" s="64" t="s">
        <v>155</v>
      </c>
      <c r="J13" s="31"/>
      <c r="K13" s="319"/>
      <c r="L13" s="63"/>
      <c r="M13" s="62" t="s">
        <v>154</v>
      </c>
      <c r="N13" s="63"/>
      <c r="O13" s="64" t="s">
        <v>155</v>
      </c>
    </row>
    <row r="14" spans="1:15" ht="23.5" thickBot="1">
      <c r="B14" s="31" t="s">
        <v>152</v>
      </c>
      <c r="C14" s="56"/>
      <c r="D14" s="5"/>
      <c r="G14" s="139">
        <v>50000</v>
      </c>
      <c r="H14" s="56"/>
      <c r="I14" s="135">
        <v>1602500</v>
      </c>
      <c r="J14" s="140">
        <v>50000</v>
      </c>
      <c r="K14" s="65">
        <v>100</v>
      </c>
      <c r="L14" s="5"/>
      <c r="M14" s="139">
        <v>50000</v>
      </c>
      <c r="N14" s="141"/>
      <c r="O14" s="135">
        <f>+I14</f>
        <v>1602500</v>
      </c>
    </row>
    <row r="15" spans="1:15" ht="23.5" thickTop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5">
      <c r="B16" s="264" t="s">
        <v>403</v>
      </c>
      <c r="L16" s="5"/>
      <c r="M16" s="5"/>
      <c r="N16" s="5"/>
    </row>
    <row r="17" spans="1:22">
      <c r="B17" s="264" t="s">
        <v>228</v>
      </c>
      <c r="L17" s="5"/>
      <c r="M17" s="5"/>
      <c r="N17" s="5"/>
    </row>
    <row r="18" spans="1:22">
      <c r="B18" s="264" t="s">
        <v>229</v>
      </c>
      <c r="L18" s="5"/>
      <c r="M18" s="5"/>
      <c r="N18" s="5"/>
    </row>
    <row r="19" spans="1:22">
      <c r="B19" s="264"/>
      <c r="L19" s="5"/>
      <c r="M19" s="5"/>
      <c r="N19" s="5"/>
    </row>
    <row r="20" spans="1:22">
      <c r="A20" s="10" t="s">
        <v>159</v>
      </c>
      <c r="B20" s="1" t="s">
        <v>4</v>
      </c>
    </row>
    <row r="21" spans="1:22">
      <c r="B21" s="5" t="s">
        <v>448</v>
      </c>
    </row>
    <row r="22" spans="1:22">
      <c r="A22" s="5"/>
      <c r="B22" s="5" t="s">
        <v>447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22">
      <c r="A24" s="51" t="s">
        <v>63</v>
      </c>
      <c r="B24" s="23" t="s">
        <v>57</v>
      </c>
      <c r="C24" s="23"/>
      <c r="D24" s="24"/>
      <c r="E24" s="23"/>
      <c r="F24" s="23"/>
      <c r="G24" s="23"/>
      <c r="H24" s="23"/>
      <c r="I24" s="23"/>
      <c r="J24" s="23"/>
      <c r="K24" s="23"/>
      <c r="L24" s="23"/>
      <c r="M24" s="23"/>
    </row>
    <row r="25" spans="1:22">
      <c r="A25" s="23"/>
      <c r="B25" s="23" t="s">
        <v>449</v>
      </c>
      <c r="C25" s="23"/>
      <c r="D25" s="24"/>
      <c r="E25" s="23"/>
      <c r="F25" s="23"/>
      <c r="G25" s="23"/>
      <c r="H25" s="23"/>
      <c r="I25" s="23"/>
      <c r="J25" s="23"/>
      <c r="K25" s="23"/>
      <c r="L25" s="23"/>
      <c r="M25" s="23"/>
    </row>
    <row r="26" spans="1:22">
      <c r="A26" s="23"/>
      <c r="B26" s="23"/>
      <c r="C26" s="23"/>
      <c r="D26" s="24"/>
      <c r="E26" s="23"/>
      <c r="F26" s="23"/>
      <c r="G26" s="23"/>
      <c r="H26" s="23"/>
      <c r="I26" s="23"/>
      <c r="J26" s="23"/>
      <c r="K26" s="23"/>
      <c r="L26" s="23"/>
      <c r="M26" s="23"/>
      <c r="O26" s="165" t="s">
        <v>0</v>
      </c>
    </row>
    <row r="27" spans="1:22">
      <c r="A27" s="23"/>
      <c r="B27" s="23"/>
      <c r="C27" s="23"/>
      <c r="D27" s="24"/>
      <c r="E27" s="23"/>
      <c r="F27" s="23"/>
      <c r="G27" s="23"/>
      <c r="H27" s="23"/>
      <c r="I27" s="142"/>
      <c r="J27" s="142"/>
      <c r="K27" s="290"/>
      <c r="L27" s="291"/>
      <c r="M27" s="5"/>
      <c r="N27" s="143"/>
      <c r="O27" s="104" t="s">
        <v>404</v>
      </c>
    </row>
    <row r="28" spans="1:22" ht="23.25" customHeight="1">
      <c r="A28" s="23"/>
      <c r="B28" s="23"/>
      <c r="C28" s="23"/>
      <c r="D28" s="24"/>
      <c r="E28" s="23"/>
      <c r="F28" s="23"/>
      <c r="G28" s="23"/>
      <c r="H28" s="23"/>
      <c r="I28" s="144"/>
      <c r="J28" s="144"/>
      <c r="K28" s="292"/>
      <c r="L28" s="291"/>
      <c r="M28" s="299" t="s">
        <v>121</v>
      </c>
      <c r="N28" s="145"/>
      <c r="O28" s="213" t="s">
        <v>405</v>
      </c>
      <c r="V28" s="74"/>
    </row>
    <row r="29" spans="1:22">
      <c r="A29" s="23"/>
      <c r="B29" s="23" t="s">
        <v>58</v>
      </c>
      <c r="C29" s="23"/>
      <c r="D29" s="23"/>
      <c r="E29" s="23"/>
      <c r="F29" s="23"/>
      <c r="G29" s="23"/>
      <c r="H29" s="23"/>
      <c r="I29" s="22"/>
      <c r="J29" s="142"/>
      <c r="K29" s="293"/>
      <c r="L29" s="291"/>
      <c r="M29" s="1">
        <v>184484774.16</v>
      </c>
      <c r="O29" s="1">
        <v>184480956.62999997</v>
      </c>
      <c r="U29" s="74"/>
      <c r="V29" s="74"/>
    </row>
    <row r="30" spans="1:22">
      <c r="A30" s="23"/>
      <c r="B30" s="23" t="s">
        <v>406</v>
      </c>
      <c r="C30" s="23"/>
      <c r="D30" s="23"/>
      <c r="E30" s="23"/>
      <c r="F30" s="23"/>
      <c r="G30" s="23"/>
      <c r="H30" s="23"/>
      <c r="I30" s="22"/>
      <c r="J30" s="142"/>
      <c r="K30" s="290"/>
      <c r="L30" s="291"/>
      <c r="M30" s="1">
        <v>10792580.690000001</v>
      </c>
      <c r="O30" s="1">
        <v>10792580.690000001</v>
      </c>
      <c r="U30" s="74"/>
      <c r="V30" s="74"/>
    </row>
    <row r="31" spans="1:22">
      <c r="A31" s="23"/>
      <c r="B31" s="23" t="s">
        <v>575</v>
      </c>
      <c r="C31" s="23"/>
      <c r="D31" s="23"/>
      <c r="E31" s="23"/>
      <c r="F31" s="23"/>
      <c r="G31" s="23"/>
      <c r="H31" s="23"/>
      <c r="I31" s="22"/>
      <c r="J31" s="142"/>
      <c r="K31" s="290"/>
      <c r="L31" s="291"/>
      <c r="M31" s="1">
        <v>350467.29</v>
      </c>
      <c r="O31" s="1">
        <v>350467.29</v>
      </c>
      <c r="U31" s="74"/>
      <c r="V31" s="74"/>
    </row>
    <row r="32" spans="1:22">
      <c r="A32" s="23"/>
      <c r="B32" s="23" t="s">
        <v>576</v>
      </c>
      <c r="C32" s="23"/>
      <c r="D32" s="23"/>
      <c r="E32" s="23"/>
      <c r="F32" s="23"/>
      <c r="G32" s="23"/>
      <c r="H32" s="23"/>
      <c r="I32" s="22"/>
      <c r="J32" s="142"/>
      <c r="K32" s="290"/>
      <c r="L32" s="291"/>
      <c r="M32" s="2">
        <v>-366589.96</v>
      </c>
      <c r="O32" s="2">
        <v>-366589.96</v>
      </c>
      <c r="U32" s="74"/>
      <c r="V32" s="74"/>
    </row>
    <row r="33" spans="1:22">
      <c r="A33" s="23"/>
      <c r="B33" s="23" t="s">
        <v>577</v>
      </c>
      <c r="C33" s="23"/>
      <c r="D33" s="23"/>
      <c r="E33" s="23"/>
      <c r="F33" s="23"/>
      <c r="G33" s="23"/>
      <c r="H33" s="23"/>
      <c r="I33" s="2"/>
      <c r="J33" s="142"/>
      <c r="K33" s="296"/>
      <c r="L33" s="297"/>
      <c r="M33" s="2">
        <v>-2448826.33</v>
      </c>
      <c r="N33" s="3"/>
      <c r="O33" s="2">
        <v>-2448826.33</v>
      </c>
      <c r="U33" s="74"/>
      <c r="V33" s="74"/>
    </row>
    <row r="34" spans="1:22">
      <c r="A34" s="23"/>
      <c r="B34" s="23" t="s">
        <v>407</v>
      </c>
      <c r="C34" s="23"/>
      <c r="D34" s="23"/>
      <c r="E34" s="5"/>
      <c r="F34" s="23"/>
      <c r="G34" s="23"/>
      <c r="H34" s="23"/>
      <c r="I34" s="2"/>
      <c r="J34" s="142"/>
      <c r="K34" s="295"/>
      <c r="L34" s="295"/>
      <c r="M34" s="2">
        <v>-53696.82</v>
      </c>
      <c r="N34" s="2"/>
      <c r="O34" s="2">
        <v>-53696.82</v>
      </c>
      <c r="U34" s="74"/>
      <c r="V34" s="74"/>
    </row>
    <row r="35" spans="1:22">
      <c r="A35" s="23"/>
      <c r="B35" s="23" t="s">
        <v>59</v>
      </c>
      <c r="C35" s="23"/>
      <c r="D35" s="23"/>
      <c r="E35" s="25"/>
      <c r="F35" s="25"/>
      <c r="G35" s="25"/>
      <c r="H35" s="25"/>
      <c r="I35" s="2"/>
      <c r="J35" s="147"/>
      <c r="K35" s="295"/>
      <c r="L35" s="298"/>
      <c r="M35" s="2">
        <f>-7564047.48-383.28</f>
        <v>-7564430.7600000007</v>
      </c>
      <c r="O35" s="2">
        <v>-7564047.4800000004</v>
      </c>
      <c r="U35" s="74"/>
      <c r="V35" s="74"/>
    </row>
    <row r="36" spans="1:22" ht="23.5" thickBot="1">
      <c r="B36" s="23" t="s">
        <v>60</v>
      </c>
      <c r="C36" s="23"/>
      <c r="I36" s="22"/>
      <c r="J36" s="22"/>
      <c r="K36" s="293"/>
      <c r="L36" s="294"/>
      <c r="M36" s="18">
        <f>SUM(M29:M35)</f>
        <v>185194278.26999998</v>
      </c>
      <c r="O36" s="18">
        <f>SUM(O29:O35)</f>
        <v>185190844.01999995</v>
      </c>
      <c r="U36" s="74"/>
      <c r="V36" s="74"/>
    </row>
    <row r="37" spans="1:22" ht="23.5" thickTop="1">
      <c r="K37" s="294"/>
      <c r="L37" s="294"/>
      <c r="M37" s="294"/>
    </row>
    <row r="40" spans="1:22">
      <c r="B40" s="54" t="s">
        <v>450</v>
      </c>
    </row>
    <row r="41" spans="1:22">
      <c r="B41" s="55"/>
      <c r="C41" s="1" t="s">
        <v>596</v>
      </c>
    </row>
    <row r="42" spans="1:22">
      <c r="B42" s="54" t="s">
        <v>597</v>
      </c>
    </row>
    <row r="43" spans="1:22">
      <c r="B43" s="55"/>
      <c r="C43" s="1" t="s">
        <v>408</v>
      </c>
    </row>
    <row r="44" spans="1:22">
      <c r="B44" s="55"/>
      <c r="C44" s="1" t="s">
        <v>409</v>
      </c>
    </row>
    <row r="45" spans="1:22">
      <c r="B45" s="54"/>
    </row>
    <row r="46" spans="1:22">
      <c r="A46" s="10" t="s">
        <v>160</v>
      </c>
      <c r="B46" s="1" t="s">
        <v>306</v>
      </c>
    </row>
    <row r="47" spans="1:22">
      <c r="B47" s="1" t="s">
        <v>559</v>
      </c>
      <c r="I47" s="23"/>
      <c r="J47" s="23"/>
      <c r="K47" s="23"/>
      <c r="L47" s="23"/>
      <c r="M47" s="23"/>
    </row>
    <row r="48" spans="1:22">
      <c r="I48" s="144"/>
      <c r="J48" s="144"/>
      <c r="K48" s="144"/>
      <c r="L48" s="142"/>
      <c r="M48" s="143"/>
      <c r="N48" s="143"/>
      <c r="O48" s="165" t="s">
        <v>0</v>
      </c>
    </row>
    <row r="49" spans="1:26" ht="76.5" customHeight="1">
      <c r="I49" s="144"/>
      <c r="J49" s="144"/>
      <c r="K49" s="144"/>
      <c r="L49" s="142"/>
      <c r="M49" s="5"/>
      <c r="N49" s="143"/>
      <c r="O49" s="119" t="s">
        <v>336</v>
      </c>
    </row>
    <row r="50" spans="1:26">
      <c r="B50" s="23" t="s">
        <v>58</v>
      </c>
      <c r="I50" s="148"/>
      <c r="J50" s="142"/>
      <c r="K50" s="125"/>
      <c r="L50" s="142"/>
      <c r="M50" s="52"/>
      <c r="O50" s="3">
        <v>0</v>
      </c>
    </row>
    <row r="51" spans="1:26">
      <c r="B51" s="1" t="s">
        <v>410</v>
      </c>
      <c r="I51" s="22"/>
      <c r="J51" s="22"/>
      <c r="K51" s="22"/>
      <c r="L51" s="22"/>
      <c r="M51" s="52"/>
      <c r="N51" s="22"/>
      <c r="O51" s="52"/>
      <c r="Q51" s="58"/>
    </row>
    <row r="52" spans="1:26">
      <c r="D52" s="1" t="s">
        <v>335</v>
      </c>
      <c r="I52" s="22"/>
      <c r="J52" s="22"/>
      <c r="L52" s="22"/>
      <c r="M52" s="22"/>
      <c r="O52" s="1">
        <v>15290877.439999999</v>
      </c>
    </row>
    <row r="53" spans="1:26" s="1" customFormat="1">
      <c r="A53" s="107"/>
      <c r="B53" s="1" t="s">
        <v>411</v>
      </c>
      <c r="D53" s="107"/>
      <c r="E53" s="107"/>
      <c r="F53" s="107"/>
      <c r="G53" s="107"/>
      <c r="H53" s="107"/>
      <c r="I53" s="149"/>
      <c r="J53" s="149"/>
      <c r="L53" s="149"/>
      <c r="M53" s="22"/>
      <c r="O53" s="1">
        <v>2448826.3300000005</v>
      </c>
      <c r="R53" s="74"/>
      <c r="S53" s="75"/>
      <c r="T53" s="74"/>
      <c r="U53" s="5"/>
      <c r="V53" s="5"/>
      <c r="W53" s="5"/>
      <c r="X53" s="5"/>
      <c r="Y53" s="5"/>
      <c r="Z53" s="5"/>
    </row>
    <row r="54" spans="1:26">
      <c r="B54" s="1" t="s">
        <v>406</v>
      </c>
      <c r="I54" s="22"/>
      <c r="J54" s="22"/>
      <c r="L54" s="22"/>
      <c r="M54" s="22"/>
      <c r="O54" s="1">
        <v>1786090.47</v>
      </c>
    </row>
    <row r="55" spans="1:26" s="1" customFormat="1">
      <c r="A55" s="107"/>
      <c r="B55" s="1" t="s">
        <v>412</v>
      </c>
      <c r="D55" s="107"/>
      <c r="E55" s="107"/>
      <c r="F55" s="107"/>
      <c r="G55" s="107"/>
      <c r="H55" s="107"/>
      <c r="I55" s="149"/>
      <c r="J55" s="149"/>
      <c r="K55" s="2"/>
      <c r="L55" s="149"/>
      <c r="M55" s="2"/>
      <c r="N55" s="149"/>
      <c r="O55" s="2">
        <f>-1564063.99-317715.26+0.13</f>
        <v>-1881779.12</v>
      </c>
      <c r="Q55" s="2"/>
      <c r="R55" s="74"/>
      <c r="S55" s="2"/>
      <c r="T55" s="74"/>
      <c r="U55" s="5"/>
      <c r="V55" s="5"/>
      <c r="W55" s="5"/>
      <c r="X55" s="5"/>
      <c r="Y55" s="5"/>
      <c r="Z55" s="5"/>
    </row>
    <row r="56" spans="1:26" s="1" customFormat="1">
      <c r="A56" s="107"/>
      <c r="B56" s="1" t="s">
        <v>578</v>
      </c>
      <c r="D56" s="107"/>
      <c r="E56" s="107"/>
      <c r="F56" s="107"/>
      <c r="G56" s="107"/>
      <c r="H56" s="107"/>
      <c r="I56" s="149"/>
      <c r="J56" s="149"/>
      <c r="K56" s="2"/>
      <c r="L56" s="149"/>
      <c r="M56" s="2"/>
      <c r="N56" s="149"/>
      <c r="O56" s="2">
        <v>-180725.79</v>
      </c>
      <c r="R56" s="74"/>
      <c r="S56" s="5"/>
      <c r="T56" s="74"/>
      <c r="U56" s="5"/>
      <c r="V56" s="5"/>
      <c r="W56" s="5"/>
      <c r="X56" s="5"/>
      <c r="Y56" s="5"/>
      <c r="Z56" s="5"/>
    </row>
    <row r="57" spans="1:26" s="1" customFormat="1" ht="23.5" thickBot="1">
      <c r="A57" s="107"/>
      <c r="B57" s="23" t="s">
        <v>60</v>
      </c>
      <c r="D57" s="107"/>
      <c r="E57" s="107"/>
      <c r="F57" s="107"/>
      <c r="G57" s="107"/>
      <c r="H57" s="107"/>
      <c r="I57" s="107"/>
      <c r="J57" s="107"/>
      <c r="K57" s="107"/>
      <c r="L57" s="107"/>
      <c r="M57" s="22"/>
      <c r="O57" s="18">
        <f>SUM(O50:O56)</f>
        <v>17463289.329999998</v>
      </c>
      <c r="R57" s="74"/>
      <c r="S57" s="5"/>
      <c r="T57" s="74"/>
      <c r="U57" s="5"/>
      <c r="V57" s="5"/>
      <c r="W57" s="5"/>
      <c r="X57" s="5"/>
      <c r="Y57" s="5"/>
      <c r="Z57" s="5"/>
    </row>
    <row r="58" spans="1:26" s="1" customFormat="1" ht="23.5" thickTop="1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268"/>
      <c r="N58" s="107"/>
      <c r="R58" s="74"/>
      <c r="S58" s="5"/>
      <c r="T58" s="74"/>
      <c r="U58" s="5"/>
      <c r="V58" s="5"/>
      <c r="W58" s="5"/>
      <c r="X58" s="5"/>
      <c r="Y58" s="5"/>
      <c r="Z58" s="5"/>
    </row>
    <row r="59" spans="1:26" s="1" customFormat="1">
      <c r="A59" s="10" t="s">
        <v>413</v>
      </c>
      <c r="B59" s="1" t="s">
        <v>414</v>
      </c>
      <c r="R59" s="74"/>
      <c r="S59" s="5"/>
      <c r="T59" s="74"/>
      <c r="U59" s="5"/>
      <c r="V59" s="5"/>
      <c r="W59" s="5"/>
      <c r="X59" s="5"/>
      <c r="Y59" s="5"/>
      <c r="Z59" s="5"/>
    </row>
    <row r="60" spans="1:26" s="1" customFormat="1">
      <c r="B60" s="1" t="s">
        <v>451</v>
      </c>
      <c r="R60" s="74"/>
      <c r="S60" s="5"/>
      <c r="T60" s="74"/>
      <c r="U60" s="5"/>
      <c r="V60" s="5"/>
      <c r="W60" s="5"/>
      <c r="X60" s="5"/>
      <c r="Y60" s="5"/>
      <c r="Z60" s="5"/>
    </row>
    <row r="61" spans="1:26" s="1" customFormat="1" ht="23.25" customHeight="1">
      <c r="I61" s="22"/>
      <c r="J61" s="22"/>
      <c r="K61" s="22"/>
      <c r="O61" s="165" t="s">
        <v>0</v>
      </c>
      <c r="R61" s="74"/>
      <c r="S61" s="5"/>
      <c r="T61" s="74"/>
      <c r="U61" s="5"/>
      <c r="V61" s="5"/>
      <c r="W61" s="5"/>
      <c r="X61" s="5"/>
      <c r="Y61" s="5"/>
      <c r="Z61" s="5"/>
    </row>
    <row r="62" spans="1:26" s="1" customFormat="1" ht="74.25" customHeight="1">
      <c r="G62" s="22"/>
      <c r="H62" s="148"/>
      <c r="I62" s="148"/>
      <c r="J62" s="142"/>
      <c r="K62" s="125"/>
      <c r="L62" s="23"/>
      <c r="M62" s="148"/>
      <c r="N62" s="104"/>
      <c r="O62" s="150" t="s">
        <v>336</v>
      </c>
      <c r="R62" s="74"/>
      <c r="S62" s="5"/>
      <c r="T62" s="74"/>
      <c r="U62" s="5"/>
      <c r="V62" s="5"/>
      <c r="W62" s="5"/>
      <c r="X62" s="5"/>
      <c r="Y62" s="5"/>
      <c r="Z62" s="5"/>
    </row>
    <row r="63" spans="1:26" s="1" customFormat="1" ht="24" customHeight="1">
      <c r="B63" s="1" t="s">
        <v>415</v>
      </c>
      <c r="G63" s="22"/>
      <c r="H63" s="22"/>
      <c r="I63" s="22"/>
      <c r="J63" s="22"/>
      <c r="K63" s="22"/>
      <c r="M63" s="22"/>
      <c r="O63" s="1">
        <v>8877779.4100000001</v>
      </c>
      <c r="R63" s="74"/>
      <c r="S63" s="5"/>
      <c r="T63" s="74"/>
      <c r="U63" s="5"/>
      <c r="V63" s="5"/>
      <c r="W63" s="5"/>
      <c r="X63" s="5"/>
      <c r="Y63" s="5"/>
      <c r="Z63" s="5"/>
    </row>
    <row r="64" spans="1:26" s="1" customFormat="1">
      <c r="B64" s="1" t="s">
        <v>406</v>
      </c>
      <c r="G64" s="22"/>
      <c r="H64" s="22"/>
      <c r="I64" s="22"/>
      <c r="J64" s="22"/>
      <c r="K64" s="22"/>
      <c r="M64" s="22"/>
      <c r="O64" s="1">
        <v>2808125</v>
      </c>
      <c r="R64" s="74"/>
      <c r="S64" s="5"/>
      <c r="T64" s="74"/>
      <c r="U64" s="5"/>
      <c r="V64" s="5"/>
      <c r="W64" s="5"/>
      <c r="X64" s="5"/>
      <c r="Y64" s="5"/>
      <c r="Z64" s="5"/>
    </row>
    <row r="65" spans="1:26" s="1" customFormat="1">
      <c r="B65" s="1" t="s">
        <v>412</v>
      </c>
      <c r="G65" s="22"/>
      <c r="H65" s="22"/>
      <c r="I65" s="22"/>
      <c r="J65" s="22"/>
      <c r="K65" s="2"/>
      <c r="M65" s="2"/>
      <c r="N65" s="5"/>
      <c r="O65" s="2">
        <v>-784110.47</v>
      </c>
      <c r="R65" s="74"/>
      <c r="S65" s="5"/>
      <c r="T65" s="74"/>
      <c r="U65" s="5"/>
      <c r="V65" s="5"/>
      <c r="W65" s="5"/>
      <c r="X65" s="5"/>
      <c r="Y65" s="5"/>
      <c r="Z65" s="5"/>
    </row>
    <row r="66" spans="1:26" ht="23.5" thickBot="1">
      <c r="B66" s="1" t="s">
        <v>416</v>
      </c>
      <c r="G66" s="22"/>
      <c r="H66" s="22"/>
      <c r="I66" s="22"/>
      <c r="J66" s="22"/>
      <c r="K66" s="22"/>
      <c r="M66" s="22"/>
      <c r="O66" s="18">
        <f>SUM(O63:O65)</f>
        <v>10901793.939999999</v>
      </c>
      <c r="R66" s="74"/>
      <c r="S66" s="5"/>
    </row>
    <row r="67" spans="1:26" ht="23.5" thickTop="1">
      <c r="G67" s="22"/>
      <c r="H67" s="22"/>
      <c r="I67" s="22"/>
      <c r="J67" s="22"/>
      <c r="K67" s="22"/>
      <c r="L67" s="22"/>
      <c r="M67" s="22"/>
      <c r="N67" s="22"/>
      <c r="O67" s="22"/>
      <c r="R67" s="74"/>
      <c r="S67" s="5"/>
    </row>
    <row r="68" spans="1:26">
      <c r="G68" s="22"/>
      <c r="H68" s="22"/>
      <c r="I68" s="22"/>
      <c r="J68" s="22"/>
      <c r="K68" s="22"/>
      <c r="L68" s="22"/>
      <c r="M68" s="22"/>
      <c r="N68" s="22"/>
      <c r="O68" s="22"/>
      <c r="R68" s="74"/>
      <c r="S68" s="5"/>
    </row>
    <row r="69" spans="1:26">
      <c r="G69" s="22"/>
      <c r="H69" s="22"/>
      <c r="I69" s="22"/>
      <c r="J69" s="22"/>
      <c r="K69" s="22"/>
      <c r="L69" s="22"/>
      <c r="M69" s="22"/>
      <c r="N69" s="22"/>
      <c r="O69" s="22"/>
      <c r="R69" s="74"/>
      <c r="S69" s="5"/>
    </row>
    <row r="70" spans="1:26">
      <c r="G70" s="22"/>
      <c r="H70" s="22"/>
      <c r="I70" s="22"/>
      <c r="J70" s="22"/>
      <c r="K70" s="22"/>
      <c r="L70" s="22"/>
      <c r="M70" s="22"/>
      <c r="N70" s="22"/>
      <c r="O70" s="22"/>
      <c r="R70" s="74"/>
      <c r="S70" s="5"/>
    </row>
    <row r="71" spans="1:26">
      <c r="G71" s="22"/>
      <c r="H71" s="22"/>
      <c r="I71" s="22"/>
      <c r="J71" s="22"/>
      <c r="K71" s="22"/>
      <c r="L71" s="22"/>
      <c r="M71" s="22"/>
      <c r="N71" s="22"/>
      <c r="O71" s="22"/>
      <c r="R71" s="74"/>
      <c r="S71" s="5"/>
    </row>
    <row r="72" spans="1:26">
      <c r="G72" s="22"/>
      <c r="H72" s="22"/>
      <c r="I72" s="22"/>
      <c r="J72" s="22"/>
      <c r="K72" s="22"/>
      <c r="L72" s="22"/>
      <c r="M72" s="22"/>
      <c r="N72" s="22"/>
      <c r="O72" s="22"/>
      <c r="R72" s="74"/>
      <c r="S72" s="5"/>
    </row>
    <row r="73" spans="1:26">
      <c r="G73" s="22"/>
      <c r="H73" s="22"/>
      <c r="I73" s="22"/>
      <c r="J73" s="22"/>
      <c r="K73" s="22"/>
      <c r="L73" s="22"/>
      <c r="M73" s="22"/>
      <c r="N73" s="22"/>
      <c r="O73" s="22"/>
      <c r="R73" s="74"/>
      <c r="S73" s="5"/>
    </row>
    <row r="74" spans="1:26">
      <c r="A74" s="100" t="s">
        <v>417</v>
      </c>
      <c r="B74" s="5" t="s">
        <v>64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74"/>
      <c r="S74" s="5"/>
    </row>
    <row r="75" spans="1:26">
      <c r="B75" s="98" t="s">
        <v>418</v>
      </c>
      <c r="C75" s="5"/>
      <c r="D75" s="5"/>
      <c r="E75" s="5"/>
      <c r="F75" s="5"/>
      <c r="G75" s="5"/>
      <c r="H75" s="5"/>
      <c r="I75" s="5"/>
      <c r="J75" s="5"/>
      <c r="R75" s="74"/>
      <c r="S75" s="5"/>
    </row>
    <row r="76" spans="1:26">
      <c r="B76" s="5"/>
      <c r="C76" s="5" t="s">
        <v>169</v>
      </c>
      <c r="D76" s="5"/>
      <c r="E76" s="5"/>
      <c r="F76" s="5"/>
      <c r="G76" s="5"/>
      <c r="H76" s="5"/>
      <c r="I76" s="5"/>
      <c r="J76" s="5"/>
      <c r="N76" s="5"/>
      <c r="R76" s="74"/>
      <c r="S76" s="5"/>
    </row>
    <row r="77" spans="1:26">
      <c r="I77" s="22"/>
      <c r="J77" s="22"/>
      <c r="K77" s="22"/>
      <c r="M77" s="104"/>
      <c r="N77" s="104"/>
      <c r="O77" s="165" t="s">
        <v>0</v>
      </c>
      <c r="R77" s="74"/>
      <c r="S77" s="5"/>
    </row>
    <row r="78" spans="1:26">
      <c r="G78" s="22"/>
      <c r="H78" s="22"/>
      <c r="I78" s="22"/>
      <c r="J78" s="22"/>
      <c r="K78" s="22"/>
      <c r="L78" s="104"/>
      <c r="M78" s="301" t="s">
        <v>336</v>
      </c>
      <c r="N78" s="301"/>
      <c r="O78" s="301"/>
      <c r="R78" s="74"/>
      <c r="S78" s="5"/>
    </row>
    <row r="79" spans="1:26">
      <c r="G79" s="22"/>
      <c r="H79" s="149"/>
      <c r="I79" s="149"/>
      <c r="J79" s="151"/>
      <c r="K79" s="149"/>
      <c r="L79" s="104"/>
      <c r="M79" s="19" t="s">
        <v>365</v>
      </c>
      <c r="N79" s="104"/>
      <c r="O79" s="109" t="s">
        <v>322</v>
      </c>
      <c r="R79" s="74"/>
      <c r="S79" s="5"/>
    </row>
    <row r="80" spans="1:26">
      <c r="C80" s="1" t="s">
        <v>65</v>
      </c>
      <c r="G80" s="22"/>
      <c r="H80" s="22"/>
      <c r="I80" s="22"/>
      <c r="J80" s="22"/>
      <c r="K80" s="29"/>
      <c r="M80" s="1">
        <v>5131410.72</v>
      </c>
      <c r="O80" s="1">
        <v>5635679.5999999996</v>
      </c>
      <c r="R80" s="74"/>
      <c r="S80" s="5"/>
    </row>
    <row r="81" spans="1:28">
      <c r="C81" s="1" t="s">
        <v>66</v>
      </c>
      <c r="G81" s="22"/>
      <c r="H81" s="2"/>
      <c r="I81" s="2"/>
      <c r="J81" s="22"/>
      <c r="K81" s="29"/>
      <c r="M81" s="2">
        <v>-1872535.82</v>
      </c>
      <c r="O81" s="2">
        <v>-1269248.6000000001</v>
      </c>
      <c r="R81" s="74"/>
      <c r="S81" s="5"/>
    </row>
    <row r="82" spans="1:28" ht="23.5" thickBot="1">
      <c r="C82" s="1" t="s">
        <v>33</v>
      </c>
      <c r="G82" s="22"/>
      <c r="H82" s="22"/>
      <c r="I82" s="22"/>
      <c r="J82" s="22"/>
      <c r="K82" s="22"/>
      <c r="M82" s="18">
        <f>SUM(M80:M81)</f>
        <v>3258874.8999999994</v>
      </c>
      <c r="O82" s="18">
        <f>SUM(O80:O81)</f>
        <v>4366431</v>
      </c>
      <c r="R82" s="3"/>
      <c r="S82" s="5"/>
    </row>
    <row r="83" spans="1:28" ht="23.5" thickTop="1">
      <c r="G83" s="22"/>
      <c r="H83" s="22"/>
      <c r="I83" s="22"/>
      <c r="J83" s="22"/>
      <c r="K83" s="22"/>
      <c r="L83" s="22"/>
      <c r="M83" s="22"/>
      <c r="N83" s="22"/>
      <c r="O83" s="22"/>
      <c r="R83" s="74"/>
      <c r="S83" s="5"/>
    </row>
    <row r="84" spans="1:28">
      <c r="B84" s="100" t="s">
        <v>558</v>
      </c>
      <c r="C84" s="5"/>
      <c r="D84" s="5"/>
      <c r="R84" s="74"/>
      <c r="S84" s="5"/>
      <c r="T84" s="52"/>
    </row>
    <row r="85" spans="1:28">
      <c r="B85" s="5"/>
      <c r="C85" s="22" t="s">
        <v>452</v>
      </c>
      <c r="D85" s="5"/>
      <c r="J85" s="22"/>
      <c r="K85" s="22"/>
      <c r="L85" s="22"/>
      <c r="M85" s="22"/>
      <c r="N85" s="5"/>
      <c r="R85" s="74"/>
      <c r="S85" s="5"/>
    </row>
    <row r="86" spans="1:28">
      <c r="B86" s="5"/>
      <c r="C86" s="5"/>
      <c r="D86" s="5"/>
      <c r="G86" s="22"/>
      <c r="H86" s="22"/>
      <c r="K86" s="22"/>
      <c r="L86" s="22"/>
      <c r="M86" s="22"/>
      <c r="N86" s="22"/>
      <c r="O86" s="152" t="s">
        <v>0</v>
      </c>
      <c r="R86" s="74"/>
      <c r="S86" s="5"/>
    </row>
    <row r="87" spans="1:28">
      <c r="B87" s="5"/>
      <c r="C87" s="5"/>
      <c r="D87" s="5"/>
      <c r="G87" s="22"/>
      <c r="H87" s="22"/>
      <c r="I87" s="301" t="s">
        <v>336</v>
      </c>
      <c r="J87" s="301"/>
      <c r="K87" s="301"/>
      <c r="L87" s="301"/>
      <c r="M87" s="301"/>
      <c r="N87" s="301"/>
      <c r="O87" s="301"/>
      <c r="R87" s="74"/>
      <c r="S87" s="5"/>
    </row>
    <row r="88" spans="1:28">
      <c r="B88" s="5"/>
      <c r="C88" s="5"/>
      <c r="D88" s="5"/>
      <c r="G88" s="22"/>
      <c r="H88" s="275"/>
      <c r="I88" s="76" t="s">
        <v>199</v>
      </c>
      <c r="K88" s="322" t="s">
        <v>201</v>
      </c>
      <c r="L88" s="322"/>
      <c r="M88" s="322"/>
      <c r="N88" s="81"/>
      <c r="O88" s="76" t="s">
        <v>240</v>
      </c>
      <c r="R88" s="74"/>
      <c r="S88" s="5"/>
    </row>
    <row r="89" spans="1:28">
      <c r="B89" s="5"/>
      <c r="C89" s="5"/>
      <c r="D89" s="5"/>
      <c r="G89" s="22"/>
      <c r="H89" s="275"/>
      <c r="I89" s="76" t="s">
        <v>200</v>
      </c>
      <c r="K89" s="153" t="s">
        <v>202</v>
      </c>
      <c r="L89" s="153"/>
      <c r="M89" s="153" t="s">
        <v>202</v>
      </c>
      <c r="N89" s="81"/>
      <c r="O89" s="76" t="s">
        <v>241</v>
      </c>
      <c r="R89" s="74"/>
      <c r="S89" s="5"/>
    </row>
    <row r="90" spans="1:28">
      <c r="B90" s="5"/>
      <c r="C90" s="5"/>
      <c r="D90" s="5"/>
      <c r="G90" s="22"/>
      <c r="H90" s="276"/>
      <c r="I90" s="154">
        <v>2563</v>
      </c>
      <c r="K90" s="155"/>
      <c r="L90" s="153"/>
      <c r="M90" s="155" t="s">
        <v>453</v>
      </c>
      <c r="N90" s="81"/>
      <c r="O90" s="154">
        <v>2563</v>
      </c>
      <c r="R90" s="74"/>
      <c r="S90" s="5"/>
    </row>
    <row r="91" spans="1:28">
      <c r="C91" s="5" t="s">
        <v>198</v>
      </c>
      <c r="D91" s="5"/>
      <c r="E91" s="5"/>
      <c r="F91" s="5"/>
      <c r="G91" s="61"/>
      <c r="H91" s="22"/>
      <c r="I91" s="22"/>
      <c r="J91" s="22"/>
      <c r="K91" s="22"/>
      <c r="L91" s="22"/>
      <c r="M91" s="22"/>
      <c r="N91" s="22"/>
      <c r="O91" s="22"/>
      <c r="R91" s="74"/>
      <c r="S91" s="5"/>
    </row>
    <row r="92" spans="1:28">
      <c r="C92" s="5" t="s">
        <v>67</v>
      </c>
      <c r="D92" s="5"/>
      <c r="E92" s="5"/>
      <c r="F92" s="5"/>
      <c r="G92" s="61"/>
      <c r="H92" s="22"/>
      <c r="I92" s="22">
        <v>640215.31999999995</v>
      </c>
      <c r="J92" s="22">
        <v>0</v>
      </c>
      <c r="K92" s="2">
        <v>-1829.14</v>
      </c>
      <c r="L92" s="22">
        <v>0</v>
      </c>
      <c r="M92" s="52">
        <v>0</v>
      </c>
      <c r="N92" s="22">
        <v>0</v>
      </c>
      <c r="O92" s="22">
        <f>SUM(I92:N92)</f>
        <v>638386.17999999993</v>
      </c>
      <c r="R92" s="74"/>
      <c r="S92" s="5"/>
    </row>
    <row r="93" spans="1:28">
      <c r="C93" s="5" t="s">
        <v>621</v>
      </c>
      <c r="D93" s="5"/>
      <c r="E93" s="5"/>
      <c r="F93" s="5"/>
      <c r="G93" s="61"/>
      <c r="H93" s="22"/>
      <c r="I93" s="22">
        <v>4995464.28</v>
      </c>
      <c r="J93" s="22">
        <v>0</v>
      </c>
      <c r="K93" s="22">
        <v>139201.91</v>
      </c>
      <c r="L93" s="22">
        <v>0</v>
      </c>
      <c r="M93" s="2">
        <v>-641641.66</v>
      </c>
      <c r="N93" s="22">
        <v>0</v>
      </c>
      <c r="O93" s="22">
        <f>SUM(I93:N93)</f>
        <v>4493024.53</v>
      </c>
      <c r="R93" s="74"/>
      <c r="S93" s="156"/>
    </row>
    <row r="94" spans="1:28">
      <c r="C94" s="5"/>
      <c r="D94" s="5"/>
      <c r="E94" s="5"/>
      <c r="F94" s="5"/>
      <c r="G94" s="61"/>
      <c r="H94" s="22"/>
      <c r="I94" s="21">
        <f t="shared" ref="I94:O94" si="0">SUM(I92:I93)</f>
        <v>5635679.6000000006</v>
      </c>
      <c r="J94" s="22">
        <f t="shared" si="0"/>
        <v>0</v>
      </c>
      <c r="K94" s="21">
        <f t="shared" si="0"/>
        <v>137372.76999999999</v>
      </c>
      <c r="L94" s="22">
        <f t="shared" si="0"/>
        <v>0</v>
      </c>
      <c r="M94" s="26">
        <f t="shared" si="0"/>
        <v>-641641.66</v>
      </c>
      <c r="N94" s="22">
        <f t="shared" si="0"/>
        <v>0</v>
      </c>
      <c r="O94" s="21">
        <f t="shared" si="0"/>
        <v>5131410.71</v>
      </c>
      <c r="R94" s="74"/>
      <c r="S94" s="5"/>
    </row>
    <row r="95" spans="1:28" hidden="1">
      <c r="C95" s="5"/>
      <c r="D95" s="5"/>
      <c r="E95" s="5"/>
      <c r="F95" s="5"/>
      <c r="G95" s="61"/>
      <c r="H95" s="22"/>
      <c r="I95" s="22"/>
      <c r="J95" s="22"/>
      <c r="K95" s="22"/>
      <c r="L95" s="22"/>
      <c r="M95" s="22"/>
      <c r="N95" s="22"/>
      <c r="O95" s="22"/>
      <c r="R95" s="74"/>
      <c r="S95" s="5"/>
    </row>
    <row r="96" spans="1:28" s="74" customFormat="1" hidden="1">
      <c r="A96" s="1"/>
      <c r="B96" s="1"/>
      <c r="C96" s="5"/>
      <c r="D96" s="5"/>
      <c r="E96" s="5"/>
      <c r="F96" s="5"/>
      <c r="G96" s="61"/>
      <c r="H96" s="22"/>
      <c r="I96" s="22"/>
      <c r="J96" s="22"/>
      <c r="K96" s="22"/>
      <c r="L96" s="22"/>
      <c r="M96" s="22"/>
      <c r="N96" s="22"/>
      <c r="O96" s="22"/>
      <c r="P96" s="1"/>
      <c r="Q96" s="1"/>
      <c r="S96" s="5"/>
      <c r="U96" s="5"/>
      <c r="V96" s="5"/>
      <c r="W96" s="5"/>
      <c r="X96" s="5"/>
      <c r="Y96" s="5"/>
      <c r="Z96" s="5"/>
      <c r="AA96" s="5"/>
      <c r="AB96" s="5"/>
    </row>
    <row r="97" spans="1:28" s="74" customFormat="1" hidden="1">
      <c r="A97" s="1"/>
      <c r="B97" s="1"/>
      <c r="C97" s="5"/>
      <c r="D97" s="5"/>
      <c r="E97" s="5"/>
      <c r="F97" s="5"/>
      <c r="G97" s="61"/>
      <c r="H97" s="22"/>
      <c r="I97" s="22"/>
      <c r="J97" s="22"/>
      <c r="K97" s="22"/>
      <c r="L97" s="22"/>
      <c r="M97" s="22"/>
      <c r="N97" s="22"/>
      <c r="O97" s="22"/>
      <c r="P97" s="1"/>
      <c r="Q97" s="1"/>
      <c r="S97" s="5"/>
      <c r="U97" s="5"/>
      <c r="V97" s="5"/>
      <c r="W97" s="5"/>
      <c r="X97" s="5"/>
      <c r="Y97" s="5"/>
      <c r="Z97" s="5"/>
      <c r="AA97" s="5"/>
      <c r="AB97" s="5"/>
    </row>
    <row r="98" spans="1:28" s="74" customFormat="1" hidden="1">
      <c r="A98" s="1"/>
      <c r="B98" s="1"/>
      <c r="C98" s="5"/>
      <c r="D98" s="5"/>
      <c r="E98" s="5"/>
      <c r="F98" s="5"/>
      <c r="G98" s="61"/>
      <c r="H98" s="22"/>
      <c r="I98" s="22"/>
      <c r="J98" s="22"/>
      <c r="K98" s="22"/>
      <c r="L98" s="22"/>
      <c r="M98" s="22"/>
      <c r="N98" s="22"/>
      <c r="O98" s="22"/>
      <c r="P98" s="1"/>
      <c r="Q98" s="1"/>
      <c r="S98" s="5"/>
      <c r="U98" s="5"/>
      <c r="V98" s="5"/>
      <c r="W98" s="5"/>
      <c r="X98" s="5"/>
      <c r="Y98" s="5"/>
      <c r="Z98" s="5"/>
      <c r="AA98" s="5"/>
      <c r="AB98" s="5"/>
    </row>
    <row r="99" spans="1:28" s="74" customFormat="1" hidden="1">
      <c r="A99" s="1"/>
      <c r="B99" s="1"/>
      <c r="C99" s="5"/>
      <c r="D99" s="5"/>
      <c r="E99" s="5"/>
      <c r="F99" s="5"/>
      <c r="G99" s="61"/>
      <c r="H99" s="22"/>
      <c r="I99" s="22"/>
      <c r="J99" s="22"/>
      <c r="K99" s="22"/>
      <c r="L99" s="22"/>
      <c r="M99" s="22"/>
      <c r="N99" s="22"/>
      <c r="O99" s="22"/>
      <c r="P99" s="1"/>
      <c r="Q99" s="1"/>
      <c r="S99" s="5"/>
      <c r="U99" s="5"/>
      <c r="V99" s="5"/>
      <c r="W99" s="5"/>
      <c r="X99" s="5"/>
      <c r="Y99" s="5"/>
      <c r="Z99" s="5"/>
      <c r="AA99" s="5"/>
      <c r="AB99" s="5"/>
    </row>
    <row r="100" spans="1:28" s="74" customFormat="1" hidden="1">
      <c r="A100" s="1"/>
      <c r="B100" s="5"/>
      <c r="C100" s="5"/>
      <c r="D100" s="5"/>
      <c r="E100" s="1"/>
      <c r="F100" s="1"/>
      <c r="G100" s="22"/>
      <c r="H100" s="22"/>
      <c r="I100" s="1"/>
      <c r="J100" s="1"/>
      <c r="K100" s="22"/>
      <c r="L100" s="22"/>
      <c r="M100" s="22"/>
      <c r="N100" s="22"/>
      <c r="O100" s="152" t="s">
        <v>0</v>
      </c>
      <c r="P100" s="1"/>
      <c r="Q100" s="1"/>
      <c r="S100" s="5"/>
      <c r="U100" s="5"/>
      <c r="V100" s="5"/>
      <c r="W100" s="5"/>
      <c r="X100" s="5"/>
      <c r="Y100" s="5"/>
      <c r="Z100" s="5"/>
      <c r="AA100" s="5"/>
      <c r="AB100" s="5"/>
    </row>
    <row r="101" spans="1:28" s="74" customFormat="1" hidden="1">
      <c r="A101" s="1"/>
      <c r="B101" s="5"/>
      <c r="C101" s="5"/>
      <c r="D101" s="5"/>
      <c r="E101" s="1"/>
      <c r="F101" s="1"/>
      <c r="G101" s="22"/>
      <c r="H101" s="22"/>
      <c r="I101" s="301" t="s">
        <v>122</v>
      </c>
      <c r="J101" s="301"/>
      <c r="K101" s="301"/>
      <c r="L101" s="301"/>
      <c r="M101" s="301"/>
      <c r="N101" s="301"/>
      <c r="O101" s="301"/>
      <c r="P101" s="1"/>
      <c r="Q101" s="1"/>
      <c r="S101" s="5"/>
      <c r="U101" s="5"/>
      <c r="V101" s="5"/>
      <c r="W101" s="5"/>
      <c r="X101" s="5"/>
      <c r="Y101" s="5"/>
      <c r="Z101" s="5"/>
      <c r="AA101" s="5"/>
      <c r="AB101" s="5"/>
    </row>
    <row r="102" spans="1:28" s="74" customFormat="1" hidden="1">
      <c r="A102" s="1"/>
      <c r="B102" s="5"/>
      <c r="C102" s="5"/>
      <c r="D102" s="5"/>
      <c r="E102" s="1"/>
      <c r="F102" s="1"/>
      <c r="G102" s="22"/>
      <c r="H102" s="275"/>
      <c r="I102" s="76" t="s">
        <v>199</v>
      </c>
      <c r="J102" s="1"/>
      <c r="K102" s="322" t="s">
        <v>201</v>
      </c>
      <c r="L102" s="322"/>
      <c r="M102" s="322"/>
      <c r="N102" s="81"/>
      <c r="O102" s="76" t="s">
        <v>419</v>
      </c>
      <c r="P102" s="1"/>
      <c r="Q102" s="1"/>
      <c r="S102" s="5"/>
      <c r="U102" s="5"/>
      <c r="V102" s="5"/>
      <c r="W102" s="5"/>
      <c r="X102" s="5"/>
      <c r="Y102" s="5"/>
      <c r="Z102" s="5"/>
      <c r="AA102" s="5"/>
      <c r="AB102" s="5"/>
    </row>
    <row r="103" spans="1:28" s="74" customFormat="1" hidden="1">
      <c r="A103" s="1"/>
      <c r="B103" s="5"/>
      <c r="C103" s="5"/>
      <c r="D103" s="5"/>
      <c r="E103" s="1"/>
      <c r="F103" s="1"/>
      <c r="G103" s="22"/>
      <c r="H103" s="275"/>
      <c r="I103" s="76" t="s">
        <v>200</v>
      </c>
      <c r="J103" s="1"/>
      <c r="K103" s="153" t="s">
        <v>202</v>
      </c>
      <c r="L103" s="153"/>
      <c r="M103" s="153" t="s">
        <v>203</v>
      </c>
      <c r="N103" s="81"/>
      <c r="O103" s="76" t="s">
        <v>420</v>
      </c>
      <c r="P103" s="1"/>
      <c r="Q103" s="1"/>
      <c r="S103" s="5"/>
      <c r="U103" s="5"/>
      <c r="V103" s="5"/>
      <c r="W103" s="5"/>
      <c r="X103" s="5"/>
      <c r="Y103" s="5"/>
      <c r="Z103" s="5"/>
      <c r="AA103" s="5"/>
      <c r="AB103" s="5"/>
    </row>
    <row r="104" spans="1:28" s="74" customFormat="1" hidden="1">
      <c r="A104" s="1"/>
      <c r="B104" s="5"/>
      <c r="C104" s="5"/>
      <c r="D104" s="5"/>
      <c r="E104" s="1"/>
      <c r="F104" s="1"/>
      <c r="G104" s="22"/>
      <c r="H104" s="276"/>
      <c r="I104" s="154">
        <v>2563</v>
      </c>
      <c r="J104" s="1"/>
      <c r="K104" s="155"/>
      <c r="L104" s="153"/>
      <c r="M104" s="155" t="s">
        <v>232</v>
      </c>
      <c r="N104" s="81"/>
      <c r="O104" s="154">
        <v>2563</v>
      </c>
      <c r="P104" s="1"/>
      <c r="Q104" s="1"/>
      <c r="S104" s="5"/>
      <c r="U104" s="5"/>
      <c r="V104" s="5"/>
      <c r="W104" s="5"/>
      <c r="X104" s="5"/>
      <c r="Y104" s="5"/>
      <c r="Z104" s="5"/>
      <c r="AA104" s="5"/>
      <c r="AB104" s="5"/>
    </row>
    <row r="105" spans="1:28" s="74" customFormat="1">
      <c r="A105" s="1"/>
      <c r="B105" s="1"/>
      <c r="C105" s="5" t="s">
        <v>204</v>
      </c>
      <c r="D105" s="5"/>
      <c r="E105" s="5"/>
      <c r="F105" s="5"/>
      <c r="G105" s="61"/>
      <c r="H105" s="22"/>
      <c r="I105" s="22"/>
      <c r="J105" s="22"/>
      <c r="K105" s="22"/>
      <c r="L105" s="22"/>
      <c r="M105" s="22"/>
      <c r="N105" s="22"/>
      <c r="O105" s="22"/>
      <c r="P105" s="1"/>
      <c r="Q105" s="1"/>
      <c r="S105" s="5"/>
      <c r="U105" s="5"/>
      <c r="V105" s="5"/>
      <c r="W105" s="5"/>
      <c r="X105" s="5"/>
      <c r="Y105" s="5"/>
      <c r="Z105" s="5"/>
      <c r="AA105" s="5"/>
      <c r="AB105" s="5"/>
    </row>
    <row r="106" spans="1:28" s="74" customFormat="1">
      <c r="A106" s="1"/>
      <c r="B106" s="1"/>
      <c r="C106" s="5" t="s">
        <v>230</v>
      </c>
      <c r="D106" s="5"/>
      <c r="E106" s="5"/>
      <c r="F106" s="5"/>
      <c r="G106" s="61"/>
      <c r="H106" s="22"/>
      <c r="I106" s="1"/>
      <c r="J106" s="22"/>
      <c r="K106" s="22"/>
      <c r="L106" s="22"/>
      <c r="M106" s="22"/>
      <c r="N106" s="22"/>
      <c r="O106" s="22"/>
      <c r="P106" s="1"/>
      <c r="Q106" s="1"/>
      <c r="S106" s="5"/>
      <c r="U106" s="5"/>
      <c r="V106" s="5"/>
      <c r="W106" s="5"/>
      <c r="X106" s="5"/>
      <c r="Y106" s="5"/>
      <c r="Z106" s="5"/>
      <c r="AA106" s="5"/>
      <c r="AB106" s="5"/>
    </row>
    <row r="107" spans="1:28" s="74" customFormat="1">
      <c r="A107" s="1"/>
      <c r="B107" s="1"/>
      <c r="C107" s="5"/>
      <c r="D107" s="100" t="s">
        <v>622</v>
      </c>
      <c r="E107" s="5"/>
      <c r="F107" s="5"/>
      <c r="G107" s="61"/>
      <c r="H107" s="22"/>
      <c r="I107" s="2">
        <v>-1239907.6399999999</v>
      </c>
      <c r="J107" s="22"/>
      <c r="K107" s="2">
        <v>-63006.76</v>
      </c>
      <c r="L107" s="22"/>
      <c r="M107" s="52">
        <v>0</v>
      </c>
      <c r="N107" s="22"/>
      <c r="O107" s="2">
        <f>SUM(I107:N107)</f>
        <v>-1302914.3999999999</v>
      </c>
      <c r="P107" s="1"/>
      <c r="Q107" s="1"/>
      <c r="S107" s="5"/>
      <c r="U107" s="5"/>
      <c r="V107" s="5"/>
      <c r="W107" s="5"/>
      <c r="X107" s="5"/>
      <c r="Y107" s="5"/>
      <c r="Z107" s="5"/>
      <c r="AA107" s="5"/>
      <c r="AB107" s="5"/>
    </row>
    <row r="108" spans="1:28" s="74" customFormat="1">
      <c r="A108" s="1"/>
      <c r="B108" s="1"/>
      <c r="C108" s="5" t="s">
        <v>306</v>
      </c>
      <c r="D108" s="5"/>
      <c r="E108" s="5"/>
      <c r="F108" s="5"/>
      <c r="G108" s="61"/>
      <c r="H108" s="22"/>
      <c r="I108" s="52">
        <v>0</v>
      </c>
      <c r="J108" s="22"/>
      <c r="K108" s="2">
        <v>-309217.53000000003</v>
      </c>
      <c r="L108" s="22"/>
      <c r="M108" s="52">
        <v>0</v>
      </c>
      <c r="N108" s="22"/>
      <c r="O108" s="2">
        <f t="shared" ref="O108:O109" si="1">SUM(I108:N108)</f>
        <v>-309217.53000000003</v>
      </c>
      <c r="P108" s="1"/>
      <c r="Q108" s="1"/>
      <c r="S108" s="5"/>
      <c r="U108" s="5"/>
      <c r="V108" s="5"/>
      <c r="W108" s="5"/>
      <c r="X108" s="5"/>
      <c r="Y108" s="5"/>
      <c r="Z108" s="5"/>
      <c r="AA108" s="5"/>
      <c r="AB108" s="5"/>
    </row>
    <row r="109" spans="1:28" s="74" customFormat="1">
      <c r="A109" s="1"/>
      <c r="B109" s="1"/>
      <c r="C109" s="5" t="s">
        <v>312</v>
      </c>
      <c r="D109" s="5"/>
      <c r="E109" s="5"/>
      <c r="F109" s="5"/>
      <c r="G109" s="5"/>
      <c r="H109" s="1"/>
      <c r="I109" s="126">
        <v>-29340.959999999999</v>
      </c>
      <c r="J109" s="22"/>
      <c r="K109" s="2">
        <f>-260403.89+29340.97</f>
        <v>-231062.92</v>
      </c>
      <c r="L109" s="22"/>
      <c r="M109" s="3">
        <v>0</v>
      </c>
      <c r="N109" s="22"/>
      <c r="O109" s="2">
        <f t="shared" si="1"/>
        <v>-260403.88</v>
      </c>
      <c r="P109" s="1"/>
      <c r="Q109" s="1"/>
      <c r="S109" s="5"/>
      <c r="U109" s="5"/>
      <c r="V109" s="5"/>
      <c r="W109" s="5"/>
      <c r="X109" s="5"/>
      <c r="Y109" s="5"/>
      <c r="Z109" s="5"/>
      <c r="AA109" s="5"/>
      <c r="AB109" s="5"/>
    </row>
    <row r="110" spans="1:28" s="74" customFormat="1">
      <c r="A110" s="1"/>
      <c r="B110" s="1"/>
      <c r="C110" s="5"/>
      <c r="D110" s="5"/>
      <c r="E110" s="5"/>
      <c r="F110" s="5"/>
      <c r="G110" s="5"/>
      <c r="H110" s="1"/>
      <c r="I110" s="26">
        <f>SUM(I106:I109)</f>
        <v>-1269248.5999999999</v>
      </c>
      <c r="J110" s="22"/>
      <c r="K110" s="287">
        <f>SUM(K106:K109)</f>
        <v>-603287.21000000008</v>
      </c>
      <c r="L110" s="22"/>
      <c r="M110" s="86">
        <f>SUM(M106:M109)</f>
        <v>0</v>
      </c>
      <c r="N110" s="22"/>
      <c r="O110" s="26">
        <f>SUM(O106:O109)</f>
        <v>-1872535.81</v>
      </c>
      <c r="P110" s="1"/>
      <c r="Q110" s="1"/>
      <c r="S110" s="5"/>
      <c r="U110" s="5"/>
      <c r="V110" s="5"/>
      <c r="W110" s="5"/>
      <c r="X110" s="5"/>
      <c r="Y110" s="5"/>
      <c r="Z110" s="5"/>
      <c r="AA110" s="5"/>
      <c r="AB110" s="5"/>
    </row>
    <row r="111" spans="1:28" s="74" customFormat="1">
      <c r="A111" s="1"/>
      <c r="B111" s="1"/>
      <c r="C111" s="5" t="s">
        <v>68</v>
      </c>
      <c r="D111" s="5"/>
      <c r="E111" s="5"/>
      <c r="F111" s="5"/>
      <c r="G111" s="5"/>
      <c r="H111" s="1"/>
      <c r="I111" s="1"/>
      <c r="J111" s="22"/>
      <c r="K111" s="1"/>
      <c r="L111" s="22"/>
      <c r="M111" s="1"/>
      <c r="N111" s="22"/>
      <c r="O111" s="1"/>
      <c r="P111" s="1"/>
      <c r="Q111" s="1"/>
      <c r="S111" s="5"/>
      <c r="U111" s="5"/>
      <c r="V111" s="5"/>
      <c r="W111" s="5"/>
      <c r="X111" s="5"/>
      <c r="Y111" s="5"/>
      <c r="Z111" s="5"/>
      <c r="AA111" s="5"/>
      <c r="AB111" s="5"/>
    </row>
    <row r="112" spans="1:28" s="74" customFormat="1" ht="23.5" thickBot="1">
      <c r="A112" s="1"/>
      <c r="B112" s="1"/>
      <c r="C112" s="5"/>
      <c r="D112" s="5" t="s">
        <v>69</v>
      </c>
      <c r="E112" s="5"/>
      <c r="F112" s="5"/>
      <c r="G112" s="5"/>
      <c r="H112" s="1"/>
      <c r="I112" s="27">
        <f>I94+I110</f>
        <v>4366431.0000000009</v>
      </c>
      <c r="J112" s="22"/>
      <c r="K112" s="93">
        <f>K94+K110</f>
        <v>-465914.44000000006</v>
      </c>
      <c r="L112" s="22"/>
      <c r="M112" s="93">
        <f>M94+M110</f>
        <v>-641641.66</v>
      </c>
      <c r="N112" s="22"/>
      <c r="O112" s="27">
        <f>O94+O110</f>
        <v>3258874.9</v>
      </c>
      <c r="P112" s="1"/>
      <c r="Q112" s="1"/>
      <c r="S112" s="5"/>
      <c r="U112" s="5"/>
      <c r="V112" s="5"/>
      <c r="W112" s="5"/>
      <c r="X112" s="5"/>
      <c r="Y112" s="5"/>
      <c r="Z112" s="5"/>
      <c r="AA112" s="5"/>
      <c r="AB112" s="5"/>
    </row>
    <row r="113" spans="1:28" s="74" customFormat="1" ht="23.5" thickTop="1">
      <c r="A113" s="1"/>
      <c r="B113" s="1"/>
      <c r="C113" s="5"/>
      <c r="D113" s="5"/>
      <c r="E113" s="5"/>
      <c r="F113" s="5"/>
      <c r="G113" s="5"/>
      <c r="H113" s="22"/>
      <c r="I113" s="22"/>
      <c r="J113" s="22"/>
      <c r="K113" s="22"/>
      <c r="L113" s="22"/>
      <c r="M113" s="22"/>
      <c r="N113" s="22"/>
      <c r="O113" s="22"/>
      <c r="P113" s="1"/>
      <c r="Q113" s="1"/>
      <c r="S113" s="5"/>
      <c r="U113" s="5"/>
      <c r="V113" s="5"/>
      <c r="W113" s="5"/>
      <c r="X113" s="5"/>
      <c r="Y113" s="5"/>
      <c r="Z113" s="5"/>
      <c r="AA113" s="5"/>
      <c r="AB113" s="5"/>
    </row>
    <row r="114" spans="1:28" s="74" customFormat="1">
      <c r="A114" s="1"/>
      <c r="B114" s="1"/>
      <c r="C114" s="5"/>
      <c r="D114" s="5"/>
      <c r="E114" s="5"/>
      <c r="F114" s="5"/>
      <c r="G114" s="5"/>
      <c r="H114" s="22"/>
      <c r="I114" s="22"/>
      <c r="J114" s="22"/>
      <c r="K114" s="22"/>
      <c r="L114" s="22"/>
      <c r="M114" s="22"/>
      <c r="N114" s="22"/>
      <c r="O114" s="22"/>
      <c r="P114" s="1"/>
      <c r="Q114" s="1"/>
      <c r="S114" s="5"/>
      <c r="U114" s="5"/>
      <c r="V114" s="5"/>
      <c r="W114" s="5"/>
      <c r="X114" s="5"/>
      <c r="Y114" s="5"/>
      <c r="Z114" s="5"/>
      <c r="AA114" s="5"/>
      <c r="AB114" s="5"/>
    </row>
    <row r="115" spans="1:28" s="74" customFormat="1">
      <c r="A115" s="1"/>
      <c r="B115" s="1"/>
      <c r="C115" s="5"/>
      <c r="D115" s="5"/>
      <c r="E115" s="5"/>
      <c r="F115" s="5"/>
      <c r="G115" s="5"/>
      <c r="H115" s="22"/>
      <c r="I115" s="22"/>
      <c r="J115" s="22"/>
      <c r="K115" s="22"/>
      <c r="L115" s="22"/>
      <c r="M115" s="22"/>
      <c r="N115" s="22"/>
      <c r="O115" s="22"/>
      <c r="P115" s="1"/>
      <c r="Q115" s="1"/>
      <c r="S115" s="5"/>
      <c r="U115" s="5"/>
      <c r="V115" s="5"/>
      <c r="W115" s="5"/>
      <c r="X115" s="5"/>
      <c r="Y115" s="5"/>
      <c r="Z115" s="5"/>
      <c r="AA115" s="5"/>
      <c r="AB115" s="5"/>
    </row>
    <row r="116" spans="1:28" s="74" customFormat="1">
      <c r="A116" s="1"/>
      <c r="B116" s="1"/>
      <c r="C116" s="5"/>
      <c r="D116" s="5"/>
      <c r="E116" s="5"/>
      <c r="F116" s="5"/>
      <c r="G116" s="5"/>
      <c r="H116" s="22"/>
      <c r="I116" s="22"/>
      <c r="J116" s="22"/>
      <c r="K116" s="22"/>
      <c r="L116" s="22"/>
      <c r="M116" s="22"/>
      <c r="N116" s="22"/>
      <c r="O116" s="22"/>
      <c r="P116" s="1"/>
      <c r="Q116" s="1"/>
      <c r="S116" s="5"/>
      <c r="U116" s="5"/>
      <c r="V116" s="5"/>
      <c r="W116" s="5"/>
      <c r="X116" s="5"/>
      <c r="Y116" s="5"/>
      <c r="Z116" s="5"/>
      <c r="AA116" s="5"/>
      <c r="AB116" s="5"/>
    </row>
    <row r="117" spans="1:28" s="74" customFormat="1">
      <c r="A117" s="1"/>
      <c r="B117" s="1"/>
      <c r="C117" s="5"/>
      <c r="D117" s="5"/>
      <c r="E117" s="5"/>
      <c r="F117" s="5"/>
      <c r="G117" s="5"/>
      <c r="H117" s="22"/>
      <c r="I117" s="22"/>
      <c r="J117" s="22"/>
      <c r="K117" s="22"/>
      <c r="L117" s="22"/>
      <c r="M117" s="22"/>
      <c r="N117" s="22"/>
      <c r="O117" s="22"/>
      <c r="P117" s="1"/>
      <c r="Q117" s="1"/>
      <c r="S117" s="5"/>
      <c r="U117" s="5"/>
      <c r="V117" s="5"/>
      <c r="W117" s="5"/>
      <c r="X117" s="5"/>
      <c r="Y117" s="5"/>
      <c r="Z117" s="5"/>
      <c r="AA117" s="5"/>
      <c r="AB117" s="5"/>
    </row>
    <row r="118" spans="1:28" s="74" customFormat="1">
      <c r="A118" s="1"/>
      <c r="B118" s="1"/>
      <c r="C118" s="5"/>
      <c r="D118" s="5"/>
      <c r="E118" s="5"/>
      <c r="F118" s="5"/>
      <c r="G118" s="5"/>
      <c r="H118" s="22"/>
      <c r="I118" s="22"/>
      <c r="J118" s="22"/>
      <c r="K118" s="22"/>
      <c r="L118" s="22"/>
      <c r="M118" s="22"/>
      <c r="N118" s="22"/>
      <c r="O118" s="22"/>
      <c r="P118" s="1"/>
      <c r="Q118" s="1"/>
      <c r="S118" s="5"/>
      <c r="U118" s="5"/>
      <c r="V118" s="5"/>
      <c r="W118" s="5"/>
      <c r="X118" s="5"/>
      <c r="Y118" s="5"/>
      <c r="Z118" s="5"/>
      <c r="AA118" s="5"/>
      <c r="AB118" s="5"/>
    </row>
    <row r="119" spans="1:28" s="74" customFormat="1">
      <c r="A119" s="1"/>
      <c r="B119" s="1"/>
      <c r="C119" s="5"/>
      <c r="D119" s="5"/>
      <c r="E119" s="5"/>
      <c r="F119" s="5"/>
      <c r="G119" s="5"/>
      <c r="H119" s="22"/>
      <c r="I119" s="22"/>
      <c r="J119" s="22"/>
      <c r="K119" s="22"/>
      <c r="L119" s="22"/>
      <c r="M119" s="22"/>
      <c r="N119" s="22"/>
      <c r="O119" s="22"/>
      <c r="P119" s="1"/>
      <c r="Q119" s="1"/>
      <c r="S119" s="5"/>
      <c r="U119" s="5"/>
      <c r="V119" s="5"/>
      <c r="W119" s="5"/>
      <c r="X119" s="5"/>
      <c r="Y119" s="5"/>
      <c r="Z119" s="5"/>
      <c r="AA119" s="5"/>
      <c r="AB119" s="5"/>
    </row>
    <row r="120" spans="1:28" s="74" customFormat="1">
      <c r="A120" s="1"/>
      <c r="B120" s="1"/>
      <c r="C120" s="5"/>
      <c r="D120" s="5"/>
      <c r="E120" s="5"/>
      <c r="F120" s="5"/>
      <c r="G120" s="5"/>
      <c r="H120" s="22"/>
      <c r="I120" s="22"/>
      <c r="J120" s="22"/>
      <c r="K120" s="22"/>
      <c r="L120" s="22"/>
      <c r="M120" s="22"/>
      <c r="N120" s="22"/>
      <c r="O120" s="22"/>
      <c r="P120" s="1"/>
      <c r="Q120" s="1"/>
      <c r="S120" s="5"/>
      <c r="U120" s="5"/>
      <c r="V120" s="5"/>
      <c r="W120" s="5"/>
      <c r="X120" s="5"/>
      <c r="Y120" s="5"/>
      <c r="Z120" s="5"/>
      <c r="AA120" s="5"/>
      <c r="AB120" s="5"/>
    </row>
    <row r="121" spans="1:28" s="74" customFormat="1">
      <c r="A121" s="1"/>
      <c r="B121" s="1"/>
      <c r="C121" s="5"/>
      <c r="D121" s="5"/>
      <c r="E121" s="5"/>
      <c r="F121" s="5"/>
      <c r="G121" s="5"/>
      <c r="H121" s="22"/>
      <c r="I121" s="22"/>
      <c r="J121" s="22"/>
      <c r="K121" s="22"/>
      <c r="L121" s="22"/>
      <c r="M121" s="22"/>
      <c r="N121" s="22"/>
      <c r="O121" s="22"/>
      <c r="P121" s="1"/>
      <c r="Q121" s="1"/>
      <c r="S121" s="5"/>
      <c r="U121" s="5"/>
      <c r="V121" s="5"/>
      <c r="W121" s="5"/>
      <c r="X121" s="5"/>
      <c r="Y121" s="5"/>
      <c r="Z121" s="5"/>
      <c r="AA121" s="5"/>
      <c r="AB121" s="5"/>
    </row>
    <row r="122" spans="1:28" s="74" customFormat="1">
      <c r="A122" s="107"/>
      <c r="B122" s="107"/>
      <c r="C122" s="107"/>
      <c r="D122" s="107"/>
      <c r="E122" s="107"/>
      <c r="F122" s="107"/>
      <c r="G122" s="107"/>
      <c r="H122" s="149"/>
      <c r="I122" s="107"/>
      <c r="J122" s="107"/>
      <c r="K122" s="107"/>
      <c r="L122" s="107"/>
      <c r="M122" s="107"/>
      <c r="N122" s="107"/>
      <c r="O122" s="152" t="s">
        <v>0</v>
      </c>
      <c r="P122" s="1"/>
      <c r="Q122" s="1"/>
      <c r="S122" s="5"/>
      <c r="U122" s="5"/>
      <c r="V122" s="5"/>
      <c r="W122" s="5"/>
      <c r="X122" s="5"/>
      <c r="Y122" s="5"/>
      <c r="Z122" s="5"/>
      <c r="AA122" s="5"/>
      <c r="AB122" s="5"/>
    </row>
    <row r="123" spans="1:28" s="74" customFormat="1">
      <c r="A123" s="1"/>
      <c r="B123" s="1"/>
      <c r="C123" s="1"/>
      <c r="D123" s="1"/>
      <c r="E123" s="1"/>
      <c r="F123" s="1"/>
      <c r="G123" s="1"/>
      <c r="H123" s="22"/>
      <c r="I123" s="301" t="s">
        <v>122</v>
      </c>
      <c r="J123" s="301"/>
      <c r="K123" s="301"/>
      <c r="L123" s="301"/>
      <c r="M123" s="301"/>
      <c r="N123" s="301"/>
      <c r="O123" s="301"/>
      <c r="P123" s="1"/>
      <c r="Q123" s="1"/>
      <c r="S123" s="5"/>
      <c r="U123" s="5"/>
      <c r="V123" s="5"/>
      <c r="W123" s="5"/>
      <c r="X123" s="5"/>
      <c r="Y123" s="5"/>
      <c r="Z123" s="5"/>
      <c r="AA123" s="5"/>
      <c r="AB123" s="5"/>
    </row>
    <row r="124" spans="1:28" s="74" customFormat="1">
      <c r="A124" s="1"/>
      <c r="B124" s="1"/>
      <c r="C124" s="1"/>
      <c r="D124" s="1"/>
      <c r="E124" s="1"/>
      <c r="F124" s="1"/>
      <c r="G124" s="1"/>
      <c r="H124" s="275"/>
      <c r="I124" s="76" t="s">
        <v>199</v>
      </c>
      <c r="J124" s="1"/>
      <c r="K124" s="322" t="s">
        <v>201</v>
      </c>
      <c r="L124" s="322"/>
      <c r="M124" s="322"/>
      <c r="N124" s="81"/>
      <c r="O124" s="76" t="s">
        <v>240</v>
      </c>
      <c r="P124" s="1"/>
      <c r="Q124" s="1"/>
      <c r="R124" s="157"/>
      <c r="S124" s="5"/>
      <c r="U124" s="5"/>
      <c r="V124" s="5"/>
      <c r="W124" s="5"/>
      <c r="X124" s="5"/>
      <c r="Y124" s="5"/>
      <c r="Z124" s="5"/>
      <c r="AA124" s="5"/>
      <c r="AB124" s="5"/>
    </row>
    <row r="125" spans="1:28" s="74" customFormat="1">
      <c r="A125" s="1"/>
      <c r="B125" s="1"/>
      <c r="C125" s="1"/>
      <c r="D125" s="1"/>
      <c r="E125" s="1"/>
      <c r="F125" s="1"/>
      <c r="G125" s="1"/>
      <c r="H125" s="275"/>
      <c r="I125" s="76" t="s">
        <v>200</v>
      </c>
      <c r="J125" s="1"/>
      <c r="K125" s="153" t="s">
        <v>202</v>
      </c>
      <c r="L125" s="153"/>
      <c r="M125" s="153" t="s">
        <v>202</v>
      </c>
      <c r="N125" s="81"/>
      <c r="O125" s="76" t="s">
        <v>241</v>
      </c>
      <c r="P125" s="1"/>
      <c r="Q125" s="1"/>
      <c r="R125" s="157"/>
      <c r="S125" s="5"/>
      <c r="U125" s="5"/>
      <c r="V125" s="5"/>
      <c r="W125" s="5"/>
      <c r="X125" s="5"/>
      <c r="Y125" s="5"/>
      <c r="Z125" s="5"/>
      <c r="AA125" s="5"/>
      <c r="AB125" s="5"/>
    </row>
    <row r="126" spans="1:28" s="74" customFormat="1">
      <c r="A126" s="1"/>
      <c r="B126" s="1"/>
      <c r="C126" s="1"/>
      <c r="D126" s="1"/>
      <c r="E126" s="1"/>
      <c r="F126" s="1"/>
      <c r="G126" s="1"/>
      <c r="H126" s="276"/>
      <c r="I126" s="154">
        <v>2562</v>
      </c>
      <c r="J126" s="1"/>
      <c r="K126" s="155"/>
      <c r="L126" s="153"/>
      <c r="M126" s="155" t="s">
        <v>453</v>
      </c>
      <c r="N126" s="81"/>
      <c r="O126" s="154">
        <v>2562</v>
      </c>
      <c r="P126" s="1"/>
      <c r="Q126" s="1"/>
      <c r="R126" s="157"/>
      <c r="S126" s="5"/>
      <c r="U126" s="5"/>
      <c r="V126" s="5"/>
      <c r="W126" s="5"/>
      <c r="X126" s="5"/>
      <c r="Y126" s="5"/>
      <c r="Z126" s="5"/>
      <c r="AA126" s="5"/>
      <c r="AB126" s="5"/>
    </row>
    <row r="127" spans="1:28" s="74" customFormat="1">
      <c r="A127" s="1"/>
      <c r="B127" s="1"/>
      <c r="C127" s="5" t="s">
        <v>198</v>
      </c>
      <c r="D127" s="5"/>
      <c r="E127" s="5"/>
      <c r="F127" s="5"/>
      <c r="G127" s="5"/>
      <c r="H127" s="22"/>
      <c r="I127" s="1"/>
      <c r="J127" s="1"/>
      <c r="K127" s="1"/>
      <c r="L127" s="1"/>
      <c r="M127" s="1"/>
      <c r="N127" s="1"/>
      <c r="O127" s="1"/>
      <c r="P127" s="1"/>
      <c r="Q127" s="1"/>
      <c r="S127" s="5"/>
      <c r="U127" s="5"/>
      <c r="V127" s="5"/>
      <c r="W127" s="5"/>
      <c r="X127" s="5"/>
      <c r="Y127" s="5"/>
      <c r="Z127" s="5"/>
      <c r="AA127" s="5"/>
      <c r="AB127" s="5"/>
    </row>
    <row r="128" spans="1:28">
      <c r="C128" s="5" t="s">
        <v>67</v>
      </c>
      <c r="D128" s="5"/>
      <c r="E128" s="5"/>
      <c r="F128" s="5"/>
      <c r="G128" s="5"/>
      <c r="H128" s="22"/>
      <c r="I128" s="1">
        <v>608323.86</v>
      </c>
      <c r="K128" s="1">
        <v>35750.03</v>
      </c>
      <c r="L128" s="16"/>
      <c r="M128" s="3">
        <v>0</v>
      </c>
      <c r="O128" s="1">
        <f>SUM(I128:N128)</f>
        <v>644073.89</v>
      </c>
      <c r="R128" s="74"/>
      <c r="S128" s="5"/>
    </row>
    <row r="129" spans="2:26">
      <c r="C129" s="5" t="s">
        <v>621</v>
      </c>
      <c r="D129" s="5"/>
      <c r="E129" s="5"/>
      <c r="F129" s="5"/>
      <c r="G129" s="5"/>
      <c r="H129" s="22"/>
      <c r="I129" s="1">
        <v>5014932.2</v>
      </c>
      <c r="K129" s="1">
        <v>1083404.612</v>
      </c>
      <c r="L129" s="16"/>
      <c r="M129" s="2">
        <v>-1775637.22</v>
      </c>
      <c r="O129" s="1">
        <f>SUM(I129:N129)</f>
        <v>4322699.5920000002</v>
      </c>
      <c r="R129" s="74"/>
      <c r="S129" s="75"/>
    </row>
    <row r="130" spans="2:26">
      <c r="C130" s="5"/>
      <c r="D130" s="5"/>
      <c r="E130" s="5"/>
      <c r="F130" s="5"/>
      <c r="G130" s="5"/>
      <c r="H130" s="22"/>
      <c r="I130" s="21">
        <f>SUM(I128:I129)</f>
        <v>5623256.0600000005</v>
      </c>
      <c r="K130" s="21">
        <f>SUM(K128:K129)</f>
        <v>1119154.642</v>
      </c>
      <c r="M130" s="26">
        <f>SUM(M128:M129)</f>
        <v>-1775637.22</v>
      </c>
      <c r="O130" s="21">
        <f>SUM(O128:O129)</f>
        <v>4966773.4819999998</v>
      </c>
      <c r="R130" s="74"/>
      <c r="S130" s="5"/>
    </row>
    <row r="131" spans="2:26">
      <c r="C131" s="5" t="s">
        <v>204</v>
      </c>
      <c r="D131" s="5"/>
      <c r="E131" s="5"/>
      <c r="F131" s="5"/>
      <c r="G131" s="5"/>
      <c r="H131" s="22"/>
      <c r="R131" s="74"/>
      <c r="S131" s="5"/>
    </row>
    <row r="132" spans="2:26">
      <c r="C132" s="5" t="s">
        <v>230</v>
      </c>
      <c r="D132" s="5"/>
      <c r="E132" s="5"/>
      <c r="F132" s="5"/>
      <c r="G132" s="5"/>
      <c r="H132" s="61"/>
      <c r="I132" s="5"/>
      <c r="J132" s="5"/>
      <c r="K132" s="5"/>
      <c r="L132" s="5"/>
      <c r="M132" s="5"/>
      <c r="N132" s="5"/>
      <c r="O132" s="5"/>
      <c r="R132" s="74"/>
      <c r="S132" s="5"/>
    </row>
    <row r="133" spans="2:26">
      <c r="C133" s="5"/>
      <c r="D133" s="100" t="s">
        <v>231</v>
      </c>
      <c r="F133" s="5"/>
      <c r="G133" s="5"/>
      <c r="H133" s="2"/>
      <c r="I133" s="2">
        <v>-232078.24</v>
      </c>
      <c r="K133" s="2">
        <v>-1120433.6100000001</v>
      </c>
      <c r="L133" s="2"/>
      <c r="M133" s="52">
        <v>0</v>
      </c>
      <c r="N133" s="2"/>
      <c r="O133" s="2">
        <f>SUM(I133:N133)</f>
        <v>-1352511.85</v>
      </c>
      <c r="R133" s="74"/>
      <c r="S133" s="5"/>
    </row>
    <row r="134" spans="2:26">
      <c r="C134" s="5" t="s">
        <v>7</v>
      </c>
      <c r="D134" s="5"/>
      <c r="E134" s="5"/>
      <c r="F134" s="5"/>
      <c r="G134" s="5"/>
      <c r="H134" s="2"/>
      <c r="I134" s="2">
        <v>-86630.68</v>
      </c>
      <c r="K134" s="28">
        <v>33776.67</v>
      </c>
      <c r="L134" s="2"/>
      <c r="M134" s="52">
        <v>0</v>
      </c>
      <c r="N134" s="2"/>
      <c r="O134" s="2">
        <f>SUM(I134:N134)</f>
        <v>-52854.009999999995</v>
      </c>
      <c r="R134" s="74"/>
      <c r="S134" s="75"/>
    </row>
    <row r="135" spans="2:26">
      <c r="C135" s="5"/>
      <c r="D135" s="5"/>
      <c r="E135" s="5"/>
      <c r="F135" s="5"/>
      <c r="G135" s="5"/>
      <c r="H135" s="2"/>
      <c r="I135" s="26">
        <f>SUM(I133:I134)</f>
        <v>-318708.92</v>
      </c>
      <c r="K135" s="26">
        <f>SUM(K133:K134)</f>
        <v>-1086656.9400000002</v>
      </c>
      <c r="L135" s="2">
        <v>0</v>
      </c>
      <c r="M135" s="86">
        <f>SUM(M133:M134)</f>
        <v>0</v>
      </c>
      <c r="N135" s="2"/>
      <c r="O135" s="26">
        <f>SUM(O133:O134)</f>
        <v>-1405365.86</v>
      </c>
      <c r="R135" s="74"/>
      <c r="S135" s="5"/>
    </row>
    <row r="136" spans="2:26">
      <c r="C136" s="5" t="s">
        <v>68</v>
      </c>
      <c r="D136" s="5"/>
      <c r="E136" s="5"/>
      <c r="F136" s="5"/>
      <c r="G136" s="5"/>
      <c r="H136" s="22"/>
      <c r="K136" s="5"/>
      <c r="M136" s="22"/>
      <c r="R136" s="74"/>
      <c r="S136" s="5"/>
    </row>
    <row r="137" spans="2:26" ht="23.5" thickBot="1">
      <c r="C137" s="5"/>
      <c r="D137" s="5" t="s">
        <v>69</v>
      </c>
      <c r="E137" s="5"/>
      <c r="F137" s="5"/>
      <c r="G137" s="5"/>
      <c r="H137" s="22"/>
      <c r="I137" s="27">
        <f>I130+I135</f>
        <v>5304547.1400000006</v>
      </c>
      <c r="K137" s="93">
        <f>K130+K135</f>
        <v>32497.701999999816</v>
      </c>
      <c r="L137" s="2">
        <v>0</v>
      </c>
      <c r="M137" s="93">
        <f>M130+M135</f>
        <v>-1775637.22</v>
      </c>
      <c r="N137" s="1">
        <v>0</v>
      </c>
      <c r="O137" s="27">
        <f>O130+O135</f>
        <v>3561407.6219999995</v>
      </c>
      <c r="R137" s="74"/>
      <c r="S137" s="5"/>
    </row>
    <row r="138" spans="2:26" s="1" customFormat="1" ht="23.5" thickTop="1">
      <c r="H138" s="22"/>
      <c r="I138" s="22"/>
      <c r="J138" s="22"/>
      <c r="K138" s="22"/>
      <c r="L138" s="22"/>
      <c r="M138" s="22"/>
      <c r="N138" s="22"/>
      <c r="O138" s="22"/>
      <c r="R138" s="74"/>
      <c r="S138" s="5"/>
      <c r="T138" s="74"/>
      <c r="U138" s="5"/>
      <c r="V138" s="5"/>
      <c r="W138" s="5"/>
      <c r="X138" s="5"/>
      <c r="Y138" s="5"/>
      <c r="Z138" s="5"/>
    </row>
    <row r="139" spans="2:26" s="1" customFormat="1">
      <c r="B139" s="54" t="s">
        <v>554</v>
      </c>
      <c r="R139" s="74"/>
      <c r="S139" s="5"/>
      <c r="T139" s="74"/>
      <c r="U139" s="5"/>
      <c r="V139" s="5"/>
      <c r="W139" s="5"/>
      <c r="X139" s="5"/>
      <c r="Y139" s="5"/>
      <c r="Z139" s="5"/>
    </row>
    <row r="140" spans="2:26" s="1" customFormat="1">
      <c r="G140" s="22"/>
      <c r="H140" s="22"/>
      <c r="M140" s="104"/>
      <c r="N140" s="104"/>
      <c r="O140" s="165" t="s">
        <v>0</v>
      </c>
      <c r="R140" s="74"/>
      <c r="S140" s="5"/>
      <c r="T140" s="74"/>
      <c r="U140" s="5"/>
      <c r="V140" s="5"/>
      <c r="W140" s="5"/>
      <c r="X140" s="5"/>
      <c r="Y140" s="5"/>
      <c r="Z140" s="5"/>
    </row>
    <row r="141" spans="2:26" s="1" customFormat="1">
      <c r="G141" s="22"/>
      <c r="H141" s="22"/>
      <c r="I141" s="301" t="s">
        <v>121</v>
      </c>
      <c r="J141" s="301"/>
      <c r="K141" s="301"/>
      <c r="M141" s="301" t="s">
        <v>120</v>
      </c>
      <c r="N141" s="301"/>
      <c r="O141" s="301"/>
      <c r="R141" s="74"/>
      <c r="S141" s="5"/>
      <c r="T141" s="74"/>
      <c r="U141" s="5"/>
      <c r="V141" s="5"/>
      <c r="W141" s="5"/>
      <c r="X141" s="5"/>
      <c r="Y141" s="5"/>
      <c r="Z141" s="5"/>
    </row>
    <row r="142" spans="2:26" s="1" customFormat="1">
      <c r="G142" s="22"/>
      <c r="H142" s="148"/>
      <c r="I142" s="19" t="s">
        <v>365</v>
      </c>
      <c r="J142" s="96"/>
      <c r="K142" s="19" t="s">
        <v>239</v>
      </c>
      <c r="L142" s="96"/>
      <c r="M142" s="19" t="s">
        <v>365</v>
      </c>
      <c r="N142" s="96"/>
      <c r="O142" s="19" t="s">
        <v>239</v>
      </c>
      <c r="R142" s="74"/>
      <c r="S142" s="5"/>
      <c r="T142" s="74"/>
      <c r="U142" s="5"/>
      <c r="V142" s="5"/>
      <c r="W142" s="5"/>
      <c r="X142" s="5"/>
      <c r="Y142" s="5"/>
      <c r="Z142" s="5"/>
    </row>
    <row r="143" spans="2:26" s="1" customFormat="1">
      <c r="C143" s="1" t="s">
        <v>181</v>
      </c>
      <c r="G143" s="22"/>
      <c r="H143" s="61"/>
      <c r="I143" s="5"/>
      <c r="R143" s="74"/>
      <c r="S143" s="5"/>
      <c r="T143" s="74"/>
      <c r="U143" s="5"/>
      <c r="V143" s="5"/>
      <c r="W143" s="5"/>
      <c r="X143" s="5"/>
      <c r="Y143" s="5"/>
      <c r="Z143" s="5"/>
    </row>
    <row r="144" spans="2:26" s="1" customFormat="1">
      <c r="C144" s="1" t="s">
        <v>13</v>
      </c>
      <c r="D144" s="5"/>
      <c r="G144" s="22"/>
      <c r="H144" s="61"/>
      <c r="I144" s="74">
        <v>0</v>
      </c>
      <c r="K144" s="22">
        <v>47419442.109999999</v>
      </c>
      <c r="L144" s="22"/>
      <c r="M144" s="3">
        <v>0</v>
      </c>
      <c r="N144" s="22"/>
      <c r="O144" s="22">
        <v>47419442.109999999</v>
      </c>
      <c r="R144" s="74"/>
      <c r="S144" s="5"/>
      <c r="T144" s="74"/>
      <c r="U144" s="5"/>
      <c r="V144" s="5"/>
      <c r="W144" s="5"/>
      <c r="X144" s="5"/>
      <c r="Y144" s="5"/>
      <c r="Z144" s="5"/>
    </row>
    <row r="145" spans="2:26" s="1" customFormat="1">
      <c r="C145" s="1" t="s">
        <v>182</v>
      </c>
      <c r="G145" s="22"/>
      <c r="H145" s="61"/>
      <c r="I145" s="5"/>
      <c r="O145" s="16"/>
      <c r="R145" s="74"/>
      <c r="S145" s="5"/>
      <c r="T145" s="74"/>
      <c r="U145" s="5"/>
      <c r="V145" s="5"/>
      <c r="W145" s="5"/>
      <c r="X145" s="5"/>
      <c r="Y145" s="5"/>
      <c r="Z145" s="5"/>
    </row>
    <row r="146" spans="2:26" s="1" customFormat="1">
      <c r="C146" s="1" t="s">
        <v>70</v>
      </c>
      <c r="D146" s="5"/>
      <c r="G146" s="22"/>
      <c r="H146" s="61"/>
      <c r="I146" s="22">
        <v>465914.44</v>
      </c>
      <c r="K146" s="28">
        <v>-32497.701999999816</v>
      </c>
      <c r="M146" s="2">
        <v>465914.44</v>
      </c>
      <c r="O146" s="28">
        <v>-32497.701999999816</v>
      </c>
      <c r="R146" s="74"/>
      <c r="S146" s="5"/>
      <c r="T146" s="74"/>
      <c r="U146" s="5"/>
      <c r="V146" s="5"/>
      <c r="W146" s="5"/>
      <c r="X146" s="5"/>
      <c r="Y146" s="5"/>
      <c r="Z146" s="5"/>
    </row>
    <row r="147" spans="2:26" s="1" customFormat="1">
      <c r="C147" s="1" t="s">
        <v>170</v>
      </c>
      <c r="G147" s="22"/>
      <c r="H147" s="61"/>
      <c r="O147" s="28"/>
      <c r="R147" s="74"/>
      <c r="S147" s="5"/>
      <c r="T147" s="74"/>
      <c r="U147" s="5"/>
      <c r="V147" s="5"/>
      <c r="W147" s="5"/>
      <c r="X147" s="5"/>
      <c r="Y147" s="5"/>
      <c r="Z147" s="5"/>
    </row>
    <row r="148" spans="2:26" s="1" customFormat="1" ht="23.5" thickBot="1">
      <c r="C148" s="5"/>
      <c r="D148" s="5" t="s">
        <v>171</v>
      </c>
      <c r="G148" s="22"/>
      <c r="H148" s="29">
        <f>SUM(H144:H147)</f>
        <v>0</v>
      </c>
      <c r="I148" s="88">
        <f>SUM(I143:I147)</f>
        <v>465914.44</v>
      </c>
      <c r="K148" s="88">
        <f>SUM(K144:K147)</f>
        <v>47386944.408</v>
      </c>
      <c r="M148" s="88">
        <f>SUM(M144:M147)</f>
        <v>465914.44</v>
      </c>
      <c r="O148" s="88">
        <f>SUM(O144:O147)</f>
        <v>47386944.408</v>
      </c>
      <c r="R148" s="74"/>
      <c r="S148" s="5"/>
      <c r="T148" s="74"/>
      <c r="U148" s="5"/>
      <c r="V148" s="5"/>
      <c r="W148" s="5"/>
      <c r="X148" s="5"/>
      <c r="Y148" s="5"/>
      <c r="Z148" s="5"/>
    </row>
    <row r="149" spans="2:26" s="1" customFormat="1" ht="23.5" thickTop="1">
      <c r="C149" s="5"/>
      <c r="D149" s="5"/>
      <c r="H149" s="5"/>
      <c r="J149" s="29"/>
      <c r="L149" s="29"/>
      <c r="N149" s="29"/>
      <c r="R149" s="74"/>
      <c r="S149" s="5"/>
      <c r="T149" s="74"/>
      <c r="U149" s="5"/>
      <c r="V149" s="5"/>
      <c r="W149" s="5"/>
      <c r="X149" s="5"/>
      <c r="Y149" s="5"/>
      <c r="Z149" s="5"/>
    </row>
    <row r="150" spans="2:26" s="1" customFormat="1">
      <c r="C150" s="5"/>
      <c r="D150" s="5"/>
      <c r="H150" s="5"/>
      <c r="J150" s="29"/>
      <c r="L150" s="29"/>
      <c r="N150" s="29"/>
      <c r="R150" s="74"/>
      <c r="S150" s="5"/>
      <c r="T150" s="74"/>
      <c r="U150" s="5"/>
      <c r="V150" s="5"/>
      <c r="W150" s="5"/>
      <c r="X150" s="5"/>
      <c r="Y150" s="5"/>
      <c r="Z150" s="5"/>
    </row>
    <row r="151" spans="2:26" s="1" customFormat="1">
      <c r="C151" s="5"/>
      <c r="D151" s="5"/>
      <c r="H151" s="5"/>
      <c r="J151" s="29"/>
      <c r="L151" s="29"/>
      <c r="N151" s="29"/>
      <c r="R151" s="74"/>
      <c r="S151" s="5"/>
      <c r="T151" s="74"/>
      <c r="U151" s="5"/>
      <c r="V151" s="5"/>
      <c r="W151" s="5"/>
      <c r="X151" s="5"/>
      <c r="Y151" s="5"/>
      <c r="Z151" s="5"/>
    </row>
    <row r="152" spans="2:26" s="1" customFormat="1">
      <c r="C152" s="5"/>
      <c r="D152" s="5"/>
      <c r="H152" s="5"/>
      <c r="J152" s="29"/>
      <c r="L152" s="29"/>
      <c r="N152" s="29"/>
      <c r="R152" s="74"/>
      <c r="S152" s="5"/>
      <c r="T152" s="74"/>
      <c r="U152" s="5"/>
      <c r="V152" s="5"/>
      <c r="W152" s="5"/>
      <c r="X152" s="5"/>
      <c r="Y152" s="5"/>
      <c r="Z152" s="5"/>
    </row>
    <row r="153" spans="2:26" s="1" customFormat="1">
      <c r="C153" s="5"/>
      <c r="D153" s="5"/>
      <c r="H153" s="5"/>
      <c r="J153" s="29"/>
      <c r="L153" s="29"/>
      <c r="N153" s="29"/>
      <c r="R153" s="74"/>
      <c r="S153" s="5"/>
      <c r="T153" s="74"/>
      <c r="U153" s="5"/>
      <c r="V153" s="5"/>
      <c r="W153" s="5"/>
      <c r="X153" s="5"/>
      <c r="Y153" s="5"/>
      <c r="Z153" s="5"/>
    </row>
    <row r="154" spans="2:26" s="1" customFormat="1">
      <c r="C154" s="5"/>
      <c r="D154" s="5"/>
      <c r="H154" s="5"/>
      <c r="J154" s="29"/>
      <c r="L154" s="29"/>
      <c r="N154" s="29"/>
      <c r="R154" s="74"/>
      <c r="S154" s="5"/>
      <c r="T154" s="74"/>
      <c r="U154" s="5"/>
      <c r="V154" s="5"/>
      <c r="W154" s="5"/>
      <c r="X154" s="5"/>
      <c r="Y154" s="5"/>
      <c r="Z154" s="5"/>
    </row>
    <row r="155" spans="2:26" s="1" customFormat="1">
      <c r="C155" s="5"/>
      <c r="D155" s="5"/>
      <c r="H155" s="5"/>
      <c r="J155" s="29"/>
      <c r="L155" s="29"/>
      <c r="N155" s="29"/>
      <c r="R155" s="74"/>
      <c r="S155" s="5"/>
      <c r="T155" s="74"/>
      <c r="U155" s="5"/>
      <c r="V155" s="5"/>
      <c r="W155" s="5"/>
      <c r="X155" s="5"/>
      <c r="Y155" s="5"/>
      <c r="Z155" s="5"/>
    </row>
    <row r="156" spans="2:26" s="1" customFormat="1">
      <c r="C156" s="5"/>
      <c r="D156" s="5"/>
      <c r="H156" s="5"/>
      <c r="J156" s="29"/>
      <c r="L156" s="29"/>
      <c r="N156" s="29"/>
      <c r="R156" s="74"/>
      <c r="S156" s="5"/>
      <c r="T156" s="74"/>
      <c r="U156" s="5"/>
      <c r="V156" s="5"/>
      <c r="W156" s="5"/>
      <c r="X156" s="5"/>
      <c r="Y156" s="5"/>
      <c r="Z156" s="5"/>
    </row>
    <row r="157" spans="2:26" s="1" customFormat="1">
      <c r="C157" s="5"/>
      <c r="D157" s="5"/>
      <c r="H157" s="5"/>
      <c r="J157" s="29"/>
      <c r="L157" s="29"/>
      <c r="N157" s="29"/>
      <c r="R157" s="74"/>
      <c r="S157" s="5"/>
      <c r="T157" s="74"/>
      <c r="U157" s="5"/>
      <c r="V157" s="5"/>
      <c r="W157" s="5"/>
      <c r="X157" s="5"/>
      <c r="Y157" s="5"/>
      <c r="Z157" s="5"/>
    </row>
    <row r="158" spans="2:26" s="1" customFormat="1">
      <c r="C158" s="5"/>
      <c r="D158" s="5"/>
      <c r="H158" s="5"/>
      <c r="J158" s="29"/>
      <c r="L158" s="29"/>
      <c r="N158" s="29"/>
      <c r="R158" s="74"/>
      <c r="S158" s="5"/>
      <c r="T158" s="74"/>
      <c r="U158" s="5"/>
      <c r="V158" s="5"/>
      <c r="W158" s="5"/>
      <c r="X158" s="5"/>
      <c r="Y158" s="5"/>
      <c r="Z158" s="5"/>
    </row>
    <row r="159" spans="2:26" s="1" customFormat="1">
      <c r="C159" s="5"/>
      <c r="D159" s="5"/>
      <c r="H159" s="5"/>
      <c r="J159" s="29"/>
      <c r="L159" s="29"/>
      <c r="N159" s="29"/>
      <c r="R159" s="74"/>
      <c r="S159" s="5"/>
      <c r="T159" s="74"/>
      <c r="U159" s="5"/>
      <c r="V159" s="5"/>
      <c r="W159" s="5"/>
      <c r="X159" s="5"/>
      <c r="Y159" s="5"/>
      <c r="Z159" s="5"/>
    </row>
    <row r="160" spans="2:26" s="1" customFormat="1">
      <c r="B160" s="54" t="s">
        <v>454</v>
      </c>
      <c r="J160" s="159"/>
      <c r="L160" s="160"/>
      <c r="N160" s="159"/>
      <c r="R160" s="74"/>
      <c r="S160" s="5"/>
      <c r="T160" s="74"/>
      <c r="U160" s="5"/>
      <c r="V160" s="5"/>
      <c r="W160" s="5"/>
      <c r="X160" s="5"/>
      <c r="Y160" s="5"/>
      <c r="Z160" s="5"/>
    </row>
    <row r="161" spans="2:26" s="1" customFormat="1">
      <c r="B161" s="54"/>
      <c r="I161" s="22"/>
      <c r="J161" s="159"/>
      <c r="K161" s="159"/>
      <c r="M161" s="160"/>
      <c r="O161" s="53" t="s">
        <v>0</v>
      </c>
      <c r="R161" s="74"/>
      <c r="S161" s="5"/>
      <c r="T161" s="74"/>
      <c r="U161" s="5"/>
      <c r="V161" s="5"/>
      <c r="W161" s="5"/>
      <c r="X161" s="5"/>
      <c r="Y161" s="5"/>
      <c r="Z161" s="5"/>
    </row>
    <row r="162" spans="2:26" s="1" customFormat="1">
      <c r="I162" s="22"/>
      <c r="J162" s="22"/>
      <c r="K162" s="301" t="s">
        <v>122</v>
      </c>
      <c r="L162" s="301"/>
      <c r="M162" s="301"/>
      <c r="N162" s="301"/>
      <c r="O162" s="301"/>
      <c r="R162" s="74"/>
      <c r="S162" s="5"/>
      <c r="T162" s="74"/>
      <c r="U162" s="5"/>
      <c r="V162" s="5"/>
      <c r="W162" s="5"/>
      <c r="X162" s="5"/>
      <c r="Y162" s="5"/>
      <c r="Z162" s="5"/>
    </row>
    <row r="163" spans="2:26" s="1" customFormat="1">
      <c r="I163" s="22"/>
      <c r="J163" s="22"/>
      <c r="K163" s="301" t="s">
        <v>544</v>
      </c>
      <c r="L163" s="301"/>
      <c r="M163" s="301"/>
      <c r="N163" s="301"/>
      <c r="O163" s="301"/>
      <c r="R163" s="74"/>
      <c r="S163" s="5"/>
      <c r="T163" s="74"/>
      <c r="U163" s="5"/>
      <c r="V163" s="5"/>
      <c r="W163" s="5"/>
      <c r="X163" s="5"/>
      <c r="Y163" s="5"/>
      <c r="Z163" s="5"/>
    </row>
    <row r="164" spans="2:26" s="1" customFormat="1">
      <c r="I164" s="22"/>
      <c r="J164" s="161"/>
      <c r="K164" s="323" t="s">
        <v>196</v>
      </c>
      <c r="M164" s="323" t="s">
        <v>197</v>
      </c>
      <c r="O164" s="323" t="s">
        <v>236</v>
      </c>
      <c r="R164" s="74"/>
      <c r="S164" s="5"/>
      <c r="T164" s="74"/>
      <c r="U164" s="5"/>
      <c r="V164" s="5"/>
      <c r="W164" s="5"/>
      <c r="X164" s="5"/>
      <c r="Y164" s="5"/>
      <c r="Z164" s="5"/>
    </row>
    <row r="165" spans="2:26" s="1" customFormat="1">
      <c r="I165" s="22"/>
      <c r="J165" s="161"/>
      <c r="K165" s="324"/>
      <c r="M165" s="324"/>
      <c r="O165" s="324"/>
      <c r="R165" s="74"/>
      <c r="S165" s="5"/>
      <c r="T165" s="74"/>
      <c r="U165" s="5"/>
      <c r="V165" s="5"/>
      <c r="W165" s="5"/>
      <c r="X165" s="5"/>
      <c r="Y165" s="5"/>
      <c r="Z165" s="5"/>
    </row>
    <row r="166" spans="2:26" s="1" customFormat="1" ht="23.25" customHeight="1">
      <c r="C166" s="1" t="s">
        <v>421</v>
      </c>
      <c r="D166" s="5"/>
      <c r="E166" s="162"/>
      <c r="F166" s="162"/>
      <c r="G166" s="163"/>
      <c r="H166" s="163"/>
      <c r="I166" s="22"/>
      <c r="J166" s="22"/>
      <c r="O166" s="159"/>
      <c r="R166" s="74"/>
      <c r="S166" s="5"/>
      <c r="T166" s="74"/>
      <c r="U166" s="5"/>
      <c r="V166" s="5"/>
      <c r="W166" s="5"/>
      <c r="X166" s="5"/>
      <c r="Y166" s="5"/>
      <c r="Z166" s="5"/>
    </row>
    <row r="167" spans="2:26" s="1" customFormat="1" ht="23.5" thickBot="1">
      <c r="D167" s="164" t="s">
        <v>422</v>
      </c>
      <c r="E167" s="164"/>
      <c r="F167" s="162"/>
      <c r="H167" s="5"/>
      <c r="I167" s="61"/>
      <c r="J167" s="22"/>
      <c r="K167" s="27">
        <v>3208208.28</v>
      </c>
      <c r="M167" s="93">
        <v>-641641.66</v>
      </c>
      <c r="O167" s="27">
        <f>SUM(K167:N167)</f>
        <v>2566566.6199999996</v>
      </c>
      <c r="R167" s="74"/>
      <c r="S167" s="5"/>
      <c r="T167" s="74"/>
      <c r="U167" s="5"/>
      <c r="V167" s="5"/>
      <c r="W167" s="5"/>
      <c r="X167" s="5"/>
      <c r="Y167" s="5"/>
      <c r="Z167" s="5"/>
    </row>
    <row r="168" spans="2:26" s="1" customFormat="1" ht="16.25" customHeight="1" thickTop="1">
      <c r="I168" s="22"/>
      <c r="J168" s="159"/>
      <c r="K168" s="22"/>
      <c r="L168" s="159"/>
      <c r="M168" s="22"/>
      <c r="N168" s="159"/>
      <c r="O168" s="22"/>
      <c r="R168" s="74"/>
      <c r="S168" s="5"/>
      <c r="T168" s="74"/>
      <c r="U168" s="5"/>
      <c r="V168" s="5"/>
      <c r="W168" s="5"/>
      <c r="X168" s="5"/>
      <c r="Y168" s="5"/>
      <c r="Z168" s="5"/>
    </row>
    <row r="169" spans="2:26" s="1" customFormat="1">
      <c r="I169" s="22"/>
      <c r="J169" s="22"/>
      <c r="K169" s="301" t="s">
        <v>122</v>
      </c>
      <c r="L169" s="301"/>
      <c r="M169" s="301"/>
      <c r="N169" s="301"/>
      <c r="O169" s="301"/>
      <c r="R169" s="74"/>
      <c r="S169" s="5"/>
      <c r="T169" s="74"/>
      <c r="U169" s="5"/>
      <c r="V169" s="5"/>
      <c r="W169" s="5"/>
      <c r="X169" s="5"/>
      <c r="Y169" s="5"/>
      <c r="Z169" s="5"/>
    </row>
    <row r="170" spans="2:26" s="1" customFormat="1">
      <c r="I170" s="22"/>
      <c r="J170" s="22"/>
      <c r="K170" s="301" t="s">
        <v>545</v>
      </c>
      <c r="L170" s="301"/>
      <c r="M170" s="301"/>
      <c r="N170" s="301"/>
      <c r="O170" s="301"/>
      <c r="R170" s="74"/>
      <c r="S170" s="5"/>
      <c r="T170" s="74"/>
      <c r="U170" s="5"/>
      <c r="V170" s="5"/>
      <c r="W170" s="5"/>
      <c r="X170" s="5"/>
      <c r="Y170" s="5"/>
      <c r="Z170" s="5"/>
    </row>
    <row r="171" spans="2:26" s="1" customFormat="1">
      <c r="I171" s="22"/>
      <c r="J171" s="161"/>
      <c r="K171" s="323" t="s">
        <v>196</v>
      </c>
      <c r="M171" s="323" t="s">
        <v>197</v>
      </c>
      <c r="O171" s="323" t="s">
        <v>236</v>
      </c>
      <c r="R171" s="74"/>
      <c r="S171" s="5"/>
      <c r="T171" s="74"/>
      <c r="U171" s="5"/>
      <c r="V171" s="5"/>
      <c r="W171" s="5"/>
      <c r="X171" s="5"/>
      <c r="Y171" s="5"/>
      <c r="Z171" s="5"/>
    </row>
    <row r="172" spans="2:26" s="1" customFormat="1">
      <c r="I172" s="22"/>
      <c r="J172" s="161"/>
      <c r="K172" s="324"/>
      <c r="M172" s="324"/>
      <c r="O172" s="324"/>
      <c r="R172" s="74"/>
      <c r="S172" s="5"/>
      <c r="T172" s="74"/>
      <c r="U172" s="5"/>
      <c r="V172" s="5"/>
      <c r="W172" s="5"/>
      <c r="X172" s="5"/>
      <c r="Y172" s="5"/>
      <c r="Z172" s="5"/>
    </row>
    <row r="173" spans="2:26" s="1" customFormat="1" ht="23.25" customHeight="1">
      <c r="C173" s="1" t="s">
        <v>421</v>
      </c>
      <c r="D173" s="5"/>
      <c r="E173" s="162"/>
      <c r="F173" s="162"/>
      <c r="G173" s="163"/>
      <c r="H173" s="163"/>
      <c r="I173" s="22"/>
      <c r="J173" s="22"/>
      <c r="O173" s="159"/>
      <c r="R173" s="74"/>
      <c r="S173" s="5"/>
      <c r="T173" s="74"/>
      <c r="U173" s="5"/>
      <c r="V173" s="5"/>
      <c r="W173" s="5"/>
      <c r="X173" s="5"/>
      <c r="Y173" s="5"/>
      <c r="Z173" s="5"/>
    </row>
    <row r="174" spans="2:26" s="1" customFormat="1" ht="23.5" thickBot="1">
      <c r="D174" s="164" t="s">
        <v>422</v>
      </c>
      <c r="E174" s="164"/>
      <c r="F174" s="162"/>
      <c r="H174" s="5"/>
      <c r="I174" s="61"/>
      <c r="J174" s="22"/>
      <c r="K174" s="27">
        <v>8878186.1199999992</v>
      </c>
      <c r="M174" s="93">
        <v>-1775637.22</v>
      </c>
      <c r="O174" s="27">
        <f>SUM(K174:N174)</f>
        <v>7102548.8999999994</v>
      </c>
      <c r="R174" s="74"/>
      <c r="S174" s="5"/>
      <c r="T174" s="74"/>
      <c r="U174" s="5"/>
      <c r="V174" s="5"/>
      <c r="W174" s="5"/>
      <c r="X174" s="5"/>
      <c r="Y174" s="5"/>
      <c r="Z174" s="5"/>
    </row>
    <row r="175" spans="2:26" s="1" customFormat="1" ht="23.5" thickTop="1">
      <c r="I175" s="22"/>
      <c r="J175" s="159"/>
      <c r="K175" s="22"/>
      <c r="L175" s="159"/>
      <c r="M175" s="22"/>
      <c r="N175" s="159"/>
      <c r="O175" s="22"/>
      <c r="R175" s="74"/>
      <c r="S175" s="5"/>
      <c r="T175" s="74"/>
      <c r="U175" s="5"/>
      <c r="V175" s="5"/>
      <c r="W175" s="5"/>
      <c r="X175" s="5"/>
      <c r="Y175" s="5"/>
      <c r="Z175" s="5"/>
    </row>
    <row r="176" spans="2:26" s="1" customFormat="1">
      <c r="B176" s="54" t="s">
        <v>455</v>
      </c>
      <c r="R176" s="74"/>
      <c r="S176" s="5"/>
      <c r="T176" s="74"/>
      <c r="U176" s="5"/>
      <c r="V176" s="5"/>
      <c r="W176" s="5"/>
      <c r="X176" s="5"/>
      <c r="Y176" s="5"/>
      <c r="Z176" s="5"/>
    </row>
    <row r="177" spans="2:26" s="1" customFormat="1">
      <c r="B177" s="10"/>
      <c r="C177" s="1" t="s">
        <v>456</v>
      </c>
      <c r="O177" s="325" t="s">
        <v>0</v>
      </c>
      <c r="R177" s="74"/>
      <c r="S177" s="5"/>
      <c r="T177" s="74"/>
      <c r="U177" s="5"/>
      <c r="V177" s="5"/>
      <c r="W177" s="5"/>
      <c r="X177" s="5"/>
      <c r="Y177" s="5"/>
      <c r="Z177" s="5"/>
    </row>
    <row r="178" spans="2:26" s="1" customFormat="1" ht="9" customHeight="1">
      <c r="B178" s="10"/>
      <c r="O178" s="325"/>
      <c r="R178" s="74"/>
      <c r="S178" s="5"/>
      <c r="T178" s="74"/>
      <c r="U178" s="5"/>
      <c r="V178" s="5"/>
      <c r="W178" s="5"/>
      <c r="X178" s="5"/>
      <c r="Y178" s="5"/>
      <c r="Z178" s="5"/>
    </row>
    <row r="179" spans="2:26" s="1" customFormat="1">
      <c r="G179" s="22"/>
      <c r="H179" s="22"/>
      <c r="I179" s="301" t="s">
        <v>121</v>
      </c>
      <c r="J179" s="301"/>
      <c r="K179" s="301"/>
      <c r="M179" s="301" t="s">
        <v>120</v>
      </c>
      <c r="N179" s="301"/>
      <c r="O179" s="301"/>
      <c r="R179" s="74"/>
      <c r="S179" s="5"/>
      <c r="T179" s="74"/>
      <c r="U179" s="5"/>
      <c r="V179" s="5"/>
      <c r="W179" s="5"/>
      <c r="X179" s="5"/>
      <c r="Y179" s="5"/>
      <c r="Z179" s="5"/>
    </row>
    <row r="180" spans="2:26" s="1" customFormat="1">
      <c r="G180" s="22"/>
      <c r="H180" s="148"/>
      <c r="I180" s="19" t="s">
        <v>365</v>
      </c>
      <c r="J180" s="96"/>
      <c r="K180" s="19" t="s">
        <v>239</v>
      </c>
      <c r="L180" s="96"/>
      <c r="M180" s="19" t="s">
        <v>365</v>
      </c>
      <c r="N180" s="96"/>
      <c r="O180" s="19" t="s">
        <v>239</v>
      </c>
      <c r="R180" s="74"/>
      <c r="S180" s="5"/>
      <c r="T180" s="74"/>
      <c r="U180" s="5"/>
      <c r="V180" s="5"/>
      <c r="W180" s="5"/>
      <c r="X180" s="5"/>
      <c r="Y180" s="5"/>
      <c r="Z180" s="5"/>
    </row>
    <row r="181" spans="2:26" s="1" customFormat="1">
      <c r="C181" s="1" t="s">
        <v>423</v>
      </c>
      <c r="G181" s="22"/>
      <c r="H181" s="61"/>
      <c r="I181" s="2">
        <v>-113926734.2</v>
      </c>
      <c r="K181" s="1">
        <v>231742618.35999998</v>
      </c>
      <c r="M181" s="2">
        <v>-110200028.31999999</v>
      </c>
      <c r="N181" s="22"/>
      <c r="O181" s="22">
        <v>236769174.51999998</v>
      </c>
      <c r="R181" s="74"/>
      <c r="S181" s="74"/>
      <c r="T181" s="74"/>
      <c r="U181" s="5"/>
      <c r="V181" s="5"/>
      <c r="W181" s="5"/>
      <c r="X181" s="5"/>
      <c r="Y181" s="5"/>
      <c r="Z181" s="5"/>
    </row>
    <row r="182" spans="2:26" s="1" customFormat="1">
      <c r="C182" s="5" t="s">
        <v>424</v>
      </c>
      <c r="G182" s="22"/>
      <c r="H182" s="61"/>
      <c r="I182" s="5"/>
      <c r="M182" s="22"/>
      <c r="N182" s="22"/>
      <c r="R182" s="74"/>
      <c r="S182" s="5"/>
      <c r="T182" s="74"/>
      <c r="U182" s="5"/>
      <c r="V182" s="5"/>
      <c r="W182" s="5"/>
      <c r="X182" s="5"/>
      <c r="Y182" s="5"/>
      <c r="Z182" s="5"/>
    </row>
    <row r="183" spans="2:26" s="1" customFormat="1">
      <c r="D183" s="1" t="s">
        <v>425</v>
      </c>
      <c r="G183" s="22"/>
      <c r="H183" s="146"/>
      <c r="I183" s="122">
        <v>1008068.01</v>
      </c>
      <c r="K183" s="122">
        <v>5026556.16</v>
      </c>
      <c r="L183" s="3"/>
      <c r="M183" s="167">
        <v>0</v>
      </c>
      <c r="N183" s="3"/>
      <c r="O183" s="167">
        <v>0</v>
      </c>
      <c r="R183" s="74"/>
      <c r="S183" s="5"/>
      <c r="T183" s="74"/>
      <c r="U183" s="5"/>
      <c r="V183" s="5"/>
      <c r="W183" s="5"/>
      <c r="X183" s="5"/>
      <c r="Y183" s="5"/>
      <c r="Z183" s="5"/>
    </row>
    <row r="184" spans="2:26" s="1" customFormat="1">
      <c r="C184" s="5" t="s">
        <v>172</v>
      </c>
      <c r="G184" s="22"/>
      <c r="H184" s="22">
        <f>SUM(H181:H183)</f>
        <v>0</v>
      </c>
      <c r="I184" s="168">
        <f>SUM(I181:I183)</f>
        <v>-112918666.19</v>
      </c>
      <c r="K184" s="1">
        <f>SUM(K181:K183)</f>
        <v>236769174.51999998</v>
      </c>
      <c r="M184" s="168">
        <f>SUM(M181:M183)</f>
        <v>-110200028.31999999</v>
      </c>
      <c r="O184" s="1">
        <f>SUM(O181:O183)</f>
        <v>236769174.51999998</v>
      </c>
      <c r="R184" s="74"/>
      <c r="S184" s="5"/>
      <c r="T184" s="74"/>
      <c r="U184" s="5"/>
      <c r="V184" s="5"/>
      <c r="W184" s="5"/>
      <c r="X184" s="5"/>
      <c r="Y184" s="5"/>
      <c r="Z184" s="5"/>
    </row>
    <row r="185" spans="2:26" s="1" customFormat="1">
      <c r="C185" s="99" t="s">
        <v>74</v>
      </c>
      <c r="G185" s="22"/>
      <c r="H185" s="169">
        <v>20</v>
      </c>
      <c r="I185" s="169">
        <v>20</v>
      </c>
      <c r="J185" s="170"/>
      <c r="K185" s="169">
        <v>20</v>
      </c>
      <c r="L185" s="171"/>
      <c r="M185" s="169">
        <v>20</v>
      </c>
      <c r="N185" s="171"/>
      <c r="O185" s="169">
        <v>20</v>
      </c>
      <c r="R185" s="74"/>
      <c r="S185" s="5"/>
      <c r="T185" s="74"/>
      <c r="U185" s="5"/>
      <c r="V185" s="5"/>
      <c r="W185" s="5"/>
      <c r="X185" s="5"/>
      <c r="Y185" s="5"/>
      <c r="Z185" s="5"/>
    </row>
    <row r="186" spans="2:26" s="1" customFormat="1">
      <c r="C186" s="5" t="s">
        <v>123</v>
      </c>
      <c r="G186" s="22"/>
      <c r="H186" s="22">
        <f>H184*H185%</f>
        <v>0</v>
      </c>
      <c r="I186" s="172">
        <f>I184*I185%</f>
        <v>-22583733.238000002</v>
      </c>
      <c r="K186" s="122">
        <f>K184*K185%</f>
        <v>47353834.903999999</v>
      </c>
      <c r="L186" s="122"/>
      <c r="M186" s="172">
        <f>M184*M185%</f>
        <v>-22040005.664000001</v>
      </c>
      <c r="O186" s="122">
        <f>O184*O185%</f>
        <v>47353834.903999999</v>
      </c>
      <c r="R186" s="74"/>
      <c r="S186" s="5"/>
      <c r="T186" s="74"/>
      <c r="U186" s="5"/>
      <c r="V186" s="5"/>
      <c r="W186" s="5"/>
      <c r="X186" s="5"/>
      <c r="Y186" s="5"/>
      <c r="Z186" s="5"/>
    </row>
    <row r="187" spans="2:26" s="1" customFormat="1">
      <c r="C187" s="1" t="s">
        <v>71</v>
      </c>
      <c r="G187" s="22"/>
      <c r="H187" s="61"/>
      <c r="I187" s="5"/>
      <c r="R187" s="74"/>
      <c r="S187" s="5"/>
      <c r="T187" s="74"/>
      <c r="U187" s="5"/>
      <c r="V187" s="5"/>
      <c r="W187" s="5"/>
      <c r="X187" s="5"/>
      <c r="Y187" s="5"/>
      <c r="Z187" s="5"/>
    </row>
    <row r="188" spans="2:26" s="1" customFormat="1">
      <c r="C188" s="1" t="s">
        <v>426</v>
      </c>
      <c r="D188" s="5"/>
      <c r="G188" s="22"/>
      <c r="H188" s="61"/>
      <c r="I188" s="28">
        <v>22039940.350000001</v>
      </c>
      <c r="K188" s="3">
        <v>0</v>
      </c>
      <c r="M188" s="28">
        <v>22039940.350000001</v>
      </c>
      <c r="O188" s="3">
        <v>0</v>
      </c>
      <c r="R188" s="74"/>
      <c r="S188" s="5"/>
      <c r="T188" s="74"/>
      <c r="U188" s="5"/>
      <c r="V188" s="5"/>
      <c r="W188" s="5"/>
      <c r="X188" s="5"/>
      <c r="Y188" s="5"/>
      <c r="Z188" s="5"/>
    </row>
    <row r="189" spans="2:26" s="1" customFormat="1">
      <c r="C189" s="1" t="s">
        <v>205</v>
      </c>
      <c r="D189" s="5"/>
      <c r="G189" s="22"/>
      <c r="H189" s="61"/>
      <c r="I189" s="29">
        <v>120191.75</v>
      </c>
      <c r="K189" s="1">
        <v>88418.73</v>
      </c>
      <c r="M189" s="29">
        <v>120191.75</v>
      </c>
      <c r="O189" s="1">
        <v>88418.73</v>
      </c>
      <c r="Q189" s="173"/>
      <c r="R189" s="74"/>
      <c r="S189" s="5"/>
      <c r="T189" s="74"/>
      <c r="U189" s="5"/>
      <c r="V189" s="5"/>
      <c r="W189" s="5"/>
      <c r="X189" s="5"/>
      <c r="Y189" s="5"/>
      <c r="Z189" s="5"/>
    </row>
    <row r="190" spans="2:26">
      <c r="C190" s="1" t="s">
        <v>72</v>
      </c>
      <c r="D190" s="5"/>
      <c r="G190" s="22"/>
      <c r="H190" s="146"/>
      <c r="I190" s="28">
        <f>856888.97+(2718637.91*20%)</f>
        <v>1400616.5520000001</v>
      </c>
      <c r="K190" s="1">
        <v>7563.31</v>
      </c>
      <c r="M190" s="28">
        <v>856888.97</v>
      </c>
      <c r="N190" s="28"/>
      <c r="O190" s="1">
        <v>7563.31</v>
      </c>
      <c r="R190" s="74"/>
      <c r="S190" s="5"/>
      <c r="V190" s="75"/>
    </row>
    <row r="191" spans="2:26">
      <c r="C191" s="1" t="s">
        <v>73</v>
      </c>
      <c r="D191" s="5"/>
      <c r="G191" s="22"/>
      <c r="H191" s="61"/>
      <c r="I191" s="29">
        <v>-12550.75</v>
      </c>
      <c r="K191" s="28">
        <v>-62872.54</v>
      </c>
      <c r="M191" s="29">
        <v>-12550.75</v>
      </c>
      <c r="N191" s="28"/>
      <c r="O191" s="28">
        <v>-62872.54</v>
      </c>
      <c r="R191" s="74"/>
      <c r="S191" s="5"/>
    </row>
    <row r="192" spans="2:26">
      <c r="C192" s="1" t="s">
        <v>36</v>
      </c>
      <c r="D192" s="5"/>
      <c r="G192" s="22"/>
      <c r="H192" s="61"/>
      <c r="I192" s="29">
        <v>-498550.22</v>
      </c>
      <c r="K192" s="3">
        <v>0</v>
      </c>
      <c r="M192" s="29">
        <f>-498550.22</f>
        <v>-498550.22</v>
      </c>
      <c r="N192" s="28"/>
      <c r="O192" s="3">
        <v>0</v>
      </c>
      <c r="R192" s="74"/>
    </row>
    <row r="193" spans="1:23">
      <c r="G193" s="22"/>
      <c r="H193" s="29">
        <f>SUM(H189:H191)</f>
        <v>0</v>
      </c>
      <c r="I193" s="30">
        <f>SUM(I188:I192)</f>
        <v>23049647.682000004</v>
      </c>
      <c r="J193" s="28"/>
      <c r="K193" s="30">
        <f>SUM(K188:K192)</f>
        <v>33109.499999999993</v>
      </c>
      <c r="M193" s="30">
        <f>SUM(M188:M192)</f>
        <v>22505920.100000001</v>
      </c>
      <c r="N193" s="28"/>
      <c r="O193" s="30">
        <f>SUM(O188:O192)</f>
        <v>33109.499999999993</v>
      </c>
      <c r="R193" s="74"/>
    </row>
    <row r="194" spans="1:23">
      <c r="C194" s="1" t="s">
        <v>605</v>
      </c>
      <c r="G194" s="22"/>
      <c r="H194" s="61"/>
      <c r="I194" s="5"/>
      <c r="J194" s="28"/>
      <c r="K194" s="29"/>
      <c r="M194" s="29"/>
      <c r="N194" s="28"/>
      <c r="O194" s="29"/>
      <c r="R194" s="74"/>
      <c r="S194" s="5"/>
    </row>
    <row r="195" spans="1:23" ht="23.5" thickBot="1">
      <c r="D195" s="1" t="s">
        <v>427</v>
      </c>
      <c r="G195" s="22"/>
      <c r="H195" s="277">
        <f>H186+H193</f>
        <v>0</v>
      </c>
      <c r="I195" s="174">
        <f>I186+I193</f>
        <v>465914.444000002</v>
      </c>
      <c r="K195" s="174">
        <f>K186+K193</f>
        <v>47386944.403999999</v>
      </c>
      <c r="M195" s="174">
        <f>M186+M193</f>
        <v>465914.43600000069</v>
      </c>
      <c r="O195" s="174">
        <f>O186+O193</f>
        <v>47386944.403999999</v>
      </c>
      <c r="R195" s="74"/>
      <c r="U195" s="74"/>
    </row>
    <row r="196" spans="1:23" ht="23.5" thickTop="1">
      <c r="C196" s="99" t="s">
        <v>124</v>
      </c>
      <c r="G196" s="22"/>
      <c r="H196" s="278" t="e">
        <f>H195*100/H181</f>
        <v>#DIV/0!</v>
      </c>
      <c r="I196" s="288">
        <f>I195*100/I181</f>
        <v>-0.40895971193388425</v>
      </c>
      <c r="J196" s="63"/>
      <c r="K196" s="175">
        <f>K195*100/K181</f>
        <v>20.448092258277185</v>
      </c>
      <c r="L196" s="63"/>
      <c r="M196" s="288">
        <f>M195*100/M181</f>
        <v>-0.422789760676897</v>
      </c>
      <c r="N196" s="63"/>
      <c r="O196" s="175">
        <f>O195*100/O181</f>
        <v>20.013983872717859</v>
      </c>
      <c r="R196" s="74"/>
      <c r="S196" s="5"/>
      <c r="U196" s="75"/>
    </row>
    <row r="197" spans="1:23">
      <c r="C197" s="99"/>
      <c r="G197" s="22"/>
      <c r="H197" s="61"/>
      <c r="I197" s="22"/>
      <c r="J197" s="22"/>
      <c r="K197" s="22"/>
      <c r="L197" s="22"/>
      <c r="M197" s="22"/>
      <c r="N197" s="22"/>
      <c r="O197" s="22"/>
      <c r="R197" s="74"/>
      <c r="S197" s="5"/>
      <c r="U197" s="75"/>
    </row>
    <row r="198" spans="1:23">
      <c r="C198" s="99"/>
      <c r="G198" s="22"/>
      <c r="H198" s="61"/>
      <c r="I198" s="22"/>
      <c r="J198" s="22"/>
      <c r="K198" s="22"/>
      <c r="L198" s="22"/>
      <c r="M198" s="22"/>
      <c r="N198" s="22"/>
      <c r="O198" s="22"/>
      <c r="R198" s="74"/>
      <c r="S198" s="5"/>
      <c r="U198" s="75"/>
    </row>
    <row r="199" spans="1:23">
      <c r="A199" s="10" t="s">
        <v>428</v>
      </c>
      <c r="B199" s="1" t="s">
        <v>5</v>
      </c>
      <c r="G199" s="22"/>
      <c r="H199" s="22"/>
      <c r="I199" s="22"/>
      <c r="J199" s="22"/>
      <c r="K199" s="22"/>
      <c r="L199" s="22"/>
      <c r="M199" s="22"/>
      <c r="N199" s="22"/>
      <c r="O199" s="165" t="s">
        <v>0</v>
      </c>
      <c r="R199" s="74"/>
      <c r="S199" s="5"/>
    </row>
    <row r="200" spans="1:23">
      <c r="G200" s="22"/>
      <c r="H200" s="22"/>
      <c r="I200" s="301" t="s">
        <v>121</v>
      </c>
      <c r="J200" s="301"/>
      <c r="K200" s="301"/>
      <c r="M200" s="301" t="s">
        <v>120</v>
      </c>
      <c r="N200" s="301"/>
      <c r="O200" s="301"/>
      <c r="R200" s="74"/>
      <c r="S200" s="5"/>
    </row>
    <row r="201" spans="1:23">
      <c r="G201" s="22"/>
      <c r="H201" s="149"/>
      <c r="I201" s="19" t="s">
        <v>365</v>
      </c>
      <c r="J201" s="96"/>
      <c r="K201" s="19" t="s">
        <v>322</v>
      </c>
      <c r="L201" s="96"/>
      <c r="M201" s="19" t="s">
        <v>365</v>
      </c>
      <c r="N201" s="96"/>
      <c r="O201" s="19" t="s">
        <v>322</v>
      </c>
      <c r="S201" s="1"/>
    </row>
    <row r="202" spans="1:23">
      <c r="B202" s="5" t="s">
        <v>173</v>
      </c>
      <c r="G202" s="22"/>
      <c r="H202" s="22"/>
      <c r="R202" s="74"/>
      <c r="S202" s="5"/>
    </row>
    <row r="203" spans="1:23">
      <c r="B203" s="1" t="s">
        <v>183</v>
      </c>
      <c r="C203" s="5"/>
      <c r="G203" s="22"/>
      <c r="H203" s="22"/>
      <c r="I203" s="1">
        <v>9411139.6600000001</v>
      </c>
      <c r="K203" s="1">
        <v>6005625.9100000001</v>
      </c>
      <c r="M203" s="1">
        <v>9314043.5</v>
      </c>
      <c r="O203" s="1">
        <v>5505621.7100000009</v>
      </c>
      <c r="R203" s="74"/>
      <c r="S203" s="176"/>
    </row>
    <row r="204" spans="1:23">
      <c r="G204" s="22"/>
      <c r="H204" s="22"/>
      <c r="I204" s="21">
        <f>SUM(I203:I203)</f>
        <v>9411139.6600000001</v>
      </c>
      <c r="K204" s="21">
        <f>SUM(K203:K203)</f>
        <v>6005625.9100000001</v>
      </c>
      <c r="M204" s="21">
        <f>SUM(M203:M203)</f>
        <v>9314043.5</v>
      </c>
      <c r="O204" s="21">
        <f>SUM(O203:O203)</f>
        <v>5505621.7100000009</v>
      </c>
      <c r="R204" s="74"/>
      <c r="S204" s="176"/>
    </row>
    <row r="205" spans="1:23">
      <c r="B205" s="5" t="s">
        <v>174</v>
      </c>
      <c r="G205" s="22"/>
      <c r="H205" s="22"/>
      <c r="R205" s="74"/>
      <c r="S205" s="176"/>
    </row>
    <row r="206" spans="1:23">
      <c r="B206" s="1" t="s">
        <v>108</v>
      </c>
      <c r="C206" s="5"/>
      <c r="G206" s="22"/>
      <c r="H206" s="22"/>
      <c r="I206" s="1">
        <v>32739486.210000001</v>
      </c>
      <c r="K206" s="1">
        <v>6261944.1399999997</v>
      </c>
      <c r="M206" s="1">
        <v>32058835.949999999</v>
      </c>
      <c r="O206" s="1">
        <v>5997386.8499999996</v>
      </c>
      <c r="R206" s="74"/>
      <c r="S206" s="176"/>
      <c r="U206" s="74"/>
      <c r="V206" s="74"/>
      <c r="W206" s="74"/>
    </row>
    <row r="207" spans="1:23">
      <c r="B207" s="1" t="s">
        <v>75</v>
      </c>
      <c r="C207" s="5"/>
      <c r="G207" s="22"/>
      <c r="H207" s="22"/>
      <c r="I207" s="3">
        <v>0</v>
      </c>
      <c r="K207" s="1">
        <v>5289930.4000000004</v>
      </c>
      <c r="M207" s="3">
        <v>0</v>
      </c>
      <c r="O207" s="1">
        <v>5000830.04</v>
      </c>
      <c r="R207" s="74"/>
      <c r="S207" s="176"/>
      <c r="U207" s="74"/>
      <c r="V207" s="74"/>
      <c r="W207" s="74"/>
    </row>
    <row r="208" spans="1:23">
      <c r="B208" s="1" t="s">
        <v>76</v>
      </c>
      <c r="C208" s="5"/>
      <c r="G208" s="22"/>
      <c r="H208" s="22"/>
      <c r="I208" s="1">
        <v>990407.7672</v>
      </c>
      <c r="K208" s="1">
        <v>2240442.7000000002</v>
      </c>
      <c r="M208" s="1">
        <v>990407.7672</v>
      </c>
      <c r="O208" s="1">
        <v>2240442.7000000002</v>
      </c>
      <c r="R208" s="74"/>
      <c r="S208" s="5"/>
    </row>
    <row r="209" spans="1:26">
      <c r="B209" s="1" t="s">
        <v>185</v>
      </c>
      <c r="C209" s="5"/>
      <c r="G209" s="22"/>
      <c r="H209" s="22"/>
      <c r="I209" s="1">
        <v>1430898.54</v>
      </c>
      <c r="K209" s="1">
        <v>4059317.8499999996</v>
      </c>
      <c r="M209" s="1">
        <v>1015551.59</v>
      </c>
      <c r="O209" s="1">
        <v>4058657.84</v>
      </c>
      <c r="R209" s="74"/>
      <c r="S209" s="5"/>
    </row>
    <row r="210" spans="1:26">
      <c r="B210" s="1" t="s">
        <v>77</v>
      </c>
      <c r="C210" s="5"/>
      <c r="G210" s="22"/>
      <c r="H210" s="22"/>
      <c r="I210" s="1">
        <v>4267867.6242799992</v>
      </c>
      <c r="K210" s="1">
        <v>7157304.4100000001</v>
      </c>
      <c r="M210" s="1">
        <v>4267867.6242799992</v>
      </c>
      <c r="O210" s="1">
        <v>7051082.0700000003</v>
      </c>
      <c r="R210" s="74"/>
      <c r="S210" s="5"/>
    </row>
    <row r="211" spans="1:26">
      <c r="G211" s="22"/>
      <c r="H211" s="22"/>
      <c r="I211" s="21">
        <f>SUM(I206:I210)</f>
        <v>39428660.141479999</v>
      </c>
      <c r="K211" s="21">
        <f>SUM(K206:K210)</f>
        <v>25008939.499999996</v>
      </c>
      <c r="M211" s="21">
        <f>SUM(M206:M210)</f>
        <v>38332662.931479998</v>
      </c>
      <c r="O211" s="21">
        <f>SUM(O206:O210)</f>
        <v>24348399.5</v>
      </c>
      <c r="R211" s="74"/>
      <c r="S211" s="5"/>
    </row>
    <row r="212" spans="1:26" ht="23.5" thickBot="1">
      <c r="B212" s="1" t="s">
        <v>15</v>
      </c>
      <c r="G212" s="22"/>
      <c r="H212" s="22"/>
      <c r="I212" s="18">
        <f>I204+I211</f>
        <v>48839799.801479995</v>
      </c>
      <c r="K212" s="18">
        <f>K204+K211</f>
        <v>31014565.409999996</v>
      </c>
      <c r="M212" s="18">
        <f>M204+M211</f>
        <v>47646706.431479998</v>
      </c>
      <c r="O212" s="18">
        <f>O204+O211</f>
        <v>29854021.210000001</v>
      </c>
      <c r="R212" s="3"/>
      <c r="S212" s="5"/>
    </row>
    <row r="213" spans="1:26" ht="23.5" thickTop="1">
      <c r="G213" s="22"/>
      <c r="H213" s="22"/>
      <c r="I213" s="22"/>
      <c r="J213" s="22"/>
      <c r="K213" s="22"/>
      <c r="L213" s="22"/>
      <c r="M213" s="22"/>
      <c r="N213" s="22"/>
      <c r="O213" s="22"/>
      <c r="R213" s="74"/>
      <c r="S213" s="5"/>
    </row>
    <row r="214" spans="1:26">
      <c r="A214" s="10" t="s">
        <v>161</v>
      </c>
      <c r="B214" s="1" t="s">
        <v>6</v>
      </c>
      <c r="R214" s="74"/>
      <c r="S214" s="5"/>
    </row>
    <row r="215" spans="1:26">
      <c r="G215" s="22"/>
      <c r="H215" s="22"/>
      <c r="M215" s="104"/>
      <c r="N215" s="104"/>
      <c r="O215" s="165" t="s">
        <v>0</v>
      </c>
      <c r="R215" s="74"/>
      <c r="S215" s="5"/>
    </row>
    <row r="216" spans="1:26">
      <c r="G216" s="22"/>
      <c r="H216" s="22"/>
      <c r="I216" s="301" t="s">
        <v>121</v>
      </c>
      <c r="J216" s="301"/>
      <c r="K216" s="301"/>
      <c r="M216" s="301" t="s">
        <v>120</v>
      </c>
      <c r="N216" s="301"/>
      <c r="O216" s="301"/>
      <c r="R216" s="74"/>
      <c r="S216" s="5"/>
    </row>
    <row r="217" spans="1:26">
      <c r="G217" s="22"/>
      <c r="H217" s="149"/>
      <c r="I217" s="19" t="s">
        <v>365</v>
      </c>
      <c r="J217" s="104"/>
      <c r="K217" s="109" t="s">
        <v>322</v>
      </c>
      <c r="L217" s="104"/>
      <c r="M217" s="19" t="s">
        <v>365</v>
      </c>
      <c r="N217" s="104"/>
      <c r="O217" s="109" t="s">
        <v>322</v>
      </c>
      <c r="R217" s="74"/>
      <c r="S217" s="5"/>
    </row>
    <row r="218" spans="1:26">
      <c r="B218" s="1" t="s">
        <v>429</v>
      </c>
      <c r="G218" s="22"/>
      <c r="H218" s="22"/>
      <c r="I218" s="1">
        <v>314141019.5</v>
      </c>
      <c r="K218" s="1">
        <v>140886007.41999999</v>
      </c>
      <c r="M218" s="1">
        <v>314141019.5</v>
      </c>
      <c r="O218" s="1">
        <v>138133465.59999999</v>
      </c>
      <c r="R218" s="74"/>
      <c r="S218" s="5"/>
    </row>
    <row r="219" spans="1:26">
      <c r="B219" s="1" t="s">
        <v>430</v>
      </c>
      <c r="G219" s="22"/>
      <c r="H219" s="22"/>
      <c r="I219" s="1">
        <v>5320415.8899999997</v>
      </c>
      <c r="K219" s="1">
        <v>202000</v>
      </c>
      <c r="M219" s="1">
        <v>5320415.8899999997</v>
      </c>
      <c r="O219" s="1">
        <v>202000</v>
      </c>
      <c r="R219" s="74"/>
      <c r="S219" s="5"/>
    </row>
    <row r="220" spans="1:26">
      <c r="B220" s="1" t="s">
        <v>36</v>
      </c>
      <c r="G220" s="22"/>
      <c r="H220" s="22"/>
      <c r="I220" s="1">
        <v>1390283.49</v>
      </c>
      <c r="K220" s="1">
        <v>135445.99</v>
      </c>
      <c r="M220" s="1">
        <v>1390283.49</v>
      </c>
      <c r="O220" s="1">
        <v>135445.99</v>
      </c>
      <c r="R220" s="74"/>
      <c r="S220" s="5"/>
    </row>
    <row r="221" spans="1:26" ht="23.5" thickBot="1">
      <c r="B221" s="1" t="s">
        <v>15</v>
      </c>
      <c r="G221" s="22"/>
      <c r="H221" s="22"/>
      <c r="I221" s="18">
        <f>SUM(I218:I220)</f>
        <v>320851718.88</v>
      </c>
      <c r="K221" s="18">
        <f>SUM(K218:K220)</f>
        <v>141223453.41</v>
      </c>
      <c r="M221" s="18">
        <f>SUM(M218:M220)</f>
        <v>320851718.88</v>
      </c>
      <c r="O221" s="18">
        <f>SUM(O218:O220)</f>
        <v>138470911.59</v>
      </c>
      <c r="R221" s="3"/>
      <c r="S221" s="5"/>
    </row>
    <row r="222" spans="1:26" ht="23.5" thickTop="1">
      <c r="G222" s="22"/>
      <c r="H222" s="22"/>
      <c r="I222" s="22"/>
      <c r="J222" s="22"/>
      <c r="K222" s="22"/>
      <c r="L222" s="22"/>
      <c r="M222" s="22"/>
      <c r="N222" s="22"/>
      <c r="O222" s="22"/>
      <c r="R222" s="74"/>
      <c r="S222" s="5"/>
    </row>
    <row r="223" spans="1:26" s="74" customFormat="1">
      <c r="A223" s="10" t="s">
        <v>162</v>
      </c>
      <c r="B223" s="1" t="s">
        <v>312</v>
      </c>
      <c r="C223" s="1"/>
      <c r="D223" s="1"/>
      <c r="E223" s="1"/>
      <c r="F223" s="1"/>
      <c r="G223" s="22"/>
      <c r="H223" s="22"/>
      <c r="I223" s="22"/>
      <c r="J223" s="22"/>
      <c r="K223" s="22"/>
      <c r="L223" s="22"/>
      <c r="M223" s="22"/>
      <c r="N223" s="22"/>
      <c r="O223" s="22"/>
      <c r="P223" s="1"/>
      <c r="Q223" s="1"/>
      <c r="S223" s="5"/>
      <c r="U223" s="5"/>
      <c r="V223" s="5"/>
      <c r="W223" s="5"/>
      <c r="X223" s="5"/>
      <c r="Y223" s="5"/>
      <c r="Z223" s="5"/>
    </row>
    <row r="224" spans="1:26" s="74" customFormat="1">
      <c r="A224" s="1"/>
      <c r="B224" s="1"/>
      <c r="C224" s="1"/>
      <c r="D224" s="1"/>
      <c r="E224" s="1"/>
      <c r="F224" s="1"/>
      <c r="G224" s="22"/>
      <c r="H224" s="22"/>
      <c r="I224" s="1"/>
      <c r="J224" s="1"/>
      <c r="K224" s="1"/>
      <c r="L224" s="1"/>
      <c r="M224" s="104"/>
      <c r="N224" s="104"/>
      <c r="O224" s="165" t="s">
        <v>0</v>
      </c>
      <c r="P224" s="1"/>
      <c r="Q224" s="1"/>
      <c r="S224" s="5"/>
      <c r="U224" s="5"/>
      <c r="V224" s="5"/>
      <c r="W224" s="5"/>
      <c r="X224" s="5"/>
      <c r="Y224" s="5"/>
      <c r="Z224" s="5"/>
    </row>
    <row r="225" spans="1:26" s="74" customFormat="1">
      <c r="A225" s="1"/>
      <c r="B225" s="1"/>
      <c r="C225" s="1"/>
      <c r="D225" s="1"/>
      <c r="E225" s="1"/>
      <c r="F225" s="1"/>
      <c r="G225" s="22"/>
      <c r="H225" s="22"/>
      <c r="I225" s="22"/>
      <c r="J225" s="22"/>
      <c r="K225" s="22"/>
      <c r="L225" s="1"/>
      <c r="M225" s="311" t="s">
        <v>336</v>
      </c>
      <c r="N225" s="311"/>
      <c r="O225" s="311"/>
      <c r="P225" s="1"/>
      <c r="Q225" s="1"/>
      <c r="S225" s="5"/>
      <c r="U225" s="5"/>
      <c r="V225" s="5"/>
      <c r="W225" s="5"/>
      <c r="X225" s="5"/>
      <c r="Y225" s="5"/>
      <c r="Z225" s="5"/>
    </row>
    <row r="226" spans="1:26" s="74" customFormat="1">
      <c r="A226" s="1"/>
      <c r="B226" s="1"/>
      <c r="C226" s="1"/>
      <c r="D226" s="1"/>
      <c r="E226" s="1"/>
      <c r="F226" s="1"/>
      <c r="G226" s="22"/>
      <c r="H226" s="22"/>
      <c r="I226" s="149"/>
      <c r="J226" s="151"/>
      <c r="K226" s="149"/>
      <c r="L226" s="104"/>
      <c r="M226" s="19" t="s">
        <v>365</v>
      </c>
      <c r="N226" s="151"/>
      <c r="O226" s="109" t="s">
        <v>322</v>
      </c>
      <c r="P226" s="1"/>
      <c r="Q226" s="1"/>
      <c r="S226" s="5"/>
      <c r="U226" s="5"/>
      <c r="V226" s="5"/>
      <c r="W226" s="5"/>
      <c r="X226" s="5"/>
      <c r="Y226" s="5"/>
      <c r="Z226" s="5"/>
    </row>
    <row r="227" spans="1:26" s="74" customFormat="1">
      <c r="A227" s="1"/>
      <c r="B227" s="1" t="s">
        <v>312</v>
      </c>
      <c r="C227" s="1"/>
      <c r="D227" s="1"/>
      <c r="E227" s="1"/>
      <c r="F227" s="1"/>
      <c r="G227" s="22"/>
      <c r="H227" s="22"/>
      <c r="I227" s="22"/>
      <c r="J227" s="22"/>
      <c r="K227" s="52"/>
      <c r="L227" s="22"/>
      <c r="M227" s="22">
        <v>12000000</v>
      </c>
      <c r="N227" s="22"/>
      <c r="O227" s="52">
        <v>0</v>
      </c>
      <c r="P227" s="1"/>
      <c r="Q227" s="1"/>
      <c r="S227" s="5"/>
      <c r="U227" s="5"/>
      <c r="V227" s="5"/>
      <c r="W227" s="5"/>
      <c r="X227" s="5"/>
      <c r="Y227" s="5"/>
      <c r="Z227" s="5"/>
    </row>
    <row r="228" spans="1:26" s="74" customFormat="1">
      <c r="A228" s="1"/>
      <c r="B228" s="1" t="s">
        <v>431</v>
      </c>
      <c r="C228" s="1"/>
      <c r="D228" s="1"/>
      <c r="E228" s="1"/>
      <c r="F228" s="1"/>
      <c r="G228" s="22"/>
      <c r="H228" s="22"/>
      <c r="I228" s="22"/>
      <c r="J228" s="22"/>
      <c r="K228" s="52"/>
      <c r="L228" s="22"/>
      <c r="M228" s="177">
        <v>-1302019.4547790082</v>
      </c>
      <c r="N228" s="22"/>
      <c r="O228" s="166">
        <v>0</v>
      </c>
      <c r="P228" s="1"/>
      <c r="Q228" s="1"/>
      <c r="S228" s="5"/>
      <c r="U228" s="5"/>
      <c r="V228" s="5"/>
      <c r="W228" s="5"/>
      <c r="X228" s="5"/>
      <c r="Y228" s="5"/>
      <c r="Z228" s="5"/>
    </row>
    <row r="229" spans="1:26" s="74" customFormat="1">
      <c r="A229" s="1"/>
      <c r="B229" s="1" t="s">
        <v>15</v>
      </c>
      <c r="C229" s="1"/>
      <c r="D229" s="1"/>
      <c r="E229" s="1"/>
      <c r="F229" s="1"/>
      <c r="G229" s="22"/>
      <c r="H229" s="22"/>
      <c r="I229" s="22"/>
      <c r="J229" s="22"/>
      <c r="K229" s="52"/>
      <c r="L229" s="22"/>
      <c r="M229" s="22">
        <f>SUM(M227:M228)</f>
        <v>10697980.545220992</v>
      </c>
      <c r="N229" s="22"/>
      <c r="O229" s="52">
        <f>SUM(O227:O228)</f>
        <v>0</v>
      </c>
      <c r="P229" s="1"/>
      <c r="Q229" s="1"/>
      <c r="S229" s="5"/>
      <c r="U229" s="5"/>
      <c r="V229" s="5"/>
      <c r="W229" s="5"/>
      <c r="X229" s="5"/>
      <c r="Y229" s="5"/>
      <c r="Z229" s="5"/>
    </row>
    <row r="230" spans="1:26" s="74" customFormat="1">
      <c r="A230" s="1"/>
      <c r="B230" s="1" t="s">
        <v>432</v>
      </c>
      <c r="C230" s="1"/>
      <c r="D230" s="1"/>
      <c r="E230" s="1"/>
      <c r="F230" s="1"/>
      <c r="G230" s="22"/>
      <c r="H230" s="22"/>
      <c r="I230" s="22"/>
      <c r="J230" s="22"/>
      <c r="K230" s="52"/>
      <c r="L230" s="22"/>
      <c r="M230" s="28">
        <v>-5264513.8375160564</v>
      </c>
      <c r="N230" s="22"/>
      <c r="O230" s="74">
        <v>0</v>
      </c>
      <c r="P230" s="1"/>
      <c r="Q230" s="1"/>
      <c r="S230" s="5"/>
      <c r="U230" s="5"/>
      <c r="V230" s="5"/>
      <c r="W230" s="5"/>
      <c r="X230" s="5"/>
      <c r="Y230" s="5"/>
      <c r="Z230" s="5"/>
    </row>
    <row r="231" spans="1:26" s="74" customFormat="1" ht="23.5" thickBot="1">
      <c r="A231" s="1"/>
      <c r="B231" s="1" t="s">
        <v>33</v>
      </c>
      <c r="C231" s="1"/>
      <c r="D231" s="1"/>
      <c r="E231" s="1"/>
      <c r="F231" s="1"/>
      <c r="G231" s="22"/>
      <c r="H231" s="22"/>
      <c r="I231" s="22"/>
      <c r="J231" s="22"/>
      <c r="K231" s="52"/>
      <c r="L231" s="22"/>
      <c r="M231" s="18">
        <f>SUM(M229:M230)</f>
        <v>5433466.7077049352</v>
      </c>
      <c r="N231" s="22"/>
      <c r="O231" s="178">
        <f>SUM(O229:O230)</f>
        <v>0</v>
      </c>
      <c r="P231" s="1"/>
      <c r="Q231" s="1"/>
      <c r="S231" s="5"/>
      <c r="U231" s="5"/>
      <c r="V231" s="5"/>
      <c r="W231" s="5"/>
      <c r="X231" s="5"/>
      <c r="Y231" s="5"/>
      <c r="Z231" s="5"/>
    </row>
    <row r="232" spans="1:26" s="74" customFormat="1" ht="15" customHeight="1" thickTop="1">
      <c r="A232" s="1"/>
      <c r="B232" s="1"/>
      <c r="C232" s="1"/>
      <c r="D232" s="1"/>
      <c r="E232" s="1"/>
      <c r="F232" s="1"/>
      <c r="G232" s="22"/>
      <c r="H232" s="22"/>
      <c r="I232" s="22"/>
      <c r="J232" s="22"/>
      <c r="K232" s="22"/>
      <c r="L232" s="22"/>
      <c r="M232" s="22"/>
      <c r="N232" s="22"/>
      <c r="O232" s="22"/>
      <c r="P232" s="1"/>
      <c r="Q232" s="1"/>
      <c r="S232" s="5"/>
      <c r="U232" s="5"/>
      <c r="V232" s="5"/>
      <c r="W232" s="5"/>
      <c r="X232" s="5"/>
      <c r="Y232" s="5"/>
      <c r="Z232" s="5"/>
    </row>
    <row r="233" spans="1:26" s="74" customFormat="1">
      <c r="A233" s="1"/>
      <c r="B233" s="1" t="s">
        <v>433</v>
      </c>
      <c r="C233" s="1"/>
      <c r="D233" s="1"/>
      <c r="E233" s="1"/>
      <c r="F233" s="1"/>
      <c r="G233" s="22"/>
      <c r="H233" s="22"/>
      <c r="I233" s="22"/>
      <c r="J233" s="22"/>
      <c r="K233" s="22"/>
      <c r="L233" s="22"/>
      <c r="M233" s="22"/>
      <c r="N233" s="22"/>
      <c r="O233" s="22"/>
      <c r="P233" s="1"/>
      <c r="Q233" s="1"/>
      <c r="S233" s="5"/>
      <c r="U233" s="5"/>
      <c r="V233" s="5"/>
      <c r="W233" s="5"/>
      <c r="X233" s="5"/>
      <c r="Y233" s="5"/>
      <c r="Z233" s="5"/>
    </row>
    <row r="234" spans="1:26" s="74" customFormat="1">
      <c r="A234" s="1"/>
      <c r="B234" s="5" t="s">
        <v>434</v>
      </c>
      <c r="C234" s="1"/>
      <c r="D234" s="1"/>
      <c r="E234" s="1"/>
      <c r="F234" s="1"/>
      <c r="G234" s="22"/>
      <c r="H234" s="22"/>
      <c r="I234" s="22"/>
      <c r="J234" s="22"/>
      <c r="K234" s="22"/>
      <c r="L234" s="22"/>
      <c r="M234" s="22"/>
      <c r="N234" s="22"/>
      <c r="O234" s="22"/>
      <c r="P234" s="1"/>
      <c r="Q234" s="5"/>
      <c r="S234" s="5"/>
      <c r="U234" s="5"/>
      <c r="V234" s="5"/>
      <c r="W234" s="5"/>
      <c r="X234" s="5"/>
      <c r="Y234" s="5"/>
      <c r="Z234" s="5"/>
    </row>
    <row r="235" spans="1:26" s="74" customFormat="1">
      <c r="A235" s="1"/>
      <c r="B235" s="5"/>
      <c r="C235" s="1"/>
      <c r="D235" s="1"/>
      <c r="E235" s="1"/>
      <c r="F235" s="1"/>
      <c r="G235" s="22"/>
      <c r="H235" s="22"/>
      <c r="I235" s="22"/>
      <c r="J235" s="22"/>
      <c r="K235" s="22"/>
      <c r="L235" s="22"/>
      <c r="M235" s="22"/>
      <c r="N235" s="22"/>
      <c r="O235" s="22"/>
      <c r="P235" s="1"/>
      <c r="Q235" s="5"/>
      <c r="S235" s="5"/>
      <c r="U235" s="5"/>
      <c r="V235" s="5"/>
      <c r="W235" s="5"/>
      <c r="X235" s="5"/>
      <c r="Y235" s="5"/>
      <c r="Z235" s="5"/>
    </row>
    <row r="236" spans="1:26" s="74" customFormat="1">
      <c r="A236" s="1"/>
      <c r="B236" s="5"/>
      <c r="C236" s="1"/>
      <c r="D236" s="1"/>
      <c r="E236" s="1"/>
      <c r="F236" s="1"/>
      <c r="G236" s="22"/>
      <c r="H236" s="22"/>
      <c r="I236" s="22"/>
      <c r="J236" s="22"/>
      <c r="K236" s="22"/>
      <c r="L236" s="22"/>
      <c r="M236" s="22"/>
      <c r="N236" s="22"/>
      <c r="O236" s="22"/>
      <c r="P236" s="1"/>
      <c r="Q236" s="5"/>
      <c r="S236" s="5"/>
      <c r="U236" s="5"/>
      <c r="V236" s="5"/>
      <c r="W236" s="5"/>
      <c r="X236" s="5"/>
      <c r="Y236" s="5"/>
      <c r="Z236" s="5"/>
    </row>
    <row r="237" spans="1:26" s="74" customFormat="1">
      <c r="A237" s="1"/>
      <c r="B237" s="5"/>
      <c r="C237" s="1"/>
      <c r="D237" s="1"/>
      <c r="E237" s="1"/>
      <c r="F237" s="1"/>
      <c r="G237" s="22"/>
      <c r="H237" s="22"/>
      <c r="I237" s="22"/>
      <c r="J237" s="22"/>
      <c r="K237" s="22"/>
      <c r="L237" s="22"/>
      <c r="M237" s="22"/>
      <c r="N237" s="22"/>
      <c r="O237" s="22"/>
      <c r="P237" s="1"/>
      <c r="Q237" s="5"/>
      <c r="S237" s="5"/>
      <c r="U237" s="5"/>
      <c r="V237" s="5"/>
      <c r="W237" s="5"/>
      <c r="X237" s="5"/>
      <c r="Y237" s="5"/>
      <c r="Z237" s="5"/>
    </row>
    <row r="238" spans="1:26" s="74" customFormat="1">
      <c r="A238" s="1"/>
      <c r="B238" s="1" t="s">
        <v>606</v>
      </c>
      <c r="C238" s="1"/>
      <c r="D238" s="1"/>
      <c r="E238" s="1"/>
      <c r="F238" s="1"/>
      <c r="G238" s="22"/>
      <c r="H238" s="22"/>
      <c r="I238" s="22"/>
      <c r="J238" s="22"/>
      <c r="K238" s="22"/>
      <c r="L238" s="22"/>
      <c r="M238" s="22"/>
      <c r="N238" s="22"/>
      <c r="O238" s="22"/>
      <c r="P238" s="1"/>
      <c r="Q238" s="1"/>
      <c r="S238" s="5"/>
      <c r="U238" s="5"/>
      <c r="V238" s="5"/>
      <c r="W238" s="5"/>
      <c r="X238" s="5"/>
      <c r="Y238" s="5"/>
      <c r="Z238" s="5"/>
    </row>
    <row r="239" spans="1:26" s="74" customFormat="1">
      <c r="A239" s="1"/>
      <c r="B239" s="1"/>
      <c r="C239" s="1"/>
      <c r="D239" s="1"/>
      <c r="E239" s="1"/>
      <c r="F239" s="1"/>
      <c r="G239" s="22"/>
      <c r="H239" s="22"/>
      <c r="I239" s="22"/>
      <c r="J239" s="22"/>
      <c r="K239" s="22"/>
      <c r="L239" s="22"/>
      <c r="M239" s="22"/>
      <c r="N239" s="22"/>
      <c r="O239" s="165" t="s">
        <v>0</v>
      </c>
      <c r="P239" s="1"/>
      <c r="Q239" s="1"/>
      <c r="S239" s="5"/>
      <c r="U239" s="5"/>
      <c r="V239" s="5"/>
      <c r="W239" s="5"/>
      <c r="X239" s="5"/>
      <c r="Y239" s="5"/>
      <c r="Z239" s="5"/>
    </row>
    <row r="240" spans="1:26" s="74" customFormat="1">
      <c r="A240" s="1"/>
      <c r="B240" s="22"/>
      <c r="C240" s="22"/>
      <c r="D240" s="22"/>
      <c r="E240" s="22"/>
      <c r="F240" s="22"/>
      <c r="G240" s="22"/>
      <c r="H240" s="22"/>
      <c r="I240" s="327" t="s">
        <v>570</v>
      </c>
      <c r="J240" s="327"/>
      <c r="K240" s="327"/>
      <c r="L240" s="22"/>
      <c r="M240" s="328" t="s">
        <v>435</v>
      </c>
      <c r="N240" s="328"/>
      <c r="O240" s="328"/>
      <c r="P240" s="1"/>
      <c r="Q240" s="1"/>
      <c r="S240" s="5"/>
      <c r="U240" s="5"/>
      <c r="V240" s="5"/>
      <c r="W240" s="5"/>
      <c r="X240" s="5"/>
      <c r="Y240" s="5"/>
      <c r="Z240" s="5"/>
    </row>
    <row r="241" spans="1:26" s="74" customFormat="1">
      <c r="A241" s="1"/>
      <c r="B241" s="22"/>
      <c r="C241" s="22"/>
      <c r="D241" s="22"/>
      <c r="E241" s="22"/>
      <c r="F241" s="22"/>
      <c r="G241" s="22"/>
      <c r="H241" s="22"/>
      <c r="I241" s="19" t="s">
        <v>365</v>
      </c>
      <c r="J241" s="96"/>
      <c r="K241" s="19" t="s">
        <v>322</v>
      </c>
      <c r="L241" s="96"/>
      <c r="M241" s="19" t="s">
        <v>365</v>
      </c>
      <c r="N241" s="96"/>
      <c r="O241" s="19" t="s">
        <v>322</v>
      </c>
      <c r="P241" s="1"/>
      <c r="Q241" s="1"/>
      <c r="S241" s="5"/>
      <c r="U241" s="5"/>
      <c r="V241" s="5"/>
      <c r="W241" s="5"/>
      <c r="X241" s="5"/>
      <c r="Y241" s="5"/>
      <c r="Z241" s="5"/>
    </row>
    <row r="242" spans="1:26" s="74" customFormat="1">
      <c r="A242" s="1"/>
      <c r="B242" s="22" t="s">
        <v>571</v>
      </c>
      <c r="C242" s="22"/>
      <c r="D242" s="22"/>
      <c r="E242" s="22"/>
      <c r="F242" s="22"/>
      <c r="G242" s="22"/>
      <c r="H242" s="22"/>
      <c r="I242" s="269">
        <v>6000000</v>
      </c>
      <c r="J242" s="270"/>
      <c r="K242" s="52">
        <v>0</v>
      </c>
      <c r="L242" s="270"/>
      <c r="M242" s="270">
        <v>5264513.8375160564</v>
      </c>
      <c r="N242" s="270"/>
      <c r="O242" s="52">
        <v>0</v>
      </c>
      <c r="P242" s="1"/>
      <c r="Q242" s="1"/>
      <c r="S242" s="5"/>
      <c r="U242" s="5"/>
      <c r="V242" s="5"/>
      <c r="W242" s="5"/>
      <c r="X242" s="5"/>
      <c r="Y242" s="5"/>
      <c r="Z242" s="5"/>
    </row>
    <row r="243" spans="1:26" s="74" customFormat="1">
      <c r="A243" s="1"/>
      <c r="B243" s="22" t="s">
        <v>572</v>
      </c>
      <c r="C243" s="22"/>
      <c r="D243" s="22"/>
      <c r="E243" s="22"/>
      <c r="F243" s="22"/>
      <c r="G243" s="22"/>
      <c r="H243" s="22"/>
      <c r="I243" s="271">
        <v>6000000</v>
      </c>
      <c r="J243" s="270"/>
      <c r="K243" s="167">
        <v>0</v>
      </c>
      <c r="L243" s="270"/>
      <c r="M243" s="272">
        <v>5433466.7077049352</v>
      </c>
      <c r="N243" s="270"/>
      <c r="O243" s="167">
        <v>0</v>
      </c>
      <c r="P243" s="1"/>
      <c r="Q243" s="1"/>
      <c r="S243" s="5"/>
      <c r="U243" s="5"/>
      <c r="V243" s="5"/>
      <c r="W243" s="5"/>
      <c r="X243" s="5"/>
      <c r="Y243" s="5"/>
      <c r="Z243" s="5"/>
    </row>
    <row r="244" spans="1:26" s="74" customFormat="1">
      <c r="A244" s="1"/>
      <c r="B244" s="22"/>
      <c r="C244" s="22"/>
      <c r="D244" s="22"/>
      <c r="E244" s="22"/>
      <c r="F244" s="22"/>
      <c r="G244" s="22"/>
      <c r="H244" s="22"/>
      <c r="I244" s="269">
        <f>SUM(I242:I243)</f>
        <v>12000000</v>
      </c>
      <c r="J244" s="270"/>
      <c r="K244" s="146">
        <f>SUM(K242:K243)</f>
        <v>0</v>
      </c>
      <c r="L244" s="270"/>
      <c r="M244" s="269">
        <f>SUM(M242:M243)</f>
        <v>10697980.545220992</v>
      </c>
      <c r="N244" s="270"/>
      <c r="O244" s="146">
        <f>SUM(O242:O243)</f>
        <v>0</v>
      </c>
      <c r="P244" s="1"/>
      <c r="Q244" s="1"/>
      <c r="S244" s="5"/>
      <c r="U244" s="5"/>
      <c r="V244" s="5"/>
      <c r="W244" s="5"/>
      <c r="X244" s="5"/>
      <c r="Y244" s="5"/>
      <c r="Z244" s="5"/>
    </row>
    <row r="245" spans="1:26" s="74" customFormat="1">
      <c r="A245" s="1"/>
      <c r="B245" s="22" t="s">
        <v>573</v>
      </c>
      <c r="C245" s="22"/>
      <c r="D245" s="22"/>
      <c r="E245" s="22"/>
      <c r="F245" s="22"/>
      <c r="G245" s="22"/>
      <c r="H245" s="22"/>
      <c r="I245" s="269">
        <v>-1302019.4547790082</v>
      </c>
      <c r="J245" s="270"/>
      <c r="K245" s="52">
        <v>0</v>
      </c>
      <c r="L245" s="270"/>
      <c r="M245" s="52">
        <v>0</v>
      </c>
      <c r="N245" s="270"/>
      <c r="O245" s="52">
        <v>0</v>
      </c>
      <c r="P245" s="1"/>
      <c r="Q245" s="1"/>
      <c r="S245" s="5"/>
      <c r="U245" s="5"/>
      <c r="V245" s="5"/>
      <c r="W245" s="5"/>
      <c r="X245" s="5"/>
      <c r="Y245" s="5"/>
      <c r="Z245" s="5"/>
    </row>
    <row r="246" spans="1:26" s="74" customFormat="1" ht="23.5" thickBot="1">
      <c r="A246" s="1"/>
      <c r="B246" s="61" t="s">
        <v>574</v>
      </c>
      <c r="C246" s="22"/>
      <c r="D246" s="22"/>
      <c r="E246" s="22"/>
      <c r="F246" s="22"/>
      <c r="G246" s="22"/>
      <c r="H246" s="22"/>
      <c r="I246" s="273">
        <f>SUM(I244:I245)</f>
        <v>10697980.545220992</v>
      </c>
      <c r="J246" s="270"/>
      <c r="K246" s="274">
        <f>SUM(K244:K245)</f>
        <v>0</v>
      </c>
      <c r="L246" s="270"/>
      <c r="M246" s="273">
        <f>SUM(M244:M245)</f>
        <v>10697980.545220992</v>
      </c>
      <c r="N246" s="270"/>
      <c r="O246" s="274">
        <f>SUM(O244:O245)</f>
        <v>0</v>
      </c>
      <c r="P246" s="1"/>
      <c r="Q246" s="1"/>
      <c r="S246" s="5"/>
      <c r="U246" s="5"/>
      <c r="V246" s="5"/>
      <c r="W246" s="5"/>
      <c r="X246" s="5"/>
      <c r="Y246" s="5"/>
      <c r="Z246" s="5"/>
    </row>
    <row r="247" spans="1:26" s="74" customFormat="1" ht="23.5" thickTop="1">
      <c r="A247" s="1"/>
      <c r="B247" s="22"/>
      <c r="C247" s="22"/>
      <c r="D247" s="22"/>
      <c r="E247" s="22"/>
      <c r="F247" s="22"/>
      <c r="G247" s="22"/>
      <c r="H247" s="22"/>
      <c r="I247" s="61"/>
      <c r="J247" s="22"/>
      <c r="K247" s="22"/>
      <c r="L247" s="22"/>
      <c r="M247" s="22"/>
      <c r="N247" s="22"/>
      <c r="O247" s="22"/>
      <c r="P247" s="1"/>
      <c r="Q247" s="1"/>
      <c r="S247" s="5"/>
      <c r="U247" s="5"/>
      <c r="V247" s="5"/>
      <c r="W247" s="5"/>
      <c r="X247" s="5"/>
      <c r="Y247" s="5"/>
      <c r="Z247" s="5"/>
    </row>
    <row r="248" spans="1:26" s="74" customFormat="1">
      <c r="A248" s="10" t="s">
        <v>436</v>
      </c>
      <c r="B248" s="1" t="s">
        <v>107</v>
      </c>
      <c r="C248" s="1"/>
      <c r="D248" s="1"/>
      <c r="E248" s="1"/>
      <c r="F248" s="1"/>
      <c r="G248" s="22"/>
      <c r="H248" s="22"/>
      <c r="I248" s="22"/>
      <c r="J248" s="22"/>
      <c r="K248" s="22"/>
      <c r="L248" s="22"/>
      <c r="M248" s="22"/>
      <c r="N248" s="22"/>
      <c r="O248" s="22"/>
      <c r="P248" s="1"/>
      <c r="Q248" s="1"/>
      <c r="S248" s="5"/>
      <c r="U248" s="5"/>
      <c r="V248" s="5"/>
      <c r="W248" s="5"/>
      <c r="X248" s="5"/>
      <c r="Y248" s="5"/>
      <c r="Z248" s="5"/>
    </row>
    <row r="249" spans="1:26" s="74" customFormat="1">
      <c r="A249" s="1"/>
      <c r="B249" s="54" t="s">
        <v>457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S249" s="5"/>
      <c r="U249" s="5"/>
      <c r="V249" s="5"/>
      <c r="W249" s="5"/>
      <c r="X249" s="5"/>
      <c r="Y249" s="5"/>
      <c r="Z249" s="5"/>
    </row>
    <row r="250" spans="1:26" s="74" customFormat="1">
      <c r="A250" s="1"/>
      <c r="B250" s="10"/>
      <c r="C250" s="1" t="s">
        <v>458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S250" s="5"/>
      <c r="U250" s="5"/>
      <c r="V250" s="5"/>
      <c r="W250" s="5"/>
      <c r="X250" s="5"/>
      <c r="Y250" s="5"/>
      <c r="Z250" s="5"/>
    </row>
    <row r="251" spans="1:26" s="74" customFormat="1">
      <c r="A251" s="1"/>
      <c r="B251" s="10"/>
      <c r="C251" s="1"/>
      <c r="D251" s="1"/>
      <c r="E251" s="1"/>
      <c r="F251" s="1"/>
      <c r="G251" s="22"/>
      <c r="H251" s="22"/>
      <c r="I251" s="1"/>
      <c r="J251" s="1"/>
      <c r="K251" s="1"/>
      <c r="L251" s="1"/>
      <c r="M251" s="1"/>
      <c r="N251" s="1"/>
      <c r="O251" s="165" t="s">
        <v>0</v>
      </c>
      <c r="P251" s="1"/>
      <c r="Q251" s="1"/>
      <c r="S251" s="5"/>
      <c r="U251" s="5"/>
      <c r="V251" s="5"/>
      <c r="W251" s="5"/>
      <c r="X251" s="5"/>
      <c r="Y251" s="5"/>
      <c r="Z251" s="5"/>
    </row>
    <row r="252" spans="1:26" s="74" customFormat="1" ht="46">
      <c r="A252" s="1"/>
      <c r="B252" s="10"/>
      <c r="C252" s="1"/>
      <c r="D252" s="1"/>
      <c r="E252" s="1"/>
      <c r="F252" s="1"/>
      <c r="G252" s="22"/>
      <c r="H252" s="148"/>
      <c r="I252" s="148"/>
      <c r="J252" s="142"/>
      <c r="K252" s="125"/>
      <c r="L252" s="23"/>
      <c r="M252" s="148"/>
      <c r="N252" s="104"/>
      <c r="O252" s="119" t="s">
        <v>336</v>
      </c>
      <c r="P252" s="1"/>
      <c r="Q252" s="1"/>
      <c r="S252" s="5"/>
      <c r="U252" s="5"/>
      <c r="V252" s="5"/>
      <c r="W252" s="5"/>
      <c r="X252" s="5"/>
      <c r="Y252" s="5"/>
      <c r="Z252" s="5"/>
    </row>
    <row r="253" spans="1:26" s="74" customFormat="1">
      <c r="A253" s="1"/>
      <c r="B253" s="1"/>
      <c r="C253" s="1" t="s">
        <v>78</v>
      </c>
      <c r="D253" s="1"/>
      <c r="E253" s="1"/>
      <c r="F253" s="1"/>
      <c r="G253" s="22"/>
      <c r="H253" s="22"/>
      <c r="I253" s="22"/>
      <c r="J253" s="22"/>
      <c r="K253" s="22"/>
      <c r="L253" s="61"/>
      <c r="M253" s="22"/>
      <c r="N253" s="22"/>
      <c r="O253" s="22">
        <v>24977321.460000001</v>
      </c>
      <c r="P253" s="1"/>
      <c r="Q253" s="1"/>
      <c r="S253" s="75"/>
      <c r="U253" s="5"/>
      <c r="V253" s="5"/>
      <c r="W253" s="5"/>
      <c r="X253" s="5"/>
      <c r="Y253" s="5"/>
      <c r="Z253" s="5"/>
    </row>
    <row r="254" spans="1:26" s="74" customFormat="1">
      <c r="A254" s="1"/>
      <c r="B254" s="1"/>
      <c r="C254" s="1" t="s">
        <v>79</v>
      </c>
      <c r="D254" s="1"/>
      <c r="E254" s="1"/>
      <c r="F254" s="1"/>
      <c r="G254" s="22"/>
      <c r="H254" s="22"/>
      <c r="I254" s="22"/>
      <c r="J254" s="22"/>
      <c r="K254" s="22"/>
      <c r="L254" s="61"/>
      <c r="M254" s="22"/>
      <c r="N254" s="22"/>
      <c r="O254" s="22">
        <v>941594</v>
      </c>
      <c r="P254" s="1"/>
      <c r="Q254" s="1"/>
      <c r="S254" s="75"/>
      <c r="U254" s="5"/>
      <c r="V254" s="5"/>
      <c r="W254" s="5"/>
      <c r="X254" s="5"/>
      <c r="Y254" s="5"/>
      <c r="Z254" s="5"/>
    </row>
    <row r="255" spans="1:26" s="74" customFormat="1">
      <c r="A255" s="1"/>
      <c r="B255" s="1"/>
      <c r="C255" s="1" t="s">
        <v>80</v>
      </c>
      <c r="D255" s="1"/>
      <c r="E255" s="1"/>
      <c r="F255" s="1"/>
      <c r="G255" s="22"/>
      <c r="H255" s="22"/>
      <c r="I255" s="22"/>
      <c r="J255" s="22"/>
      <c r="K255" s="22"/>
      <c r="L255" s="61"/>
      <c r="M255" s="22"/>
      <c r="N255" s="22"/>
      <c r="O255" s="22">
        <v>190401</v>
      </c>
      <c r="P255" s="1"/>
      <c r="Q255" s="1"/>
      <c r="S255" s="75"/>
      <c r="U255" s="5"/>
      <c r="V255" s="5"/>
      <c r="W255" s="5"/>
      <c r="X255" s="5"/>
      <c r="Y255" s="5"/>
      <c r="Z255" s="5"/>
    </row>
    <row r="256" spans="1:26">
      <c r="C256" s="1" t="s">
        <v>594</v>
      </c>
      <c r="G256" s="22"/>
      <c r="H256" s="22"/>
      <c r="I256" s="29"/>
      <c r="J256" s="29"/>
      <c r="K256" s="29"/>
      <c r="L256" s="61"/>
      <c r="M256" s="29"/>
      <c r="N256" s="29"/>
      <c r="O256" s="29">
        <v>-435985.44</v>
      </c>
      <c r="R256" s="74"/>
      <c r="S256" s="5"/>
    </row>
    <row r="257" spans="2:25">
      <c r="C257" s="1" t="s">
        <v>437</v>
      </c>
      <c r="G257" s="22"/>
      <c r="H257" s="22"/>
      <c r="I257" s="29"/>
      <c r="J257" s="29"/>
      <c r="K257" s="29"/>
      <c r="L257" s="61"/>
      <c r="M257" s="29"/>
      <c r="N257" s="29"/>
      <c r="O257" s="29">
        <v>-3208208.28</v>
      </c>
      <c r="R257" s="74"/>
      <c r="S257" s="5"/>
    </row>
    <row r="258" spans="2:25" ht="23.5" thickBot="1">
      <c r="C258" s="1" t="s">
        <v>459</v>
      </c>
      <c r="G258" s="22"/>
      <c r="H258" s="22"/>
      <c r="I258" s="22"/>
      <c r="J258" s="22"/>
      <c r="K258" s="22"/>
      <c r="L258" s="22"/>
      <c r="M258" s="22"/>
      <c r="N258" s="22"/>
      <c r="O258" s="18">
        <f>SUM(O253:O257)</f>
        <v>22465122.739999998</v>
      </c>
      <c r="R258" s="74"/>
      <c r="S258" s="5"/>
    </row>
    <row r="259" spans="2:25" ht="23.5" thickTop="1">
      <c r="G259" s="22"/>
      <c r="H259" s="22"/>
      <c r="I259" s="22"/>
      <c r="J259" s="22"/>
      <c r="K259" s="22"/>
      <c r="L259" s="22"/>
      <c r="M259" s="22"/>
      <c r="N259" s="22"/>
      <c r="O259" s="22"/>
      <c r="R259" s="74"/>
      <c r="S259" s="5"/>
    </row>
    <row r="260" spans="2:25">
      <c r="B260" s="54" t="s">
        <v>466</v>
      </c>
      <c r="R260" s="74"/>
      <c r="S260" s="5"/>
    </row>
    <row r="261" spans="2:25">
      <c r="C261" s="1" t="s">
        <v>464</v>
      </c>
      <c r="R261" s="74"/>
      <c r="S261" s="5"/>
    </row>
    <row r="262" spans="2:25">
      <c r="G262" s="22"/>
      <c r="H262" s="22"/>
      <c r="O262" s="53" t="s">
        <v>0</v>
      </c>
      <c r="R262" s="74"/>
      <c r="S262" s="5"/>
    </row>
    <row r="263" spans="2:25">
      <c r="G263" s="22"/>
      <c r="H263" s="22"/>
      <c r="I263" s="301" t="s">
        <v>336</v>
      </c>
      <c r="J263" s="301"/>
      <c r="K263" s="301"/>
      <c r="L263" s="301"/>
      <c r="M263" s="301"/>
      <c r="N263" s="301"/>
      <c r="O263" s="301"/>
      <c r="R263" s="74"/>
      <c r="S263" s="5"/>
    </row>
    <row r="264" spans="2:25">
      <c r="G264" s="22"/>
      <c r="H264" s="22"/>
      <c r="I264" s="326" t="s">
        <v>243</v>
      </c>
      <c r="J264" s="326"/>
      <c r="K264" s="326"/>
      <c r="M264" s="326" t="s">
        <v>244</v>
      </c>
      <c r="N264" s="326"/>
      <c r="O264" s="326"/>
      <c r="R264" s="74"/>
      <c r="S264" s="5"/>
    </row>
    <row r="265" spans="2:25">
      <c r="G265" s="22"/>
      <c r="H265" s="148"/>
      <c r="I265" s="79" t="s">
        <v>387</v>
      </c>
      <c r="J265" s="58"/>
      <c r="K265" s="79" t="s">
        <v>245</v>
      </c>
      <c r="L265" s="58"/>
      <c r="M265" s="79" t="s">
        <v>387</v>
      </c>
      <c r="N265" s="58"/>
      <c r="O265" s="79" t="s">
        <v>245</v>
      </c>
      <c r="R265" s="74"/>
      <c r="S265" s="5"/>
    </row>
    <row r="266" spans="2:25">
      <c r="C266" s="1" t="s">
        <v>10</v>
      </c>
      <c r="G266" s="22"/>
      <c r="H266" s="22"/>
      <c r="I266" s="22">
        <v>263542.23</v>
      </c>
      <c r="J266" s="22"/>
      <c r="K266" s="22">
        <v>300147.74999999988</v>
      </c>
      <c r="L266" s="22"/>
      <c r="M266" s="22">
        <v>527084.34</v>
      </c>
      <c r="N266" s="22"/>
      <c r="O266" s="22">
        <v>2991721.89</v>
      </c>
      <c r="R266" s="74"/>
      <c r="S266" s="5"/>
    </row>
    <row r="267" spans="2:25">
      <c r="C267" s="1" t="s">
        <v>14</v>
      </c>
      <c r="G267" s="22"/>
      <c r="H267" s="22"/>
      <c r="I267" s="22">
        <v>27125.040000000001</v>
      </c>
      <c r="J267" s="22"/>
      <c r="K267" s="22">
        <v>31011.52999999997</v>
      </c>
      <c r="L267" s="22"/>
      <c r="M267" s="22">
        <v>54250.080000000002</v>
      </c>
      <c r="N267" s="22"/>
      <c r="O267" s="22">
        <v>291794.11</v>
      </c>
      <c r="R267" s="74"/>
      <c r="S267" s="5"/>
    </row>
    <row r="268" spans="2:25">
      <c r="C268" s="1" t="s">
        <v>12</v>
      </c>
      <c r="G268" s="22"/>
      <c r="H268" s="22"/>
      <c r="I268" s="22">
        <v>275330.28999999998</v>
      </c>
      <c r="J268" s="22"/>
      <c r="K268" s="22">
        <v>233930.72999999998</v>
      </c>
      <c r="L268" s="22"/>
      <c r="M268" s="22">
        <v>550660.57999999996</v>
      </c>
      <c r="N268" s="22"/>
      <c r="O268" s="22">
        <v>2436188.06</v>
      </c>
      <c r="R268" s="74"/>
      <c r="S268" s="5"/>
    </row>
    <row r="269" spans="2:25" ht="23.5" thickBot="1">
      <c r="C269" s="1" t="s">
        <v>15</v>
      </c>
      <c r="G269" s="22"/>
      <c r="H269" s="22"/>
      <c r="I269" s="18">
        <f>SUM(I266:I268)</f>
        <v>565997.55999999994</v>
      </c>
      <c r="J269" s="22"/>
      <c r="K269" s="18">
        <f>SUM(K266:K268)</f>
        <v>565090.00999999978</v>
      </c>
      <c r="L269" s="22"/>
      <c r="M269" s="18">
        <f>SUM(M266:M268)</f>
        <v>1131995</v>
      </c>
      <c r="N269" s="22"/>
      <c r="O269" s="18">
        <f>SUM(O266:O268)</f>
        <v>5719704.0600000005</v>
      </c>
      <c r="R269" s="74"/>
      <c r="S269" s="5"/>
    </row>
    <row r="270" spans="2:25" ht="23.5" thickTop="1">
      <c r="G270" s="22"/>
      <c r="H270" s="22"/>
      <c r="I270" s="22"/>
      <c r="J270" s="22"/>
      <c r="K270" s="22"/>
      <c r="L270" s="22"/>
      <c r="M270" s="22"/>
      <c r="N270" s="22"/>
      <c r="O270" s="22"/>
      <c r="R270" s="5"/>
      <c r="S270" s="5"/>
      <c r="U270" s="69"/>
      <c r="W270" s="69"/>
      <c r="Y270" s="69"/>
    </row>
    <row r="271" spans="2:25">
      <c r="G271" s="22"/>
      <c r="H271" s="22"/>
      <c r="R271" s="5"/>
      <c r="S271" s="5"/>
      <c r="U271" s="69"/>
      <c r="W271" s="69"/>
      <c r="Y271" s="69"/>
    </row>
    <row r="272" spans="2:25">
      <c r="G272" s="22"/>
      <c r="H272" s="22"/>
      <c r="R272" s="5"/>
      <c r="S272" s="5"/>
      <c r="U272" s="69"/>
      <c r="W272" s="69"/>
      <c r="Y272" s="69"/>
    </row>
    <row r="273" spans="2:25">
      <c r="G273" s="22"/>
      <c r="H273" s="22"/>
      <c r="R273" s="5"/>
      <c r="S273" s="5"/>
      <c r="U273" s="69"/>
      <c r="W273" s="69"/>
      <c r="Y273" s="69"/>
    </row>
    <row r="274" spans="2:25">
      <c r="B274" s="100" t="s">
        <v>630</v>
      </c>
      <c r="R274" s="5"/>
      <c r="S274" s="5"/>
      <c r="U274" s="69"/>
      <c r="W274" s="69"/>
      <c r="Y274" s="69"/>
    </row>
    <row r="275" spans="2:25">
      <c r="B275" s="100"/>
      <c r="C275" s="1" t="s">
        <v>555</v>
      </c>
      <c r="O275" s="325" t="s">
        <v>0</v>
      </c>
      <c r="R275" s="5"/>
      <c r="S275" s="5"/>
      <c r="U275" s="69"/>
      <c r="W275" s="69"/>
      <c r="Y275" s="69"/>
    </row>
    <row r="276" spans="2:25" ht="4.75" customHeight="1">
      <c r="B276" s="5"/>
      <c r="O276" s="325"/>
      <c r="R276" s="5"/>
      <c r="S276" s="5"/>
      <c r="U276" s="69"/>
      <c r="W276" s="69"/>
      <c r="Y276" s="69"/>
    </row>
    <row r="277" spans="2:25">
      <c r="G277" s="22"/>
      <c r="H277" s="22"/>
      <c r="I277" s="22"/>
      <c r="J277" s="22"/>
      <c r="K277" s="22"/>
      <c r="L277" s="5"/>
      <c r="M277" s="301" t="s">
        <v>336</v>
      </c>
      <c r="N277" s="301"/>
      <c r="O277" s="301"/>
      <c r="R277" s="74"/>
      <c r="U277" s="69"/>
      <c r="W277" s="69"/>
      <c r="Y277" s="69"/>
    </row>
    <row r="278" spans="2:25">
      <c r="G278" s="22"/>
      <c r="H278" s="148"/>
      <c r="I278" s="148"/>
      <c r="J278" s="151"/>
      <c r="K278" s="125"/>
      <c r="M278" s="19" t="s">
        <v>365</v>
      </c>
      <c r="N278" s="104"/>
      <c r="O278" s="78" t="s">
        <v>239</v>
      </c>
      <c r="R278" s="74"/>
      <c r="U278" s="69"/>
      <c r="W278" s="69"/>
      <c r="Y278" s="69"/>
    </row>
    <row r="279" spans="2:25">
      <c r="C279" s="1" t="s">
        <v>206</v>
      </c>
      <c r="G279" s="22"/>
      <c r="H279" s="22"/>
      <c r="I279" s="22"/>
      <c r="J279" s="22"/>
      <c r="K279" s="29"/>
      <c r="M279" s="28">
        <v>-218469</v>
      </c>
      <c r="O279" s="28">
        <v>-342564</v>
      </c>
      <c r="R279" s="74"/>
      <c r="U279" s="69"/>
      <c r="W279" s="69"/>
      <c r="Y279" s="69"/>
    </row>
    <row r="280" spans="2:25">
      <c r="C280" s="1" t="s">
        <v>207</v>
      </c>
      <c r="G280" s="22"/>
      <c r="H280" s="22"/>
      <c r="I280" s="22"/>
      <c r="J280" s="22"/>
      <c r="K280" s="22"/>
      <c r="M280" s="1">
        <v>3803553</v>
      </c>
      <c r="O280" s="1">
        <v>6410531</v>
      </c>
      <c r="R280" s="74"/>
      <c r="U280" s="69"/>
      <c r="W280" s="69"/>
      <c r="Y280" s="69"/>
    </row>
    <row r="281" spans="2:25">
      <c r="C281" s="1" t="s">
        <v>208</v>
      </c>
      <c r="G281" s="22"/>
      <c r="H281" s="22"/>
      <c r="I281" s="22"/>
      <c r="J281" s="22"/>
      <c r="K281" s="22"/>
      <c r="M281" s="1">
        <v>3499</v>
      </c>
      <c r="O281" s="1">
        <v>1422298</v>
      </c>
      <c r="R281" s="74"/>
      <c r="U281" s="69"/>
      <c r="W281" s="69"/>
      <c r="Y281" s="69"/>
    </row>
    <row r="282" spans="2:25">
      <c r="C282" s="1" t="s">
        <v>209</v>
      </c>
      <c r="G282" s="22"/>
      <c r="H282" s="22"/>
      <c r="I282" s="22"/>
      <c r="J282" s="22"/>
      <c r="K282" s="22"/>
      <c r="M282" s="28">
        <f>-380376+0.28</f>
        <v>-380375.72</v>
      </c>
      <c r="O282" s="1">
        <v>1387921.12</v>
      </c>
      <c r="R282" s="74"/>
      <c r="U282" s="69"/>
      <c r="W282" s="69"/>
      <c r="Y282" s="69"/>
    </row>
    <row r="283" spans="2:25" ht="23.5" thickBot="1">
      <c r="C283" s="1" t="s">
        <v>15</v>
      </c>
      <c r="G283" s="22"/>
      <c r="H283" s="22"/>
      <c r="I283" s="22"/>
      <c r="J283" s="22"/>
      <c r="K283" s="22"/>
      <c r="M283" s="18">
        <f>SUM(M279:M282)</f>
        <v>3208207.2800000003</v>
      </c>
      <c r="O283" s="18">
        <f>SUM(O279:O282)</f>
        <v>8878186.120000001</v>
      </c>
      <c r="R283" s="5"/>
      <c r="S283" s="5"/>
      <c r="U283" s="69"/>
      <c r="W283" s="69"/>
      <c r="Y283" s="69"/>
    </row>
    <row r="284" spans="2:25" ht="6.65" customHeight="1" thickTop="1">
      <c r="I284" s="22"/>
      <c r="J284" s="22"/>
      <c r="K284" s="22"/>
      <c r="N284" s="22"/>
      <c r="R284" s="5"/>
      <c r="S284" s="5"/>
      <c r="U284" s="69"/>
      <c r="W284" s="69"/>
      <c r="Y284" s="69"/>
    </row>
    <row r="285" spans="2:25">
      <c r="B285" s="100" t="s">
        <v>631</v>
      </c>
      <c r="N285" s="22"/>
      <c r="R285" s="5"/>
      <c r="S285" s="5"/>
      <c r="U285" s="69"/>
      <c r="W285" s="69"/>
      <c r="Y285" s="69"/>
    </row>
    <row r="286" spans="2:25">
      <c r="C286" s="1" t="s">
        <v>233</v>
      </c>
      <c r="N286" s="22"/>
      <c r="R286" s="5"/>
      <c r="S286" s="5"/>
      <c r="U286" s="69"/>
      <c r="W286" s="69"/>
      <c r="Y286" s="69"/>
    </row>
    <row r="287" spans="2:25">
      <c r="M287" s="301" t="s">
        <v>336</v>
      </c>
      <c r="N287" s="301"/>
      <c r="O287" s="301"/>
      <c r="R287" s="5"/>
      <c r="S287" s="5"/>
      <c r="U287" s="69"/>
      <c r="W287" s="69"/>
      <c r="Y287" s="69"/>
    </row>
    <row r="288" spans="2:25">
      <c r="H288" s="5"/>
      <c r="J288" s="5"/>
      <c r="K288" s="22"/>
      <c r="L288" s="5"/>
      <c r="M288" s="19" t="s">
        <v>365</v>
      </c>
      <c r="N288" s="5"/>
      <c r="O288" s="158" t="s">
        <v>322</v>
      </c>
      <c r="R288" s="5"/>
      <c r="S288" s="5"/>
      <c r="U288" s="69"/>
      <c r="W288" s="69"/>
      <c r="Y288" s="69"/>
    </row>
    <row r="289" spans="1:28">
      <c r="C289" s="1" t="s">
        <v>206</v>
      </c>
      <c r="H289" s="5"/>
      <c r="J289" s="5"/>
      <c r="K289" s="22"/>
      <c r="L289" s="5"/>
      <c r="M289" s="22" t="s">
        <v>439</v>
      </c>
      <c r="N289" s="5"/>
      <c r="O289" s="22" t="s">
        <v>440</v>
      </c>
      <c r="R289" s="5"/>
      <c r="S289" s="5"/>
      <c r="U289" s="69"/>
      <c r="W289" s="69"/>
      <c r="Y289" s="69"/>
    </row>
    <row r="290" spans="1:28">
      <c r="C290" s="1" t="s">
        <v>223</v>
      </c>
      <c r="H290" s="5"/>
      <c r="J290" s="5"/>
      <c r="L290" s="5"/>
      <c r="M290" s="22" t="s">
        <v>441</v>
      </c>
      <c r="N290" s="5"/>
      <c r="O290" s="22" t="s">
        <v>226</v>
      </c>
      <c r="R290" s="5"/>
      <c r="S290" s="5"/>
      <c r="U290" s="69"/>
      <c r="W290" s="69"/>
      <c r="Y290" s="69"/>
    </row>
    <row r="291" spans="1:28">
      <c r="C291" s="1" t="s">
        <v>235</v>
      </c>
      <c r="H291" s="5"/>
      <c r="J291" s="5"/>
      <c r="L291" s="5"/>
      <c r="M291" s="1" t="s">
        <v>234</v>
      </c>
      <c r="N291" s="5"/>
      <c r="O291" s="1" t="s">
        <v>227</v>
      </c>
      <c r="R291" s="5"/>
      <c r="S291" s="5"/>
      <c r="U291" s="69"/>
      <c r="W291" s="69"/>
      <c r="Y291" s="69"/>
    </row>
    <row r="292" spans="1:28">
      <c r="C292" s="1" t="s">
        <v>442</v>
      </c>
      <c r="H292" s="5"/>
      <c r="J292" s="5"/>
      <c r="L292" s="5"/>
      <c r="M292" s="1" t="s">
        <v>224</v>
      </c>
      <c r="N292" s="5"/>
      <c r="O292" s="1" t="s">
        <v>224</v>
      </c>
      <c r="R292" s="5"/>
      <c r="S292" s="5"/>
      <c r="U292" s="69"/>
      <c r="W292" s="69"/>
      <c r="Y292" s="69"/>
    </row>
    <row r="293" spans="1:28">
      <c r="C293" s="1" t="s">
        <v>443</v>
      </c>
      <c r="H293" s="5"/>
      <c r="J293" s="5"/>
      <c r="L293" s="5"/>
      <c r="M293" s="1" t="s">
        <v>225</v>
      </c>
      <c r="N293" s="5"/>
      <c r="O293" s="1" t="s">
        <v>225</v>
      </c>
      <c r="R293" s="5"/>
      <c r="S293" s="5"/>
      <c r="U293" s="69"/>
      <c r="W293" s="69"/>
      <c r="Y293" s="69"/>
    </row>
    <row r="294" spans="1:28" ht="10.25" customHeight="1">
      <c r="C294" s="5"/>
      <c r="H294" s="55"/>
      <c r="J294" s="5"/>
      <c r="L294" s="55"/>
      <c r="N294" s="5"/>
      <c r="R294" s="5"/>
      <c r="S294" s="5"/>
      <c r="U294" s="69"/>
      <c r="W294" s="69"/>
      <c r="Y294" s="69"/>
    </row>
    <row r="295" spans="1:28">
      <c r="A295" s="10" t="s">
        <v>118</v>
      </c>
      <c r="B295" s="1" t="s">
        <v>188</v>
      </c>
      <c r="R295" s="5"/>
      <c r="S295" s="5"/>
      <c r="U295" s="69"/>
      <c r="W295" s="69"/>
      <c r="Y295" s="69"/>
    </row>
    <row r="296" spans="1:28">
      <c r="A296" s="10"/>
      <c r="B296" s="10" t="s">
        <v>461</v>
      </c>
      <c r="Q296" s="5"/>
      <c r="R296" s="10"/>
      <c r="S296" s="5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>
      <c r="A297" s="10"/>
      <c r="B297" s="5"/>
      <c r="C297" s="1" t="s">
        <v>462</v>
      </c>
      <c r="Q297" s="5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>
      <c r="A298" s="10"/>
      <c r="C298" s="1" t="s">
        <v>463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>
      <c r="A299" s="10"/>
      <c r="C299" s="1" t="s">
        <v>460</v>
      </c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>
      <c r="A300" s="10"/>
      <c r="C300" s="1" t="s">
        <v>628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>
      <c r="A301" s="10"/>
      <c r="C301" s="1" t="s">
        <v>627</v>
      </c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>
      <c r="A302" s="10"/>
      <c r="B302" s="10" t="s">
        <v>623</v>
      </c>
      <c r="R302" s="5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>
      <c r="A303" s="10"/>
      <c r="C303" s="1" t="s">
        <v>569</v>
      </c>
      <c r="R303" s="5"/>
      <c r="S303" s="5"/>
      <c r="U303" s="69"/>
      <c r="W303" s="69"/>
      <c r="Y303" s="69"/>
    </row>
    <row r="304" spans="1:28">
      <c r="A304" s="5"/>
      <c r="C304" s="1" t="s">
        <v>568</v>
      </c>
      <c r="R304" s="5"/>
      <c r="S304" s="5"/>
      <c r="U304" s="69"/>
      <c r="W304" s="69"/>
      <c r="Y304" s="69"/>
    </row>
    <row r="305" spans="1:25" ht="9.65" customHeight="1">
      <c r="A305" s="5"/>
      <c r="R305" s="5"/>
      <c r="S305" s="5"/>
      <c r="U305" s="69"/>
      <c r="W305" s="69"/>
      <c r="Y305" s="69"/>
    </row>
    <row r="306" spans="1:25">
      <c r="A306" s="10" t="s">
        <v>176</v>
      </c>
      <c r="B306" s="1" t="s">
        <v>81</v>
      </c>
      <c r="S306" s="1"/>
      <c r="T306" s="1"/>
      <c r="U306" s="1"/>
      <c r="V306" s="1"/>
      <c r="W306" s="1"/>
    </row>
    <row r="307" spans="1:25">
      <c r="B307" s="1" t="s">
        <v>465</v>
      </c>
      <c r="R307" s="74"/>
      <c r="S307" s="5"/>
    </row>
    <row r="308" spans="1:25">
      <c r="O308" s="53" t="s">
        <v>0</v>
      </c>
      <c r="R308" s="74"/>
      <c r="S308" s="5"/>
    </row>
    <row r="309" spans="1:25">
      <c r="I309" s="301" t="s">
        <v>336</v>
      </c>
      <c r="J309" s="301"/>
      <c r="K309" s="301"/>
      <c r="L309" s="301"/>
      <c r="M309" s="301"/>
      <c r="N309" s="301"/>
      <c r="O309" s="301"/>
      <c r="R309" s="74"/>
      <c r="S309" s="5"/>
    </row>
    <row r="310" spans="1:25">
      <c r="B310" s="5"/>
      <c r="C310" s="5"/>
      <c r="D310" s="5"/>
      <c r="E310" s="5"/>
      <c r="F310" s="5"/>
      <c r="G310" s="5"/>
      <c r="I310" s="326" t="s">
        <v>243</v>
      </c>
      <c r="J310" s="326"/>
      <c r="K310" s="326"/>
      <c r="M310" s="326" t="s">
        <v>244</v>
      </c>
      <c r="N310" s="326"/>
      <c r="O310" s="326"/>
      <c r="R310" s="74"/>
      <c r="S310" s="5"/>
    </row>
    <row r="311" spans="1:25">
      <c r="I311" s="79" t="s">
        <v>387</v>
      </c>
      <c r="J311" s="58"/>
      <c r="K311" s="79" t="s">
        <v>245</v>
      </c>
      <c r="L311" s="58"/>
      <c r="M311" s="79" t="s">
        <v>387</v>
      </c>
      <c r="N311" s="58"/>
      <c r="O311" s="79" t="s">
        <v>245</v>
      </c>
      <c r="R311" s="74"/>
      <c r="S311" s="5"/>
    </row>
    <row r="312" spans="1:25">
      <c r="B312" s="1" t="s">
        <v>81</v>
      </c>
      <c r="I312" s="1">
        <v>1084929</v>
      </c>
      <c r="K312" s="1">
        <v>952261</v>
      </c>
      <c r="M312" s="1">
        <v>2197858</v>
      </c>
      <c r="O312" s="1">
        <v>1926850</v>
      </c>
      <c r="R312" s="74"/>
      <c r="S312" s="5"/>
    </row>
    <row r="313" spans="1:25" ht="23.5" thickBot="1">
      <c r="B313" s="1" t="s">
        <v>15</v>
      </c>
      <c r="I313" s="18">
        <f>SUM(I312)</f>
        <v>1084929</v>
      </c>
      <c r="K313" s="18">
        <f>SUM(K312)</f>
        <v>952261</v>
      </c>
      <c r="M313" s="18">
        <f>SUM(M312)</f>
        <v>2197858</v>
      </c>
      <c r="O313" s="18">
        <f>SUM(O312)</f>
        <v>1926850</v>
      </c>
      <c r="R313" s="74"/>
      <c r="S313" s="5"/>
    </row>
    <row r="314" spans="1:25" ht="23.5" thickTop="1">
      <c r="R314" s="74"/>
      <c r="S314" s="5"/>
    </row>
    <row r="315" spans="1:25">
      <c r="A315" s="10" t="s">
        <v>119</v>
      </c>
      <c r="B315" s="1" t="s">
        <v>109</v>
      </c>
      <c r="R315" s="74"/>
      <c r="S315" s="5"/>
    </row>
    <row r="316" spans="1:25">
      <c r="B316" s="1" t="s">
        <v>557</v>
      </c>
      <c r="R316" s="74"/>
      <c r="S316" s="5"/>
    </row>
    <row r="317" spans="1:25">
      <c r="K317" s="22"/>
      <c r="O317" s="165" t="s">
        <v>0</v>
      </c>
      <c r="R317" s="74"/>
      <c r="S317" s="5"/>
    </row>
    <row r="318" spans="1:25">
      <c r="I318" s="301" t="s">
        <v>625</v>
      </c>
      <c r="J318" s="301"/>
      <c r="K318" s="301"/>
      <c r="L318" s="301"/>
      <c r="M318" s="301"/>
      <c r="N318" s="301"/>
      <c r="O318" s="301"/>
      <c r="R318" s="74"/>
      <c r="S318" s="5"/>
    </row>
    <row r="319" spans="1:25">
      <c r="I319" s="302" t="s">
        <v>121</v>
      </c>
      <c r="J319" s="302"/>
      <c r="K319" s="302"/>
      <c r="M319" s="302" t="s">
        <v>120</v>
      </c>
      <c r="N319" s="302"/>
      <c r="O319" s="302"/>
      <c r="R319" s="74"/>
      <c r="S319" s="5"/>
    </row>
    <row r="320" spans="1:25">
      <c r="B320" s="5"/>
      <c r="C320" s="5"/>
      <c r="D320" s="5"/>
      <c r="E320" s="5"/>
      <c r="F320" s="5"/>
      <c r="I320" s="79" t="s">
        <v>387</v>
      </c>
      <c r="J320" s="58"/>
      <c r="K320" s="79" t="s">
        <v>245</v>
      </c>
      <c r="L320" s="58"/>
      <c r="M320" s="79" t="s">
        <v>387</v>
      </c>
      <c r="N320" s="58"/>
      <c r="O320" s="79" t="s">
        <v>245</v>
      </c>
      <c r="R320" s="74"/>
      <c r="S320" s="5"/>
    </row>
    <row r="321" spans="1:26">
      <c r="B321" s="1" t="s">
        <v>444</v>
      </c>
      <c r="I321" s="5"/>
      <c r="J321" s="22"/>
      <c r="K321" s="22"/>
      <c r="L321" s="22"/>
      <c r="M321" s="29"/>
      <c r="N321" s="29"/>
      <c r="O321" s="29"/>
      <c r="R321" s="74"/>
      <c r="S321" s="5"/>
    </row>
    <row r="322" spans="1:26">
      <c r="C322" s="1" t="s">
        <v>445</v>
      </c>
      <c r="I322" s="29">
        <v>-1003086.8899999997</v>
      </c>
      <c r="J322" s="22"/>
      <c r="K322" s="22">
        <v>5150502.7300000004</v>
      </c>
      <c r="L322" s="22"/>
      <c r="M322" s="29">
        <v>-1003086.8899999997</v>
      </c>
      <c r="N322" s="29"/>
      <c r="O322" s="29">
        <v>5150502.7300000004</v>
      </c>
      <c r="S322" s="1"/>
      <c r="T322" s="1"/>
      <c r="V322" s="22"/>
      <c r="X322" s="22"/>
    </row>
    <row r="323" spans="1:26">
      <c r="B323" s="1" t="s">
        <v>110</v>
      </c>
      <c r="I323" s="179">
        <v>1835213.15</v>
      </c>
      <c r="J323" s="22"/>
      <c r="K323" s="22">
        <v>5339131.0699999994</v>
      </c>
      <c r="L323" s="22"/>
      <c r="M323" s="179">
        <v>1835213.15</v>
      </c>
      <c r="N323" s="179"/>
      <c r="O323" s="47">
        <v>5339131.0699999994</v>
      </c>
      <c r="S323" s="1"/>
      <c r="T323" s="1"/>
      <c r="V323" s="22"/>
      <c r="X323" s="22"/>
    </row>
    <row r="324" spans="1:26">
      <c r="B324" s="5" t="s">
        <v>175</v>
      </c>
      <c r="I324" s="179">
        <v>3244246.6999999983</v>
      </c>
      <c r="K324" s="1">
        <v>6593136.959999999</v>
      </c>
      <c r="M324" s="179">
        <v>3244246.6999999983</v>
      </c>
      <c r="N324" s="179"/>
      <c r="O324" s="47">
        <v>6593136.959999999</v>
      </c>
      <c r="Q324" s="5"/>
      <c r="S324" s="1"/>
      <c r="T324" s="1"/>
      <c r="V324" s="1"/>
      <c r="X324" s="1"/>
    </row>
    <row r="325" spans="1:26">
      <c r="B325" s="1" t="s">
        <v>111</v>
      </c>
      <c r="I325" s="179">
        <v>39127005.060000002</v>
      </c>
      <c r="J325" s="179"/>
      <c r="K325" s="47">
        <v>41723748.770000003</v>
      </c>
      <c r="L325" s="179"/>
      <c r="M325" s="179">
        <v>39127005.060000002</v>
      </c>
      <c r="N325" s="179"/>
      <c r="O325" s="47">
        <v>41723748.770000003</v>
      </c>
      <c r="S325" s="1"/>
      <c r="T325" s="1"/>
      <c r="V325" s="1"/>
      <c r="X325" s="1"/>
    </row>
    <row r="326" spans="1:26">
      <c r="B326" s="1" t="s">
        <v>112</v>
      </c>
      <c r="I326" s="94">
        <v>818463.44</v>
      </c>
      <c r="K326" s="1">
        <v>44141843.020000011</v>
      </c>
      <c r="M326" s="94">
        <v>818463.44</v>
      </c>
      <c r="N326" s="179"/>
      <c r="O326" s="47">
        <v>44141843.020000011</v>
      </c>
      <c r="S326" s="1"/>
      <c r="T326" s="1"/>
      <c r="V326" s="1"/>
      <c r="X326" s="1"/>
    </row>
    <row r="327" spans="1:26">
      <c r="B327" s="1" t="s">
        <v>113</v>
      </c>
      <c r="I327" s="94">
        <v>2706658.24</v>
      </c>
      <c r="K327" s="1">
        <v>22497790.050000001</v>
      </c>
      <c r="M327" s="94">
        <v>2706658.24</v>
      </c>
      <c r="N327" s="179"/>
      <c r="O327" s="47">
        <v>22497790.050000001</v>
      </c>
      <c r="S327" s="1"/>
      <c r="T327" s="1"/>
      <c r="V327" s="1"/>
      <c r="X327" s="1"/>
    </row>
    <row r="328" spans="1:26">
      <c r="B328" s="1" t="s">
        <v>114</v>
      </c>
      <c r="I328" s="1">
        <v>2806658.24</v>
      </c>
      <c r="K328" s="1">
        <v>6744886.5600000024</v>
      </c>
      <c r="M328" s="1">
        <v>2806658.24</v>
      </c>
      <c r="N328" s="179"/>
      <c r="O328" s="47">
        <v>6744886.5600000024</v>
      </c>
      <c r="S328" s="1"/>
      <c r="T328" s="1"/>
      <c r="V328" s="1"/>
      <c r="X328" s="1"/>
    </row>
    <row r="329" spans="1:26">
      <c r="B329" s="1" t="s">
        <v>115</v>
      </c>
      <c r="I329" s="94">
        <v>770509.86</v>
      </c>
      <c r="K329" s="1">
        <v>7488881.4499999993</v>
      </c>
      <c r="M329" s="94">
        <v>770509.86</v>
      </c>
      <c r="O329" s="1">
        <v>7488881.4499999993</v>
      </c>
      <c r="S329" s="1"/>
      <c r="T329" s="1"/>
      <c r="V329" s="1"/>
      <c r="X329" s="1"/>
    </row>
    <row r="330" spans="1:26">
      <c r="B330" s="5" t="s">
        <v>446</v>
      </c>
      <c r="I330" s="1">
        <v>5144856.2900000047</v>
      </c>
      <c r="K330" s="22">
        <v>3907432.04</v>
      </c>
      <c r="M330" s="53">
        <v>5144402.7000000048</v>
      </c>
      <c r="N330" s="53"/>
      <c r="O330" s="22">
        <v>3907200.7700000014</v>
      </c>
      <c r="R330" s="74"/>
      <c r="S330" s="61"/>
      <c r="T330" s="146"/>
      <c r="U330" s="61"/>
      <c r="V330" s="61"/>
    </row>
    <row r="331" spans="1:26">
      <c r="B331" s="5"/>
      <c r="K331" s="22"/>
      <c r="M331" s="53"/>
      <c r="N331" s="53"/>
      <c r="O331" s="53"/>
      <c r="R331" s="74"/>
      <c r="S331" s="61"/>
      <c r="T331" s="146"/>
      <c r="U331" s="61"/>
      <c r="V331" s="61"/>
    </row>
    <row r="332" spans="1:26">
      <c r="A332" s="182"/>
      <c r="K332" s="22"/>
      <c r="O332" s="165" t="s">
        <v>0</v>
      </c>
      <c r="R332" s="74"/>
      <c r="S332" s="5"/>
    </row>
    <row r="333" spans="1:26">
      <c r="A333" s="182"/>
      <c r="I333" s="301" t="s">
        <v>626</v>
      </c>
      <c r="J333" s="301"/>
      <c r="K333" s="301"/>
      <c r="L333" s="301"/>
      <c r="M333" s="301"/>
      <c r="N333" s="301"/>
      <c r="O333" s="301"/>
      <c r="R333" s="74"/>
      <c r="S333" s="5"/>
    </row>
    <row r="334" spans="1:26">
      <c r="A334" s="182"/>
      <c r="I334" s="302" t="s">
        <v>121</v>
      </c>
      <c r="J334" s="302"/>
      <c r="K334" s="302"/>
      <c r="M334" s="302" t="s">
        <v>120</v>
      </c>
      <c r="N334" s="302"/>
      <c r="O334" s="302"/>
      <c r="R334" s="74"/>
      <c r="S334" s="5"/>
    </row>
    <row r="335" spans="1:26" s="74" customFormat="1">
      <c r="A335" s="182"/>
      <c r="B335" s="5"/>
      <c r="C335" s="5"/>
      <c r="D335" s="5"/>
      <c r="E335" s="5"/>
      <c r="F335" s="5"/>
      <c r="G335" s="1"/>
      <c r="H335" s="1"/>
      <c r="I335" s="79" t="s">
        <v>387</v>
      </c>
      <c r="J335" s="58"/>
      <c r="K335" s="79" t="s">
        <v>245</v>
      </c>
      <c r="L335" s="58"/>
      <c r="M335" s="79" t="s">
        <v>387</v>
      </c>
      <c r="N335" s="58"/>
      <c r="O335" s="79" t="s">
        <v>245</v>
      </c>
      <c r="P335" s="1"/>
      <c r="Q335" s="1"/>
      <c r="S335" s="5"/>
      <c r="U335" s="5"/>
      <c r="V335" s="5"/>
      <c r="W335" s="5"/>
      <c r="X335" s="5"/>
      <c r="Y335" s="5"/>
      <c r="Z335" s="5"/>
    </row>
    <row r="336" spans="1:26" s="74" customFormat="1">
      <c r="A336" s="182"/>
      <c r="B336" s="1" t="s">
        <v>444</v>
      </c>
      <c r="C336" s="1"/>
      <c r="D336" s="1"/>
      <c r="E336" s="1"/>
      <c r="F336" s="1"/>
      <c r="G336" s="1"/>
      <c r="H336" s="1"/>
      <c r="I336" s="5"/>
      <c r="J336" s="22"/>
      <c r="K336" s="22"/>
      <c r="L336" s="22"/>
      <c r="M336" s="29"/>
      <c r="N336" s="29"/>
      <c r="O336" s="29"/>
      <c r="P336" s="1"/>
      <c r="Q336" s="1"/>
      <c r="S336" s="5"/>
      <c r="U336" s="5"/>
      <c r="V336" s="5"/>
      <c r="W336" s="5"/>
      <c r="X336" s="5"/>
      <c r="Y336" s="5"/>
      <c r="Z336" s="5"/>
    </row>
    <row r="337" spans="1:26" s="74" customFormat="1">
      <c r="A337" s="182"/>
      <c r="B337" s="1"/>
      <c r="C337" s="1" t="s">
        <v>445</v>
      </c>
      <c r="D337" s="1"/>
      <c r="E337" s="1"/>
      <c r="F337" s="1"/>
      <c r="G337" s="1"/>
      <c r="H337" s="1"/>
      <c r="I337" s="29">
        <v>-1320967.6499999994</v>
      </c>
      <c r="J337" s="22"/>
      <c r="K337" s="83">
        <v>-166354.59999999963</v>
      </c>
      <c r="L337" s="22"/>
      <c r="M337" s="29">
        <v>-1320967.6499999994</v>
      </c>
      <c r="N337" s="29"/>
      <c r="O337" s="85">
        <v>-166354.59999999963</v>
      </c>
      <c r="P337" s="1"/>
      <c r="Q337" s="1"/>
      <c r="S337" s="5"/>
      <c r="U337" s="5"/>
      <c r="V337" s="5"/>
      <c r="W337" s="5"/>
      <c r="X337" s="5"/>
      <c r="Y337" s="5"/>
      <c r="Z337" s="5"/>
    </row>
    <row r="338" spans="1:26" s="74" customFormat="1">
      <c r="A338" s="182"/>
      <c r="B338" s="1" t="s">
        <v>110</v>
      </c>
      <c r="C338" s="1"/>
      <c r="D338" s="1"/>
      <c r="E338" s="1"/>
      <c r="F338" s="1"/>
      <c r="G338" s="1"/>
      <c r="H338" s="1"/>
      <c r="I338" s="179">
        <v>5382235.3799999999</v>
      </c>
      <c r="J338" s="22"/>
      <c r="K338" s="22">
        <v>12607288.779999999</v>
      </c>
      <c r="L338" s="22"/>
      <c r="M338" s="179">
        <v>5382235.3799999999</v>
      </c>
      <c r="N338" s="179"/>
      <c r="O338" s="53">
        <v>12607288.779999999</v>
      </c>
      <c r="P338" s="1"/>
      <c r="Q338" s="1"/>
      <c r="S338" s="5"/>
      <c r="U338" s="5"/>
      <c r="V338" s="5"/>
      <c r="W338" s="5"/>
      <c r="X338" s="5"/>
      <c r="Y338" s="5"/>
      <c r="Z338" s="5"/>
    </row>
    <row r="339" spans="1:26" s="74" customFormat="1">
      <c r="A339" s="183"/>
      <c r="B339" s="5" t="s">
        <v>175</v>
      </c>
      <c r="C339" s="1"/>
      <c r="D339" s="1"/>
      <c r="E339" s="1"/>
      <c r="F339" s="1"/>
      <c r="G339" s="1"/>
      <c r="H339" s="1"/>
      <c r="I339" s="179">
        <v>7602914.6499999985</v>
      </c>
      <c r="J339" s="1"/>
      <c r="K339" s="22">
        <v>14577699.930000003</v>
      </c>
      <c r="L339" s="1"/>
      <c r="M339" s="179">
        <v>7602914.6499999985</v>
      </c>
      <c r="N339" s="179"/>
      <c r="O339" s="53">
        <v>14577699.93</v>
      </c>
      <c r="P339" s="1"/>
      <c r="Q339" s="1"/>
      <c r="S339" s="5"/>
      <c r="U339" s="5"/>
      <c r="V339" s="5"/>
      <c r="W339" s="5"/>
      <c r="X339" s="5"/>
      <c r="Y339" s="5"/>
      <c r="Z339" s="5"/>
    </row>
    <row r="340" spans="1:26" s="74" customFormat="1">
      <c r="A340" s="1"/>
      <c r="B340" s="1" t="s">
        <v>111</v>
      </c>
      <c r="C340" s="1"/>
      <c r="D340" s="1"/>
      <c r="E340" s="1"/>
      <c r="F340" s="1"/>
      <c r="G340" s="1"/>
      <c r="H340" s="1"/>
      <c r="I340" s="179">
        <v>80937404.050000012</v>
      </c>
      <c r="J340" s="179"/>
      <c r="K340" s="22">
        <v>88864358.580000013</v>
      </c>
      <c r="L340" s="179"/>
      <c r="M340" s="179">
        <v>80937404.050000012</v>
      </c>
      <c r="N340" s="179"/>
      <c r="O340" s="53">
        <v>88864358.580000013</v>
      </c>
      <c r="P340" s="1"/>
      <c r="Q340" s="1"/>
      <c r="S340" s="5"/>
      <c r="U340" s="5"/>
      <c r="V340" s="5"/>
      <c r="W340" s="5"/>
      <c r="X340" s="5"/>
      <c r="Y340" s="5"/>
      <c r="Z340" s="5"/>
    </row>
    <row r="341" spans="1:26" s="74" customFormat="1">
      <c r="A341" s="1"/>
      <c r="B341" s="1" t="s">
        <v>112</v>
      </c>
      <c r="C341" s="1"/>
      <c r="D341" s="1"/>
      <c r="E341" s="1"/>
      <c r="F341" s="1"/>
      <c r="G341" s="1"/>
      <c r="H341" s="1"/>
      <c r="I341" s="94">
        <v>4323476.05</v>
      </c>
      <c r="J341" s="1"/>
      <c r="K341" s="22">
        <v>117937308.94</v>
      </c>
      <c r="L341" s="1"/>
      <c r="M341" s="94">
        <v>2109952.77</v>
      </c>
      <c r="N341" s="179"/>
      <c r="O341" s="53">
        <v>112405605.34</v>
      </c>
      <c r="P341" s="1"/>
      <c r="Q341" s="1"/>
      <c r="U341" s="5"/>
      <c r="V341" s="5"/>
      <c r="W341" s="5"/>
      <c r="X341" s="5"/>
      <c r="Y341" s="5"/>
      <c r="Z341" s="5"/>
    </row>
    <row r="342" spans="1:26" s="74" customFormat="1">
      <c r="A342" s="1"/>
      <c r="B342" s="1" t="s">
        <v>113</v>
      </c>
      <c r="C342" s="1"/>
      <c r="D342" s="1"/>
      <c r="E342" s="1"/>
      <c r="F342" s="1"/>
      <c r="G342" s="1"/>
      <c r="H342" s="1"/>
      <c r="I342" s="94">
        <v>6341614.7700000005</v>
      </c>
      <c r="J342" s="1"/>
      <c r="K342" s="22">
        <v>54275639.450000003</v>
      </c>
      <c r="L342" s="1"/>
      <c r="M342" s="94">
        <v>5684455</v>
      </c>
      <c r="N342" s="179"/>
      <c r="O342" s="53">
        <v>51041178.920000002</v>
      </c>
      <c r="P342" s="1"/>
      <c r="Q342" s="1"/>
      <c r="U342" s="5"/>
      <c r="V342" s="5"/>
      <c r="W342" s="5"/>
      <c r="X342" s="5"/>
      <c r="Y342" s="5"/>
      <c r="Z342" s="5"/>
    </row>
    <row r="343" spans="1:26" s="74" customFormat="1">
      <c r="A343" s="1"/>
      <c r="B343" s="1" t="s">
        <v>114</v>
      </c>
      <c r="C343" s="1"/>
      <c r="D343" s="1"/>
      <c r="E343" s="1"/>
      <c r="F343" s="1"/>
      <c r="G343" s="1"/>
      <c r="H343" s="1"/>
      <c r="I343" s="94">
        <v>7272773.9199999999</v>
      </c>
      <c r="J343" s="1"/>
      <c r="K343" s="22">
        <v>24334631.609999999</v>
      </c>
      <c r="L343" s="1"/>
      <c r="M343" s="94">
        <v>7210186.3799999999</v>
      </c>
      <c r="N343" s="179"/>
      <c r="O343" s="53">
        <v>23738285.350000001</v>
      </c>
      <c r="P343" s="1"/>
      <c r="Q343" s="1"/>
      <c r="U343" s="5"/>
      <c r="V343" s="5"/>
      <c r="W343" s="5"/>
      <c r="X343" s="5"/>
      <c r="Y343" s="5"/>
      <c r="Z343" s="5"/>
    </row>
    <row r="344" spans="1:26" s="74" customFormat="1">
      <c r="A344" s="1"/>
      <c r="B344" s="1" t="s">
        <v>115</v>
      </c>
      <c r="C344" s="1"/>
      <c r="D344" s="1"/>
      <c r="E344" s="1"/>
      <c r="F344" s="1"/>
      <c r="G344" s="1"/>
      <c r="H344" s="1"/>
      <c r="I344" s="94">
        <v>7076412.5500000007</v>
      </c>
      <c r="J344" s="1"/>
      <c r="K344" s="22">
        <v>21684322.810000002</v>
      </c>
      <c r="L344" s="1"/>
      <c r="M344" s="94">
        <v>4911374.49</v>
      </c>
      <c r="N344" s="1"/>
      <c r="O344" s="53">
        <v>20903256.109999999</v>
      </c>
      <c r="P344" s="1"/>
      <c r="Q344" s="1"/>
      <c r="U344" s="5"/>
      <c r="V344" s="5"/>
      <c r="W344" s="5"/>
      <c r="X344" s="5"/>
      <c r="Y344" s="5"/>
      <c r="Z344" s="5"/>
    </row>
    <row r="345" spans="1:26" s="74" customFormat="1">
      <c r="A345" s="1"/>
      <c r="B345" s="5" t="s">
        <v>446</v>
      </c>
      <c r="C345" s="1"/>
      <c r="D345" s="1"/>
      <c r="E345" s="1"/>
      <c r="F345" s="1"/>
      <c r="G345" s="1"/>
      <c r="H345" s="1"/>
      <c r="I345" s="1">
        <v>10411046.140000004</v>
      </c>
      <c r="J345" s="1"/>
      <c r="K345" s="22">
        <v>8093690.6600000001</v>
      </c>
      <c r="L345" s="1"/>
      <c r="M345" s="1">
        <v>10410662.860000005</v>
      </c>
      <c r="N345" s="53"/>
      <c r="O345" s="22">
        <v>8093264.7700000014</v>
      </c>
      <c r="P345" s="1"/>
      <c r="Q345" s="1"/>
      <c r="S345" s="5"/>
      <c r="U345" s="5"/>
      <c r="V345" s="5"/>
      <c r="W345" s="5"/>
      <c r="X345" s="5"/>
      <c r="Y345" s="5"/>
      <c r="Z345" s="5"/>
    </row>
    <row r="346" spans="1:26" s="74" customFormat="1">
      <c r="A346" s="1"/>
      <c r="B346" s="1"/>
      <c r="C346" s="187"/>
      <c r="D346" s="187"/>
      <c r="E346" s="187"/>
      <c r="F346" s="1"/>
      <c r="G346" s="1"/>
      <c r="H346" s="1"/>
      <c r="I346" s="1"/>
      <c r="J346" s="22"/>
      <c r="K346" s="188"/>
      <c r="L346" s="1"/>
      <c r="M346" s="1"/>
      <c r="N346" s="53"/>
      <c r="O346" s="1"/>
      <c r="P346" s="1"/>
      <c r="Q346" s="1"/>
      <c r="S346" s="5"/>
      <c r="U346" s="5"/>
      <c r="V346" s="5"/>
      <c r="W346" s="5"/>
      <c r="X346" s="5"/>
      <c r="Y346" s="5"/>
      <c r="Z346" s="5"/>
    </row>
    <row r="347" spans="1:26" s="74" customFormat="1">
      <c r="A347" s="1"/>
      <c r="B347" s="1"/>
      <c r="C347" s="187"/>
      <c r="D347" s="187"/>
      <c r="E347" s="187"/>
      <c r="F347" s="1"/>
      <c r="G347" s="1"/>
      <c r="H347" s="1"/>
      <c r="J347" s="1"/>
      <c r="K347" s="289"/>
      <c r="L347" s="1"/>
      <c r="N347" s="1"/>
      <c r="O347" s="1"/>
      <c r="P347" s="1"/>
      <c r="Q347" s="1"/>
      <c r="R347" s="1"/>
      <c r="U347" s="5"/>
      <c r="V347" s="5"/>
      <c r="W347" s="5"/>
      <c r="X347" s="5"/>
      <c r="Y347" s="5"/>
      <c r="Z347" s="5"/>
    </row>
    <row r="348" spans="1:26" s="74" customFormat="1">
      <c r="A348" s="1"/>
      <c r="B348" s="1"/>
      <c r="C348" s="187"/>
      <c r="D348" s="187"/>
      <c r="E348" s="187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U348" s="5"/>
      <c r="V348" s="5"/>
      <c r="W348" s="5"/>
      <c r="X348" s="5"/>
      <c r="Y348" s="5"/>
      <c r="Z348" s="5"/>
    </row>
    <row r="349" spans="1:26" s="74" customFormat="1">
      <c r="A349" s="1"/>
      <c r="B349" s="1"/>
      <c r="C349" s="184"/>
      <c r="D349" s="184"/>
      <c r="E349" s="184"/>
      <c r="F349" s="184"/>
      <c r="G349" s="184"/>
      <c r="H349" s="1"/>
      <c r="I349" s="1"/>
      <c r="J349" s="1"/>
      <c r="K349" s="184"/>
      <c r="L349" s="184"/>
      <c r="M349" s="184"/>
      <c r="N349" s="1"/>
      <c r="O349" s="1"/>
      <c r="P349" s="1"/>
      <c r="Q349" s="1"/>
      <c r="R349" s="1"/>
      <c r="U349" s="5"/>
      <c r="V349" s="5"/>
      <c r="W349" s="5"/>
      <c r="X349" s="5"/>
      <c r="Y349" s="5"/>
      <c r="Z349" s="5"/>
    </row>
    <row r="350" spans="1:26" s="74" customFormat="1">
      <c r="A350" s="1"/>
      <c r="B350" s="1"/>
      <c r="C350" s="183"/>
      <c r="D350" s="183"/>
      <c r="E350" s="18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U350" s="5"/>
      <c r="V350" s="5"/>
      <c r="W350" s="5"/>
      <c r="X350" s="5"/>
      <c r="Y350" s="5"/>
      <c r="Z350" s="5"/>
    </row>
    <row r="351" spans="1:26" s="1" customFormat="1">
      <c r="C351" s="183"/>
      <c r="D351" s="183"/>
      <c r="E351" s="183"/>
      <c r="K351" s="186"/>
      <c r="S351" s="74"/>
      <c r="T351" s="74"/>
      <c r="U351" s="5"/>
      <c r="V351" s="5"/>
      <c r="W351" s="5"/>
      <c r="X351" s="5"/>
      <c r="Y351" s="5"/>
      <c r="Z351" s="5"/>
    </row>
    <row r="352" spans="1:26" s="1" customFormat="1">
      <c r="C352" s="183"/>
      <c r="D352" s="183"/>
      <c r="E352" s="183"/>
      <c r="K352" s="186"/>
      <c r="S352" s="74"/>
      <c r="T352" s="74"/>
      <c r="U352" s="5"/>
      <c r="V352" s="5"/>
      <c r="W352" s="5"/>
      <c r="X352" s="5"/>
      <c r="Y352" s="5"/>
      <c r="Z352" s="5"/>
    </row>
    <row r="353" spans="1:26" s="1" customFormat="1">
      <c r="A353" s="182" t="s">
        <v>192</v>
      </c>
      <c r="B353" s="183" t="s">
        <v>82</v>
      </c>
      <c r="C353" s="183"/>
      <c r="D353" s="183"/>
      <c r="E353" s="183"/>
      <c r="K353" s="186"/>
      <c r="S353" s="74"/>
      <c r="T353" s="74"/>
      <c r="U353" s="5"/>
      <c r="V353" s="5"/>
      <c r="W353" s="5"/>
      <c r="X353" s="5"/>
      <c r="Y353" s="5"/>
      <c r="Z353" s="5"/>
    </row>
    <row r="354" spans="1:26" s="1" customFormat="1">
      <c r="A354" s="183"/>
      <c r="B354" s="182" t="s">
        <v>467</v>
      </c>
      <c r="C354" s="183"/>
      <c r="D354" s="183"/>
      <c r="E354" s="183"/>
      <c r="K354" s="189"/>
      <c r="S354" s="74"/>
      <c r="T354" s="74"/>
      <c r="U354" s="5"/>
      <c r="V354" s="5"/>
      <c r="W354" s="5"/>
      <c r="X354" s="5"/>
      <c r="Y354" s="5"/>
      <c r="Z354" s="5"/>
    </row>
    <row r="355" spans="1:26">
      <c r="C355" s="329" t="s">
        <v>125</v>
      </c>
      <c r="D355" s="329"/>
      <c r="E355" s="329"/>
      <c r="F355" s="329"/>
      <c r="G355" s="329"/>
      <c r="I355" s="184"/>
      <c r="J355" s="184"/>
      <c r="K355" s="329" t="s">
        <v>83</v>
      </c>
      <c r="L355" s="329"/>
      <c r="M355" s="329"/>
    </row>
    <row r="356" spans="1:26">
      <c r="C356" s="183" t="s">
        <v>91</v>
      </c>
      <c r="D356" s="185"/>
      <c r="E356" s="185"/>
      <c r="K356" s="186" t="s">
        <v>126</v>
      </c>
    </row>
    <row r="357" spans="1:26">
      <c r="C357" s="183" t="s">
        <v>127</v>
      </c>
      <c r="D357" s="183"/>
      <c r="E357" s="183"/>
      <c r="K357" s="186" t="s">
        <v>128</v>
      </c>
    </row>
    <row r="358" spans="1:26">
      <c r="C358" s="183" t="s">
        <v>388</v>
      </c>
      <c r="D358" s="183"/>
      <c r="E358" s="183"/>
      <c r="K358" s="186" t="s">
        <v>468</v>
      </c>
    </row>
    <row r="359" spans="1:26">
      <c r="C359" s="183" t="s">
        <v>396</v>
      </c>
      <c r="D359" s="183"/>
      <c r="E359" s="183"/>
      <c r="K359" s="186" t="s">
        <v>468</v>
      </c>
    </row>
    <row r="360" spans="1:26">
      <c r="C360" s="183" t="s">
        <v>129</v>
      </c>
      <c r="D360" s="183"/>
      <c r="E360" s="183"/>
      <c r="K360" s="186" t="s">
        <v>130</v>
      </c>
    </row>
    <row r="361" spans="1:26">
      <c r="C361" s="187" t="s">
        <v>131</v>
      </c>
      <c r="D361" s="187"/>
      <c r="E361" s="187"/>
      <c r="K361" s="188" t="s">
        <v>469</v>
      </c>
    </row>
    <row r="362" spans="1:26">
      <c r="C362" s="187"/>
      <c r="D362" s="187"/>
      <c r="E362" s="187"/>
      <c r="K362" s="188" t="s">
        <v>470</v>
      </c>
    </row>
    <row r="363" spans="1:26">
      <c r="C363" s="187"/>
      <c r="D363" s="187"/>
      <c r="E363" s="187"/>
      <c r="K363" s="188" t="s">
        <v>471</v>
      </c>
    </row>
    <row r="364" spans="1:26">
      <c r="C364" s="187"/>
      <c r="D364" s="187"/>
      <c r="E364" s="187"/>
      <c r="K364" s="188" t="s">
        <v>472</v>
      </c>
    </row>
    <row r="365" spans="1:26">
      <c r="C365" s="187"/>
      <c r="D365" s="187"/>
      <c r="E365" s="187"/>
      <c r="I365" s="188"/>
    </row>
    <row r="366" spans="1:26">
      <c r="C366" s="329" t="s">
        <v>132</v>
      </c>
      <c r="D366" s="329"/>
      <c r="E366" s="329"/>
      <c r="F366" s="329"/>
      <c r="G366" s="329"/>
      <c r="I366" s="184"/>
      <c r="J366" s="184"/>
      <c r="K366" s="329" t="s">
        <v>133</v>
      </c>
      <c r="L366" s="329"/>
      <c r="M366" s="329"/>
    </row>
    <row r="367" spans="1:26">
      <c r="C367" s="183" t="s">
        <v>134</v>
      </c>
      <c r="D367" s="183"/>
      <c r="E367" s="183"/>
      <c r="K367" s="186" t="s">
        <v>84</v>
      </c>
    </row>
    <row r="368" spans="1:26">
      <c r="C368" s="183" t="s">
        <v>85</v>
      </c>
      <c r="D368" s="183"/>
      <c r="E368" s="183"/>
      <c r="K368" s="186" t="s">
        <v>84</v>
      </c>
    </row>
    <row r="369" spans="3:11">
      <c r="C369" s="183" t="s">
        <v>86</v>
      </c>
      <c r="D369" s="183"/>
      <c r="E369" s="183"/>
      <c r="K369" s="186" t="s">
        <v>84</v>
      </c>
    </row>
    <row r="370" spans="3:11">
      <c r="C370" s="183" t="s">
        <v>87</v>
      </c>
      <c r="D370" s="183"/>
      <c r="E370" s="183"/>
      <c r="K370" s="186" t="s">
        <v>84</v>
      </c>
    </row>
    <row r="371" spans="3:11">
      <c r="C371" s="183" t="s">
        <v>88</v>
      </c>
      <c r="D371" s="183"/>
      <c r="E371" s="183"/>
      <c r="K371" s="189" t="s">
        <v>135</v>
      </c>
    </row>
    <row r="372" spans="3:11">
      <c r="C372" s="183" t="s">
        <v>473</v>
      </c>
      <c r="D372" s="183"/>
      <c r="E372" s="183"/>
      <c r="K372" s="189" t="s">
        <v>135</v>
      </c>
    </row>
    <row r="373" spans="3:11">
      <c r="C373" s="190" t="s">
        <v>136</v>
      </c>
      <c r="D373" s="190"/>
      <c r="E373" s="190"/>
      <c r="K373" s="189" t="s">
        <v>135</v>
      </c>
    </row>
    <row r="374" spans="3:11">
      <c r="C374" s="183" t="s">
        <v>89</v>
      </c>
      <c r="D374" s="183"/>
      <c r="E374" s="183"/>
      <c r="K374" s="186" t="s">
        <v>84</v>
      </c>
    </row>
    <row r="375" spans="3:11">
      <c r="C375" s="190" t="s">
        <v>137</v>
      </c>
      <c r="D375" s="190"/>
      <c r="E375" s="190"/>
      <c r="K375" s="186" t="s">
        <v>84</v>
      </c>
    </row>
    <row r="376" spans="3:11">
      <c r="C376" s="191"/>
      <c r="D376" s="191"/>
      <c r="E376" s="191"/>
      <c r="J376" s="107"/>
      <c r="K376" s="107"/>
    </row>
  </sheetData>
  <mergeCells count="52">
    <mergeCell ref="C355:G355"/>
    <mergeCell ref="C366:G366"/>
    <mergeCell ref="K355:M355"/>
    <mergeCell ref="K366:M366"/>
    <mergeCell ref="I309:O309"/>
    <mergeCell ref="I333:O333"/>
    <mergeCell ref="I334:K334"/>
    <mergeCell ref="M334:O334"/>
    <mergeCell ref="I319:K319"/>
    <mergeCell ref="M319:O319"/>
    <mergeCell ref="I318:O318"/>
    <mergeCell ref="I264:K264"/>
    <mergeCell ref="I310:K310"/>
    <mergeCell ref="M310:O310"/>
    <mergeCell ref="M225:O225"/>
    <mergeCell ref="I240:K240"/>
    <mergeCell ref="M240:O240"/>
    <mergeCell ref="I263:O263"/>
    <mergeCell ref="O275:O276"/>
    <mergeCell ref="M264:O264"/>
    <mergeCell ref="M277:O277"/>
    <mergeCell ref="M287:O287"/>
    <mergeCell ref="I179:K179"/>
    <mergeCell ref="M179:O179"/>
    <mergeCell ref="I200:K200"/>
    <mergeCell ref="M200:O200"/>
    <mergeCell ref="I216:K216"/>
    <mergeCell ref="M216:O216"/>
    <mergeCell ref="K170:O170"/>
    <mergeCell ref="K171:K172"/>
    <mergeCell ref="M171:M172"/>
    <mergeCell ref="O171:O172"/>
    <mergeCell ref="O177:O178"/>
    <mergeCell ref="K169:O169"/>
    <mergeCell ref="K88:M88"/>
    <mergeCell ref="I101:O101"/>
    <mergeCell ref="K102:M102"/>
    <mergeCell ref="I123:O123"/>
    <mergeCell ref="K124:M124"/>
    <mergeCell ref="I141:K141"/>
    <mergeCell ref="M141:O141"/>
    <mergeCell ref="K162:O162"/>
    <mergeCell ref="K163:O163"/>
    <mergeCell ref="K164:K165"/>
    <mergeCell ref="M164:M165"/>
    <mergeCell ref="O164:O165"/>
    <mergeCell ref="I87:O87"/>
    <mergeCell ref="G12:I12"/>
    <mergeCell ref="K12:K13"/>
    <mergeCell ref="M12:O12"/>
    <mergeCell ref="B13:D13"/>
    <mergeCell ref="M78:O78"/>
  </mergeCells>
  <printOptions horizontalCentered="1"/>
  <pageMargins left="0.70866141732283505" right="0.31496062992126" top="0.59055118110236204" bottom="0.39370078740157499" header="0.31496062992126" footer="0.35433070866141703"/>
  <pageSetup paperSize="9" scale="79" firstPageNumber="21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9" manualBreakCount="9">
    <brk id="39" max="15" man="1"/>
    <brk id="73" max="15" man="1"/>
    <brk id="121" max="15" man="1"/>
    <brk id="158" max="15" man="1"/>
    <brk id="197" max="15" man="1"/>
    <brk id="236" max="15" man="1"/>
    <brk id="272" max="15" man="1"/>
    <brk id="314" max="15" man="1"/>
    <brk id="35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0"/>
  <sheetViews>
    <sheetView view="pageBreakPreview" topLeftCell="A199" zoomScale="90" zoomScaleNormal="100" zoomScaleSheetLayoutView="90" workbookViewId="0">
      <selection activeCell="K216" sqref="K216"/>
    </sheetView>
  </sheetViews>
  <sheetFormatPr defaultColWidth="9" defaultRowHeight="23"/>
  <cols>
    <col min="1" max="1" width="3.4140625" style="1" customWidth="1"/>
    <col min="2" max="2" width="4.6640625" style="1" customWidth="1"/>
    <col min="3" max="3" width="4.08203125" style="1" customWidth="1"/>
    <col min="4" max="4" width="3.4140625" style="1" customWidth="1"/>
    <col min="5" max="5" width="25.33203125" style="1" customWidth="1"/>
    <col min="6" max="6" width="0.75" style="1" customWidth="1"/>
    <col min="7" max="7" width="15.6640625" style="1" customWidth="1"/>
    <col min="8" max="8" width="0.75" style="1" customWidth="1"/>
    <col min="9" max="9" width="15.6640625" style="1" customWidth="1"/>
    <col min="10" max="10" width="0.9140625" style="1" customWidth="1"/>
    <col min="11" max="11" width="15.6640625" style="1" customWidth="1"/>
    <col min="12" max="12" width="0.9140625" style="1" customWidth="1"/>
    <col min="13" max="13" width="15.6640625" style="1" customWidth="1"/>
    <col min="14" max="14" width="1" style="22" customWidth="1"/>
    <col min="15" max="15" width="12.25" style="1" customWidth="1"/>
    <col min="16" max="16" width="1.25" style="1" customWidth="1"/>
    <col min="17" max="17" width="15.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9140625" style="5" bestFit="1" customWidth="1"/>
    <col min="23" max="16384" width="9" style="5"/>
  </cols>
  <sheetData>
    <row r="1" spans="1:17" ht="16.25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92"/>
      <c r="O1" s="114"/>
      <c r="P1" s="193"/>
    </row>
    <row r="2" spans="1:17">
      <c r="B2" s="36" t="s">
        <v>193</v>
      </c>
      <c r="C2" s="56" t="s">
        <v>90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1"/>
      <c r="P2" s="12"/>
    </row>
    <row r="3" spans="1:17">
      <c r="C3" s="61" t="s">
        <v>560</v>
      </c>
      <c r="D3" s="33"/>
      <c r="E3" s="194"/>
      <c r="F3" s="194"/>
      <c r="G3" s="33"/>
      <c r="H3" s="33"/>
      <c r="I3" s="33"/>
      <c r="J3" s="33"/>
      <c r="K3" s="33"/>
      <c r="L3" s="33"/>
      <c r="M3" s="33"/>
      <c r="N3" s="33"/>
      <c r="O3" s="11"/>
      <c r="P3" s="12"/>
    </row>
    <row r="4" spans="1:17">
      <c r="C4" s="61" t="s">
        <v>556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1"/>
      <c r="P4" s="12"/>
    </row>
    <row r="5" spans="1:17">
      <c r="A5" s="5"/>
      <c r="B5" s="61"/>
      <c r="C5" s="34"/>
      <c r="D5" s="34"/>
      <c r="E5" s="34"/>
      <c r="F5" s="34"/>
      <c r="G5" s="34"/>
      <c r="H5" s="34"/>
      <c r="I5" s="34"/>
      <c r="J5" s="34"/>
      <c r="K5" s="104"/>
      <c r="L5" s="104"/>
      <c r="M5" s="165" t="s">
        <v>0</v>
      </c>
      <c r="N5" s="71"/>
      <c r="O5" s="13"/>
    </row>
    <row r="6" spans="1:17">
      <c r="A6" s="5"/>
      <c r="B6" s="61"/>
      <c r="C6" s="34"/>
      <c r="D6" s="34"/>
      <c r="E6" s="34"/>
      <c r="F6" s="34"/>
      <c r="G6" s="301" t="s">
        <v>625</v>
      </c>
      <c r="H6" s="301"/>
      <c r="I6" s="301"/>
      <c r="J6" s="301"/>
      <c r="K6" s="301"/>
      <c r="L6" s="301"/>
      <c r="M6" s="301"/>
      <c r="N6" s="71"/>
      <c r="O6" s="13"/>
    </row>
    <row r="7" spans="1:17">
      <c r="A7" s="61"/>
      <c r="B7" s="61"/>
      <c r="C7" s="34"/>
      <c r="D7" s="34"/>
      <c r="E7" s="34"/>
      <c r="F7" s="34"/>
      <c r="G7" s="302" t="s">
        <v>121</v>
      </c>
      <c r="H7" s="302"/>
      <c r="I7" s="302"/>
      <c r="K7" s="302" t="s">
        <v>120</v>
      </c>
      <c r="L7" s="302"/>
      <c r="M7" s="302"/>
      <c r="N7" s="71"/>
      <c r="O7" s="13"/>
    </row>
    <row r="8" spans="1:17">
      <c r="A8" s="61"/>
      <c r="B8" s="61"/>
      <c r="C8" s="34"/>
      <c r="D8" s="34"/>
      <c r="E8" s="34"/>
      <c r="F8" s="34"/>
      <c r="G8" s="79" t="s">
        <v>387</v>
      </c>
      <c r="H8" s="58"/>
      <c r="I8" s="79" t="s">
        <v>245</v>
      </c>
      <c r="J8" s="58"/>
      <c r="K8" s="79" t="s">
        <v>387</v>
      </c>
      <c r="L8" s="58"/>
      <c r="M8" s="79" t="s">
        <v>245</v>
      </c>
      <c r="N8" s="71"/>
      <c r="O8" s="13"/>
    </row>
    <row r="9" spans="1:17">
      <c r="A9" s="61"/>
      <c r="B9" s="61"/>
      <c r="C9" s="44" t="s">
        <v>490</v>
      </c>
      <c r="D9" s="34"/>
      <c r="E9" s="34"/>
      <c r="F9" s="34"/>
      <c r="G9" s="5"/>
      <c r="H9" s="125"/>
      <c r="I9" s="125"/>
      <c r="J9" s="58"/>
      <c r="K9" s="148"/>
      <c r="L9" s="125"/>
      <c r="M9" s="125"/>
      <c r="N9" s="71"/>
      <c r="O9" s="13"/>
    </row>
    <row r="10" spans="1:17" hidden="1">
      <c r="B10" s="5"/>
      <c r="D10" s="34"/>
      <c r="E10" s="34"/>
      <c r="F10" s="34"/>
      <c r="H10" s="34"/>
      <c r="I10" s="34"/>
      <c r="J10" s="34"/>
      <c r="K10" s="34"/>
      <c r="L10" s="34"/>
      <c r="M10" s="34"/>
      <c r="N10" s="71"/>
      <c r="O10" s="13"/>
    </row>
    <row r="11" spans="1:17" hidden="1">
      <c r="B11" s="195"/>
      <c r="C11" s="194" t="s">
        <v>184</v>
      </c>
      <c r="E11" s="195"/>
      <c r="F11" s="195"/>
      <c r="H11" s="195"/>
      <c r="I11" s="196"/>
      <c r="J11" s="195"/>
      <c r="K11" s="197"/>
      <c r="L11" s="198"/>
      <c r="M11" s="197"/>
      <c r="N11" s="151"/>
      <c r="O11" s="104"/>
      <c r="P11" s="104"/>
    </row>
    <row r="12" spans="1:17" hidden="1">
      <c r="B12" s="195"/>
      <c r="D12" s="98" t="s">
        <v>140</v>
      </c>
      <c r="E12" s="195"/>
      <c r="F12" s="195"/>
      <c r="G12" s="3"/>
      <c r="H12" s="195"/>
      <c r="I12" s="196">
        <v>0</v>
      </c>
      <c r="J12" s="195"/>
      <c r="K12" s="198"/>
      <c r="L12" s="198"/>
      <c r="M12" s="197">
        <v>0</v>
      </c>
      <c r="N12" s="151"/>
      <c r="O12" s="104"/>
      <c r="P12" s="104"/>
      <c r="Q12" s="199"/>
    </row>
    <row r="13" spans="1:17">
      <c r="B13" s="44"/>
      <c r="C13" s="61" t="s">
        <v>139</v>
      </c>
      <c r="D13" s="34"/>
      <c r="E13" s="34"/>
      <c r="F13" s="34"/>
      <c r="H13" s="34"/>
      <c r="I13" s="34"/>
      <c r="J13" s="34"/>
      <c r="K13" s="34"/>
      <c r="L13" s="34"/>
      <c r="M13" s="34"/>
      <c r="N13" s="71"/>
      <c r="O13" s="13"/>
      <c r="Q13" s="199"/>
    </row>
    <row r="14" spans="1:17">
      <c r="B14" s="195"/>
      <c r="D14" s="195" t="s">
        <v>474</v>
      </c>
      <c r="E14" s="195"/>
      <c r="F14" s="195"/>
      <c r="H14" s="195"/>
      <c r="I14" s="195"/>
      <c r="J14" s="195"/>
      <c r="K14" s="198"/>
      <c r="L14" s="198"/>
      <c r="M14" s="198"/>
      <c r="N14" s="151"/>
      <c r="O14" s="104"/>
      <c r="P14" s="104"/>
    </row>
    <row r="15" spans="1:17">
      <c r="B15" s="195"/>
      <c r="C15" s="5"/>
      <c r="D15" s="195" t="s">
        <v>475</v>
      </c>
      <c r="E15" s="195"/>
      <c r="F15" s="195"/>
      <c r="G15" s="3">
        <v>0</v>
      </c>
      <c r="H15" s="195"/>
      <c r="I15" s="198">
        <v>282166.87</v>
      </c>
      <c r="J15" s="195"/>
      <c r="K15" s="197">
        <v>0</v>
      </c>
      <c r="L15" s="198"/>
      <c r="M15" s="198">
        <v>282166.87</v>
      </c>
      <c r="N15" s="151"/>
      <c r="O15" s="104"/>
      <c r="P15" s="104"/>
    </row>
    <row r="16" spans="1:17">
      <c r="A16" s="195"/>
      <c r="B16" s="195"/>
      <c r="C16" s="1" t="s">
        <v>15</v>
      </c>
      <c r="D16" s="195"/>
      <c r="E16" s="195"/>
      <c r="F16" s="195"/>
      <c r="G16" s="280">
        <f>SUM(G11:G15)</f>
        <v>0</v>
      </c>
      <c r="H16" s="198"/>
      <c r="I16" s="200">
        <f>SUM(I11:I15)</f>
        <v>282166.87</v>
      </c>
      <c r="J16" s="195"/>
      <c r="K16" s="280">
        <f>SUM(K11:K15)</f>
        <v>0</v>
      </c>
      <c r="L16" s="198"/>
      <c r="M16" s="200">
        <f>SUM(M11:M15)</f>
        <v>282166.87</v>
      </c>
      <c r="N16" s="151"/>
      <c r="O16" s="104"/>
      <c r="P16" s="104"/>
    </row>
    <row r="17" spans="1:17" ht="10.75" customHeight="1">
      <c r="A17" s="195"/>
      <c r="B17" s="195"/>
      <c r="D17" s="195"/>
      <c r="E17" s="195"/>
      <c r="F17" s="195"/>
      <c r="H17" s="195"/>
      <c r="I17" s="195"/>
      <c r="J17" s="195"/>
      <c r="K17" s="198"/>
      <c r="L17" s="198"/>
      <c r="M17" s="198"/>
      <c r="N17" s="151"/>
      <c r="O17" s="104"/>
      <c r="P17" s="104"/>
    </row>
    <row r="18" spans="1:17">
      <c r="A18" s="5"/>
      <c r="B18" s="5"/>
      <c r="C18" s="201" t="s">
        <v>11</v>
      </c>
      <c r="D18" s="195"/>
      <c r="E18" s="195"/>
      <c r="F18" s="195"/>
      <c r="H18" s="195"/>
      <c r="I18" s="195"/>
      <c r="J18" s="195"/>
      <c r="K18" s="198"/>
      <c r="L18" s="198"/>
      <c r="M18" s="198"/>
      <c r="N18" s="151"/>
      <c r="O18" s="104"/>
      <c r="P18" s="104"/>
    </row>
    <row r="19" spans="1:17">
      <c r="A19" s="5"/>
      <c r="B19" s="195"/>
      <c r="C19" s="194" t="s">
        <v>184</v>
      </c>
      <c r="E19" s="195"/>
      <c r="F19" s="195"/>
      <c r="H19" s="195"/>
      <c r="I19" s="198"/>
      <c r="J19" s="195"/>
      <c r="L19" s="198"/>
      <c r="M19" s="198"/>
      <c r="N19" s="151"/>
      <c r="O19" s="202"/>
      <c r="P19" s="104"/>
      <c r="Q19" s="74"/>
    </row>
    <row r="20" spans="1:17">
      <c r="A20" s="5"/>
      <c r="B20" s="195"/>
      <c r="D20" s="98" t="s">
        <v>140</v>
      </c>
      <c r="E20" s="195"/>
      <c r="F20" s="195"/>
      <c r="G20" s="3">
        <v>0</v>
      </c>
      <c r="H20" s="196"/>
      <c r="I20" s="197">
        <v>0</v>
      </c>
      <c r="J20" s="195"/>
      <c r="K20" s="1">
        <v>26000</v>
      </c>
      <c r="L20" s="198"/>
      <c r="M20" s="198">
        <v>248798.36</v>
      </c>
      <c r="N20" s="151"/>
      <c r="O20" s="202"/>
      <c r="P20" s="104"/>
      <c r="Q20" s="74"/>
    </row>
    <row r="21" spans="1:17">
      <c r="A21" s="5"/>
      <c r="B21" s="201"/>
      <c r="C21" s="61" t="s">
        <v>139</v>
      </c>
      <c r="D21" s="195"/>
      <c r="E21" s="195"/>
      <c r="F21" s="195"/>
      <c r="H21" s="195"/>
      <c r="I21" s="195"/>
      <c r="J21" s="195"/>
      <c r="K21" s="198"/>
      <c r="L21" s="198"/>
      <c r="M21" s="198"/>
      <c r="N21" s="151"/>
      <c r="O21" s="104"/>
      <c r="P21" s="104"/>
    </row>
    <row r="22" spans="1:17">
      <c r="A22" s="5"/>
      <c r="B22" s="195"/>
      <c r="D22" s="195" t="s">
        <v>474</v>
      </c>
      <c r="E22" s="195"/>
      <c r="F22" s="195"/>
      <c r="H22" s="195"/>
      <c r="I22" s="195"/>
      <c r="J22" s="195"/>
      <c r="K22" s="5"/>
      <c r="L22" s="5"/>
      <c r="M22" s="5"/>
      <c r="N22" s="151"/>
      <c r="O22" s="202"/>
      <c r="P22" s="104"/>
    </row>
    <row r="23" spans="1:17">
      <c r="A23" s="5"/>
      <c r="B23" s="195"/>
      <c r="C23" s="195"/>
      <c r="D23" s="1" t="s">
        <v>475</v>
      </c>
      <c r="E23" s="195"/>
      <c r="F23" s="195"/>
      <c r="G23" s="198">
        <v>112500</v>
      </c>
      <c r="H23" s="195"/>
      <c r="I23" s="198">
        <v>112500</v>
      </c>
      <c r="J23" s="195"/>
      <c r="K23" s="198">
        <v>112500</v>
      </c>
      <c r="L23" s="198"/>
      <c r="M23" s="198">
        <v>112500</v>
      </c>
      <c r="N23" s="151"/>
      <c r="O23" s="202"/>
      <c r="P23" s="104"/>
    </row>
    <row r="24" spans="1:17">
      <c r="A24" s="5"/>
      <c r="B24" s="195"/>
      <c r="C24" s="195" t="s">
        <v>15</v>
      </c>
      <c r="E24" s="195"/>
      <c r="F24" s="195"/>
      <c r="G24" s="200">
        <f>SUM(G19:G23)</f>
        <v>112500</v>
      </c>
      <c r="H24" s="198"/>
      <c r="I24" s="200">
        <f>SUM(I19:I23)</f>
        <v>112500</v>
      </c>
      <c r="J24" s="195"/>
      <c r="K24" s="200">
        <f>SUM(K19:K23)</f>
        <v>138500</v>
      </c>
      <c r="L24" s="198"/>
      <c r="M24" s="200">
        <f>SUM(M19:M23)</f>
        <v>361298.36</v>
      </c>
      <c r="N24" s="151"/>
      <c r="O24" s="202"/>
      <c r="P24" s="104"/>
    </row>
    <row r="25" spans="1:17" ht="12.65" customHeight="1">
      <c r="A25" s="5"/>
      <c r="B25" s="195"/>
      <c r="C25" s="195"/>
      <c r="E25" s="195"/>
      <c r="F25" s="195"/>
      <c r="H25" s="195"/>
      <c r="I25" s="198"/>
      <c r="J25" s="195"/>
      <c r="K25" s="198"/>
      <c r="L25" s="198"/>
      <c r="M25" s="198"/>
      <c r="N25" s="151"/>
      <c r="O25" s="104"/>
      <c r="P25" s="104"/>
    </row>
    <row r="26" spans="1:17">
      <c r="A26" s="5"/>
      <c r="B26" s="5"/>
      <c r="C26" s="192" t="s">
        <v>491</v>
      </c>
      <c r="D26" s="81"/>
      <c r="E26" s="81"/>
      <c r="F26" s="81"/>
      <c r="H26" s="151"/>
      <c r="I26" s="151"/>
      <c r="J26" s="151"/>
      <c r="K26" s="22"/>
      <c r="L26" s="198"/>
      <c r="M26" s="198"/>
      <c r="N26" s="151"/>
      <c r="O26" s="104"/>
      <c r="P26" s="151"/>
      <c r="Q26" s="61"/>
    </row>
    <row r="27" spans="1:17">
      <c r="A27" s="5"/>
      <c r="B27" s="192"/>
      <c r="C27" s="61" t="s">
        <v>139</v>
      </c>
      <c r="D27" s="81"/>
      <c r="E27" s="81"/>
      <c r="F27" s="81"/>
      <c r="H27" s="151"/>
      <c r="I27" s="151"/>
      <c r="J27" s="151"/>
      <c r="L27" s="198"/>
      <c r="M27" s="198"/>
      <c r="N27" s="151"/>
      <c r="O27" s="104"/>
      <c r="P27" s="151"/>
      <c r="Q27" s="61"/>
    </row>
    <row r="28" spans="1:17">
      <c r="A28" s="5"/>
      <c r="B28" s="81"/>
      <c r="D28" s="195" t="s">
        <v>474</v>
      </c>
      <c r="E28" s="81"/>
      <c r="F28" s="81"/>
      <c r="H28" s="22"/>
      <c r="N28" s="151"/>
      <c r="O28" s="104"/>
      <c r="P28" s="151"/>
      <c r="Q28" s="61"/>
    </row>
    <row r="29" spans="1:17">
      <c r="A29" s="5"/>
      <c r="B29" s="81"/>
      <c r="C29" s="195"/>
      <c r="D29" s="1" t="s">
        <v>475</v>
      </c>
      <c r="E29" s="81"/>
      <c r="F29" s="81"/>
      <c r="G29" s="122">
        <v>1317513.31</v>
      </c>
      <c r="H29" s="151"/>
      <c r="I29" s="122">
        <v>1132900.3399999999</v>
      </c>
      <c r="J29" s="151"/>
      <c r="K29" s="122">
        <v>1317513.31</v>
      </c>
      <c r="L29" s="198"/>
      <c r="M29" s="122">
        <v>1132900.3399999999</v>
      </c>
      <c r="N29" s="151"/>
      <c r="O29" s="104"/>
      <c r="P29" s="151"/>
      <c r="Q29" s="61"/>
    </row>
    <row r="30" spans="1:17" ht="13.75" customHeight="1">
      <c r="A30" s="5"/>
      <c r="B30" s="81"/>
      <c r="C30" s="195"/>
      <c r="E30" s="81"/>
      <c r="F30" s="81"/>
      <c r="G30" s="22"/>
      <c r="H30" s="151"/>
      <c r="I30" s="22"/>
      <c r="J30" s="151"/>
      <c r="K30" s="22"/>
      <c r="L30" s="198"/>
      <c r="M30" s="22"/>
      <c r="N30" s="151"/>
      <c r="O30" s="104"/>
      <c r="P30" s="151"/>
      <c r="Q30" s="61"/>
    </row>
    <row r="31" spans="1:17">
      <c r="A31" s="5"/>
      <c r="B31" s="81"/>
      <c r="C31" s="22" t="s">
        <v>563</v>
      </c>
      <c r="E31" s="81"/>
      <c r="F31" s="81"/>
      <c r="H31" s="151"/>
      <c r="I31" s="22"/>
      <c r="J31" s="151"/>
      <c r="K31" s="22"/>
      <c r="L31" s="198"/>
      <c r="M31" s="197"/>
      <c r="N31" s="151"/>
      <c r="O31" s="104"/>
      <c r="P31" s="151"/>
      <c r="Q31" s="61"/>
    </row>
    <row r="32" spans="1:17">
      <c r="A32" s="5"/>
      <c r="B32" s="81"/>
      <c r="C32" s="61" t="s">
        <v>139</v>
      </c>
      <c r="D32" s="81"/>
      <c r="E32" s="81"/>
      <c r="F32" s="81"/>
      <c r="H32" s="151"/>
      <c r="I32" s="22"/>
      <c r="J32" s="151"/>
      <c r="K32" s="22"/>
      <c r="L32" s="198"/>
      <c r="M32" s="197"/>
      <c r="N32" s="151"/>
      <c r="O32" s="104"/>
      <c r="P32" s="151"/>
      <c r="Q32" s="61"/>
    </row>
    <row r="33" spans="1:17">
      <c r="A33" s="5"/>
      <c r="B33" s="81"/>
      <c r="D33" s="195" t="s">
        <v>474</v>
      </c>
      <c r="E33" s="81"/>
      <c r="F33" s="81"/>
      <c r="H33" s="151"/>
      <c r="I33" s="22"/>
      <c r="J33" s="151"/>
      <c r="K33" s="22"/>
      <c r="L33" s="198"/>
      <c r="M33" s="197"/>
      <c r="N33" s="151"/>
      <c r="O33" s="104"/>
      <c r="P33" s="151"/>
      <c r="Q33" s="61"/>
    </row>
    <row r="34" spans="1:17">
      <c r="A34" s="5"/>
      <c r="B34" s="81"/>
      <c r="C34" s="195"/>
      <c r="D34" s="1" t="s">
        <v>475</v>
      </c>
      <c r="E34" s="81"/>
      <c r="F34" s="81"/>
      <c r="G34" s="167">
        <v>0</v>
      </c>
      <c r="H34" s="151"/>
      <c r="I34" s="122">
        <v>85000</v>
      </c>
      <c r="J34" s="151"/>
      <c r="K34" s="167">
        <v>0</v>
      </c>
      <c r="L34" s="198"/>
      <c r="M34" s="225">
        <v>85000</v>
      </c>
      <c r="N34" s="151"/>
      <c r="O34" s="104"/>
      <c r="P34" s="151"/>
      <c r="Q34" s="61"/>
    </row>
    <row r="35" spans="1:17" ht="12" customHeight="1">
      <c r="A35" s="5"/>
      <c r="B35" s="81"/>
      <c r="C35" s="195"/>
      <c r="E35" s="81"/>
      <c r="F35" s="81"/>
      <c r="H35" s="151"/>
      <c r="I35" s="22"/>
      <c r="J35" s="151"/>
      <c r="K35" s="22"/>
      <c r="L35" s="198"/>
      <c r="M35" s="197"/>
      <c r="N35" s="151"/>
      <c r="O35" s="104"/>
      <c r="P35" s="151"/>
      <c r="Q35" s="61"/>
    </row>
    <row r="36" spans="1:17">
      <c r="A36" s="5"/>
      <c r="B36" s="5"/>
      <c r="C36" s="44" t="s">
        <v>492</v>
      </c>
      <c r="D36" s="22"/>
      <c r="E36" s="22"/>
      <c r="F36" s="22"/>
      <c r="H36" s="22"/>
      <c r="I36" s="22"/>
      <c r="J36" s="151"/>
      <c r="K36" s="198"/>
      <c r="L36" s="198"/>
      <c r="M36" s="198"/>
      <c r="N36" s="151"/>
      <c r="O36" s="104"/>
      <c r="P36" s="104"/>
    </row>
    <row r="37" spans="1:17">
      <c r="A37" s="5"/>
      <c r="B37" s="44"/>
      <c r="C37" s="5" t="s">
        <v>186</v>
      </c>
      <c r="D37" s="22"/>
      <c r="E37" s="22"/>
      <c r="F37" s="22"/>
      <c r="G37" s="1">
        <v>820000</v>
      </c>
      <c r="H37" s="22"/>
      <c r="I37" s="22">
        <v>700000</v>
      </c>
      <c r="J37" s="151"/>
      <c r="K37" s="1">
        <v>820000</v>
      </c>
      <c r="L37" s="198"/>
      <c r="M37" s="198">
        <v>700000</v>
      </c>
      <c r="N37" s="151"/>
      <c r="O37" s="104"/>
      <c r="P37" s="104"/>
    </row>
    <row r="38" spans="1:17">
      <c r="A38" s="5"/>
      <c r="B38" s="44"/>
      <c r="C38" s="5" t="s">
        <v>138</v>
      </c>
      <c r="D38" s="22"/>
      <c r="E38" s="22"/>
      <c r="F38" s="22"/>
      <c r="H38" s="22"/>
      <c r="I38" s="22"/>
      <c r="J38" s="151"/>
      <c r="L38" s="198"/>
      <c r="M38" s="198"/>
      <c r="N38" s="151"/>
      <c r="O38" s="104"/>
      <c r="P38" s="104"/>
    </row>
    <row r="39" spans="1:17">
      <c r="A39" s="5"/>
      <c r="B39" s="22"/>
      <c r="D39" s="22" t="s">
        <v>92</v>
      </c>
      <c r="E39" s="22"/>
      <c r="F39" s="22"/>
      <c r="G39" s="1">
        <v>6680076</v>
      </c>
      <c r="H39" s="198"/>
      <c r="I39" s="198">
        <v>8431024</v>
      </c>
      <c r="J39" s="22"/>
      <c r="K39" s="1">
        <v>6680076</v>
      </c>
      <c r="L39" s="198"/>
      <c r="M39" s="198">
        <v>8431024</v>
      </c>
    </row>
    <row r="40" spans="1:17">
      <c r="A40" s="5"/>
      <c r="B40" s="22"/>
      <c r="D40" s="22" t="s">
        <v>93</v>
      </c>
      <c r="E40" s="22"/>
      <c r="F40" s="22"/>
      <c r="G40" s="1">
        <v>232740.49</v>
      </c>
      <c r="H40" s="198"/>
      <c r="I40" s="198">
        <v>337081.59715540701</v>
      </c>
      <c r="J40" s="22"/>
      <c r="K40" s="1">
        <v>232740.49</v>
      </c>
      <c r="L40" s="198"/>
      <c r="M40" s="198">
        <v>337081.59715540701</v>
      </c>
    </row>
    <row r="41" spans="1:17">
      <c r="A41" s="5"/>
      <c r="B41" s="22"/>
      <c r="C41" s="22"/>
      <c r="D41" s="5"/>
      <c r="E41" s="22"/>
      <c r="F41" s="22"/>
      <c r="G41" s="200">
        <f>SUM(G39:G40)</f>
        <v>6912816.4900000002</v>
      </c>
      <c r="H41" s="198"/>
      <c r="I41" s="200">
        <f>SUM(I39:I40)</f>
        <v>8768105.5971554071</v>
      </c>
      <c r="J41" s="22"/>
      <c r="K41" s="200">
        <f>SUM(K39:K40)</f>
        <v>6912816.4900000002</v>
      </c>
      <c r="L41" s="198"/>
      <c r="M41" s="200">
        <f>SUM(M39:M40)</f>
        <v>8768105.5971554071</v>
      </c>
    </row>
    <row r="42" spans="1:17" s="61" customFormat="1">
      <c r="B42" s="22"/>
      <c r="C42" s="22"/>
      <c r="E42" s="22"/>
      <c r="F42" s="22"/>
      <c r="G42" s="198"/>
      <c r="H42" s="198"/>
      <c r="I42" s="198"/>
      <c r="J42" s="22"/>
      <c r="K42" s="198"/>
      <c r="L42" s="198"/>
      <c r="M42" s="198"/>
      <c r="N42" s="22"/>
      <c r="O42" s="22"/>
      <c r="P42" s="22"/>
    </row>
    <row r="43" spans="1:17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198"/>
      <c r="L43" s="198"/>
      <c r="M43" s="198"/>
      <c r="Q43" s="203"/>
    </row>
    <row r="44" spans="1:17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198"/>
      <c r="L44" s="198"/>
      <c r="M44" s="198"/>
      <c r="Q44" s="203"/>
    </row>
    <row r="45" spans="1:17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198"/>
      <c r="L45" s="198"/>
      <c r="M45" s="165" t="s">
        <v>0</v>
      </c>
      <c r="Q45" s="203"/>
    </row>
    <row r="46" spans="1:17">
      <c r="A46" s="22"/>
      <c r="B46" s="61"/>
      <c r="C46" s="33"/>
      <c r="D46" s="194"/>
      <c r="E46" s="22"/>
      <c r="F46" s="22"/>
      <c r="G46" s="301" t="s">
        <v>626</v>
      </c>
      <c r="H46" s="301"/>
      <c r="I46" s="301"/>
      <c r="J46" s="301"/>
      <c r="K46" s="301"/>
      <c r="L46" s="301"/>
      <c r="M46" s="301"/>
      <c r="Q46" s="203"/>
    </row>
    <row r="47" spans="1:17">
      <c r="A47" s="22"/>
      <c r="B47" s="61"/>
      <c r="C47" s="34"/>
      <c r="D47" s="34"/>
      <c r="E47" s="34"/>
      <c r="F47" s="34"/>
      <c r="G47" s="302" t="s">
        <v>121</v>
      </c>
      <c r="H47" s="302"/>
      <c r="I47" s="302"/>
      <c r="K47" s="302" t="s">
        <v>120</v>
      </c>
      <c r="L47" s="302"/>
      <c r="M47" s="302"/>
      <c r="Q47" s="203"/>
    </row>
    <row r="48" spans="1:17">
      <c r="A48" s="22"/>
      <c r="B48" s="61"/>
      <c r="C48" s="34"/>
      <c r="D48" s="34"/>
      <c r="E48" s="34"/>
      <c r="F48" s="34"/>
      <c r="G48" s="79" t="s">
        <v>387</v>
      </c>
      <c r="H48" s="58"/>
      <c r="I48" s="79" t="s">
        <v>245</v>
      </c>
      <c r="J48" s="58"/>
      <c r="K48" s="79" t="s">
        <v>387</v>
      </c>
      <c r="L48" s="58"/>
      <c r="M48" s="79" t="s">
        <v>245</v>
      </c>
      <c r="Q48" s="203"/>
    </row>
    <row r="49" spans="1:17">
      <c r="A49" s="22"/>
      <c r="C49" s="44" t="s">
        <v>490</v>
      </c>
      <c r="D49" s="34"/>
      <c r="E49" s="34"/>
      <c r="F49" s="34"/>
      <c r="H49" s="34"/>
      <c r="I49" s="34"/>
      <c r="J49" s="34"/>
      <c r="K49" s="34"/>
      <c r="L49" s="34"/>
      <c r="M49" s="34"/>
      <c r="Q49" s="203"/>
    </row>
    <row r="50" spans="1:17">
      <c r="A50" s="22"/>
      <c r="B50" s="195"/>
      <c r="C50" s="194" t="s">
        <v>184</v>
      </c>
      <c r="E50" s="195"/>
      <c r="F50" s="195"/>
      <c r="H50" s="195"/>
      <c r="I50" s="196"/>
      <c r="J50" s="195"/>
      <c r="K50" s="197"/>
      <c r="L50" s="198"/>
      <c r="M50" s="197"/>
      <c r="Q50" s="203"/>
    </row>
    <row r="51" spans="1:17">
      <c r="A51" s="22"/>
      <c r="B51" s="195"/>
      <c r="D51" s="98" t="s">
        <v>140</v>
      </c>
      <c r="E51" s="195"/>
      <c r="F51" s="195"/>
      <c r="G51" s="3">
        <v>0</v>
      </c>
      <c r="H51" s="195"/>
      <c r="I51" s="196">
        <v>0</v>
      </c>
      <c r="J51" s="195"/>
      <c r="K51" s="198">
        <v>2633550</v>
      </c>
      <c r="L51" s="198"/>
      <c r="M51" s="198">
        <v>93496.6</v>
      </c>
      <c r="Q51" s="203"/>
    </row>
    <row r="52" spans="1:17">
      <c r="A52" s="22"/>
      <c r="B52" s="44"/>
      <c r="C52" s="61" t="s">
        <v>139</v>
      </c>
      <c r="D52" s="34"/>
      <c r="E52" s="34"/>
      <c r="F52" s="34"/>
      <c r="H52" s="34"/>
      <c r="I52" s="34"/>
      <c r="J52" s="34"/>
      <c r="K52" s="34"/>
      <c r="L52" s="34"/>
      <c r="M52" s="34"/>
      <c r="Q52" s="203"/>
    </row>
    <row r="53" spans="1:17">
      <c r="A53" s="22"/>
      <c r="B53" s="195"/>
      <c r="D53" s="195" t="s">
        <v>474</v>
      </c>
      <c r="E53" s="195"/>
      <c r="F53" s="195"/>
      <c r="H53" s="195"/>
      <c r="I53" s="195"/>
      <c r="J53" s="195"/>
      <c r="K53" s="198"/>
      <c r="L53" s="198"/>
      <c r="M53" s="198"/>
      <c r="Q53" s="203"/>
    </row>
    <row r="54" spans="1:17">
      <c r="A54" s="22"/>
      <c r="B54" s="195"/>
      <c r="C54" s="5"/>
      <c r="D54" s="195" t="s">
        <v>475</v>
      </c>
      <c r="E54" s="195"/>
      <c r="F54" s="195"/>
      <c r="G54" s="1">
        <v>236014.5</v>
      </c>
      <c r="H54" s="195"/>
      <c r="I54" s="198">
        <v>827447</v>
      </c>
      <c r="J54" s="195"/>
      <c r="K54" s="198">
        <v>236014.5</v>
      </c>
      <c r="L54" s="198"/>
      <c r="M54" s="198">
        <v>827447</v>
      </c>
      <c r="Q54" s="203"/>
    </row>
    <row r="55" spans="1:17" ht="23.5" thickBot="1">
      <c r="A55" s="22"/>
      <c r="B55" s="195"/>
      <c r="C55" s="1" t="s">
        <v>15</v>
      </c>
      <c r="D55" s="195"/>
      <c r="E55" s="195"/>
      <c r="F55" s="195"/>
      <c r="G55" s="235">
        <f>SUM(G50:G54)</f>
        <v>236014.5</v>
      </c>
      <c r="H55" s="198"/>
      <c r="I55" s="235">
        <f>SUM(I50:I54)</f>
        <v>827447</v>
      </c>
      <c r="J55" s="195"/>
      <c r="K55" s="235">
        <f>SUM(K50:K54)</f>
        <v>2869564.5</v>
      </c>
      <c r="L55" s="198"/>
      <c r="M55" s="235">
        <f>SUM(M50:M54)</f>
        <v>920943.6</v>
      </c>
      <c r="Q55" s="203"/>
    </row>
    <row r="56" spans="1:17" ht="12.65" customHeight="1" thickTop="1">
      <c r="A56" s="22"/>
      <c r="B56" s="195"/>
      <c r="D56" s="195"/>
      <c r="E56" s="195"/>
      <c r="F56" s="195"/>
      <c r="H56" s="195"/>
      <c r="I56" s="195"/>
      <c r="J56" s="195"/>
      <c r="K56" s="198"/>
      <c r="L56" s="198"/>
      <c r="M56" s="198"/>
      <c r="Q56" s="203"/>
    </row>
    <row r="57" spans="1:17">
      <c r="A57" s="22"/>
      <c r="C57" s="201" t="s">
        <v>11</v>
      </c>
      <c r="D57" s="195"/>
      <c r="E57" s="195"/>
      <c r="F57" s="195"/>
      <c r="H57" s="195"/>
      <c r="I57" s="195"/>
      <c r="J57" s="195"/>
      <c r="K57" s="198"/>
      <c r="L57" s="198"/>
      <c r="M57" s="198"/>
      <c r="Q57" s="203"/>
    </row>
    <row r="58" spans="1:17">
      <c r="A58" s="22"/>
      <c r="B58" s="195"/>
      <c r="C58" s="194" t="s">
        <v>184</v>
      </c>
      <c r="E58" s="195"/>
      <c r="F58" s="195"/>
      <c r="H58" s="195"/>
      <c r="I58" s="198"/>
      <c r="J58" s="195"/>
      <c r="L58" s="198"/>
      <c r="M58" s="198"/>
      <c r="Q58" s="203"/>
    </row>
    <row r="59" spans="1:17">
      <c r="A59" s="22"/>
      <c r="B59" s="195"/>
      <c r="D59" s="98" t="s">
        <v>140</v>
      </c>
      <c r="E59" s="195"/>
      <c r="F59" s="195"/>
      <c r="G59" s="3">
        <v>0</v>
      </c>
      <c r="H59" s="196"/>
      <c r="I59" s="197">
        <v>0</v>
      </c>
      <c r="J59" s="195"/>
      <c r="K59" s="1">
        <v>242333.33</v>
      </c>
      <c r="L59" s="198"/>
      <c r="M59" s="198">
        <v>607482.25</v>
      </c>
      <c r="Q59" s="203"/>
    </row>
    <row r="60" spans="1:17">
      <c r="A60" s="22"/>
      <c r="B60" s="201"/>
      <c r="C60" s="61" t="s">
        <v>139</v>
      </c>
      <c r="D60" s="195"/>
      <c r="E60" s="195"/>
      <c r="F60" s="195"/>
      <c r="H60" s="195"/>
      <c r="I60" s="195"/>
      <c r="J60" s="195"/>
      <c r="K60" s="198"/>
      <c r="L60" s="198"/>
      <c r="M60" s="198"/>
      <c r="Q60" s="203"/>
    </row>
    <row r="61" spans="1:17">
      <c r="A61" s="22"/>
      <c r="B61" s="195"/>
      <c r="D61" s="195" t="s">
        <v>474</v>
      </c>
      <c r="E61" s="195"/>
      <c r="F61" s="195"/>
      <c r="H61" s="195"/>
      <c r="I61" s="195"/>
      <c r="J61" s="195"/>
      <c r="K61" s="5"/>
      <c r="L61" s="5"/>
      <c r="M61" s="5"/>
      <c r="Q61" s="203"/>
    </row>
    <row r="62" spans="1:17">
      <c r="A62" s="22"/>
      <c r="B62" s="195"/>
      <c r="C62" s="195"/>
      <c r="D62" s="1" t="s">
        <v>475</v>
      </c>
      <c r="E62" s="195"/>
      <c r="F62" s="195"/>
      <c r="G62" s="1">
        <v>225000</v>
      </c>
      <c r="H62" s="195"/>
      <c r="I62" s="1">
        <v>225000</v>
      </c>
      <c r="J62" s="195"/>
      <c r="K62" s="1">
        <v>225000</v>
      </c>
      <c r="L62" s="198"/>
      <c r="M62" s="1">
        <v>225000</v>
      </c>
      <c r="Q62" s="203"/>
    </row>
    <row r="63" spans="1:17" ht="23.5" thickBot="1">
      <c r="A63" s="22"/>
      <c r="B63" s="195"/>
      <c r="C63" s="195" t="s">
        <v>15</v>
      </c>
      <c r="E63" s="195"/>
      <c r="F63" s="195"/>
      <c r="G63" s="235">
        <f>SUM(G58:G62)</f>
        <v>225000</v>
      </c>
      <c r="H63" s="198"/>
      <c r="I63" s="235">
        <f>SUM(I58:I62)</f>
        <v>225000</v>
      </c>
      <c r="J63" s="195"/>
      <c r="K63" s="235">
        <f>SUM(K58:K62)</f>
        <v>467333.32999999996</v>
      </c>
      <c r="L63" s="198"/>
      <c r="M63" s="235">
        <f>SUM(M58:M62)</f>
        <v>832482.25</v>
      </c>
      <c r="Q63" s="203"/>
    </row>
    <row r="64" spans="1:17" ht="13.25" customHeight="1" thickTop="1">
      <c r="A64" s="22"/>
      <c r="B64" s="195"/>
      <c r="C64" s="195"/>
      <c r="E64" s="195"/>
      <c r="F64" s="195"/>
      <c r="H64" s="195"/>
      <c r="I64" s="198"/>
      <c r="J64" s="195"/>
      <c r="K64" s="198"/>
      <c r="L64" s="198"/>
      <c r="M64" s="198"/>
      <c r="Q64" s="203"/>
    </row>
    <row r="65" spans="1:18">
      <c r="A65" s="22"/>
      <c r="C65" s="192" t="s">
        <v>491</v>
      </c>
      <c r="D65" s="81"/>
      <c r="E65" s="81"/>
      <c r="F65" s="81"/>
      <c r="H65" s="151"/>
      <c r="I65" s="151"/>
      <c r="J65" s="151"/>
      <c r="K65" s="22"/>
      <c r="L65" s="198"/>
      <c r="M65" s="198"/>
      <c r="Q65" s="203"/>
    </row>
    <row r="66" spans="1:18">
      <c r="A66" s="22"/>
      <c r="B66" s="192"/>
      <c r="C66" s="61" t="s">
        <v>139</v>
      </c>
      <c r="D66" s="81"/>
      <c r="E66" s="81"/>
      <c r="F66" s="81"/>
      <c r="H66" s="151"/>
      <c r="I66" s="151"/>
      <c r="J66" s="151"/>
      <c r="L66" s="198"/>
      <c r="M66" s="198"/>
      <c r="Q66" s="203"/>
    </row>
    <row r="67" spans="1:18">
      <c r="A67" s="22"/>
      <c r="B67" s="81"/>
      <c r="D67" s="195" t="s">
        <v>474</v>
      </c>
      <c r="E67" s="81"/>
      <c r="F67" s="81"/>
      <c r="H67" s="22"/>
      <c r="Q67" s="203"/>
    </row>
    <row r="68" spans="1:18" ht="23.5" thickBot="1">
      <c r="A68" s="22"/>
      <c r="B68" s="81"/>
      <c r="C68" s="195"/>
      <c r="D68" s="1" t="s">
        <v>475</v>
      </c>
      <c r="E68" s="81"/>
      <c r="F68" s="81"/>
      <c r="G68" s="27">
        <v>1564063.99</v>
      </c>
      <c r="H68" s="151"/>
      <c r="I68" s="27">
        <v>2034177.05</v>
      </c>
      <c r="J68" s="151"/>
      <c r="K68" s="27">
        <v>1564063.99</v>
      </c>
      <c r="L68" s="198"/>
      <c r="M68" s="27">
        <v>2034177.05</v>
      </c>
      <c r="Q68" s="203"/>
    </row>
    <row r="69" spans="1:18" ht="15.65" customHeight="1" thickTop="1">
      <c r="A69" s="22"/>
      <c r="B69" s="81"/>
      <c r="C69" s="195"/>
      <c r="E69" s="81"/>
      <c r="F69" s="81"/>
      <c r="H69" s="151"/>
      <c r="I69" s="22"/>
      <c r="J69" s="151"/>
      <c r="K69" s="22"/>
      <c r="L69" s="198"/>
      <c r="M69" s="197"/>
      <c r="Q69" s="203"/>
    </row>
    <row r="70" spans="1:18">
      <c r="A70" s="22"/>
      <c r="B70" s="81"/>
      <c r="C70" s="22" t="s">
        <v>563</v>
      </c>
      <c r="E70" s="81"/>
      <c r="F70" s="81"/>
      <c r="H70" s="151"/>
      <c r="I70" s="22"/>
      <c r="J70" s="151"/>
      <c r="K70" s="22"/>
      <c r="L70" s="198"/>
      <c r="M70" s="197"/>
      <c r="Q70" s="203"/>
    </row>
    <row r="71" spans="1:18">
      <c r="A71" s="22"/>
      <c r="B71" s="81"/>
      <c r="C71" s="61" t="s">
        <v>139</v>
      </c>
      <c r="D71" s="81"/>
      <c r="E71" s="81"/>
      <c r="F71" s="81"/>
      <c r="H71" s="151"/>
      <c r="I71" s="22"/>
      <c r="J71" s="151"/>
      <c r="K71" s="22"/>
      <c r="L71" s="198"/>
      <c r="M71" s="197"/>
      <c r="Q71" s="203"/>
    </row>
    <row r="72" spans="1:18">
      <c r="A72" s="22"/>
      <c r="B72" s="81"/>
      <c r="D72" s="195" t="s">
        <v>474</v>
      </c>
      <c r="E72" s="81"/>
      <c r="F72" s="81"/>
      <c r="H72" s="151"/>
      <c r="I72" s="22"/>
      <c r="J72" s="151"/>
      <c r="K72" s="22"/>
      <c r="L72" s="198"/>
      <c r="M72" s="197"/>
      <c r="Q72" s="203"/>
    </row>
    <row r="73" spans="1:18" ht="23.5" thickBot="1">
      <c r="A73" s="22"/>
      <c r="B73" s="81"/>
      <c r="C73" s="195"/>
      <c r="D73" s="1" t="s">
        <v>475</v>
      </c>
      <c r="E73" s="81"/>
      <c r="F73" s="81"/>
      <c r="G73" s="87">
        <v>0</v>
      </c>
      <c r="H73" s="151"/>
      <c r="I73" s="27">
        <v>170000</v>
      </c>
      <c r="J73" s="151"/>
      <c r="K73" s="87">
        <v>0</v>
      </c>
      <c r="L73" s="198"/>
      <c r="M73" s="236">
        <v>170000</v>
      </c>
      <c r="Q73" s="203"/>
    </row>
    <row r="74" spans="1:18" ht="17.399999999999999" customHeight="1" thickTop="1">
      <c r="A74" s="22"/>
      <c r="B74" s="81"/>
      <c r="C74" s="195"/>
      <c r="E74" s="81"/>
      <c r="F74" s="81"/>
      <c r="H74" s="151"/>
      <c r="I74" s="22"/>
      <c r="J74" s="151"/>
      <c r="K74" s="22"/>
      <c r="L74" s="198"/>
      <c r="M74" s="197"/>
      <c r="Q74" s="203"/>
    </row>
    <row r="75" spans="1:18">
      <c r="A75" s="22"/>
      <c r="C75" s="44" t="s">
        <v>492</v>
      </c>
      <c r="D75" s="22"/>
      <c r="E75" s="22"/>
      <c r="F75" s="22"/>
      <c r="H75" s="22"/>
      <c r="I75" s="22"/>
      <c r="J75" s="151"/>
      <c r="K75" s="198"/>
      <c r="L75" s="198"/>
      <c r="M75" s="198"/>
      <c r="Q75" s="203"/>
    </row>
    <row r="76" spans="1:18" ht="23.5" thickBot="1">
      <c r="A76" s="22"/>
      <c r="B76" s="44"/>
      <c r="C76" s="5" t="s">
        <v>186</v>
      </c>
      <c r="D76" s="22"/>
      <c r="E76" s="22"/>
      <c r="F76" s="22"/>
      <c r="G76" s="27">
        <v>2060000</v>
      </c>
      <c r="H76" s="22"/>
      <c r="I76" s="27">
        <v>1440000</v>
      </c>
      <c r="J76" s="151"/>
      <c r="K76" s="27">
        <v>2060000</v>
      </c>
      <c r="L76" s="198"/>
      <c r="M76" s="237">
        <v>1440000</v>
      </c>
      <c r="Q76" s="203"/>
      <c r="R76" s="74"/>
    </row>
    <row r="77" spans="1:18" ht="23.5" thickTop="1">
      <c r="A77" s="22"/>
      <c r="B77" s="44"/>
      <c r="C77" s="5" t="s">
        <v>138</v>
      </c>
      <c r="D77" s="22"/>
      <c r="E77" s="22"/>
      <c r="F77" s="22"/>
      <c r="H77" s="22"/>
      <c r="I77" s="22"/>
      <c r="J77" s="151"/>
      <c r="L77" s="198"/>
      <c r="M77" s="198"/>
      <c r="Q77" s="203"/>
      <c r="R77" s="74"/>
    </row>
    <row r="78" spans="1:18">
      <c r="A78" s="22"/>
      <c r="B78" s="22"/>
      <c r="D78" s="22" t="s">
        <v>92</v>
      </c>
      <c r="E78" s="22"/>
      <c r="F78" s="22"/>
      <c r="G78" s="1">
        <v>13891796.49</v>
      </c>
      <c r="H78" s="198"/>
      <c r="I78" s="198">
        <v>17030430</v>
      </c>
      <c r="J78" s="22"/>
      <c r="K78" s="1">
        <v>13891796.49</v>
      </c>
      <c r="L78" s="198"/>
      <c r="M78" s="198">
        <v>17030430</v>
      </c>
      <c r="Q78" s="203"/>
    </row>
    <row r="79" spans="1:18">
      <c r="A79" s="22"/>
      <c r="B79" s="22"/>
      <c r="D79" s="22" t="s">
        <v>93</v>
      </c>
      <c r="E79" s="22"/>
      <c r="F79" s="22"/>
      <c r="G79" s="1">
        <v>487330.98</v>
      </c>
      <c r="H79" s="198"/>
      <c r="I79" s="198">
        <v>1968102.2395643643</v>
      </c>
      <c r="J79" s="22"/>
      <c r="K79" s="1">
        <v>487330.98</v>
      </c>
      <c r="L79" s="198"/>
      <c r="M79" s="198">
        <v>1968102.2395643643</v>
      </c>
      <c r="Q79" s="203"/>
    </row>
    <row r="80" spans="1:18" ht="23.5" thickBot="1">
      <c r="A80" s="22"/>
      <c r="B80" s="22"/>
      <c r="C80" s="22"/>
      <c r="D80" s="5"/>
      <c r="E80" s="22"/>
      <c r="F80" s="22"/>
      <c r="G80" s="235">
        <f>SUM(G78:G79)</f>
        <v>14379127.470000001</v>
      </c>
      <c r="H80" s="198"/>
      <c r="I80" s="235">
        <f>SUM(I78:I79)</f>
        <v>18998532.239564363</v>
      </c>
      <c r="J80" s="22"/>
      <c r="K80" s="235">
        <f>SUM(K78:K79)</f>
        <v>14379127.470000001</v>
      </c>
      <c r="L80" s="198"/>
      <c r="M80" s="235">
        <f>SUM(M78:M79)</f>
        <v>18998532.239564363</v>
      </c>
      <c r="Q80" s="203"/>
    </row>
    <row r="81" spans="1:17" ht="23.5" thickTop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198"/>
      <c r="L81" s="198"/>
      <c r="M81" s="198"/>
      <c r="Q81" s="203"/>
    </row>
    <row r="82" spans="1:17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198"/>
      <c r="L82" s="198"/>
      <c r="M82" s="198"/>
      <c r="Q82" s="203"/>
    </row>
    <row r="83" spans="1:17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198"/>
      <c r="L83" s="198"/>
      <c r="M83" s="198"/>
      <c r="Q83" s="203"/>
    </row>
    <row r="84" spans="1:17">
      <c r="A84" s="5"/>
      <c r="B84" s="36" t="s">
        <v>497</v>
      </c>
      <c r="C84" s="5"/>
      <c r="D84" s="5"/>
      <c r="E84" s="5"/>
      <c r="F84" s="5"/>
      <c r="G84" s="5"/>
      <c r="H84" s="5"/>
      <c r="I84" s="5"/>
      <c r="K84" s="104"/>
      <c r="L84" s="104"/>
      <c r="M84" s="165"/>
    </row>
    <row r="85" spans="1:17">
      <c r="A85" s="5"/>
      <c r="B85" s="5"/>
      <c r="C85" s="5" t="s">
        <v>607</v>
      </c>
      <c r="D85" s="5"/>
      <c r="E85" s="5"/>
      <c r="F85" s="5"/>
      <c r="G85" s="5"/>
      <c r="H85" s="5"/>
      <c r="I85" s="5"/>
      <c r="K85" s="104"/>
      <c r="L85" s="104"/>
      <c r="M85" s="165"/>
    </row>
    <row r="86" spans="1:17">
      <c r="A86" s="5"/>
      <c r="B86" s="5"/>
      <c r="C86" s="5" t="s">
        <v>94</v>
      </c>
      <c r="D86" s="5"/>
      <c r="E86" s="5"/>
      <c r="F86" s="5"/>
      <c r="G86" s="5"/>
      <c r="H86" s="5"/>
      <c r="I86" s="5"/>
      <c r="K86" s="104"/>
      <c r="L86" s="104"/>
    </row>
    <row r="87" spans="1:17" ht="21.65" customHeight="1">
      <c r="A87" s="5"/>
      <c r="B87" s="5"/>
      <c r="C87" s="5"/>
      <c r="D87" s="5"/>
      <c r="E87" s="5"/>
      <c r="F87" s="5"/>
      <c r="G87" s="5"/>
      <c r="H87" s="5"/>
      <c r="I87" s="5"/>
      <c r="K87" s="104"/>
      <c r="L87" s="104"/>
      <c r="M87" s="165" t="s">
        <v>0</v>
      </c>
    </row>
    <row r="88" spans="1:17">
      <c r="A88" s="5"/>
      <c r="B88" s="5"/>
      <c r="C88" s="5"/>
      <c r="D88" s="5"/>
      <c r="E88" s="5"/>
      <c r="F88" s="5"/>
      <c r="G88" s="301" t="s">
        <v>121</v>
      </c>
      <c r="H88" s="301"/>
      <c r="I88" s="301"/>
      <c r="K88" s="301" t="s">
        <v>120</v>
      </c>
      <c r="L88" s="301"/>
      <c r="M88" s="301"/>
    </row>
    <row r="89" spans="1:17">
      <c r="A89" s="5"/>
      <c r="B89" s="5"/>
      <c r="C89" s="5"/>
      <c r="D89" s="5"/>
      <c r="E89" s="5"/>
      <c r="F89" s="5"/>
      <c r="G89" s="19" t="s">
        <v>365</v>
      </c>
      <c r="H89" s="104"/>
      <c r="I89" s="109" t="s">
        <v>322</v>
      </c>
      <c r="J89" s="104"/>
      <c r="K89" s="19" t="s">
        <v>365</v>
      </c>
      <c r="L89" s="104"/>
      <c r="M89" s="109" t="s">
        <v>322</v>
      </c>
    </row>
    <row r="90" spans="1:17">
      <c r="A90" s="5"/>
      <c r="B90" s="100" t="s">
        <v>476</v>
      </c>
      <c r="C90" s="5"/>
      <c r="D90" s="39"/>
      <c r="E90" s="5"/>
      <c r="F90" s="5"/>
      <c r="G90" s="37"/>
      <c r="I90" s="5"/>
      <c r="K90" s="104"/>
      <c r="L90" s="104"/>
      <c r="M90" s="165"/>
    </row>
    <row r="91" spans="1:17">
      <c r="A91" s="5"/>
      <c r="B91" s="5"/>
      <c r="C91" s="39" t="s">
        <v>498</v>
      </c>
      <c r="D91" s="5"/>
      <c r="E91" s="5"/>
      <c r="F91" s="5"/>
      <c r="G91" s="37"/>
      <c r="I91" s="5"/>
      <c r="K91" s="104"/>
      <c r="L91" s="104"/>
      <c r="M91" s="165"/>
    </row>
    <row r="92" spans="1:17">
      <c r="A92" s="5"/>
      <c r="B92" s="5"/>
      <c r="C92" s="194" t="s">
        <v>499</v>
      </c>
      <c r="D92" s="72"/>
      <c r="E92" s="194"/>
      <c r="F92" s="5"/>
      <c r="G92" s="37"/>
      <c r="I92" s="5"/>
      <c r="K92" s="104"/>
      <c r="L92" s="104"/>
      <c r="M92" s="165"/>
    </row>
    <row r="93" spans="1:17">
      <c r="A93" s="5"/>
      <c r="B93" s="5"/>
      <c r="C93" s="5"/>
      <c r="D93" s="194" t="s">
        <v>140</v>
      </c>
      <c r="E93" s="194"/>
      <c r="F93" s="5"/>
      <c r="G93" s="3">
        <v>0</v>
      </c>
      <c r="H93" s="104"/>
      <c r="I93" s="204">
        <v>0</v>
      </c>
      <c r="K93" s="1">
        <v>2814260.5</v>
      </c>
      <c r="L93" s="104"/>
      <c r="M93" s="204">
        <v>0</v>
      </c>
    </row>
    <row r="94" spans="1:17">
      <c r="A94" s="5"/>
      <c r="B94" s="5"/>
      <c r="C94" s="194" t="s">
        <v>500</v>
      </c>
      <c r="D94" s="5"/>
      <c r="E94" s="5"/>
      <c r="F94" s="5"/>
      <c r="G94" s="37"/>
      <c r="I94" s="5"/>
      <c r="K94" s="104"/>
      <c r="L94" s="104"/>
      <c r="M94" s="165"/>
    </row>
    <row r="95" spans="1:17">
      <c r="A95" s="5"/>
      <c r="B95" s="5"/>
      <c r="D95" s="5" t="s">
        <v>474</v>
      </c>
      <c r="G95" s="39"/>
    </row>
    <row r="96" spans="1:17">
      <c r="A96" s="5"/>
      <c r="B96" s="5"/>
      <c r="D96" s="1" t="s">
        <v>475</v>
      </c>
      <c r="G96" s="1">
        <v>248186.5</v>
      </c>
      <c r="I96" s="1">
        <v>57331.67</v>
      </c>
      <c r="K96" s="1">
        <v>248186.5</v>
      </c>
      <c r="M96" s="1">
        <v>57331.67</v>
      </c>
    </row>
    <row r="97" spans="1:22">
      <c r="A97" s="5"/>
      <c r="B97" s="5"/>
      <c r="C97" s="5"/>
      <c r="D97" s="5"/>
      <c r="E97" s="5"/>
      <c r="F97" s="5"/>
      <c r="G97" s="21">
        <f>SUM(G92:G96)</f>
        <v>248186.5</v>
      </c>
      <c r="I97" s="21">
        <f>SUM(I92:I96)</f>
        <v>57331.67</v>
      </c>
      <c r="K97" s="21">
        <f>SUM(K92:K96)</f>
        <v>3062447</v>
      </c>
      <c r="M97" s="21">
        <f>SUM(M92:M96)</f>
        <v>57331.67</v>
      </c>
    </row>
    <row r="98" spans="1:22">
      <c r="A98" s="5"/>
      <c r="B98" s="5"/>
      <c r="C98" s="5" t="s">
        <v>501</v>
      </c>
      <c r="D98" s="5"/>
      <c r="E98" s="5"/>
      <c r="F98" s="5"/>
      <c r="G98" s="5"/>
      <c r="H98" s="5"/>
      <c r="I98" s="5"/>
      <c r="K98" s="22"/>
      <c r="M98" s="22"/>
    </row>
    <row r="99" spans="1:22">
      <c r="A99" s="5"/>
      <c r="B99" s="5"/>
      <c r="C99" s="194" t="s">
        <v>499</v>
      </c>
      <c r="D99" s="72"/>
      <c r="E99" s="194"/>
      <c r="F99" s="194"/>
      <c r="G99" s="5"/>
      <c r="H99" s="5"/>
      <c r="I99" s="5"/>
      <c r="K99" s="22"/>
      <c r="M99" s="22"/>
    </row>
    <row r="100" spans="1:22">
      <c r="A100" s="5"/>
      <c r="B100" s="5"/>
      <c r="C100" s="5"/>
      <c r="D100" s="194" t="s">
        <v>140</v>
      </c>
      <c r="E100" s="194"/>
      <c r="F100" s="194"/>
      <c r="G100" s="74">
        <v>0</v>
      </c>
      <c r="H100" s="5"/>
      <c r="I100" s="74">
        <v>0</v>
      </c>
      <c r="K100" s="1">
        <f>1071555.44+3165771.06</f>
        <v>4237326.5</v>
      </c>
      <c r="M100" s="22">
        <v>3465702.28</v>
      </c>
    </row>
    <row r="101" spans="1:22">
      <c r="A101" s="5"/>
      <c r="B101" s="5"/>
      <c r="C101" s="194" t="s">
        <v>500</v>
      </c>
      <c r="D101" s="5"/>
      <c r="E101" s="5"/>
      <c r="F101" s="5"/>
      <c r="G101" s="94"/>
      <c r="H101" s="5"/>
      <c r="I101" s="5"/>
      <c r="K101" s="22"/>
      <c r="M101" s="22"/>
    </row>
    <row r="102" spans="1:22" s="1" customFormat="1">
      <c r="B102" s="5"/>
      <c r="D102" s="5" t="s">
        <v>474</v>
      </c>
      <c r="G102" s="94"/>
      <c r="H102" s="5"/>
      <c r="I102" s="5"/>
      <c r="N102" s="22"/>
      <c r="Q102" s="5"/>
      <c r="R102" s="5"/>
      <c r="S102" s="5"/>
      <c r="T102" s="5"/>
      <c r="U102" s="5"/>
      <c r="V102" s="5"/>
    </row>
    <row r="103" spans="1:22">
      <c r="A103" s="114"/>
      <c r="B103" s="114"/>
      <c r="C103" s="114"/>
      <c r="D103" s="1" t="s">
        <v>475</v>
      </c>
      <c r="G103" s="205">
        <v>2840750.0000000005</v>
      </c>
      <c r="H103" s="114"/>
      <c r="I103" s="1">
        <v>1186360.71</v>
      </c>
      <c r="J103" s="114"/>
      <c r="K103" s="1">
        <v>2840750.0000000005</v>
      </c>
      <c r="M103" s="1">
        <v>1186360.71</v>
      </c>
    </row>
    <row r="104" spans="1:22">
      <c r="A104" s="107"/>
      <c r="B104" s="107"/>
      <c r="C104" s="107"/>
      <c r="D104" s="107"/>
      <c r="E104" s="107"/>
      <c r="F104" s="107"/>
      <c r="G104" s="206">
        <f>SUM(G100:G103)</f>
        <v>2840750.0000000005</v>
      </c>
      <c r="H104" s="207"/>
      <c r="I104" s="206">
        <f>SUM(I100:I103)</f>
        <v>1186360.71</v>
      </c>
      <c r="J104" s="207"/>
      <c r="K104" s="206">
        <f>SUM(K100:K103)</f>
        <v>7078076.5</v>
      </c>
      <c r="L104" s="207"/>
      <c r="M104" s="206">
        <f>SUM(M100:M103)</f>
        <v>4652062.99</v>
      </c>
    </row>
    <row r="105" spans="1:22" ht="23.5" thickBot="1">
      <c r="A105" s="107"/>
      <c r="B105" s="107"/>
      <c r="C105" s="107" t="s">
        <v>477</v>
      </c>
      <c r="D105" s="107"/>
      <c r="E105" s="107"/>
      <c r="F105" s="107"/>
      <c r="G105" s="123">
        <f>G104+G97</f>
        <v>3088936.5000000005</v>
      </c>
      <c r="H105" s="207"/>
      <c r="I105" s="123">
        <f>I104+I97</f>
        <v>1243692.3799999999</v>
      </c>
      <c r="J105" s="207"/>
      <c r="K105" s="123">
        <f>K104+K97</f>
        <v>10140523.5</v>
      </c>
      <c r="L105" s="207"/>
      <c r="M105" s="123">
        <f>M104+M97</f>
        <v>4709394.66</v>
      </c>
    </row>
    <row r="106" spans="1:22" ht="23.5" thickTop="1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</row>
    <row r="107" spans="1:22">
      <c r="A107" s="5"/>
      <c r="B107" s="100" t="s">
        <v>608</v>
      </c>
      <c r="C107" s="5"/>
      <c r="D107" s="5"/>
      <c r="E107" s="5"/>
      <c r="F107" s="5"/>
      <c r="G107" s="5"/>
      <c r="H107" s="5"/>
      <c r="I107" s="5"/>
      <c r="K107" s="104"/>
      <c r="L107" s="104"/>
      <c r="M107" s="5"/>
    </row>
    <row r="108" spans="1:22">
      <c r="A108" s="5"/>
      <c r="B108" s="100"/>
      <c r="C108" s="5"/>
      <c r="D108" s="5"/>
      <c r="E108" s="5"/>
      <c r="F108" s="5"/>
      <c r="G108" s="5"/>
      <c r="H108" s="5"/>
      <c r="I108" s="5"/>
      <c r="K108" s="104"/>
      <c r="L108" s="104"/>
      <c r="M108" s="165" t="s">
        <v>0</v>
      </c>
    </row>
    <row r="109" spans="1:22">
      <c r="A109" s="5"/>
      <c r="B109" s="5"/>
      <c r="C109" s="5"/>
      <c r="D109" s="5"/>
      <c r="E109" s="5"/>
      <c r="F109" s="5"/>
      <c r="G109" s="301" t="s">
        <v>121</v>
      </c>
      <c r="H109" s="301"/>
      <c r="I109" s="301"/>
      <c r="K109" s="301" t="s">
        <v>120</v>
      </c>
      <c r="L109" s="301"/>
      <c r="M109" s="301"/>
    </row>
    <row r="110" spans="1:22">
      <c r="A110" s="5"/>
      <c r="B110" s="5"/>
      <c r="C110" s="5"/>
      <c r="D110" s="5"/>
      <c r="E110" s="5"/>
      <c r="F110" s="5"/>
      <c r="G110" s="19" t="s">
        <v>365</v>
      </c>
      <c r="H110" s="104"/>
      <c r="I110" s="109" t="s">
        <v>322</v>
      </c>
      <c r="J110" s="104"/>
      <c r="K110" s="19" t="s">
        <v>365</v>
      </c>
      <c r="L110" s="104"/>
      <c r="M110" s="109" t="s">
        <v>322</v>
      </c>
    </row>
    <row r="111" spans="1:22" s="1" customFormat="1">
      <c r="C111" s="5"/>
      <c r="D111" s="5"/>
      <c r="E111" s="5"/>
      <c r="F111" s="5"/>
      <c r="N111" s="22"/>
      <c r="Q111" s="5"/>
      <c r="R111" s="5"/>
      <c r="S111" s="5"/>
      <c r="T111" s="5"/>
      <c r="U111" s="5"/>
      <c r="V111" s="5"/>
    </row>
    <row r="112" spans="1:22" s="1" customFormat="1" ht="23.5" thickBot="1">
      <c r="A112" s="5"/>
      <c r="C112" s="5" t="s">
        <v>502</v>
      </c>
      <c r="E112" s="5"/>
      <c r="F112" s="5"/>
      <c r="G112" s="208">
        <v>368608</v>
      </c>
      <c r="H112" s="114"/>
      <c r="I112" s="27">
        <v>508308</v>
      </c>
      <c r="J112" s="114"/>
      <c r="K112" s="27">
        <v>368608</v>
      </c>
      <c r="M112" s="27">
        <v>508308</v>
      </c>
      <c r="N112" s="22"/>
      <c r="Q112" s="5"/>
      <c r="R112" s="5"/>
      <c r="S112" s="5"/>
      <c r="T112" s="5"/>
      <c r="U112" s="5"/>
      <c r="V112" s="5"/>
    </row>
    <row r="113" spans="1:22" s="1" customFormat="1" ht="21.65" customHeight="1" thickTop="1">
      <c r="A113" s="5"/>
      <c r="B113" s="5"/>
      <c r="D113" s="5"/>
      <c r="E113" s="5"/>
      <c r="F113" s="5"/>
      <c r="G113" s="61"/>
      <c r="H113" s="5"/>
      <c r="I113" s="5"/>
      <c r="N113" s="22"/>
      <c r="Q113" s="5"/>
      <c r="R113" s="5"/>
      <c r="S113" s="5"/>
      <c r="T113" s="5"/>
      <c r="U113" s="5"/>
      <c r="V113" s="5"/>
    </row>
    <row r="114" spans="1:22">
      <c r="B114" s="5"/>
      <c r="C114" s="1" t="s">
        <v>503</v>
      </c>
    </row>
    <row r="115" spans="1:22">
      <c r="B115" s="5"/>
      <c r="C115" s="1" t="s">
        <v>504</v>
      </c>
    </row>
    <row r="116" spans="1:22">
      <c r="A116" s="107"/>
      <c r="B116" s="107"/>
      <c r="C116" s="107"/>
      <c r="D116" s="107"/>
      <c r="G116" s="22"/>
      <c r="H116" s="22"/>
      <c r="I116" s="22"/>
      <c r="J116" s="22"/>
      <c r="K116" s="22"/>
      <c r="L116" s="22"/>
      <c r="M116" s="73"/>
    </row>
    <row r="117" spans="1:22">
      <c r="A117" s="107"/>
      <c r="B117" s="107"/>
      <c r="C117" s="107"/>
      <c r="D117" s="107"/>
      <c r="G117" s="22"/>
      <c r="H117" s="22"/>
      <c r="I117" s="22"/>
      <c r="J117" s="22"/>
      <c r="K117" s="149"/>
      <c r="L117" s="151"/>
      <c r="M117" s="73"/>
    </row>
    <row r="118" spans="1:22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</row>
    <row r="119" spans="1:22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</row>
    <row r="120" spans="1:22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</row>
    <row r="121" spans="1:22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</row>
    <row r="122" spans="1:22" s="1" customFormat="1">
      <c r="A122" s="5"/>
      <c r="B122" s="57"/>
      <c r="C122" s="57" t="s">
        <v>561</v>
      </c>
      <c r="D122" s="194"/>
      <c r="E122" s="5"/>
      <c r="F122" s="5"/>
      <c r="G122" s="194"/>
      <c r="H122" s="5"/>
      <c r="I122" s="8"/>
      <c r="J122" s="5"/>
      <c r="K122" s="8"/>
      <c r="L122" s="5"/>
      <c r="M122" s="8"/>
      <c r="N122" s="61"/>
      <c r="Q122" s="5"/>
      <c r="R122" s="5"/>
      <c r="S122" s="5"/>
      <c r="T122" s="5"/>
      <c r="U122" s="5"/>
      <c r="V122" s="5"/>
    </row>
    <row r="123" spans="1:22" s="1" customFormat="1">
      <c r="A123" s="5"/>
      <c r="B123" s="57"/>
      <c r="C123" s="57" t="s">
        <v>438</v>
      </c>
      <c r="D123" s="194"/>
      <c r="E123" s="5"/>
      <c r="F123" s="5"/>
      <c r="G123" s="194"/>
      <c r="H123" s="5"/>
      <c r="I123" s="8"/>
      <c r="J123" s="5"/>
      <c r="K123" s="8"/>
      <c r="L123" s="5"/>
      <c r="M123" s="8"/>
      <c r="N123" s="61"/>
      <c r="Q123" s="5"/>
      <c r="R123" s="5"/>
      <c r="S123" s="5"/>
      <c r="T123" s="5"/>
      <c r="U123" s="5"/>
      <c r="V123" s="5"/>
    </row>
    <row r="124" spans="1:22" s="1" customFormat="1">
      <c r="A124" s="5"/>
      <c r="B124" s="57"/>
      <c r="D124" s="194"/>
      <c r="E124" s="5"/>
      <c r="F124" s="5"/>
      <c r="G124" s="194"/>
      <c r="H124" s="5"/>
      <c r="I124" s="8"/>
      <c r="J124" s="5"/>
      <c r="K124" s="8"/>
      <c r="L124" s="5"/>
      <c r="M124" s="165" t="s">
        <v>0</v>
      </c>
      <c r="N124" s="61"/>
      <c r="Q124" s="5"/>
      <c r="R124" s="5"/>
      <c r="S124" s="5"/>
      <c r="T124" s="5"/>
      <c r="U124" s="5"/>
      <c r="V124" s="5"/>
    </row>
    <row r="125" spans="1:22" s="1" customFormat="1">
      <c r="A125" s="5"/>
      <c r="B125" s="57"/>
      <c r="C125" s="57"/>
      <c r="D125" s="194"/>
      <c r="E125" s="5"/>
      <c r="F125" s="5"/>
      <c r="G125" s="22"/>
      <c r="H125" s="22"/>
      <c r="I125" s="22"/>
      <c r="K125" s="301" t="s">
        <v>336</v>
      </c>
      <c r="L125" s="301"/>
      <c r="M125" s="301"/>
      <c r="N125" s="61"/>
      <c r="Q125" s="5"/>
      <c r="R125" s="5"/>
      <c r="S125" s="5"/>
      <c r="T125" s="5"/>
      <c r="U125" s="5"/>
      <c r="V125" s="5"/>
    </row>
    <row r="126" spans="1:22" s="1" customFormat="1">
      <c r="A126" s="5"/>
      <c r="B126" s="57"/>
      <c r="C126" s="57"/>
      <c r="D126" s="194"/>
      <c r="E126" s="61"/>
      <c r="F126" s="61"/>
      <c r="G126" s="149"/>
      <c r="H126" s="125"/>
      <c r="I126" s="125"/>
      <c r="J126" s="58"/>
      <c r="K126" s="19" t="s">
        <v>365</v>
      </c>
      <c r="L126" s="96"/>
      <c r="M126" s="19" t="s">
        <v>239</v>
      </c>
      <c r="N126" s="61"/>
      <c r="Q126" s="5"/>
      <c r="R126" s="5"/>
      <c r="S126" s="5"/>
      <c r="T126" s="5"/>
      <c r="U126" s="5"/>
      <c r="V126" s="5"/>
    </row>
    <row r="127" spans="1:22" s="22" customFormat="1">
      <c r="A127" s="61"/>
      <c r="B127" s="61"/>
      <c r="C127" s="57" t="s">
        <v>189</v>
      </c>
      <c r="D127" s="194"/>
      <c r="E127" s="61"/>
      <c r="F127" s="61"/>
      <c r="H127" s="61"/>
      <c r="I127" s="209"/>
      <c r="J127" s="61"/>
      <c r="K127" s="22">
        <v>508308</v>
      </c>
      <c r="L127" s="61"/>
      <c r="M127" s="209">
        <v>400794</v>
      </c>
      <c r="N127" s="152"/>
      <c r="Q127" s="61"/>
      <c r="R127" s="61"/>
      <c r="S127" s="61"/>
      <c r="T127" s="61"/>
      <c r="U127" s="61"/>
      <c r="V127" s="61"/>
    </row>
    <row r="128" spans="1:22" s="22" customFormat="1">
      <c r="A128" s="61"/>
      <c r="B128" s="61"/>
      <c r="C128" s="57" t="s">
        <v>562</v>
      </c>
      <c r="D128" s="194"/>
      <c r="E128" s="61"/>
      <c r="F128" s="61"/>
      <c r="H128" s="61"/>
      <c r="I128" s="209"/>
      <c r="J128" s="61"/>
      <c r="K128" s="52">
        <v>0</v>
      </c>
      <c r="L128" s="61"/>
      <c r="M128" s="209">
        <v>60000</v>
      </c>
      <c r="N128" s="152"/>
      <c r="Q128" s="61"/>
      <c r="R128" s="61"/>
      <c r="S128" s="61"/>
      <c r="T128" s="61"/>
      <c r="U128" s="61"/>
      <c r="V128" s="61"/>
    </row>
    <row r="129" spans="1:22" s="22" customFormat="1">
      <c r="A129" s="61"/>
      <c r="B129" s="181"/>
      <c r="C129" s="57" t="s">
        <v>95</v>
      </c>
      <c r="D129" s="194"/>
      <c r="E129" s="61"/>
      <c r="F129" s="61"/>
      <c r="G129" s="209"/>
      <c r="H129" s="41"/>
      <c r="I129" s="209"/>
      <c r="J129" s="41"/>
      <c r="K129" s="209">
        <v>-139700</v>
      </c>
      <c r="L129" s="41"/>
      <c r="M129" s="209">
        <v>-196694</v>
      </c>
      <c r="N129" s="41"/>
      <c r="Q129" s="61"/>
      <c r="R129" s="61"/>
      <c r="S129" s="61"/>
      <c r="T129" s="61"/>
      <c r="U129" s="61"/>
      <c r="V129" s="61"/>
    </row>
    <row r="130" spans="1:22" s="61" customFormat="1" ht="23.5" thickBot="1">
      <c r="A130" s="22"/>
      <c r="C130" s="210" t="s">
        <v>44</v>
      </c>
      <c r="D130" s="194"/>
      <c r="G130" s="209"/>
      <c r="H130" s="41"/>
      <c r="I130" s="209"/>
      <c r="J130" s="41"/>
      <c r="K130" s="211">
        <f>SUM(K127:K129)</f>
        <v>368608</v>
      </c>
      <c r="L130" s="41"/>
      <c r="M130" s="211">
        <f>SUM(M127:M129)</f>
        <v>264100</v>
      </c>
      <c r="N130" s="41"/>
      <c r="O130" s="22"/>
      <c r="P130" s="22"/>
    </row>
    <row r="131" spans="1:22" ht="23.5" thickTop="1"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22">
      <c r="E132" s="22"/>
      <c r="F132" s="22"/>
      <c r="G132" s="5"/>
      <c r="H132" s="5"/>
      <c r="I132" s="5"/>
      <c r="K132" s="104"/>
      <c r="L132" s="104"/>
      <c r="M132" s="165" t="s">
        <v>0</v>
      </c>
    </row>
    <row r="133" spans="1:22">
      <c r="E133" s="22"/>
      <c r="F133" s="22"/>
      <c r="G133" s="301" t="s">
        <v>121</v>
      </c>
      <c r="H133" s="301"/>
      <c r="I133" s="301"/>
      <c r="K133" s="301" t="s">
        <v>120</v>
      </c>
      <c r="L133" s="301"/>
      <c r="M133" s="301"/>
    </row>
    <row r="134" spans="1:22">
      <c r="E134" s="22"/>
      <c r="F134" s="22"/>
      <c r="G134" s="19" t="s">
        <v>365</v>
      </c>
      <c r="H134" s="104"/>
      <c r="I134" s="109" t="s">
        <v>322</v>
      </c>
      <c r="J134" s="104"/>
      <c r="K134" s="19" t="s">
        <v>365</v>
      </c>
      <c r="L134" s="104"/>
      <c r="M134" s="109" t="s">
        <v>322</v>
      </c>
    </row>
    <row r="135" spans="1:22">
      <c r="B135" s="10" t="s">
        <v>609</v>
      </c>
      <c r="G135" s="22"/>
      <c r="H135" s="22"/>
      <c r="I135" s="22"/>
      <c r="J135" s="22"/>
      <c r="K135" s="22"/>
      <c r="L135" s="22"/>
      <c r="M135" s="22"/>
    </row>
    <row r="136" spans="1:22" s="22" customFormat="1">
      <c r="A136" s="1"/>
      <c r="B136" s="1"/>
      <c r="C136" s="1" t="s">
        <v>139</v>
      </c>
      <c r="D136" s="1"/>
      <c r="E136" s="1"/>
      <c r="F136" s="1"/>
      <c r="O136" s="1"/>
      <c r="P136" s="1"/>
      <c r="Q136" s="5"/>
      <c r="R136" s="5"/>
      <c r="S136" s="5"/>
      <c r="T136" s="5"/>
      <c r="U136" s="5"/>
      <c r="V136" s="5"/>
    </row>
    <row r="137" spans="1:22" s="22" customFormat="1">
      <c r="A137" s="1"/>
      <c r="B137" s="1"/>
      <c r="C137" s="1"/>
      <c r="D137" s="1" t="s">
        <v>474</v>
      </c>
      <c r="E137" s="1"/>
      <c r="F137" s="1"/>
      <c r="G137" s="1"/>
      <c r="H137" s="1"/>
      <c r="I137" s="1"/>
      <c r="J137" s="1"/>
      <c r="K137" s="1"/>
      <c r="L137" s="1"/>
      <c r="M137" s="1"/>
      <c r="O137" s="1"/>
      <c r="P137" s="1"/>
      <c r="Q137" s="5"/>
      <c r="R137" s="5"/>
      <c r="S137" s="5"/>
      <c r="T137" s="5"/>
      <c r="U137" s="5"/>
      <c r="V137" s="5"/>
    </row>
    <row r="138" spans="1:22" s="22" customFormat="1" ht="23.5" thickBot="1">
      <c r="A138" s="1"/>
      <c r="B138" s="1"/>
      <c r="C138" s="1"/>
      <c r="D138" s="1" t="s">
        <v>475</v>
      </c>
      <c r="E138" s="1"/>
      <c r="F138" s="1"/>
      <c r="G138" s="87">
        <v>0</v>
      </c>
      <c r="H138" s="1"/>
      <c r="I138" s="27">
        <v>1367943.83</v>
      </c>
      <c r="J138" s="1"/>
      <c r="K138" s="87">
        <v>0</v>
      </c>
      <c r="L138" s="1"/>
      <c r="M138" s="27">
        <v>1367943.83</v>
      </c>
      <c r="O138" s="1"/>
      <c r="P138" s="1"/>
      <c r="Q138" s="5"/>
      <c r="R138" s="5"/>
      <c r="S138" s="5"/>
      <c r="T138" s="5"/>
      <c r="U138" s="5"/>
      <c r="V138" s="5"/>
    </row>
    <row r="139" spans="1:22" s="22" customFormat="1" ht="23.5" thickTop="1">
      <c r="A139" s="1"/>
      <c r="B139" s="1"/>
      <c r="C139" s="1"/>
      <c r="D139" s="1"/>
      <c r="E139" s="1"/>
      <c r="F139" s="1"/>
      <c r="H139" s="1"/>
      <c r="J139" s="1"/>
      <c r="L139" s="1"/>
      <c r="O139" s="1"/>
      <c r="P139" s="1"/>
      <c r="Q139" s="5"/>
      <c r="R139" s="5"/>
      <c r="S139" s="5"/>
      <c r="T139" s="5"/>
      <c r="U139" s="5"/>
      <c r="V139" s="5"/>
    </row>
    <row r="140" spans="1:22" s="22" customFormat="1">
      <c r="A140" s="1"/>
      <c r="B140" s="1" t="s">
        <v>478</v>
      </c>
      <c r="C140" s="1"/>
      <c r="D140" s="1"/>
      <c r="E140" s="1"/>
      <c r="F140" s="1"/>
      <c r="H140" s="1"/>
      <c r="J140" s="1"/>
      <c r="L140" s="1"/>
      <c r="O140" s="1"/>
      <c r="P140" s="1"/>
      <c r="Q140" s="5"/>
      <c r="R140" s="5"/>
      <c r="S140" s="5"/>
      <c r="T140" s="5"/>
      <c r="U140" s="5"/>
      <c r="V140" s="5"/>
    </row>
    <row r="141" spans="1:22" s="22" customFormat="1">
      <c r="A141" s="1"/>
      <c r="B141" s="1"/>
      <c r="C141" s="1" t="s">
        <v>139</v>
      </c>
      <c r="D141" s="1"/>
      <c r="E141" s="1"/>
      <c r="F141" s="1"/>
      <c r="H141" s="1"/>
      <c r="J141" s="1"/>
      <c r="L141" s="1"/>
      <c r="O141" s="1"/>
      <c r="P141" s="1"/>
      <c r="Q141" s="5"/>
      <c r="R141" s="5"/>
      <c r="S141" s="5"/>
      <c r="T141" s="5"/>
      <c r="U141" s="5"/>
      <c r="V141" s="5"/>
    </row>
    <row r="142" spans="1:22" s="22" customFormat="1">
      <c r="A142" s="1"/>
      <c r="B142" s="1"/>
      <c r="C142" s="1"/>
      <c r="D142" s="1" t="s">
        <v>474</v>
      </c>
      <c r="E142" s="1"/>
      <c r="F142" s="1"/>
      <c r="H142" s="1"/>
      <c r="J142" s="1"/>
      <c r="L142" s="1"/>
      <c r="O142" s="1"/>
      <c r="P142" s="1"/>
      <c r="Q142" s="5"/>
      <c r="R142" s="5"/>
      <c r="S142" s="5"/>
      <c r="T142" s="5"/>
      <c r="U142" s="5"/>
      <c r="V142" s="5"/>
    </row>
    <row r="143" spans="1:22" s="22" customFormat="1" ht="23.5" thickBot="1">
      <c r="A143" s="1"/>
      <c r="B143" s="1"/>
      <c r="C143" s="1"/>
      <c r="D143" s="1" t="s">
        <v>475</v>
      </c>
      <c r="E143" s="1"/>
      <c r="F143" s="1"/>
      <c r="G143" s="27">
        <v>13546087.66</v>
      </c>
      <c r="H143" s="1"/>
      <c r="I143" s="87">
        <v>0</v>
      </c>
      <c r="J143" s="1"/>
      <c r="K143" s="27">
        <v>13546087.66</v>
      </c>
      <c r="L143" s="1"/>
      <c r="M143" s="87">
        <v>0</v>
      </c>
      <c r="O143" s="1"/>
      <c r="P143" s="1"/>
      <c r="Q143" s="5"/>
      <c r="R143" s="5"/>
      <c r="S143" s="5"/>
      <c r="T143" s="5"/>
      <c r="U143" s="5"/>
      <c r="V143" s="5"/>
    </row>
    <row r="144" spans="1:22" s="22" customFormat="1" ht="23.5" thickTop="1">
      <c r="A144" s="1"/>
      <c r="B144" s="1"/>
      <c r="C144" s="1"/>
      <c r="D144" s="1"/>
      <c r="E144" s="1"/>
      <c r="F144" s="1"/>
      <c r="H144" s="1"/>
      <c r="I144" s="52"/>
      <c r="J144" s="1"/>
      <c r="L144" s="1"/>
      <c r="M144" s="52"/>
      <c r="O144" s="1"/>
      <c r="P144" s="1"/>
      <c r="Q144" s="5"/>
      <c r="R144" s="5"/>
      <c r="S144" s="5"/>
      <c r="T144" s="5"/>
      <c r="U144" s="5"/>
      <c r="V144" s="5"/>
    </row>
    <row r="145" spans="1:22" s="22" customFormat="1">
      <c r="A145" s="1"/>
      <c r="B145" s="1" t="s">
        <v>479</v>
      </c>
      <c r="C145" s="1"/>
      <c r="D145" s="1"/>
      <c r="E145" s="1"/>
      <c r="F145" s="1"/>
      <c r="H145" s="1"/>
      <c r="J145" s="1"/>
      <c r="L145" s="1"/>
      <c r="O145" s="1"/>
      <c r="P145" s="1"/>
      <c r="Q145" s="5"/>
      <c r="R145" s="5"/>
      <c r="S145" s="5"/>
      <c r="T145" s="5"/>
      <c r="U145" s="5"/>
      <c r="V145" s="5"/>
    </row>
    <row r="146" spans="1:22" s="22" customFormat="1">
      <c r="A146" s="1"/>
      <c r="B146" s="1"/>
      <c r="C146" s="1" t="s">
        <v>139</v>
      </c>
      <c r="D146" s="1"/>
      <c r="E146" s="1"/>
      <c r="F146" s="1"/>
      <c r="H146" s="1"/>
      <c r="J146" s="1"/>
      <c r="L146" s="1"/>
      <c r="O146" s="1"/>
      <c r="P146" s="1"/>
      <c r="Q146" s="5"/>
      <c r="R146" s="5"/>
      <c r="S146" s="5"/>
      <c r="T146" s="5"/>
      <c r="U146" s="5"/>
      <c r="V146" s="5"/>
    </row>
    <row r="147" spans="1:22" s="22" customFormat="1">
      <c r="A147" s="1"/>
      <c r="B147" s="1"/>
      <c r="C147" s="1"/>
      <c r="D147" s="1" t="s">
        <v>474</v>
      </c>
      <c r="E147" s="1"/>
      <c r="F147" s="1"/>
      <c r="H147" s="1"/>
      <c r="J147" s="1"/>
      <c r="L147" s="1"/>
      <c r="O147" s="1"/>
      <c r="P147" s="1"/>
      <c r="Q147" s="5"/>
      <c r="R147" s="5"/>
      <c r="S147" s="5"/>
      <c r="T147" s="5"/>
      <c r="U147" s="5"/>
      <c r="V147" s="5"/>
    </row>
    <row r="148" spans="1:22" s="22" customFormat="1" ht="23.5" thickBot="1">
      <c r="A148" s="1"/>
      <c r="B148" s="1"/>
      <c r="C148" s="1"/>
      <c r="D148" s="1" t="s">
        <v>475</v>
      </c>
      <c r="E148" s="1"/>
      <c r="F148" s="1"/>
      <c r="G148" s="27">
        <v>10697980.550000001</v>
      </c>
      <c r="H148" s="1"/>
      <c r="I148" s="87">
        <v>0</v>
      </c>
      <c r="J148" s="1"/>
      <c r="K148" s="27">
        <v>10697980.550000001</v>
      </c>
      <c r="L148" s="1"/>
      <c r="M148" s="87">
        <v>0</v>
      </c>
      <c r="O148" s="1"/>
      <c r="P148" s="1"/>
      <c r="Q148" s="5"/>
      <c r="R148" s="5"/>
      <c r="S148" s="5"/>
      <c r="T148" s="5"/>
      <c r="U148" s="5"/>
      <c r="V148" s="5"/>
    </row>
    <row r="149" spans="1:22" s="22" customFormat="1" ht="23.5" thickTop="1">
      <c r="A149" s="1"/>
      <c r="B149" s="1"/>
      <c r="C149" s="1"/>
      <c r="D149" s="1"/>
      <c r="E149" s="1"/>
      <c r="F149" s="1"/>
      <c r="H149" s="1"/>
      <c r="J149" s="1"/>
      <c r="L149" s="1"/>
      <c r="O149" s="1"/>
      <c r="P149" s="1"/>
      <c r="Q149" s="5"/>
      <c r="R149" s="5"/>
      <c r="S149" s="5"/>
      <c r="T149" s="5"/>
      <c r="U149" s="5"/>
      <c r="V149" s="5"/>
    </row>
    <row r="150" spans="1:22" s="22" customFormat="1">
      <c r="A150" s="5"/>
      <c r="B150" s="10"/>
      <c r="C150" s="60"/>
      <c r="D150" s="5"/>
      <c r="E150" s="194"/>
      <c r="F150" s="194"/>
      <c r="G150" s="212"/>
      <c r="H150" s="194"/>
      <c r="I150" s="1"/>
      <c r="J150" s="1"/>
      <c r="K150" s="1"/>
      <c r="L150" s="1"/>
      <c r="M150" s="1"/>
      <c r="O150" s="1"/>
      <c r="P150" s="1"/>
      <c r="Q150" s="5"/>
      <c r="R150" s="5"/>
      <c r="S150" s="5"/>
      <c r="T150" s="5"/>
      <c r="U150" s="5"/>
      <c r="V150" s="5"/>
    </row>
    <row r="151" spans="1:22" s="22" customFormat="1">
      <c r="A151" s="1"/>
      <c r="B151" s="5"/>
      <c r="C151" s="1"/>
      <c r="D151" s="5"/>
      <c r="E151" s="194"/>
      <c r="F151" s="194"/>
      <c r="G151" s="212"/>
      <c r="H151" s="194"/>
      <c r="I151" s="1"/>
      <c r="J151" s="1"/>
      <c r="K151" s="1"/>
      <c r="L151" s="1"/>
      <c r="M151" s="1"/>
      <c r="O151" s="1"/>
      <c r="P151" s="1"/>
      <c r="Q151" s="5"/>
      <c r="R151" s="5"/>
      <c r="S151" s="5"/>
      <c r="T151" s="5"/>
      <c r="U151" s="5"/>
      <c r="V151" s="5"/>
    </row>
    <row r="152" spans="1:22" s="22" customFormat="1">
      <c r="A152" s="1"/>
      <c r="B152" s="5"/>
      <c r="C152" s="1"/>
      <c r="D152" s="5"/>
      <c r="E152" s="194"/>
      <c r="F152" s="194"/>
      <c r="G152" s="212"/>
      <c r="H152" s="194"/>
      <c r="I152" s="1"/>
      <c r="J152" s="1"/>
      <c r="K152" s="1"/>
      <c r="L152" s="1"/>
      <c r="M152" s="1"/>
      <c r="O152" s="1"/>
      <c r="P152" s="1"/>
      <c r="Q152" s="5"/>
      <c r="R152" s="5"/>
      <c r="S152" s="5"/>
      <c r="T152" s="5"/>
      <c r="U152" s="5"/>
      <c r="V152" s="5"/>
    </row>
    <row r="153" spans="1:22" s="22" customFormat="1">
      <c r="A153" s="1"/>
      <c r="B153" s="5"/>
      <c r="C153" s="1"/>
      <c r="D153" s="5"/>
      <c r="E153" s="194"/>
      <c r="F153" s="194"/>
      <c r="G153" s="212"/>
      <c r="H153" s="194"/>
      <c r="I153" s="1"/>
      <c r="J153" s="1"/>
      <c r="K153" s="1"/>
      <c r="L153" s="1"/>
      <c r="M153" s="1"/>
      <c r="O153" s="1"/>
      <c r="P153" s="1"/>
      <c r="Q153" s="5"/>
      <c r="R153" s="5"/>
      <c r="S153" s="5"/>
      <c r="T153" s="5"/>
      <c r="U153" s="5"/>
      <c r="V153" s="5"/>
    </row>
    <row r="154" spans="1:22" s="22" customFormat="1">
      <c r="A154" s="1"/>
      <c r="B154" s="5"/>
      <c r="C154" s="1"/>
      <c r="D154" s="5"/>
      <c r="E154" s="194"/>
      <c r="F154" s="194"/>
      <c r="G154" s="212"/>
      <c r="H154" s="194"/>
      <c r="I154" s="1"/>
      <c r="J154" s="1"/>
      <c r="K154" s="1"/>
      <c r="L154" s="1"/>
      <c r="M154" s="1"/>
      <c r="O154" s="1"/>
      <c r="P154" s="1"/>
      <c r="Q154" s="5"/>
      <c r="R154" s="5"/>
      <c r="S154" s="5"/>
      <c r="T154" s="5"/>
      <c r="U154" s="5"/>
      <c r="V154" s="5"/>
    </row>
    <row r="155" spans="1:22" s="22" customFormat="1">
      <c r="A155" s="1"/>
      <c r="B155" s="5"/>
      <c r="C155" s="1"/>
      <c r="D155" s="5"/>
      <c r="E155" s="194"/>
      <c r="F155" s="194"/>
      <c r="G155" s="212"/>
      <c r="H155" s="194"/>
      <c r="I155" s="1"/>
      <c r="J155" s="1"/>
      <c r="K155" s="1"/>
      <c r="L155" s="1"/>
      <c r="M155" s="1"/>
      <c r="O155" s="1"/>
      <c r="P155" s="1"/>
      <c r="Q155" s="5"/>
      <c r="R155" s="5"/>
      <c r="S155" s="5"/>
      <c r="T155" s="5"/>
      <c r="U155" s="5"/>
      <c r="V155" s="5"/>
    </row>
    <row r="156" spans="1:22" s="22" customFormat="1">
      <c r="A156" s="1"/>
      <c r="B156" s="5"/>
      <c r="C156" s="1"/>
      <c r="D156" s="5"/>
      <c r="E156" s="194"/>
      <c r="F156" s="194"/>
      <c r="G156" s="212"/>
      <c r="H156" s="194"/>
      <c r="I156" s="1"/>
      <c r="J156" s="1"/>
      <c r="K156" s="1"/>
      <c r="L156" s="1"/>
      <c r="M156" s="1"/>
      <c r="O156" s="1"/>
      <c r="P156" s="1"/>
      <c r="Q156" s="5"/>
      <c r="R156" s="5"/>
      <c r="S156" s="5"/>
      <c r="T156" s="5"/>
      <c r="U156" s="5"/>
      <c r="V156" s="5"/>
    </row>
    <row r="157" spans="1:22" s="22" customFormat="1">
      <c r="A157" s="1"/>
      <c r="B157" s="5"/>
      <c r="C157" s="1"/>
      <c r="D157" s="5"/>
      <c r="E157" s="194"/>
      <c r="F157" s="194"/>
      <c r="G157" s="212"/>
      <c r="H157" s="194"/>
      <c r="I157" s="1"/>
      <c r="J157" s="1"/>
      <c r="K157" s="1"/>
      <c r="L157" s="1"/>
      <c r="M157" s="1"/>
      <c r="O157" s="1"/>
      <c r="P157" s="1"/>
      <c r="Q157" s="5"/>
      <c r="R157" s="5"/>
      <c r="S157" s="5"/>
      <c r="T157" s="5"/>
      <c r="U157" s="5"/>
      <c r="V157" s="5"/>
    </row>
    <row r="158" spans="1:22" s="22" customFormat="1">
      <c r="A158" s="1"/>
      <c r="B158" s="5"/>
      <c r="C158" s="1"/>
      <c r="D158" s="5"/>
      <c r="E158" s="194"/>
      <c r="F158" s="194"/>
      <c r="G158" s="212"/>
      <c r="H158" s="194"/>
      <c r="I158" s="1"/>
      <c r="J158" s="1"/>
      <c r="K158" s="1"/>
      <c r="L158" s="1"/>
      <c r="M158" s="1"/>
      <c r="O158" s="1"/>
      <c r="P158" s="1"/>
      <c r="Q158" s="5"/>
      <c r="R158" s="5"/>
      <c r="S158" s="5"/>
      <c r="T158" s="5"/>
      <c r="U158" s="5"/>
      <c r="V158" s="5"/>
    </row>
    <row r="159" spans="1:22" s="22" customFormat="1">
      <c r="A159" s="1"/>
      <c r="B159" s="5"/>
      <c r="C159" s="1"/>
      <c r="D159" s="5"/>
      <c r="E159" s="194"/>
      <c r="F159" s="194"/>
      <c r="G159" s="212"/>
      <c r="H159" s="194"/>
      <c r="I159" s="1"/>
      <c r="J159" s="1"/>
      <c r="K159" s="1"/>
      <c r="L159" s="1"/>
      <c r="M159" s="1"/>
      <c r="O159" s="1"/>
      <c r="P159" s="1"/>
      <c r="Q159" s="5"/>
      <c r="R159" s="5"/>
      <c r="S159" s="5"/>
      <c r="T159" s="5"/>
      <c r="U159" s="5"/>
      <c r="V159" s="5"/>
    </row>
    <row r="160" spans="1:22" s="22" customFormat="1">
      <c r="A160" s="10" t="s">
        <v>480</v>
      </c>
      <c r="B160" s="1"/>
      <c r="C160" s="1"/>
      <c r="D160" s="1"/>
      <c r="E160" s="1"/>
      <c r="F160" s="1"/>
      <c r="G160" s="1"/>
      <c r="H160" s="1"/>
      <c r="I160" s="1"/>
      <c r="J160" s="1"/>
      <c r="K160" s="104"/>
      <c r="L160" s="104"/>
      <c r="M160" s="165"/>
      <c r="O160" s="1"/>
      <c r="P160" s="1"/>
      <c r="Q160" s="5"/>
      <c r="R160" s="5"/>
      <c r="S160" s="5"/>
      <c r="T160" s="5"/>
      <c r="U160" s="5"/>
      <c r="V160" s="5"/>
    </row>
    <row r="161" spans="1:22" s="22" customFormat="1">
      <c r="A161" s="5"/>
      <c r="B161" s="1" t="s">
        <v>194</v>
      </c>
      <c r="C161" s="1"/>
      <c r="D161" s="1"/>
      <c r="E161" s="1"/>
      <c r="F161" s="1"/>
      <c r="G161" s="1"/>
      <c r="H161" s="1"/>
      <c r="I161" s="1"/>
      <c r="J161" s="1"/>
      <c r="K161" s="104"/>
      <c r="L161" s="104"/>
      <c r="M161" s="165"/>
      <c r="O161" s="1"/>
      <c r="P161" s="1"/>
      <c r="Q161" s="5"/>
      <c r="R161" s="5"/>
      <c r="S161" s="5"/>
      <c r="T161" s="5"/>
      <c r="U161" s="5"/>
      <c r="V161" s="5"/>
    </row>
    <row r="162" spans="1:22" s="22" customFormat="1">
      <c r="A162" s="5"/>
      <c r="B162" s="1" t="s">
        <v>195</v>
      </c>
      <c r="C162" s="1"/>
      <c r="D162" s="1"/>
      <c r="E162" s="1"/>
      <c r="F162" s="1"/>
      <c r="G162" s="1"/>
      <c r="H162" s="1"/>
      <c r="I162" s="1"/>
      <c r="J162" s="1"/>
      <c r="K162" s="104"/>
      <c r="L162" s="104"/>
      <c r="M162" s="165"/>
      <c r="O162" s="1"/>
      <c r="P162" s="1"/>
      <c r="Q162" s="5"/>
      <c r="R162" s="5"/>
      <c r="S162" s="5"/>
      <c r="T162" s="5"/>
      <c r="U162" s="5"/>
      <c r="V162" s="5"/>
    </row>
    <row r="163" spans="1:22" s="22" customFormat="1">
      <c r="A163" s="5"/>
      <c r="B163" s="10" t="s">
        <v>481</v>
      </c>
      <c r="C163" s="1" t="s">
        <v>96</v>
      </c>
      <c r="D163" s="1"/>
      <c r="E163" s="1"/>
      <c r="F163" s="1"/>
      <c r="G163" s="1"/>
      <c r="H163" s="1"/>
      <c r="I163" s="1"/>
      <c r="J163" s="1"/>
      <c r="K163" s="104"/>
      <c r="L163" s="104"/>
      <c r="M163" s="165"/>
      <c r="O163" s="1"/>
      <c r="P163" s="1"/>
      <c r="Q163" s="5"/>
      <c r="R163" s="5"/>
      <c r="S163" s="5"/>
      <c r="T163" s="5"/>
      <c r="U163" s="5"/>
      <c r="V163" s="5"/>
    </row>
    <row r="164" spans="1:22" s="22" customFormat="1">
      <c r="A164" s="1"/>
      <c r="B164" s="1"/>
      <c r="C164" s="1"/>
      <c r="D164" s="1"/>
      <c r="E164" s="5"/>
      <c r="F164" s="1"/>
      <c r="G164" s="1"/>
      <c r="H164" s="1"/>
      <c r="I164" s="1"/>
      <c r="J164" s="1"/>
      <c r="K164" s="104"/>
      <c r="L164" s="104"/>
      <c r="M164" s="40" t="s">
        <v>0</v>
      </c>
      <c r="O164" s="1"/>
      <c r="P164" s="1"/>
      <c r="Q164" s="5"/>
      <c r="R164" s="5"/>
      <c r="S164" s="5"/>
      <c r="T164" s="5"/>
      <c r="U164" s="5"/>
      <c r="V164" s="5"/>
    </row>
    <row r="165" spans="1:22" s="22" customFormat="1">
      <c r="A165" s="1"/>
      <c r="B165" s="1"/>
      <c r="C165" s="1"/>
      <c r="D165" s="1"/>
      <c r="E165" s="1"/>
      <c r="F165" s="1"/>
      <c r="G165" s="302" t="s">
        <v>121</v>
      </c>
      <c r="H165" s="302"/>
      <c r="I165" s="302"/>
      <c r="J165" s="1"/>
      <c r="K165" s="327" t="s">
        <v>120</v>
      </c>
      <c r="L165" s="327"/>
      <c r="M165" s="327"/>
      <c r="O165" s="1"/>
      <c r="P165" s="1"/>
      <c r="Q165" s="5"/>
      <c r="R165" s="5"/>
      <c r="S165" s="5"/>
      <c r="T165" s="5"/>
      <c r="U165" s="5"/>
      <c r="V165" s="5"/>
    </row>
    <row r="166" spans="1:22" s="22" customFormat="1">
      <c r="A166" s="1"/>
      <c r="B166" s="1"/>
      <c r="C166" s="1"/>
      <c r="D166" s="1"/>
      <c r="E166" s="1"/>
      <c r="F166" s="1"/>
      <c r="G166" s="59" t="s">
        <v>482</v>
      </c>
      <c r="H166" s="58"/>
      <c r="I166" s="59" t="s">
        <v>141</v>
      </c>
      <c r="J166" s="58"/>
      <c r="K166" s="59" t="s">
        <v>482</v>
      </c>
      <c r="L166" s="58"/>
      <c r="M166" s="59" t="s">
        <v>141</v>
      </c>
      <c r="O166" s="1"/>
      <c r="P166" s="1"/>
      <c r="Q166" s="5"/>
      <c r="R166" s="5"/>
      <c r="S166" s="5"/>
      <c r="T166" s="5"/>
      <c r="U166" s="5"/>
      <c r="V166" s="5"/>
    </row>
    <row r="167" spans="1:22">
      <c r="C167" s="1" t="s">
        <v>24</v>
      </c>
      <c r="G167" s="1">
        <v>116043.25</v>
      </c>
      <c r="I167" s="1">
        <v>3677936</v>
      </c>
      <c r="K167" s="1">
        <v>111298</v>
      </c>
      <c r="M167" s="1">
        <v>109889.25</v>
      </c>
    </row>
    <row r="168" spans="1:22">
      <c r="C168" s="1" t="s">
        <v>25</v>
      </c>
      <c r="G168" s="1">
        <v>1873440.53</v>
      </c>
      <c r="I168" s="1">
        <v>381132.47</v>
      </c>
      <c r="K168" s="1">
        <v>1873440.53</v>
      </c>
      <c r="M168" s="1">
        <v>381132.47</v>
      </c>
    </row>
    <row r="169" spans="1:22" s="1" customFormat="1">
      <c r="C169" s="1" t="s">
        <v>26</v>
      </c>
      <c r="G169" s="1">
        <v>145562237.16999999</v>
      </c>
      <c r="I169" s="1">
        <v>266804352.52000001</v>
      </c>
      <c r="K169" s="1">
        <v>144721562.19999999</v>
      </c>
      <c r="M169" s="1">
        <v>266751181.25</v>
      </c>
      <c r="N169" s="22"/>
      <c r="Q169" s="5"/>
      <c r="R169" s="5"/>
      <c r="S169" s="5"/>
      <c r="T169" s="5"/>
      <c r="U169" s="5"/>
      <c r="V169" s="5"/>
    </row>
    <row r="170" spans="1:22" s="1" customFormat="1">
      <c r="C170" s="1" t="s">
        <v>27</v>
      </c>
      <c r="G170" s="1">
        <v>31204.23</v>
      </c>
      <c r="I170" s="1">
        <v>151801.41</v>
      </c>
      <c r="K170" s="1">
        <v>31204.23</v>
      </c>
      <c r="M170" s="1">
        <v>151801.41</v>
      </c>
      <c r="N170" s="22"/>
      <c r="Q170" s="5"/>
      <c r="R170" s="5"/>
      <c r="S170" s="5"/>
      <c r="T170" s="5"/>
      <c r="U170" s="5"/>
      <c r="V170" s="5"/>
    </row>
    <row r="171" spans="1:22" s="1" customFormat="1" ht="23.5" thickBot="1">
      <c r="C171" s="1" t="s">
        <v>15</v>
      </c>
      <c r="G171" s="18">
        <f>SUM(G167:G170)</f>
        <v>147582925.17999998</v>
      </c>
      <c r="I171" s="18">
        <f>SUM(I167:I170)</f>
        <v>271015222.40000004</v>
      </c>
      <c r="K171" s="18">
        <f>SUM(K167:K170)</f>
        <v>146737504.95999998</v>
      </c>
      <c r="M171" s="18">
        <f>SUM(M167:M170)</f>
        <v>267394004.38</v>
      </c>
      <c r="N171" s="22"/>
      <c r="Q171" s="5"/>
      <c r="R171" s="5"/>
      <c r="S171" s="5"/>
      <c r="T171" s="5"/>
      <c r="U171" s="5"/>
      <c r="V171" s="5"/>
    </row>
    <row r="172" spans="1:22" s="1" customFormat="1" ht="23.5" thickTop="1">
      <c r="K172" s="2"/>
      <c r="M172" s="2"/>
      <c r="N172" s="22"/>
      <c r="Q172" s="5"/>
      <c r="R172" s="5"/>
      <c r="S172" s="5"/>
      <c r="T172" s="5"/>
      <c r="U172" s="5"/>
      <c r="V172" s="5"/>
    </row>
    <row r="173" spans="1:22" s="1" customFormat="1">
      <c r="B173" s="10" t="s">
        <v>483</v>
      </c>
      <c r="C173" s="5" t="s">
        <v>117</v>
      </c>
      <c r="D173" s="5"/>
      <c r="E173" s="42"/>
      <c r="F173" s="42"/>
      <c r="G173" s="5"/>
      <c r="H173" s="42"/>
      <c r="I173" s="5"/>
      <c r="K173" s="2"/>
      <c r="M173" s="2"/>
      <c r="N173" s="22"/>
      <c r="Q173" s="5"/>
      <c r="R173" s="5"/>
      <c r="S173" s="5"/>
      <c r="T173" s="5"/>
      <c r="U173" s="5"/>
      <c r="V173" s="5"/>
    </row>
    <row r="174" spans="1:22" s="1" customFormat="1">
      <c r="D174" s="5"/>
      <c r="E174" s="5"/>
      <c r="F174" s="5"/>
      <c r="G174" s="5"/>
      <c r="H174" s="42"/>
      <c r="I174" s="61"/>
      <c r="J174" s="22"/>
      <c r="K174" s="104"/>
      <c r="L174" s="104"/>
      <c r="M174" s="40" t="s">
        <v>0</v>
      </c>
      <c r="N174" s="22"/>
      <c r="Q174" s="5"/>
      <c r="R174" s="5"/>
      <c r="S174" s="5"/>
      <c r="T174" s="5"/>
      <c r="U174" s="5"/>
      <c r="V174" s="5"/>
    </row>
    <row r="175" spans="1:22" s="1" customFormat="1">
      <c r="B175" s="5"/>
      <c r="C175" s="5"/>
      <c r="D175" s="5"/>
      <c r="E175" s="5"/>
      <c r="F175" s="5"/>
      <c r="G175" s="301" t="s">
        <v>121</v>
      </c>
      <c r="H175" s="301"/>
      <c r="I175" s="301"/>
      <c r="J175" s="22"/>
      <c r="K175" s="327" t="s">
        <v>120</v>
      </c>
      <c r="L175" s="327"/>
      <c r="M175" s="327"/>
      <c r="N175" s="22"/>
      <c r="Q175" s="5"/>
      <c r="R175" s="5"/>
      <c r="S175" s="5"/>
      <c r="T175" s="5"/>
      <c r="U175" s="5"/>
      <c r="V175" s="5"/>
    </row>
    <row r="176" spans="1:22" s="1" customFormat="1">
      <c r="B176" s="5"/>
      <c r="C176" s="5"/>
      <c r="D176" s="5"/>
      <c r="E176" s="42"/>
      <c r="F176" s="42"/>
      <c r="G176" s="19" t="s">
        <v>365</v>
      </c>
      <c r="H176" s="96"/>
      <c r="I176" s="19" t="s">
        <v>239</v>
      </c>
      <c r="J176" s="96"/>
      <c r="K176" s="19" t="s">
        <v>365</v>
      </c>
      <c r="L176" s="96"/>
      <c r="M176" s="19" t="s">
        <v>239</v>
      </c>
      <c r="N176" s="22"/>
      <c r="Q176" s="5"/>
      <c r="R176" s="5"/>
      <c r="S176" s="5"/>
      <c r="T176" s="5"/>
      <c r="U176" s="5"/>
      <c r="V176" s="5"/>
    </row>
    <row r="177" spans="1:22" s="1" customFormat="1">
      <c r="C177" s="5" t="s">
        <v>24</v>
      </c>
      <c r="E177" s="42"/>
      <c r="F177" s="42"/>
      <c r="G177" s="1">
        <v>500906.79</v>
      </c>
      <c r="H177" s="77"/>
      <c r="I177" s="22">
        <v>696466</v>
      </c>
      <c r="J177" s="22"/>
      <c r="K177" s="22">
        <v>117322.75</v>
      </c>
      <c r="L177" s="22"/>
      <c r="M177" s="22">
        <v>93277</v>
      </c>
      <c r="N177" s="22"/>
      <c r="Q177" s="5"/>
      <c r="R177" s="5"/>
      <c r="S177" s="5"/>
      <c r="T177" s="5"/>
      <c r="U177" s="5"/>
      <c r="V177" s="5"/>
    </row>
    <row r="178" spans="1:22" s="1" customFormat="1">
      <c r="C178" s="5" t="s">
        <v>25</v>
      </c>
      <c r="E178" s="42"/>
      <c r="F178" s="42"/>
      <c r="G178" s="1">
        <v>2006127.81</v>
      </c>
      <c r="H178" s="77"/>
      <c r="I178" s="22">
        <v>7009997.2300000004</v>
      </c>
      <c r="J178" s="22"/>
      <c r="K178" s="22">
        <v>2006127.81</v>
      </c>
      <c r="L178" s="22"/>
      <c r="M178" s="22">
        <v>7009997.2300000004</v>
      </c>
      <c r="N178" s="22"/>
      <c r="Q178" s="5"/>
      <c r="R178" s="5"/>
      <c r="S178" s="5"/>
      <c r="T178" s="5"/>
      <c r="U178" s="5"/>
      <c r="V178" s="5"/>
    </row>
    <row r="179" spans="1:22" s="1" customFormat="1">
      <c r="C179" s="5" t="s">
        <v>26</v>
      </c>
      <c r="E179" s="42"/>
      <c r="F179" s="42"/>
      <c r="G179" s="1">
        <v>217649801.88999999</v>
      </c>
      <c r="H179" s="42"/>
      <c r="I179" s="1">
        <v>171656408.80000001</v>
      </c>
      <c r="J179" s="22"/>
      <c r="K179" s="1">
        <v>216887351.44</v>
      </c>
      <c r="M179" s="1">
        <v>171354210.99000001</v>
      </c>
      <c r="N179" s="22"/>
      <c r="Q179" s="5"/>
      <c r="R179" s="5"/>
      <c r="S179" s="5"/>
      <c r="T179" s="5"/>
      <c r="U179" s="5"/>
      <c r="V179" s="5"/>
    </row>
    <row r="180" spans="1:22" s="1" customFormat="1">
      <c r="C180" s="5" t="s">
        <v>27</v>
      </c>
      <c r="E180" s="42"/>
      <c r="F180" s="42"/>
      <c r="G180" s="1">
        <v>31595.89</v>
      </c>
      <c r="H180" s="42"/>
      <c r="I180" s="1">
        <v>30476.82</v>
      </c>
      <c r="J180" s="22"/>
      <c r="K180" s="1">
        <v>31595.89</v>
      </c>
      <c r="M180" s="1">
        <v>30476.82</v>
      </c>
      <c r="N180" s="22"/>
      <c r="Q180" s="5"/>
      <c r="R180" s="5"/>
      <c r="S180" s="5"/>
      <c r="T180" s="5"/>
      <c r="U180" s="5"/>
      <c r="V180" s="5"/>
    </row>
    <row r="181" spans="1:22" s="1" customFormat="1" ht="23.5" thickBot="1">
      <c r="C181" s="5" t="s">
        <v>15</v>
      </c>
      <c r="E181" s="42"/>
      <c r="F181" s="42"/>
      <c r="G181" s="18">
        <f>SUM(G177:G180)</f>
        <v>220188432.37999997</v>
      </c>
      <c r="I181" s="18">
        <f>SUM(I177:I180)</f>
        <v>179393348.84999999</v>
      </c>
      <c r="J181" s="22"/>
      <c r="K181" s="18">
        <f>SUM(K177:K180)</f>
        <v>219042397.88999999</v>
      </c>
      <c r="M181" s="18">
        <f>SUM(M177:M180)</f>
        <v>178487962.03999999</v>
      </c>
      <c r="N181" s="22"/>
      <c r="Q181" s="5"/>
      <c r="R181" s="5"/>
      <c r="S181" s="5"/>
      <c r="T181" s="5"/>
      <c r="U181" s="5"/>
      <c r="V181" s="5"/>
    </row>
    <row r="182" spans="1:22" s="1" customFormat="1" ht="23.5" thickTop="1">
      <c r="B182" s="5"/>
      <c r="E182" s="42"/>
      <c r="F182" s="42"/>
      <c r="G182" s="5"/>
      <c r="H182" s="42"/>
      <c r="I182" s="61"/>
      <c r="J182" s="22"/>
      <c r="K182" s="22"/>
      <c r="M182" s="22"/>
      <c r="N182" s="22"/>
      <c r="Q182" s="5"/>
      <c r="R182" s="5"/>
      <c r="S182" s="5"/>
      <c r="T182" s="5"/>
      <c r="U182" s="5"/>
      <c r="V182" s="5"/>
    </row>
    <row r="183" spans="1:22" s="1" customFormat="1">
      <c r="B183" s="100" t="s">
        <v>484</v>
      </c>
      <c r="C183" s="5" t="s">
        <v>493</v>
      </c>
      <c r="D183" s="42"/>
      <c r="E183" s="5"/>
      <c r="F183" s="5"/>
      <c r="G183" s="5"/>
      <c r="H183" s="42"/>
      <c r="I183" s="5"/>
      <c r="K183" s="22"/>
      <c r="M183" s="22"/>
      <c r="N183" s="22"/>
      <c r="Q183" s="5"/>
      <c r="R183" s="5"/>
      <c r="S183" s="5"/>
      <c r="T183" s="5"/>
      <c r="U183" s="5"/>
      <c r="V183" s="5"/>
    </row>
    <row r="184" spans="1:22" s="1" customFormat="1">
      <c r="B184" s="5"/>
      <c r="C184" s="10" t="s">
        <v>598</v>
      </c>
      <c r="E184" s="42"/>
      <c r="F184" s="42"/>
      <c r="G184" s="5"/>
      <c r="H184" s="42"/>
      <c r="I184" s="5"/>
      <c r="K184" s="22"/>
      <c r="M184" s="22"/>
      <c r="N184" s="22"/>
      <c r="Q184" s="5"/>
      <c r="R184" s="5"/>
      <c r="S184" s="5"/>
      <c r="T184" s="5"/>
      <c r="U184" s="5"/>
      <c r="V184" s="5"/>
    </row>
    <row r="185" spans="1:22" s="1" customFormat="1">
      <c r="B185" s="5"/>
      <c r="C185" s="10" t="s">
        <v>599</v>
      </c>
      <c r="E185" s="42"/>
      <c r="F185" s="42"/>
      <c r="G185" s="5"/>
      <c r="H185" s="42"/>
      <c r="I185" s="5"/>
      <c r="K185" s="22"/>
      <c r="M185" s="22"/>
      <c r="N185" s="22"/>
      <c r="Q185" s="5"/>
      <c r="R185" s="5"/>
      <c r="S185" s="5"/>
      <c r="T185" s="5"/>
      <c r="U185" s="5"/>
      <c r="V185" s="5"/>
    </row>
    <row r="186" spans="1:22" s="1" customFormat="1">
      <c r="B186" s="5"/>
      <c r="C186" s="10"/>
      <c r="E186" s="42"/>
      <c r="F186" s="42"/>
      <c r="G186" s="5"/>
      <c r="H186" s="42"/>
      <c r="I186" s="5"/>
      <c r="K186" s="22"/>
      <c r="M186" s="22"/>
      <c r="N186" s="22"/>
      <c r="Q186" s="5"/>
      <c r="R186" s="5"/>
      <c r="S186" s="5"/>
      <c r="T186" s="5"/>
      <c r="U186" s="5"/>
      <c r="V186" s="5"/>
    </row>
    <row r="187" spans="1:22" s="1" customFormat="1">
      <c r="B187" s="100" t="s">
        <v>485</v>
      </c>
      <c r="C187" s="5" t="s">
        <v>494</v>
      </c>
      <c r="D187" s="42"/>
      <c r="E187" s="5"/>
      <c r="F187" s="5"/>
      <c r="N187" s="22"/>
      <c r="Q187" s="5"/>
      <c r="R187" s="5"/>
      <c r="S187" s="5"/>
      <c r="T187" s="5"/>
      <c r="U187" s="5"/>
      <c r="V187" s="5"/>
    </row>
    <row r="188" spans="1:22" s="1" customFormat="1">
      <c r="A188" s="5"/>
      <c r="C188" s="10" t="s">
        <v>495</v>
      </c>
      <c r="E188" s="42"/>
      <c r="F188" s="5"/>
      <c r="N188" s="22"/>
      <c r="Q188" s="5"/>
      <c r="R188" s="5"/>
      <c r="S188" s="5"/>
      <c r="T188" s="5"/>
      <c r="U188" s="5"/>
      <c r="V188" s="5"/>
    </row>
    <row r="189" spans="1:22" s="1" customFormat="1">
      <c r="A189" s="5"/>
      <c r="C189" s="10" t="s">
        <v>496</v>
      </c>
      <c r="E189" s="42"/>
      <c r="F189" s="5"/>
      <c r="N189" s="22"/>
      <c r="Q189" s="5"/>
      <c r="R189" s="5"/>
      <c r="S189" s="5"/>
      <c r="T189" s="5"/>
      <c r="U189" s="5"/>
      <c r="V189" s="5"/>
    </row>
    <row r="190" spans="1:22" s="1" customFormat="1">
      <c r="E190" s="42"/>
      <c r="F190" s="5"/>
      <c r="N190" s="22"/>
      <c r="Q190" s="5"/>
      <c r="R190" s="5"/>
      <c r="S190" s="5"/>
      <c r="T190" s="5"/>
      <c r="U190" s="5"/>
      <c r="V190" s="5"/>
    </row>
    <row r="191" spans="1:22" s="1" customFormat="1">
      <c r="A191" s="5"/>
      <c r="C191" s="5"/>
      <c r="D191" s="5"/>
      <c r="E191" s="5"/>
      <c r="F191" s="5"/>
      <c r="N191" s="22"/>
      <c r="Q191" s="5"/>
      <c r="R191" s="5"/>
      <c r="S191" s="5"/>
      <c r="T191" s="5"/>
      <c r="U191" s="5"/>
      <c r="V191" s="5"/>
    </row>
    <row r="192" spans="1:22" s="1" customFormat="1">
      <c r="A192" s="5"/>
      <c r="C192" s="5"/>
      <c r="D192" s="5"/>
      <c r="E192" s="5"/>
      <c r="F192" s="5"/>
      <c r="N192" s="22"/>
      <c r="Q192" s="5"/>
      <c r="R192" s="5"/>
      <c r="S192" s="5"/>
      <c r="T192" s="5"/>
      <c r="U192" s="5"/>
      <c r="V192" s="5"/>
    </row>
    <row r="193" spans="1:22" s="1" customFormat="1">
      <c r="A193" s="5"/>
      <c r="C193" s="5"/>
      <c r="D193" s="5"/>
      <c r="E193" s="5"/>
      <c r="F193" s="5"/>
      <c r="N193" s="22"/>
      <c r="Q193" s="5"/>
      <c r="R193" s="5"/>
      <c r="S193" s="5"/>
      <c r="T193" s="5"/>
      <c r="U193" s="5"/>
      <c r="V193" s="5"/>
    </row>
    <row r="194" spans="1:22" s="1" customFormat="1">
      <c r="N194" s="22"/>
      <c r="Q194" s="5"/>
      <c r="R194" s="5"/>
      <c r="S194" s="5"/>
      <c r="T194" s="5"/>
      <c r="U194" s="5"/>
      <c r="V194" s="5"/>
    </row>
    <row r="195" spans="1:22" s="1" customFormat="1">
      <c r="N195" s="22"/>
      <c r="Q195" s="5"/>
      <c r="R195" s="5"/>
      <c r="S195" s="5"/>
      <c r="T195" s="5"/>
      <c r="U195" s="5"/>
      <c r="V195" s="5"/>
    </row>
    <row r="196" spans="1:22" s="1" customFormat="1">
      <c r="N196" s="22"/>
      <c r="Q196" s="5"/>
      <c r="R196" s="5"/>
      <c r="S196" s="5"/>
      <c r="T196" s="5"/>
      <c r="U196" s="5"/>
      <c r="V196" s="5"/>
    </row>
    <row r="197" spans="1:22" s="1" customFormat="1">
      <c r="N197" s="22"/>
      <c r="Q197" s="5"/>
      <c r="R197" s="5"/>
      <c r="S197" s="5"/>
      <c r="T197" s="5"/>
      <c r="U197" s="5"/>
      <c r="V197" s="5"/>
    </row>
    <row r="198" spans="1:22" s="1" customFormat="1">
      <c r="A198" s="10" t="s">
        <v>177</v>
      </c>
      <c r="B198" s="5" t="s">
        <v>97</v>
      </c>
      <c r="C198" s="5"/>
      <c r="D198" s="38"/>
      <c r="E198" s="5"/>
      <c r="F198" s="5"/>
      <c r="G198" s="38"/>
      <c r="H198" s="5"/>
      <c r="N198" s="22"/>
      <c r="Q198" s="5"/>
      <c r="R198" s="5"/>
      <c r="S198" s="5"/>
      <c r="T198" s="5"/>
      <c r="U198" s="5"/>
      <c r="V198" s="5"/>
    </row>
    <row r="199" spans="1:22" s="1" customFormat="1">
      <c r="B199" s="98" t="s">
        <v>486</v>
      </c>
      <c r="C199" s="5" t="s">
        <v>487</v>
      </c>
      <c r="D199" s="43"/>
      <c r="E199" s="5"/>
      <c r="F199" s="5"/>
      <c r="G199" s="22"/>
      <c r="H199" s="5"/>
      <c r="N199" s="22"/>
      <c r="Q199" s="5"/>
      <c r="R199" s="5"/>
      <c r="S199" s="5"/>
      <c r="T199" s="5"/>
      <c r="U199" s="5"/>
      <c r="V199" s="5"/>
    </row>
    <row r="200" spans="1:22" s="1" customFormat="1">
      <c r="A200" s="5"/>
      <c r="B200" s="5"/>
      <c r="C200" s="5"/>
      <c r="D200" s="43"/>
      <c r="E200" s="5"/>
      <c r="F200" s="5"/>
      <c r="G200" s="43"/>
      <c r="H200" s="5"/>
      <c r="K200" s="104"/>
      <c r="L200" s="104"/>
      <c r="M200" s="40" t="s">
        <v>0</v>
      </c>
      <c r="N200" s="22"/>
      <c r="Q200" s="5"/>
      <c r="R200" s="5"/>
      <c r="S200" s="5"/>
      <c r="T200" s="5"/>
      <c r="U200" s="5"/>
      <c r="V200" s="5"/>
    </row>
    <row r="201" spans="1:22" s="1" customFormat="1">
      <c r="A201" s="5"/>
      <c r="B201" s="5"/>
      <c r="C201" s="5"/>
      <c r="D201" s="43"/>
      <c r="E201" s="5"/>
      <c r="F201" s="5"/>
      <c r="G201" s="301" t="s">
        <v>121</v>
      </c>
      <c r="H201" s="301"/>
      <c r="I201" s="301"/>
      <c r="K201" s="327" t="s">
        <v>120</v>
      </c>
      <c r="L201" s="327"/>
      <c r="M201" s="327"/>
      <c r="N201" s="22"/>
      <c r="Q201" s="5"/>
      <c r="R201" s="5"/>
      <c r="S201" s="5"/>
      <c r="T201" s="5"/>
      <c r="U201" s="5"/>
      <c r="V201" s="5"/>
    </row>
    <row r="202" spans="1:22" s="1" customFormat="1">
      <c r="A202" s="5"/>
      <c r="B202" s="5"/>
      <c r="C202" s="5"/>
      <c r="D202" s="43"/>
      <c r="E202" s="5"/>
      <c r="F202" s="5"/>
      <c r="G202" s="19" t="s">
        <v>365</v>
      </c>
      <c r="H202" s="104"/>
      <c r="I202" s="109" t="s">
        <v>322</v>
      </c>
      <c r="J202" s="104"/>
      <c r="K202" s="19" t="s">
        <v>365</v>
      </c>
      <c r="L202" s="104"/>
      <c r="M202" s="109" t="s">
        <v>322</v>
      </c>
      <c r="N202" s="22"/>
      <c r="Q202" s="5"/>
      <c r="R202" s="5"/>
      <c r="S202" s="5"/>
      <c r="T202" s="5"/>
      <c r="U202" s="5"/>
      <c r="V202" s="5"/>
    </row>
    <row r="203" spans="1:22" s="1" customFormat="1">
      <c r="A203" s="5"/>
      <c r="C203" s="5" t="s">
        <v>98</v>
      </c>
      <c r="D203" s="43"/>
      <c r="E203" s="5"/>
      <c r="F203" s="5"/>
      <c r="G203" s="1">
        <v>5474944.71</v>
      </c>
      <c r="H203" s="5"/>
      <c r="I203" s="1">
        <v>9302497.5800000001</v>
      </c>
      <c r="K203" s="1">
        <v>5474944.71</v>
      </c>
      <c r="M203" s="1">
        <v>9302497.5800000001</v>
      </c>
      <c r="N203" s="22"/>
      <c r="Q203" s="5"/>
      <c r="R203" s="5"/>
      <c r="S203" s="5"/>
      <c r="T203" s="5"/>
      <c r="U203" s="5"/>
      <c r="V203" s="5"/>
    </row>
    <row r="204" spans="1:22" s="1" customFormat="1">
      <c r="A204" s="5"/>
      <c r="C204" s="5" t="s">
        <v>99</v>
      </c>
      <c r="D204" s="43"/>
      <c r="E204" s="5"/>
      <c r="F204" s="5"/>
      <c r="G204" s="1">
        <v>738863.17</v>
      </c>
      <c r="H204" s="5"/>
      <c r="I204" s="1">
        <v>22300</v>
      </c>
      <c r="K204" s="1">
        <v>738863.17</v>
      </c>
      <c r="M204" s="1">
        <v>22300</v>
      </c>
      <c r="N204" s="22"/>
      <c r="Q204" s="5"/>
      <c r="R204" s="5"/>
      <c r="S204" s="5"/>
      <c r="T204" s="5"/>
      <c r="U204" s="5"/>
      <c r="V204" s="5"/>
    </row>
    <row r="205" spans="1:22" ht="23.5" thickBot="1">
      <c r="A205" s="5"/>
      <c r="B205" s="5"/>
      <c r="C205" s="5" t="s">
        <v>15</v>
      </c>
      <c r="D205" s="43"/>
      <c r="E205" s="5"/>
      <c r="F205" s="5"/>
      <c r="G205" s="18">
        <f>SUM(G203:G204)</f>
        <v>6213807.8799999999</v>
      </c>
      <c r="I205" s="18">
        <f>SUM(I203:I204)</f>
        <v>9324797.5800000001</v>
      </c>
      <c r="K205" s="18">
        <f>SUM(K203:K204)</f>
        <v>6213807.8799999999</v>
      </c>
      <c r="M205" s="18">
        <f>SUM(M203:M204)</f>
        <v>9324797.5800000001</v>
      </c>
    </row>
    <row r="206" spans="1:22" ht="23.5" thickTop="1"/>
    <row r="207" spans="1:22">
      <c r="A207" s="5"/>
      <c r="B207" s="98" t="s">
        <v>488</v>
      </c>
      <c r="C207" s="5" t="s">
        <v>505</v>
      </c>
      <c r="D207" s="43"/>
      <c r="E207" s="5"/>
      <c r="F207" s="5"/>
      <c r="G207" s="43"/>
      <c r="H207" s="5"/>
      <c r="K207" s="151"/>
      <c r="L207" s="151"/>
      <c r="M207" s="152"/>
    </row>
    <row r="208" spans="1:22">
      <c r="A208" s="5"/>
      <c r="B208" s="5"/>
      <c r="C208" s="5" t="s">
        <v>238</v>
      </c>
      <c r="D208" s="43"/>
      <c r="E208" s="5"/>
      <c r="F208" s="5"/>
      <c r="G208" s="43"/>
      <c r="H208" s="5"/>
      <c r="K208" s="149"/>
      <c r="L208" s="151"/>
      <c r="M208" s="149"/>
    </row>
    <row r="209" spans="1:13">
      <c r="A209" s="5"/>
      <c r="B209" s="99"/>
      <c r="C209" s="5" t="s">
        <v>489</v>
      </c>
      <c r="D209" s="43"/>
      <c r="E209" s="5"/>
      <c r="F209" s="5"/>
      <c r="G209" s="43"/>
      <c r="H209" s="5"/>
      <c r="K209" s="22"/>
      <c r="L209" s="22"/>
      <c r="M209" s="22"/>
    </row>
    <row r="210" spans="1:13">
      <c r="A210" s="5"/>
      <c r="B210" s="99"/>
      <c r="C210" s="5"/>
      <c r="D210" s="43"/>
      <c r="E210" s="5"/>
      <c r="F210" s="5"/>
      <c r="G210" s="43"/>
      <c r="H210" s="5"/>
      <c r="K210" s="22"/>
      <c r="L210" s="22"/>
      <c r="M210" s="22"/>
    </row>
  </sheetData>
  <mergeCells count="19">
    <mergeCell ref="G6:M6"/>
    <mergeCell ref="G46:M46"/>
    <mergeCell ref="G133:I133"/>
    <mergeCell ref="K133:M133"/>
    <mergeCell ref="G165:I165"/>
    <mergeCell ref="K165:M165"/>
    <mergeCell ref="G88:I88"/>
    <mergeCell ref="K88:M88"/>
    <mergeCell ref="G109:I109"/>
    <mergeCell ref="K109:M109"/>
    <mergeCell ref="K125:M125"/>
    <mergeCell ref="G7:I7"/>
    <mergeCell ref="K7:M7"/>
    <mergeCell ref="G201:I201"/>
    <mergeCell ref="K201:M201"/>
    <mergeCell ref="G47:I47"/>
    <mergeCell ref="K47:M47"/>
    <mergeCell ref="G175:I175"/>
    <mergeCell ref="K175:M175"/>
  </mergeCells>
  <pageMargins left="0.74803149606299202" right="0.31496062992126" top="0.84055118100000004" bottom="0.39370078740157499" header="0.31496062992126" footer="0.35433070866141703"/>
  <pageSetup paperSize="9" scale="80" firstPageNumber="31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&amp;R&amp;"AngsanaUPC,Regular"&amp;16&amp;P</oddFooter>
  </headerFooter>
  <rowBreaks count="5" manualBreakCount="5">
    <brk id="44" max="13" man="1"/>
    <brk id="83" max="13" man="1"/>
    <brk id="121" max="13" man="1"/>
    <brk id="159" max="13" man="1"/>
    <brk id="19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D91"/>
  <sheetViews>
    <sheetView tabSelected="1" view="pageBreakPreview" topLeftCell="C79" zoomScale="90" zoomScaleNormal="100" zoomScaleSheetLayoutView="90" workbookViewId="0">
      <selection activeCell="W1" sqref="W1:AC1048576"/>
    </sheetView>
  </sheetViews>
  <sheetFormatPr defaultColWidth="9" defaultRowHeight="23"/>
  <cols>
    <col min="1" max="1" width="3.4140625" style="1" customWidth="1"/>
    <col min="2" max="2" width="5.25" style="1" customWidth="1"/>
    <col min="3" max="3" width="4.08203125" style="1" customWidth="1"/>
    <col min="4" max="4" width="7.08203125" style="1" customWidth="1"/>
    <col min="5" max="5" width="17.75" style="1" customWidth="1"/>
    <col min="6" max="6" width="1.25" style="1" customWidth="1"/>
    <col min="7" max="7" width="15.08203125" style="1" customWidth="1"/>
    <col min="8" max="8" width="1.25" style="1" customWidth="1"/>
    <col min="9" max="9" width="15.08203125" style="1" customWidth="1"/>
    <col min="10" max="10" width="1.25" style="1" customWidth="1"/>
    <col min="11" max="11" width="15.08203125" style="1" customWidth="1"/>
    <col min="12" max="12" width="1.25" style="1" customWidth="1"/>
    <col min="13" max="13" width="15.08203125" style="1" customWidth="1"/>
    <col min="14" max="14" width="1.25" style="1" customWidth="1"/>
    <col min="15" max="15" width="15.08203125" style="1" customWidth="1"/>
    <col min="16" max="16" width="0.75" style="1" customWidth="1"/>
    <col min="17" max="17" width="15.08203125" style="1" customWidth="1"/>
    <col min="18" max="18" width="0.9140625" style="1" customWidth="1"/>
    <col min="19" max="19" width="15.08203125" style="1" customWidth="1"/>
    <col min="20" max="20" width="0.9140625" style="1" customWidth="1"/>
    <col min="21" max="21" width="15.08203125" style="1" customWidth="1"/>
    <col min="22" max="22" width="1" style="22" customWidth="1"/>
    <col min="23" max="23" width="12.25" style="1" customWidth="1"/>
    <col min="24" max="24" width="1.25" style="1" customWidth="1"/>
    <col min="25" max="25" width="15.4140625" style="74" bestFit="1" customWidth="1"/>
    <col min="26" max="26" width="18.6640625" style="5" bestFit="1" customWidth="1"/>
    <col min="27" max="27" width="13.9140625" style="5" customWidth="1"/>
    <col min="28" max="29" width="20.4140625" style="5" customWidth="1"/>
    <col min="30" max="30" width="9.9140625" style="5" bestFit="1" customWidth="1"/>
    <col min="31" max="16384" width="9" style="5"/>
  </cols>
  <sheetData>
    <row r="2" spans="1:30">
      <c r="A2" s="214" t="s">
        <v>506</v>
      </c>
      <c r="B2" s="215" t="s">
        <v>100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46"/>
      <c r="P2" s="215"/>
      <c r="Q2" s="46"/>
      <c r="R2" s="215"/>
      <c r="S2" s="22"/>
      <c r="T2" s="22"/>
      <c r="U2" s="22"/>
    </row>
    <row r="3" spans="1:30">
      <c r="A3" s="215"/>
      <c r="B3" s="215" t="s">
        <v>507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46"/>
      <c r="P3" s="215"/>
      <c r="Q3" s="46"/>
      <c r="R3" s="215"/>
      <c r="S3" s="22"/>
      <c r="T3" s="22"/>
      <c r="U3" s="22"/>
    </row>
    <row r="4" spans="1:30" s="1" customFormat="1">
      <c r="A4" s="215"/>
      <c r="B4" s="215" t="s">
        <v>508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46"/>
      <c r="P4" s="215"/>
      <c r="Q4" s="46"/>
      <c r="R4" s="215"/>
      <c r="V4" s="22"/>
      <c r="Y4" s="74"/>
      <c r="Z4" s="5"/>
      <c r="AA4" s="5"/>
      <c r="AB4" s="5"/>
      <c r="AC4" s="5"/>
      <c r="AD4" s="5"/>
    </row>
    <row r="5" spans="1:30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46"/>
      <c r="P5" s="215"/>
      <c r="Q5" s="46"/>
      <c r="R5" s="215"/>
      <c r="S5" s="22"/>
      <c r="T5" s="22"/>
      <c r="U5" s="22"/>
    </row>
    <row r="6" spans="1:30">
      <c r="A6" s="107"/>
      <c r="B6" s="215" t="s">
        <v>541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30"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46"/>
      <c r="P7" s="215"/>
      <c r="Q7" s="46"/>
      <c r="R7" s="215"/>
      <c r="S7" s="46"/>
      <c r="T7" s="215"/>
      <c r="U7" s="216" t="s">
        <v>0</v>
      </c>
      <c r="V7" s="215"/>
    </row>
    <row r="8" spans="1:30">
      <c r="A8" s="14"/>
      <c r="B8" s="215"/>
      <c r="C8" s="215"/>
      <c r="D8" s="215"/>
      <c r="E8" s="215"/>
      <c r="F8" s="215"/>
      <c r="G8" s="327" t="s">
        <v>121</v>
      </c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81"/>
    </row>
    <row r="9" spans="1:30">
      <c r="A9" s="14"/>
      <c r="B9" s="215"/>
      <c r="C9" s="215"/>
      <c r="D9" s="215"/>
      <c r="E9" s="215"/>
      <c r="F9" s="215"/>
      <c r="G9" s="330" t="s">
        <v>542</v>
      </c>
      <c r="H9" s="330"/>
      <c r="I9" s="330"/>
      <c r="J9" s="330"/>
      <c r="K9" s="330"/>
      <c r="L9" s="330"/>
      <c r="M9" s="330"/>
      <c r="N9" s="215"/>
      <c r="O9" s="330" t="s">
        <v>543</v>
      </c>
      <c r="P9" s="330"/>
      <c r="Q9" s="330"/>
      <c r="R9" s="330"/>
      <c r="S9" s="330"/>
      <c r="T9" s="330"/>
      <c r="U9" s="330"/>
      <c r="V9" s="217"/>
    </row>
    <row r="10" spans="1:30" s="193" customFormat="1" ht="46">
      <c r="A10" s="114"/>
      <c r="B10" s="217"/>
      <c r="C10" s="217"/>
      <c r="D10" s="217"/>
      <c r="E10" s="217"/>
      <c r="F10" s="217"/>
      <c r="G10" s="218" t="s">
        <v>104</v>
      </c>
      <c r="H10" s="82"/>
      <c r="I10" s="219" t="s">
        <v>102</v>
      </c>
      <c r="J10" s="82"/>
      <c r="K10" s="218" t="s">
        <v>105</v>
      </c>
      <c r="L10" s="82"/>
      <c r="M10" s="218" t="s">
        <v>15</v>
      </c>
      <c r="N10" s="217"/>
      <c r="O10" s="218" t="s">
        <v>104</v>
      </c>
      <c r="P10" s="82"/>
      <c r="Q10" s="219" t="s">
        <v>102</v>
      </c>
      <c r="R10" s="82"/>
      <c r="S10" s="218" t="s">
        <v>105</v>
      </c>
      <c r="T10" s="82"/>
      <c r="U10" s="218" t="s">
        <v>15</v>
      </c>
      <c r="V10" s="220"/>
      <c r="W10" s="1"/>
      <c r="X10" s="1"/>
      <c r="Y10" s="283"/>
      <c r="Z10" s="221"/>
      <c r="AA10" s="222"/>
      <c r="AB10" s="222"/>
      <c r="AC10" s="222"/>
    </row>
    <row r="11" spans="1:30">
      <c r="B11" s="215" t="s">
        <v>9</v>
      </c>
      <c r="C11" s="215"/>
      <c r="D11" s="215"/>
      <c r="E11" s="215"/>
      <c r="F11" s="215"/>
      <c r="G11" s="179">
        <f>467966.26-33286.67</f>
        <v>434679.59</v>
      </c>
      <c r="H11" s="179"/>
      <c r="I11" s="179">
        <v>11026714.559999999</v>
      </c>
      <c r="J11" s="179"/>
      <c r="K11" s="179">
        <v>3144082.5</v>
      </c>
      <c r="L11" s="179"/>
      <c r="M11" s="179">
        <f>SUM(G11:L11)</f>
        <v>14605476.649999999</v>
      </c>
      <c r="N11" s="215"/>
      <c r="O11" s="47">
        <v>236386325.70999998</v>
      </c>
      <c r="P11" s="47"/>
      <c r="Q11" s="47">
        <v>15626611.5</v>
      </c>
      <c r="R11" s="47"/>
      <c r="S11" s="47">
        <v>15410867</v>
      </c>
      <c r="T11" s="179"/>
      <c r="U11" s="179">
        <f>SUM(O11:T11)</f>
        <v>267423804.20999998</v>
      </c>
      <c r="V11" s="215"/>
      <c r="Z11" s="165"/>
      <c r="AA11" s="74"/>
      <c r="AB11" s="75"/>
      <c r="AC11" s="74"/>
    </row>
    <row r="12" spans="1:30">
      <c r="B12" s="215" t="s">
        <v>10</v>
      </c>
      <c r="C12" s="215"/>
      <c r="D12" s="215"/>
      <c r="E12" s="215"/>
      <c r="F12" s="215"/>
      <c r="G12" s="179">
        <v>-13619617</v>
      </c>
      <c r="H12" s="179"/>
      <c r="I12" s="179">
        <v>-9458245.8499999996</v>
      </c>
      <c r="J12" s="179"/>
      <c r="K12" s="179">
        <v>-3507821</v>
      </c>
      <c r="L12" s="179"/>
      <c r="M12" s="223">
        <f>SUM(G12:L12)</f>
        <v>-26585683.850000001</v>
      </c>
      <c r="N12" s="215"/>
      <c r="O12" s="47">
        <v>-107145251.93000001</v>
      </c>
      <c r="P12" s="47"/>
      <c r="Q12" s="47">
        <v>-17694520.960000001</v>
      </c>
      <c r="R12" s="47"/>
      <c r="S12" s="47">
        <v>-14492318.77</v>
      </c>
      <c r="T12" s="179"/>
      <c r="U12" s="223">
        <f>SUM(O12:T12)</f>
        <v>-139332091.66000003</v>
      </c>
      <c r="V12" s="215"/>
      <c r="Z12" s="165"/>
    </row>
    <row r="13" spans="1:30">
      <c r="B13" s="215" t="s">
        <v>509</v>
      </c>
      <c r="C13" s="215"/>
      <c r="D13" s="215"/>
      <c r="E13" s="215"/>
      <c r="F13" s="215"/>
      <c r="G13" s="224">
        <f>SUM(G11:G12)</f>
        <v>-13184937.41</v>
      </c>
      <c r="H13" s="179"/>
      <c r="I13" s="224">
        <f>SUM(I11:I12)</f>
        <v>1568468.709999999</v>
      </c>
      <c r="J13" s="179"/>
      <c r="K13" s="224">
        <f>SUM(K11:K12)</f>
        <v>-363738.5</v>
      </c>
      <c r="L13" s="179"/>
      <c r="M13" s="179">
        <f>SUM(M11:M12)</f>
        <v>-11980207.200000003</v>
      </c>
      <c r="N13" s="215"/>
      <c r="O13" s="224">
        <f>SUM(O11:O12)</f>
        <v>129241073.77999997</v>
      </c>
      <c r="P13" s="179"/>
      <c r="Q13" s="224">
        <f>SUM(Q11:Q12)</f>
        <v>-2067909.4600000009</v>
      </c>
      <c r="R13" s="179"/>
      <c r="S13" s="224">
        <f>SUM(S11:S12)</f>
        <v>918548.23000000045</v>
      </c>
      <c r="T13" s="179"/>
      <c r="U13" s="179">
        <f>SUM(U11:U12)</f>
        <v>128091712.54999995</v>
      </c>
      <c r="V13" s="215"/>
      <c r="Z13" s="152"/>
      <c r="AA13" s="146"/>
      <c r="AB13" s="146"/>
      <c r="AC13" s="146"/>
      <c r="AD13" s="61"/>
    </row>
    <row r="14" spans="1:30">
      <c r="B14" s="215" t="s">
        <v>11</v>
      </c>
      <c r="C14" s="215"/>
      <c r="D14" s="215"/>
      <c r="E14" s="215"/>
      <c r="F14" s="215"/>
      <c r="G14" s="179"/>
      <c r="H14" s="179"/>
      <c r="I14" s="179"/>
      <c r="J14" s="179"/>
      <c r="K14" s="179"/>
      <c r="L14" s="179"/>
      <c r="M14" s="179">
        <v>2359789.3899999987</v>
      </c>
      <c r="N14" s="215"/>
      <c r="O14" s="179"/>
      <c r="P14" s="179"/>
      <c r="Q14" s="179"/>
      <c r="R14" s="179"/>
      <c r="S14" s="179"/>
      <c r="T14" s="179"/>
      <c r="U14" s="179">
        <v>4064425.0200000005</v>
      </c>
      <c r="V14" s="215"/>
      <c r="Z14" s="152"/>
      <c r="AA14" s="180"/>
      <c r="AB14" s="180"/>
      <c r="AC14" s="180"/>
      <c r="AD14" s="61"/>
    </row>
    <row r="15" spans="1:30">
      <c r="B15" s="215" t="s">
        <v>14</v>
      </c>
      <c r="C15" s="215"/>
      <c r="D15" s="215"/>
      <c r="E15" s="215"/>
      <c r="F15" s="215"/>
      <c r="G15" s="179"/>
      <c r="H15" s="179"/>
      <c r="I15" s="179"/>
      <c r="J15" s="179"/>
      <c r="K15" s="179"/>
      <c r="L15" s="179"/>
      <c r="M15" s="179">
        <v>-10071808.460000001</v>
      </c>
      <c r="N15" s="215"/>
      <c r="O15" s="179"/>
      <c r="P15" s="179"/>
      <c r="Q15" s="179"/>
      <c r="R15" s="179"/>
      <c r="S15" s="179"/>
      <c r="T15" s="179"/>
      <c r="U15" s="179">
        <v>-13938999.780000001</v>
      </c>
      <c r="V15" s="215"/>
      <c r="Z15" s="152"/>
      <c r="AA15" s="61"/>
      <c r="AB15" s="61"/>
      <c r="AC15" s="61"/>
      <c r="AD15" s="61"/>
    </row>
    <row r="16" spans="1:30">
      <c r="B16" s="215" t="s">
        <v>12</v>
      </c>
      <c r="C16" s="215"/>
      <c r="D16" s="215"/>
      <c r="E16" s="215"/>
      <c r="F16" s="215"/>
      <c r="G16" s="179"/>
      <c r="H16" s="179"/>
      <c r="I16" s="179"/>
      <c r="J16" s="179"/>
      <c r="K16" s="179"/>
      <c r="L16" s="179"/>
      <c r="M16" s="179">
        <v>-29809357.75</v>
      </c>
      <c r="N16" s="215"/>
      <c r="O16" s="179"/>
      <c r="P16" s="179"/>
      <c r="Q16" s="179"/>
      <c r="R16" s="179"/>
      <c r="S16" s="179"/>
      <c r="T16" s="179"/>
      <c r="U16" s="179">
        <v>-21755271.059999999</v>
      </c>
      <c r="V16" s="215"/>
      <c r="Z16" s="152"/>
      <c r="AA16" s="145"/>
      <c r="AB16" s="145"/>
      <c r="AC16" s="145"/>
      <c r="AD16" s="61"/>
    </row>
    <row r="17" spans="1:30">
      <c r="B17" s="215" t="s">
        <v>579</v>
      </c>
      <c r="C17" s="215"/>
      <c r="D17" s="215"/>
      <c r="E17" s="215"/>
      <c r="F17" s="215"/>
      <c r="G17" s="179"/>
      <c r="H17" s="179"/>
      <c r="I17" s="179"/>
      <c r="J17" s="179"/>
      <c r="K17" s="179"/>
      <c r="L17" s="179"/>
      <c r="M17" s="179">
        <v>-56732.01</v>
      </c>
      <c r="N17" s="215"/>
      <c r="O17" s="179"/>
      <c r="P17" s="179"/>
      <c r="Q17" s="179"/>
      <c r="R17" s="179"/>
      <c r="S17" s="179"/>
      <c r="T17" s="179"/>
      <c r="U17" s="197">
        <v>0</v>
      </c>
      <c r="V17" s="215"/>
      <c r="Z17" s="152"/>
      <c r="AA17" s="145"/>
      <c r="AB17" s="145"/>
      <c r="AC17" s="145"/>
      <c r="AD17" s="61"/>
    </row>
    <row r="18" spans="1:30">
      <c r="B18" s="215" t="s">
        <v>604</v>
      </c>
      <c r="C18" s="215"/>
      <c r="D18" s="215"/>
      <c r="E18" s="215"/>
      <c r="F18" s="215"/>
      <c r="G18" s="179"/>
      <c r="H18" s="179"/>
      <c r="I18" s="179"/>
      <c r="J18" s="179"/>
      <c r="K18" s="179"/>
      <c r="L18" s="179"/>
      <c r="M18" s="223">
        <v>-2499315.8199999998</v>
      </c>
      <c r="N18" s="215"/>
      <c r="O18" s="179"/>
      <c r="P18" s="179"/>
      <c r="Q18" s="179"/>
      <c r="R18" s="179"/>
      <c r="S18" s="179"/>
      <c r="T18" s="179"/>
      <c r="U18" s="225">
        <v>0</v>
      </c>
      <c r="V18" s="215"/>
      <c r="Z18" s="152"/>
      <c r="AA18" s="151"/>
      <c r="AB18" s="151"/>
      <c r="AC18" s="81"/>
      <c r="AD18" s="61"/>
    </row>
    <row r="19" spans="1:30">
      <c r="B19" s="215" t="s">
        <v>510</v>
      </c>
      <c r="C19" s="215"/>
      <c r="D19" s="215"/>
      <c r="E19" s="215"/>
      <c r="F19" s="215"/>
      <c r="G19" s="179"/>
      <c r="H19" s="179"/>
      <c r="I19" s="179"/>
      <c r="J19" s="179"/>
      <c r="K19" s="179"/>
      <c r="L19" s="179"/>
      <c r="M19" s="179">
        <f>SUM(M13:M18)</f>
        <v>-52057631.850000001</v>
      </c>
      <c r="N19" s="215"/>
      <c r="O19" s="179"/>
      <c r="P19" s="179"/>
      <c r="Q19" s="179"/>
      <c r="R19" s="179"/>
      <c r="S19" s="179"/>
      <c r="T19" s="179"/>
      <c r="U19" s="179">
        <f>SUM(U13:U18)</f>
        <v>96461866.729999945</v>
      </c>
      <c r="V19" s="215"/>
      <c r="Z19" s="152"/>
      <c r="AA19" s="146"/>
      <c r="AB19" s="146"/>
      <c r="AC19" s="146"/>
      <c r="AD19" s="61"/>
    </row>
    <row r="20" spans="1:30">
      <c r="B20" s="215" t="s">
        <v>511</v>
      </c>
      <c r="C20" s="215"/>
      <c r="D20" s="215"/>
      <c r="E20" s="215"/>
      <c r="F20" s="215"/>
      <c r="G20" s="179"/>
      <c r="H20" s="179"/>
      <c r="I20" s="179"/>
      <c r="J20" s="179"/>
      <c r="K20" s="179"/>
      <c r="L20" s="179"/>
      <c r="M20" s="179">
        <v>-668793.33000000007</v>
      </c>
      <c r="N20" s="215"/>
      <c r="O20" s="179"/>
      <c r="P20" s="179"/>
      <c r="Q20" s="179"/>
      <c r="R20" s="179"/>
      <c r="S20" s="179"/>
      <c r="T20" s="179"/>
      <c r="U20" s="179">
        <v>-18112176.239999995</v>
      </c>
      <c r="V20" s="215"/>
      <c r="Z20" s="152"/>
      <c r="AA20" s="146"/>
      <c r="AB20" s="146"/>
      <c r="AC20" s="146"/>
      <c r="AD20" s="61"/>
    </row>
    <row r="21" spans="1:30" ht="23.5" thickBot="1">
      <c r="B21" s="215" t="s">
        <v>512</v>
      </c>
      <c r="C21" s="215"/>
      <c r="D21" s="215"/>
      <c r="E21" s="215"/>
      <c r="F21" s="215"/>
      <c r="G21" s="179"/>
      <c r="H21" s="179"/>
      <c r="I21" s="179"/>
      <c r="J21" s="179"/>
      <c r="K21" s="179"/>
      <c r="L21" s="179"/>
      <c r="M21" s="226">
        <f>SUM(M19:M20)</f>
        <v>-52726425.18</v>
      </c>
      <c r="N21" s="215"/>
      <c r="O21" s="179"/>
      <c r="P21" s="179"/>
      <c r="Q21" s="179"/>
      <c r="R21" s="179"/>
      <c r="S21" s="179"/>
      <c r="T21" s="179"/>
      <c r="U21" s="226">
        <f>SUM(U19:U20)</f>
        <v>78349690.48999995</v>
      </c>
      <c r="V21" s="215"/>
      <c r="Z21" s="152"/>
      <c r="AA21" s="146"/>
      <c r="AB21" s="146"/>
      <c r="AC21" s="146"/>
      <c r="AD21" s="61"/>
    </row>
    <row r="22" spans="1:30" ht="23.5" thickTop="1"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146"/>
      <c r="N22" s="215"/>
      <c r="O22" s="179"/>
      <c r="P22" s="179"/>
      <c r="Q22" s="179"/>
      <c r="R22" s="179"/>
      <c r="S22" s="179"/>
      <c r="T22" s="179"/>
      <c r="U22" s="179"/>
      <c r="V22" s="215"/>
      <c r="Z22" s="61"/>
      <c r="AA22" s="180"/>
      <c r="AB22" s="180"/>
      <c r="AC22" s="180"/>
      <c r="AD22" s="61"/>
    </row>
    <row r="23" spans="1:30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284"/>
      <c r="N23" s="114"/>
      <c r="O23" s="285"/>
      <c r="P23" s="114"/>
      <c r="Q23" s="114"/>
      <c r="R23" s="114"/>
      <c r="S23" s="114"/>
      <c r="T23" s="114"/>
      <c r="U23" s="114"/>
      <c r="Z23" s="61"/>
      <c r="AA23" s="61"/>
      <c r="AB23" s="61"/>
      <c r="AC23" s="61"/>
      <c r="AD23" s="61"/>
    </row>
    <row r="24" spans="1:30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Z24" s="61"/>
      <c r="AA24" s="61"/>
      <c r="AB24" s="61"/>
      <c r="AC24" s="61"/>
      <c r="AD24" s="61"/>
    </row>
    <row r="25" spans="1:30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5"/>
    </row>
    <row r="26" spans="1:30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216"/>
    </row>
    <row r="27" spans="1:30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18"/>
      <c r="N27" s="107"/>
      <c r="O27" s="107"/>
      <c r="P27" s="107"/>
      <c r="Q27" s="107"/>
      <c r="R27" s="107"/>
      <c r="S27" s="107"/>
      <c r="T27" s="107"/>
      <c r="U27" s="216" t="s">
        <v>0</v>
      </c>
    </row>
    <row r="28" spans="1:30">
      <c r="B28" s="215"/>
      <c r="C28" s="215"/>
      <c r="D28" s="215"/>
      <c r="E28" s="215"/>
      <c r="F28" s="215"/>
      <c r="G28" s="327" t="s">
        <v>121</v>
      </c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327"/>
    </row>
    <row r="29" spans="1:30">
      <c r="B29" s="215"/>
      <c r="C29" s="215"/>
      <c r="D29" s="215"/>
      <c r="E29" s="215"/>
      <c r="F29" s="215"/>
      <c r="G29" s="330" t="s">
        <v>544</v>
      </c>
      <c r="H29" s="330"/>
      <c r="I29" s="330"/>
      <c r="J29" s="330"/>
      <c r="K29" s="330"/>
      <c r="L29" s="330"/>
      <c r="M29" s="330"/>
      <c r="N29" s="215"/>
      <c r="O29" s="330" t="s">
        <v>545</v>
      </c>
      <c r="P29" s="330"/>
      <c r="Q29" s="330"/>
      <c r="R29" s="330"/>
      <c r="S29" s="330"/>
      <c r="T29" s="330"/>
      <c r="U29" s="330"/>
    </row>
    <row r="30" spans="1:30" ht="49.5" customHeight="1">
      <c r="B30" s="217"/>
      <c r="C30" s="217"/>
      <c r="D30" s="217"/>
      <c r="E30" s="217"/>
      <c r="F30" s="217"/>
      <c r="G30" s="218" t="s">
        <v>104</v>
      </c>
      <c r="H30" s="82"/>
      <c r="I30" s="219" t="s">
        <v>102</v>
      </c>
      <c r="J30" s="82"/>
      <c r="K30" s="218" t="s">
        <v>105</v>
      </c>
      <c r="L30" s="82"/>
      <c r="M30" s="218" t="s">
        <v>15</v>
      </c>
      <c r="N30" s="217"/>
      <c r="O30" s="218" t="s">
        <v>104</v>
      </c>
      <c r="P30" s="82"/>
      <c r="Q30" s="219" t="s">
        <v>102</v>
      </c>
      <c r="R30" s="82"/>
      <c r="S30" s="218" t="s">
        <v>105</v>
      </c>
      <c r="T30" s="82"/>
      <c r="U30" s="218" t="s">
        <v>15</v>
      </c>
    </row>
    <row r="31" spans="1:30">
      <c r="B31" s="215" t="s">
        <v>9</v>
      </c>
      <c r="C31" s="215"/>
      <c r="D31" s="215"/>
      <c r="E31" s="215"/>
      <c r="F31" s="215"/>
      <c r="G31" s="179">
        <v>11435306.890000001</v>
      </c>
      <c r="H31" s="179"/>
      <c r="I31" s="179">
        <v>20396588.18</v>
      </c>
      <c r="J31" s="179"/>
      <c r="K31" s="179">
        <v>9806507.9600000009</v>
      </c>
      <c r="L31" s="179"/>
      <c r="M31" s="179">
        <f>SUM(G31:L31)</f>
        <v>41638403.030000001</v>
      </c>
      <c r="N31" s="215"/>
      <c r="O31" s="267">
        <v>591110092.25</v>
      </c>
      <c r="P31" s="47"/>
      <c r="Q31" s="47">
        <v>27850974.199999999</v>
      </c>
      <c r="R31" s="47"/>
      <c r="S31" s="47">
        <v>26809684.859999999</v>
      </c>
      <c r="T31" s="179"/>
      <c r="U31" s="179">
        <f>SUM(O31:T31)</f>
        <v>645770751.31000006</v>
      </c>
    </row>
    <row r="32" spans="1:30">
      <c r="B32" s="215" t="s">
        <v>10</v>
      </c>
      <c r="C32" s="215"/>
      <c r="D32" s="215"/>
      <c r="E32" s="215"/>
      <c r="F32" s="215"/>
      <c r="G32" s="179">
        <v>-44245409.25</v>
      </c>
      <c r="H32" s="179"/>
      <c r="I32" s="179">
        <v>-21657175.16</v>
      </c>
      <c r="J32" s="179"/>
      <c r="K32" s="179">
        <v>-11421014.35</v>
      </c>
      <c r="L32" s="179"/>
      <c r="M32" s="223">
        <f>SUM(G32:L32)</f>
        <v>-77323598.75999999</v>
      </c>
      <c r="N32" s="215"/>
      <c r="O32" s="267">
        <v>-276155606.87</v>
      </c>
      <c r="P32" s="47"/>
      <c r="Q32" s="47">
        <v>-33352896.829999998</v>
      </c>
      <c r="R32" s="47"/>
      <c r="S32" s="47">
        <v>-22795748.460000001</v>
      </c>
      <c r="T32" s="179"/>
      <c r="U32" s="223">
        <f>SUM(O32:T32)</f>
        <v>-332304252.15999997</v>
      </c>
    </row>
    <row r="33" spans="2:21">
      <c r="B33" s="215" t="s">
        <v>509</v>
      </c>
      <c r="C33" s="215"/>
      <c r="D33" s="215"/>
      <c r="E33" s="215"/>
      <c r="F33" s="215"/>
      <c r="G33" s="224">
        <f>SUM(G31:G32)</f>
        <v>-32810102.359999999</v>
      </c>
      <c r="H33" s="179"/>
      <c r="I33" s="224">
        <f>SUM(I31:I32)</f>
        <v>-1260586.9800000004</v>
      </c>
      <c r="J33" s="179"/>
      <c r="K33" s="224">
        <f>SUM(K31:K32)</f>
        <v>-1614506.3899999987</v>
      </c>
      <c r="L33" s="179"/>
      <c r="M33" s="179">
        <f>SUM(M31:M32)</f>
        <v>-35685195.729999989</v>
      </c>
      <c r="N33" s="215"/>
      <c r="O33" s="224">
        <f>SUM(O31:O32)</f>
        <v>314954485.38</v>
      </c>
      <c r="P33" s="179"/>
      <c r="Q33" s="224">
        <f>SUM(Q31:Q32)</f>
        <v>-5501922.629999999</v>
      </c>
      <c r="R33" s="179"/>
      <c r="S33" s="224">
        <f>SUM(S31:S32)</f>
        <v>4013936.3999999985</v>
      </c>
      <c r="T33" s="179"/>
      <c r="U33" s="179">
        <f>SUM(U31:U32)</f>
        <v>313466499.1500001</v>
      </c>
    </row>
    <row r="34" spans="2:21">
      <c r="B34" s="215" t="s">
        <v>11</v>
      </c>
      <c r="C34" s="215"/>
      <c r="D34" s="215"/>
      <c r="E34" s="215"/>
      <c r="F34" s="215"/>
      <c r="G34" s="179"/>
      <c r="H34" s="179"/>
      <c r="I34" s="179"/>
      <c r="J34" s="179"/>
      <c r="K34" s="179"/>
      <c r="L34" s="179"/>
      <c r="M34" s="179">
        <v>6673211.7299999986</v>
      </c>
      <c r="N34" s="215"/>
      <c r="O34" s="179"/>
      <c r="P34" s="179"/>
      <c r="Q34" s="179"/>
      <c r="R34" s="179"/>
      <c r="S34" s="179"/>
      <c r="T34" s="179"/>
      <c r="U34" s="47">
        <v>6905323.0600000005</v>
      </c>
    </row>
    <row r="35" spans="2:21">
      <c r="B35" s="215" t="s">
        <v>14</v>
      </c>
      <c r="C35" s="215"/>
      <c r="D35" s="215"/>
      <c r="E35" s="215"/>
      <c r="F35" s="215"/>
      <c r="G35" s="179"/>
      <c r="H35" s="179"/>
      <c r="I35" s="179"/>
      <c r="J35" s="179"/>
      <c r="K35" s="179"/>
      <c r="L35" s="179"/>
      <c r="M35" s="179">
        <v>-21413369.43</v>
      </c>
      <c r="N35" s="215"/>
      <c r="O35" s="179"/>
      <c r="P35" s="179"/>
      <c r="Q35" s="179"/>
      <c r="R35" s="179"/>
      <c r="S35" s="179"/>
      <c r="T35" s="179"/>
      <c r="U35" s="47">
        <v>-34254569.560000002</v>
      </c>
    </row>
    <row r="36" spans="2:21">
      <c r="B36" s="215" t="s">
        <v>12</v>
      </c>
      <c r="C36" s="215"/>
      <c r="D36" s="215"/>
      <c r="E36" s="215"/>
      <c r="F36" s="215"/>
      <c r="G36" s="179"/>
      <c r="H36" s="179"/>
      <c r="I36" s="179"/>
      <c r="J36" s="179"/>
      <c r="K36" s="179"/>
      <c r="L36" s="179"/>
      <c r="M36" s="179">
        <v>-60726010.890000001</v>
      </c>
      <c r="N36" s="215"/>
      <c r="O36" s="179"/>
      <c r="P36" s="179"/>
      <c r="Q36" s="179"/>
      <c r="R36" s="179"/>
      <c r="S36" s="179"/>
      <c r="T36" s="179"/>
      <c r="U36" s="47">
        <v>-54374634.289999999</v>
      </c>
    </row>
    <row r="37" spans="2:21">
      <c r="B37" s="215" t="s">
        <v>579</v>
      </c>
      <c r="C37" s="215"/>
      <c r="D37" s="215"/>
      <c r="E37" s="215"/>
      <c r="F37" s="215"/>
      <c r="G37" s="179"/>
      <c r="H37" s="179"/>
      <c r="I37" s="179"/>
      <c r="J37" s="179"/>
      <c r="K37" s="179"/>
      <c r="L37" s="179"/>
      <c r="M37" s="179">
        <v>-56732.01</v>
      </c>
      <c r="N37" s="215"/>
      <c r="O37" s="179"/>
      <c r="P37" s="179"/>
      <c r="Q37" s="179"/>
      <c r="R37" s="179"/>
      <c r="S37" s="179"/>
      <c r="T37" s="179"/>
      <c r="U37" s="197">
        <v>0</v>
      </c>
    </row>
    <row r="38" spans="2:21">
      <c r="B38" s="215" t="s">
        <v>604</v>
      </c>
      <c r="C38" s="215"/>
      <c r="D38" s="215"/>
      <c r="E38" s="215"/>
      <c r="F38" s="215"/>
      <c r="G38" s="179"/>
      <c r="H38" s="179"/>
      <c r="I38" s="179"/>
      <c r="J38" s="179"/>
      <c r="K38" s="179"/>
      <c r="L38" s="179"/>
      <c r="M38" s="223">
        <v>-2718637.94</v>
      </c>
      <c r="N38" s="215"/>
      <c r="O38" s="179"/>
      <c r="P38" s="179"/>
      <c r="Q38" s="179"/>
      <c r="R38" s="179"/>
      <c r="S38" s="179"/>
      <c r="T38" s="179"/>
      <c r="U38" s="225">
        <v>0</v>
      </c>
    </row>
    <row r="39" spans="2:21">
      <c r="B39" s="215" t="s">
        <v>510</v>
      </c>
      <c r="C39" s="215"/>
      <c r="D39" s="215"/>
      <c r="E39" s="215"/>
      <c r="F39" s="215"/>
      <c r="G39" s="179"/>
      <c r="H39" s="179"/>
      <c r="I39" s="179"/>
      <c r="J39" s="179"/>
      <c r="K39" s="179"/>
      <c r="L39" s="179"/>
      <c r="M39" s="179">
        <f>SUM(M33:M38)</f>
        <v>-113926734.27</v>
      </c>
      <c r="N39" s="215"/>
      <c r="O39" s="179"/>
      <c r="P39" s="179"/>
      <c r="Q39" s="179"/>
      <c r="R39" s="179"/>
      <c r="S39" s="179"/>
      <c r="T39" s="179"/>
      <c r="U39" s="179">
        <f>SUM(U33:U38)</f>
        <v>231742618.3600001</v>
      </c>
    </row>
    <row r="40" spans="2:21">
      <c r="B40" s="215" t="s">
        <v>511</v>
      </c>
      <c r="C40" s="215"/>
      <c r="D40" s="215"/>
      <c r="E40" s="215"/>
      <c r="F40" s="215"/>
      <c r="G40" s="179"/>
      <c r="H40" s="179"/>
      <c r="I40" s="179"/>
      <c r="J40" s="179"/>
      <c r="K40" s="179"/>
      <c r="L40" s="179"/>
      <c r="M40" s="179">
        <v>-465914.44</v>
      </c>
      <c r="N40" s="215"/>
      <c r="O40" s="179"/>
      <c r="P40" s="179"/>
      <c r="Q40" s="179"/>
      <c r="R40" s="179"/>
      <c r="S40" s="179"/>
      <c r="T40" s="179"/>
      <c r="U40" s="179">
        <v>-47386944.409999996</v>
      </c>
    </row>
    <row r="41" spans="2:21" ht="23.5" thickBot="1">
      <c r="B41" s="215" t="s">
        <v>512</v>
      </c>
      <c r="C41" s="215"/>
      <c r="D41" s="215"/>
      <c r="E41" s="215"/>
      <c r="F41" s="215"/>
      <c r="G41" s="179"/>
      <c r="H41" s="179"/>
      <c r="I41" s="179"/>
      <c r="J41" s="179"/>
      <c r="K41" s="179"/>
      <c r="L41" s="179"/>
      <c r="M41" s="226">
        <f>SUM(M39:M40)</f>
        <v>-114392648.70999999</v>
      </c>
      <c r="N41" s="215"/>
      <c r="O41" s="179"/>
      <c r="P41" s="179"/>
      <c r="Q41" s="179"/>
      <c r="R41" s="179"/>
      <c r="S41" s="179"/>
      <c r="T41" s="179"/>
      <c r="U41" s="226">
        <f>SUM(U39:U40)</f>
        <v>184355673.95000011</v>
      </c>
    </row>
    <row r="42" spans="2:21" ht="23.5" thickTop="1"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179"/>
      <c r="P42" s="179"/>
      <c r="Q42" s="179"/>
      <c r="R42" s="179"/>
      <c r="S42" s="179"/>
      <c r="T42" s="179"/>
      <c r="U42" s="179"/>
    </row>
    <row r="52" spans="2:21"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216" t="s">
        <v>0</v>
      </c>
    </row>
    <row r="53" spans="2:21">
      <c r="B53" s="215"/>
      <c r="C53" s="215"/>
      <c r="D53" s="215"/>
      <c r="E53" s="215"/>
      <c r="F53" s="215"/>
      <c r="G53" s="327" t="s">
        <v>120</v>
      </c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27"/>
      <c r="U53" s="327"/>
    </row>
    <row r="54" spans="2:21">
      <c r="B54" s="215"/>
      <c r="C54" s="215"/>
      <c r="D54" s="215"/>
      <c r="E54" s="215"/>
      <c r="F54" s="215"/>
      <c r="G54" s="330" t="s">
        <v>542</v>
      </c>
      <c r="H54" s="330"/>
      <c r="I54" s="330"/>
      <c r="J54" s="330"/>
      <c r="K54" s="330"/>
      <c r="L54" s="330"/>
      <c r="M54" s="330"/>
      <c r="N54" s="215"/>
      <c r="O54" s="330" t="s">
        <v>543</v>
      </c>
      <c r="P54" s="330"/>
      <c r="Q54" s="330"/>
      <c r="R54" s="330"/>
      <c r="S54" s="330"/>
      <c r="T54" s="330"/>
      <c r="U54" s="330"/>
    </row>
    <row r="55" spans="2:21" ht="46">
      <c r="B55" s="217"/>
      <c r="C55" s="217"/>
      <c r="D55" s="217"/>
      <c r="E55" s="217"/>
      <c r="F55" s="217"/>
      <c r="G55" s="218" t="s">
        <v>104</v>
      </c>
      <c r="H55" s="82"/>
      <c r="I55" s="219" t="s">
        <v>102</v>
      </c>
      <c r="J55" s="82"/>
      <c r="K55" s="218" t="s">
        <v>105</v>
      </c>
      <c r="L55" s="82"/>
      <c r="M55" s="218" t="s">
        <v>15</v>
      </c>
      <c r="N55" s="217"/>
      <c r="O55" s="218" t="s">
        <v>104</v>
      </c>
      <c r="P55" s="82"/>
      <c r="Q55" s="219" t="s">
        <v>102</v>
      </c>
      <c r="R55" s="82"/>
      <c r="S55" s="218" t="s">
        <v>105</v>
      </c>
      <c r="T55" s="82"/>
      <c r="U55" s="218" t="s">
        <v>15</v>
      </c>
    </row>
    <row r="56" spans="2:21">
      <c r="B56" s="215" t="s">
        <v>9</v>
      </c>
      <c r="C56" s="215"/>
      <c r="D56" s="215"/>
      <c r="E56" s="215"/>
      <c r="F56" s="215"/>
      <c r="G56" s="179">
        <v>467966.26</v>
      </c>
      <c r="H56" s="179"/>
      <c r="I56" s="179">
        <v>11026714.559999999</v>
      </c>
      <c r="J56" s="179"/>
      <c r="K56" s="179">
        <v>3144082.5</v>
      </c>
      <c r="L56" s="179"/>
      <c r="M56" s="179">
        <f>SUM(G56:L56)</f>
        <v>14638763.319999998</v>
      </c>
      <c r="N56" s="215"/>
      <c r="O56" s="90">
        <v>236431584.49000004</v>
      </c>
      <c r="P56" s="179"/>
      <c r="Q56" s="90">
        <v>15626611.5</v>
      </c>
      <c r="R56" s="179"/>
      <c r="S56" s="90">
        <v>15410867</v>
      </c>
      <c r="T56" s="179"/>
      <c r="U56" s="179">
        <f>SUM(O56:T56)</f>
        <v>267469062.99000004</v>
      </c>
    </row>
    <row r="57" spans="2:21">
      <c r="B57" s="215" t="s">
        <v>10</v>
      </c>
      <c r="C57" s="215"/>
      <c r="D57" s="215"/>
      <c r="E57" s="215"/>
      <c r="F57" s="215"/>
      <c r="G57" s="179">
        <f>-13519617</f>
        <v>-13519617</v>
      </c>
      <c r="H57" s="179"/>
      <c r="I57" s="179">
        <v>-9458245.8499999996</v>
      </c>
      <c r="J57" s="179"/>
      <c r="K57" s="179">
        <v>-3507821</v>
      </c>
      <c r="L57" s="179"/>
      <c r="M57" s="223">
        <f>SUM(G57:L57)</f>
        <v>-26485683.850000001</v>
      </c>
      <c r="N57" s="215"/>
      <c r="O57" s="91">
        <v>-107145004.82999998</v>
      </c>
      <c r="P57" s="179"/>
      <c r="Q57" s="91">
        <f>-18581395.46+886874.5</f>
        <v>-17694520.960000001</v>
      </c>
      <c r="R57" s="179"/>
      <c r="S57" s="91">
        <f>-13605444.26-886874.5</f>
        <v>-14492318.76</v>
      </c>
      <c r="T57" s="179"/>
      <c r="U57" s="223">
        <f>SUM(O57:T57)</f>
        <v>-139331844.54999998</v>
      </c>
    </row>
    <row r="58" spans="2:21">
      <c r="B58" s="215" t="s">
        <v>509</v>
      </c>
      <c r="C58" s="215"/>
      <c r="D58" s="215"/>
      <c r="E58" s="215"/>
      <c r="F58" s="215"/>
      <c r="G58" s="224">
        <f>SUM(G56:G57)</f>
        <v>-13051650.74</v>
      </c>
      <c r="H58" s="179"/>
      <c r="I58" s="224">
        <f>SUM(I56:I57)</f>
        <v>1568468.709999999</v>
      </c>
      <c r="J58" s="179"/>
      <c r="K58" s="224">
        <f>SUM(K56:K57)</f>
        <v>-363738.5</v>
      </c>
      <c r="L58" s="179"/>
      <c r="M58" s="179">
        <f>SUM(M56:M57)</f>
        <v>-11846920.530000003</v>
      </c>
      <c r="N58" s="215"/>
      <c r="O58" s="224">
        <f>SUM(O56:O57)</f>
        <v>129286579.66000006</v>
      </c>
      <c r="P58" s="179"/>
      <c r="Q58" s="224">
        <f>SUM(Q56:Q57)</f>
        <v>-2067909.4600000009</v>
      </c>
      <c r="R58" s="179"/>
      <c r="S58" s="224">
        <f>SUM(S56:S57)</f>
        <v>918548.24000000022</v>
      </c>
      <c r="T58" s="179"/>
      <c r="U58" s="179">
        <f>SUM(U56:U57)</f>
        <v>128137218.44000006</v>
      </c>
    </row>
    <row r="59" spans="2:21">
      <c r="B59" s="215" t="s">
        <v>11</v>
      </c>
      <c r="C59" s="215"/>
      <c r="D59" s="215"/>
      <c r="E59" s="215"/>
      <c r="F59" s="215"/>
      <c r="G59" s="179"/>
      <c r="H59" s="179"/>
      <c r="I59" s="179"/>
      <c r="J59" s="179"/>
      <c r="K59" s="179"/>
      <c r="L59" s="179"/>
      <c r="M59" s="179">
        <v>2169547.8499999987</v>
      </c>
      <c r="N59" s="215"/>
      <c r="O59" s="179"/>
      <c r="P59" s="179"/>
      <c r="Q59" s="179"/>
      <c r="R59" s="179"/>
      <c r="S59" s="179"/>
      <c r="T59" s="179"/>
      <c r="U59" s="89">
        <v>4301849.799999997</v>
      </c>
    </row>
    <row r="60" spans="2:21">
      <c r="B60" s="215" t="s">
        <v>14</v>
      </c>
      <c r="C60" s="215"/>
      <c r="D60" s="215"/>
      <c r="E60" s="215"/>
      <c r="F60" s="215"/>
      <c r="G60" s="179"/>
      <c r="H60" s="179"/>
      <c r="I60" s="179"/>
      <c r="J60" s="179"/>
      <c r="K60" s="179"/>
      <c r="L60" s="179"/>
      <c r="M60" s="179">
        <v>-10171832.220000001</v>
      </c>
      <c r="N60" s="215"/>
      <c r="O60" s="179"/>
      <c r="P60" s="179"/>
      <c r="Q60" s="179"/>
      <c r="R60" s="179"/>
      <c r="S60" s="179"/>
      <c r="T60" s="179"/>
      <c r="U60" s="89">
        <v>-13938999.779999999</v>
      </c>
    </row>
    <row r="61" spans="2:21">
      <c r="B61" s="215" t="s">
        <v>12</v>
      </c>
      <c r="C61" s="215"/>
      <c r="D61" s="215"/>
      <c r="E61" s="215"/>
      <c r="F61" s="215"/>
      <c r="G61" s="179"/>
      <c r="H61" s="179"/>
      <c r="I61" s="179"/>
      <c r="J61" s="179"/>
      <c r="K61" s="179"/>
      <c r="L61" s="179"/>
      <c r="M61" s="179">
        <v>-29765864.350000001</v>
      </c>
      <c r="N61" s="215"/>
      <c r="O61" s="179"/>
      <c r="P61" s="179"/>
      <c r="Q61" s="179"/>
      <c r="R61" s="179"/>
      <c r="S61" s="179"/>
      <c r="T61" s="179"/>
      <c r="U61" s="281">
        <v>-21645168.649999999</v>
      </c>
    </row>
    <row r="62" spans="2:21">
      <c r="B62" s="215" t="s">
        <v>579</v>
      </c>
      <c r="C62" s="215"/>
      <c r="D62" s="215"/>
      <c r="E62" s="215"/>
      <c r="F62" s="215"/>
      <c r="G62" s="179"/>
      <c r="H62" s="179"/>
      <c r="I62" s="179"/>
      <c r="J62" s="179"/>
      <c r="K62" s="179"/>
      <c r="L62" s="179"/>
      <c r="M62" s="223">
        <v>-56732.01</v>
      </c>
      <c r="N62" s="215"/>
      <c r="O62" s="179"/>
      <c r="P62" s="179"/>
      <c r="Q62" s="179"/>
      <c r="R62" s="179"/>
      <c r="S62" s="179"/>
      <c r="T62" s="179"/>
      <c r="U62" s="282">
        <v>0</v>
      </c>
    </row>
    <row r="63" spans="2:21">
      <c r="B63" s="215" t="s">
        <v>510</v>
      </c>
      <c r="C63" s="215"/>
      <c r="D63" s="215"/>
      <c r="E63" s="215"/>
      <c r="F63" s="215"/>
      <c r="G63" s="179"/>
      <c r="H63" s="179"/>
      <c r="I63" s="179"/>
      <c r="J63" s="179"/>
      <c r="K63" s="179"/>
      <c r="L63" s="179"/>
      <c r="M63" s="179">
        <f>SUM(M58:M62)</f>
        <v>-49671801.260000005</v>
      </c>
      <c r="N63" s="215"/>
      <c r="O63" s="179"/>
      <c r="P63" s="179"/>
      <c r="Q63" s="179"/>
      <c r="R63" s="179"/>
      <c r="S63" s="179"/>
      <c r="T63" s="179"/>
      <c r="U63" s="179">
        <f>SUM(U58:U62)</f>
        <v>96854899.810000062</v>
      </c>
    </row>
    <row r="64" spans="2:21">
      <c r="B64" s="215" t="s">
        <v>511</v>
      </c>
      <c r="C64" s="215"/>
      <c r="D64" s="215"/>
      <c r="E64" s="215"/>
      <c r="F64" s="215"/>
      <c r="G64" s="179"/>
      <c r="H64" s="179"/>
      <c r="I64" s="179"/>
      <c r="J64" s="179"/>
      <c r="K64" s="179"/>
      <c r="L64" s="179"/>
      <c r="M64" s="179">
        <v>-668793.32999999996</v>
      </c>
      <c r="N64" s="215"/>
      <c r="O64" s="179"/>
      <c r="P64" s="179"/>
      <c r="Q64" s="179"/>
      <c r="R64" s="179"/>
      <c r="S64" s="179"/>
      <c r="T64" s="179"/>
      <c r="U64" s="89">
        <v>-18112176.239999998</v>
      </c>
    </row>
    <row r="65" spans="2:28" ht="23.5" thickBot="1">
      <c r="B65" s="215" t="s">
        <v>512</v>
      </c>
      <c r="C65" s="215"/>
      <c r="D65" s="215"/>
      <c r="E65" s="215"/>
      <c r="F65" s="215"/>
      <c r="G65" s="179"/>
      <c r="H65" s="179"/>
      <c r="I65" s="179"/>
      <c r="J65" s="179"/>
      <c r="K65" s="179"/>
      <c r="L65" s="179"/>
      <c r="M65" s="226">
        <f>SUM(M63:M64)</f>
        <v>-50340594.590000004</v>
      </c>
      <c r="N65" s="215"/>
      <c r="O65" s="179"/>
      <c r="P65" s="179"/>
      <c r="Q65" s="179"/>
      <c r="R65" s="179"/>
      <c r="S65" s="179"/>
      <c r="T65" s="179"/>
      <c r="U65" s="226">
        <f>SUM(U63:U64)</f>
        <v>78742723.570000067</v>
      </c>
    </row>
    <row r="66" spans="2:28" ht="23.5" thickTop="1"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179"/>
      <c r="P66" s="179"/>
      <c r="Q66" s="179"/>
      <c r="R66" s="179"/>
      <c r="S66" s="179"/>
      <c r="T66" s="179"/>
      <c r="U66" s="179"/>
    </row>
    <row r="77" spans="2:28"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216" t="s">
        <v>0</v>
      </c>
    </row>
    <row r="78" spans="2:28">
      <c r="B78" s="215"/>
      <c r="C78" s="215"/>
      <c r="D78" s="215"/>
      <c r="E78" s="215"/>
      <c r="F78" s="215"/>
      <c r="G78" s="327" t="s">
        <v>120</v>
      </c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  <c r="T78" s="327"/>
      <c r="U78" s="327"/>
    </row>
    <row r="79" spans="2:28">
      <c r="B79" s="215"/>
      <c r="C79" s="215"/>
      <c r="D79" s="215"/>
      <c r="E79" s="215"/>
      <c r="F79" s="215"/>
      <c r="G79" s="330" t="s">
        <v>544</v>
      </c>
      <c r="H79" s="330"/>
      <c r="I79" s="330"/>
      <c r="J79" s="330"/>
      <c r="K79" s="330"/>
      <c r="L79" s="330"/>
      <c r="M79" s="330"/>
      <c r="N79" s="215"/>
      <c r="O79" s="330" t="s">
        <v>545</v>
      </c>
      <c r="P79" s="330"/>
      <c r="Q79" s="330"/>
      <c r="R79" s="330"/>
      <c r="S79" s="330"/>
      <c r="T79" s="330"/>
      <c r="U79" s="330"/>
    </row>
    <row r="80" spans="2:28" ht="46">
      <c r="B80" s="217"/>
      <c r="C80" s="217"/>
      <c r="D80" s="217"/>
      <c r="E80" s="217"/>
      <c r="F80" s="217"/>
      <c r="G80" s="218" t="s">
        <v>104</v>
      </c>
      <c r="H80" s="82"/>
      <c r="I80" s="219" t="s">
        <v>102</v>
      </c>
      <c r="J80" s="82"/>
      <c r="K80" s="218" t="s">
        <v>105</v>
      </c>
      <c r="L80" s="82"/>
      <c r="M80" s="218" t="s">
        <v>15</v>
      </c>
      <c r="N80" s="217"/>
      <c r="O80" s="218" t="s">
        <v>104</v>
      </c>
      <c r="P80" s="82"/>
      <c r="Q80" s="219" t="s">
        <v>102</v>
      </c>
      <c r="R80" s="82"/>
      <c r="S80" s="218" t="s">
        <v>105</v>
      </c>
      <c r="T80" s="82"/>
      <c r="U80" s="218" t="s">
        <v>15</v>
      </c>
      <c r="Y80" s="202"/>
      <c r="Z80" s="104"/>
      <c r="AA80" s="104"/>
      <c r="AB80" s="104"/>
    </row>
    <row r="81" spans="2:29">
      <c r="B81" s="215" t="s">
        <v>9</v>
      </c>
      <c r="C81" s="215"/>
      <c r="D81" s="215"/>
      <c r="E81" s="215"/>
      <c r="F81" s="215"/>
      <c r="G81" s="179">
        <v>5860269.7300000004</v>
      </c>
      <c r="H81" s="179"/>
      <c r="I81" s="179">
        <v>20396588.18</v>
      </c>
      <c r="J81" s="179"/>
      <c r="K81" s="179">
        <v>9806507.9600000009</v>
      </c>
      <c r="L81" s="179"/>
      <c r="M81" s="179">
        <f>SUM(G81:L81)</f>
        <v>36063365.870000005</v>
      </c>
      <c r="N81" s="215"/>
      <c r="O81" s="90">
        <v>583082059.73000002</v>
      </c>
      <c r="P81" s="179"/>
      <c r="Q81" s="90">
        <v>27850974.199999999</v>
      </c>
      <c r="R81" s="179"/>
      <c r="S81" s="90">
        <v>26809684.859999999</v>
      </c>
      <c r="T81" s="179"/>
      <c r="U81" s="179">
        <f>SUM(O81:T81)</f>
        <v>637742718.79000008</v>
      </c>
      <c r="Z81" s="28"/>
      <c r="AA81" s="74"/>
      <c r="AB81" s="28"/>
    </row>
    <row r="82" spans="2:29">
      <c r="B82" s="215" t="s">
        <v>10</v>
      </c>
      <c r="C82" s="215"/>
      <c r="D82" s="215"/>
      <c r="E82" s="215"/>
      <c r="F82" s="215"/>
      <c r="G82" s="179">
        <f>-38669600.54</f>
        <v>-38669600.539999999</v>
      </c>
      <c r="H82" s="179"/>
      <c r="I82" s="179">
        <v>-21657175.16</v>
      </c>
      <c r="J82" s="179"/>
      <c r="K82" s="179">
        <v>-11421014.35</v>
      </c>
      <c r="L82" s="179"/>
      <c r="M82" s="223">
        <f>SUM(G82:L82)</f>
        <v>-71747790.049999997</v>
      </c>
      <c r="N82" s="215"/>
      <c r="O82" s="91">
        <v>-264912325.74999994</v>
      </c>
      <c r="P82" s="179"/>
      <c r="Q82" s="91">
        <f>-34239771.33+886874.5</f>
        <v>-33352896.829999998</v>
      </c>
      <c r="R82" s="179"/>
      <c r="S82" s="91">
        <f>-21908873.96-886874.5</f>
        <v>-22795748.460000001</v>
      </c>
      <c r="T82" s="179"/>
      <c r="U82" s="223">
        <f>SUM(O82:T82)</f>
        <v>-321060971.0399999</v>
      </c>
      <c r="Z82" s="28"/>
      <c r="AA82" s="74"/>
      <c r="AB82" s="28"/>
    </row>
    <row r="83" spans="2:29">
      <c r="B83" s="215" t="s">
        <v>509</v>
      </c>
      <c r="C83" s="215"/>
      <c r="D83" s="215"/>
      <c r="E83" s="215"/>
      <c r="F83" s="215"/>
      <c r="G83" s="224">
        <f>SUM(G81:G82)</f>
        <v>-32809330.809999999</v>
      </c>
      <c r="H83" s="179"/>
      <c r="I83" s="224">
        <f>SUM(I81:I82)</f>
        <v>-1260586.9800000004</v>
      </c>
      <c r="J83" s="179"/>
      <c r="K83" s="224">
        <f>SUM(K81:K82)</f>
        <v>-1614506.3899999987</v>
      </c>
      <c r="L83" s="179"/>
      <c r="M83" s="179">
        <f>SUM(M81:M82)</f>
        <v>-35684424.179999992</v>
      </c>
      <c r="N83" s="215"/>
      <c r="O83" s="224">
        <f>SUM(O81:O82)</f>
        <v>318169733.98000008</v>
      </c>
      <c r="P83" s="179"/>
      <c r="Q83" s="224">
        <f>SUM(Q81:Q82)</f>
        <v>-5501922.629999999</v>
      </c>
      <c r="R83" s="179"/>
      <c r="S83" s="224">
        <f>SUM(S81:S82)</f>
        <v>4013936.3999999985</v>
      </c>
      <c r="T83" s="179"/>
      <c r="U83" s="179">
        <f>SUM(U81:U82)</f>
        <v>316681747.75000018</v>
      </c>
      <c r="Z83" s="75"/>
      <c r="AA83" s="74"/>
    </row>
    <row r="84" spans="2:29">
      <c r="B84" s="215" t="s">
        <v>11</v>
      </c>
      <c r="C84" s="215"/>
      <c r="D84" s="215"/>
      <c r="E84" s="215"/>
      <c r="F84" s="215"/>
      <c r="G84" s="179"/>
      <c r="H84" s="179"/>
      <c r="I84" s="179"/>
      <c r="J84" s="179"/>
      <c r="K84" s="179"/>
      <c r="L84" s="179"/>
      <c r="M84" s="179">
        <v>6915100.7199999988</v>
      </c>
      <c r="N84" s="215"/>
      <c r="O84" s="179"/>
      <c r="P84" s="179"/>
      <c r="Q84" s="179"/>
      <c r="R84" s="179"/>
      <c r="S84" s="179"/>
      <c r="T84" s="179"/>
      <c r="U84" s="89">
        <v>7512279.0299999984</v>
      </c>
      <c r="Z84" s="75"/>
      <c r="AA84" s="74"/>
      <c r="AB84" s="75"/>
    </row>
    <row r="85" spans="2:29">
      <c r="B85" s="215" t="s">
        <v>14</v>
      </c>
      <c r="C85" s="215"/>
      <c r="D85" s="215"/>
      <c r="E85" s="215"/>
      <c r="F85" s="215"/>
      <c r="G85" s="179"/>
      <c r="H85" s="179"/>
      <c r="I85" s="179"/>
      <c r="J85" s="179"/>
      <c r="K85" s="179"/>
      <c r="L85" s="179"/>
      <c r="M85" s="179">
        <v>-20954603.539999999</v>
      </c>
      <c r="N85" s="215"/>
      <c r="O85" s="179"/>
      <c r="P85" s="179"/>
      <c r="Q85" s="179"/>
      <c r="R85" s="179"/>
      <c r="S85" s="179"/>
      <c r="T85" s="179"/>
      <c r="U85" s="89">
        <v>-33314188.210000001</v>
      </c>
      <c r="Z85" s="28"/>
      <c r="AA85" s="74"/>
      <c r="AB85" s="28"/>
      <c r="AC85" s="199"/>
    </row>
    <row r="86" spans="2:29">
      <c r="B86" s="215" t="s">
        <v>12</v>
      </c>
      <c r="C86" s="215"/>
      <c r="D86" s="215"/>
      <c r="E86" s="215"/>
      <c r="F86" s="215"/>
      <c r="G86" s="179"/>
      <c r="H86" s="179"/>
      <c r="I86" s="179"/>
      <c r="J86" s="179"/>
      <c r="K86" s="179"/>
      <c r="L86" s="179"/>
      <c r="M86" s="179">
        <v>-60419369.310000002</v>
      </c>
      <c r="N86" s="215"/>
      <c r="O86" s="179"/>
      <c r="P86" s="179"/>
      <c r="Q86" s="179"/>
      <c r="R86" s="179"/>
      <c r="S86" s="179"/>
      <c r="T86" s="179"/>
      <c r="U86" s="89">
        <v>-54110664.049999997</v>
      </c>
      <c r="Z86" s="28"/>
      <c r="AA86" s="74"/>
      <c r="AB86" s="28"/>
    </row>
    <row r="87" spans="2:29">
      <c r="B87" s="215" t="s">
        <v>579</v>
      </c>
      <c r="C87" s="215"/>
      <c r="D87" s="215"/>
      <c r="E87" s="215"/>
      <c r="F87" s="215"/>
      <c r="G87" s="179"/>
      <c r="H87" s="179"/>
      <c r="I87" s="179"/>
      <c r="J87" s="179"/>
      <c r="K87" s="179"/>
      <c r="L87" s="179"/>
      <c r="M87" s="223">
        <v>-56732.01</v>
      </c>
      <c r="N87" s="215"/>
      <c r="O87" s="179"/>
      <c r="P87" s="179"/>
      <c r="Q87" s="179"/>
      <c r="R87" s="179"/>
      <c r="S87" s="179"/>
      <c r="T87" s="179"/>
      <c r="U87" s="282">
        <v>0</v>
      </c>
      <c r="Z87" s="75"/>
    </row>
    <row r="88" spans="2:29">
      <c r="B88" s="215" t="s">
        <v>510</v>
      </c>
      <c r="C88" s="215"/>
      <c r="D88" s="215"/>
      <c r="E88" s="215"/>
      <c r="F88" s="215"/>
      <c r="G88" s="179"/>
      <c r="H88" s="179"/>
      <c r="I88" s="179"/>
      <c r="J88" s="179"/>
      <c r="K88" s="179"/>
      <c r="L88" s="179"/>
      <c r="M88" s="179">
        <f>SUM(M83:M87)</f>
        <v>-110200028.32000001</v>
      </c>
      <c r="N88" s="215"/>
      <c r="O88" s="179"/>
      <c r="P88" s="179"/>
      <c r="Q88" s="179"/>
      <c r="R88" s="179"/>
      <c r="S88" s="179"/>
      <c r="T88" s="179"/>
      <c r="U88" s="179">
        <f>SUM(U83:U87)</f>
        <v>236769174.52000016</v>
      </c>
      <c r="Z88" s="75"/>
    </row>
    <row r="89" spans="2:29">
      <c r="B89" s="215" t="s">
        <v>511</v>
      </c>
      <c r="C89" s="215"/>
      <c r="D89" s="215"/>
      <c r="E89" s="215"/>
      <c r="F89" s="215"/>
      <c r="G89" s="179"/>
      <c r="H89" s="179"/>
      <c r="I89" s="179"/>
      <c r="J89" s="179"/>
      <c r="K89" s="179"/>
      <c r="L89" s="179"/>
      <c r="M89" s="179">
        <v>-465914.44</v>
      </c>
      <c r="N89" s="215"/>
      <c r="O89" s="179"/>
      <c r="P89" s="179"/>
      <c r="Q89" s="179"/>
      <c r="R89" s="179"/>
      <c r="S89" s="179"/>
      <c r="T89" s="179"/>
      <c r="U89" s="89">
        <v>-47386944.409999996</v>
      </c>
      <c r="Z89" s="75"/>
    </row>
    <row r="90" spans="2:29" ht="23.5" thickBot="1">
      <c r="B90" s="215" t="s">
        <v>512</v>
      </c>
      <c r="C90" s="215"/>
      <c r="D90" s="215"/>
      <c r="E90" s="215"/>
      <c r="F90" s="215"/>
      <c r="G90" s="179"/>
      <c r="H90" s="179"/>
      <c r="I90" s="179"/>
      <c r="J90" s="179"/>
      <c r="K90" s="179"/>
      <c r="L90" s="179"/>
      <c r="M90" s="226">
        <f>SUM(M88:M89)</f>
        <v>-110665942.76000001</v>
      </c>
      <c r="N90" s="215"/>
      <c r="O90" s="179"/>
      <c r="P90" s="179"/>
      <c r="Q90" s="179"/>
      <c r="R90" s="179"/>
      <c r="S90" s="179"/>
      <c r="T90" s="179"/>
      <c r="U90" s="226">
        <f>SUM(U88:U89)</f>
        <v>189382230.11000016</v>
      </c>
      <c r="Z90" s="75"/>
    </row>
    <row r="91" spans="2:29" ht="23.5" thickTop="1"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146"/>
      <c r="N91" s="215"/>
      <c r="O91" s="179"/>
      <c r="P91" s="179"/>
      <c r="Q91" s="179"/>
      <c r="R91" s="179"/>
      <c r="S91" s="179"/>
      <c r="T91" s="179"/>
      <c r="U91" s="179"/>
    </row>
  </sheetData>
  <mergeCells count="12">
    <mergeCell ref="G53:U53"/>
    <mergeCell ref="G54:M54"/>
    <mergeCell ref="O54:U54"/>
    <mergeCell ref="G78:U78"/>
    <mergeCell ref="G79:M79"/>
    <mergeCell ref="O79:U79"/>
    <mergeCell ref="G8:U8"/>
    <mergeCell ref="G9:M9"/>
    <mergeCell ref="O9:U9"/>
    <mergeCell ref="G28:U28"/>
    <mergeCell ref="G29:M29"/>
    <mergeCell ref="O29:U29"/>
  </mergeCells>
  <printOptions horizontalCentered="1"/>
  <pageMargins left="0.51181102362204722" right="0.51181102362204722" top="0.78740157480314965" bottom="0.39370078740157483" header="0.31496062992125984" footer="0.35433070866141736"/>
  <pageSetup paperSize="9" scale="76" firstPageNumber="37" orientation="landscape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  <rowBreaks count="3" manualBreakCount="3">
    <brk id="25" max="21" man="1"/>
    <brk id="50" max="21" man="1"/>
    <brk id="7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6"/>
  <sheetViews>
    <sheetView view="pageBreakPreview" zoomScale="90" zoomScaleNormal="100" zoomScaleSheetLayoutView="90" workbookViewId="0">
      <selection activeCell="I42" sqref="I42"/>
    </sheetView>
  </sheetViews>
  <sheetFormatPr defaultColWidth="9" defaultRowHeight="23"/>
  <cols>
    <col min="1" max="1" width="3.4140625" style="1" customWidth="1"/>
    <col min="2" max="2" width="4.33203125" style="1" customWidth="1"/>
    <col min="3" max="3" width="4.08203125" style="1" customWidth="1"/>
    <col min="4" max="4" width="16.6640625" style="1" customWidth="1"/>
    <col min="5" max="5" width="12.75" style="1" customWidth="1"/>
    <col min="6" max="6" width="1" style="1" customWidth="1"/>
    <col min="7" max="7" width="15.08203125" style="1" customWidth="1"/>
    <col min="8" max="8" width="0.75" style="1" customWidth="1"/>
    <col min="9" max="9" width="15.08203125" style="1" customWidth="1"/>
    <col min="10" max="10" width="0.9140625" style="1" customWidth="1"/>
    <col min="11" max="11" width="15.08203125" style="1" customWidth="1"/>
    <col min="12" max="12" width="0.9140625" style="1" customWidth="1"/>
    <col min="13" max="13" width="15.08203125" style="1" customWidth="1"/>
    <col min="14" max="14" width="1" style="22" customWidth="1"/>
    <col min="15" max="15" width="12.25" style="1" customWidth="1"/>
    <col min="16" max="16" width="1.25" style="1" customWidth="1"/>
    <col min="17" max="17" width="15.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9140625" style="5" bestFit="1" customWidth="1"/>
    <col min="23" max="16384" width="9" style="5"/>
  </cols>
  <sheetData>
    <row r="1" spans="1:22" s="22" customFormat="1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O1" s="1"/>
      <c r="P1" s="1"/>
      <c r="Q1" s="5"/>
      <c r="R1" s="5"/>
      <c r="S1" s="5"/>
      <c r="T1" s="5"/>
      <c r="U1" s="5"/>
      <c r="V1" s="5"/>
    </row>
    <row r="2" spans="1:22">
      <c r="A2" s="214" t="s">
        <v>246</v>
      </c>
      <c r="B2" s="1" t="s">
        <v>513</v>
      </c>
    </row>
    <row r="3" spans="1:22">
      <c r="B3" s="1" t="s">
        <v>514</v>
      </c>
    </row>
    <row r="4" spans="1:22">
      <c r="B4" s="1" t="s">
        <v>515</v>
      </c>
    </row>
    <row r="5" spans="1:22">
      <c r="B5" s="1" t="s">
        <v>516</v>
      </c>
    </row>
    <row r="6" spans="1:22" ht="7.75" customHeight="1"/>
    <row r="7" spans="1:22">
      <c r="B7" s="5" t="s">
        <v>546</v>
      </c>
    </row>
    <row r="8" spans="1:22" ht="13.25" customHeight="1">
      <c r="A8" s="5"/>
    </row>
    <row r="9" spans="1:22">
      <c r="M9" s="165" t="s">
        <v>0</v>
      </c>
    </row>
    <row r="10" spans="1:22">
      <c r="G10" s="301" t="s">
        <v>550</v>
      </c>
      <c r="H10" s="301"/>
      <c r="I10" s="301"/>
      <c r="J10" s="301"/>
      <c r="K10" s="301"/>
      <c r="L10" s="301"/>
      <c r="M10" s="301"/>
    </row>
    <row r="11" spans="1:22">
      <c r="G11" s="301" t="s">
        <v>517</v>
      </c>
      <c r="H11" s="301"/>
      <c r="I11" s="301"/>
      <c r="J11" s="301"/>
      <c r="K11" s="301"/>
      <c r="L11" s="58"/>
      <c r="M11" s="97" t="s">
        <v>518</v>
      </c>
    </row>
    <row r="12" spans="1:22" s="104" customFormat="1">
      <c r="A12" s="58"/>
      <c r="B12" s="58"/>
      <c r="C12" s="58"/>
      <c r="D12" s="58"/>
      <c r="E12" s="58"/>
      <c r="F12" s="58"/>
      <c r="G12" s="58" t="s">
        <v>519</v>
      </c>
      <c r="H12" s="58"/>
      <c r="I12" s="58" t="s">
        <v>157</v>
      </c>
      <c r="J12" s="58"/>
      <c r="K12" s="58" t="s">
        <v>15</v>
      </c>
      <c r="L12" s="58"/>
      <c r="M12" s="58"/>
      <c r="N12" s="125"/>
      <c r="O12" s="58"/>
      <c r="P12" s="58"/>
    </row>
    <row r="13" spans="1:22" s="104" customFormat="1">
      <c r="A13" s="58"/>
      <c r="B13" s="58"/>
      <c r="C13" s="58"/>
      <c r="D13" s="58"/>
      <c r="E13" s="58"/>
      <c r="F13" s="58"/>
      <c r="G13" s="97" t="s">
        <v>202</v>
      </c>
      <c r="H13" s="58"/>
      <c r="I13" s="97" t="s">
        <v>520</v>
      </c>
      <c r="J13" s="58"/>
      <c r="K13" s="97"/>
      <c r="L13" s="58"/>
      <c r="M13" s="58"/>
      <c r="N13" s="125"/>
      <c r="O13" s="58"/>
      <c r="P13" s="58"/>
    </row>
    <row r="14" spans="1:22" s="101" customFormat="1">
      <c r="A14" s="105"/>
      <c r="B14" s="105" t="s">
        <v>521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227"/>
      <c r="O14" s="105"/>
      <c r="P14" s="105"/>
    </row>
    <row r="15" spans="1:22">
      <c r="B15" s="1" t="s">
        <v>1</v>
      </c>
      <c r="G15" s="3">
        <v>0</v>
      </c>
      <c r="I15" s="1">
        <v>220188432.38</v>
      </c>
      <c r="K15" s="1">
        <f>SUM(G15:J15)</f>
        <v>220188432.38</v>
      </c>
      <c r="M15" s="1">
        <f>K15</f>
        <v>220188432.38</v>
      </c>
    </row>
    <row r="16" spans="1:22">
      <c r="B16" s="5" t="s">
        <v>369</v>
      </c>
      <c r="G16" s="3">
        <v>0</v>
      </c>
      <c r="I16" s="1">
        <v>91047647.659999996</v>
      </c>
      <c r="K16" s="1">
        <f>SUM(G16:J16)</f>
        <v>91047647.659999996</v>
      </c>
      <c r="M16" s="1">
        <f>K16</f>
        <v>91047647.659999996</v>
      </c>
    </row>
    <row r="17" spans="1:16">
      <c r="B17" s="1" t="s">
        <v>522</v>
      </c>
      <c r="G17" s="3">
        <v>0</v>
      </c>
      <c r="I17" s="1">
        <v>45613225.469999999</v>
      </c>
      <c r="K17" s="1">
        <f t="shared" ref="K17:K22" si="0">SUM(G17:J17)</f>
        <v>45613225.469999999</v>
      </c>
      <c r="M17" s="1">
        <f t="shared" ref="M17:M19" si="1">K17</f>
        <v>45613225.469999999</v>
      </c>
    </row>
    <row r="18" spans="1:16">
      <c r="B18" s="1" t="s">
        <v>350</v>
      </c>
      <c r="G18" s="3">
        <v>728673.13</v>
      </c>
      <c r="I18" s="1">
        <v>148108771.02000001</v>
      </c>
      <c r="K18" s="1">
        <f>SUM(G18:J18)</f>
        <v>148837444.15000001</v>
      </c>
      <c r="M18" s="1">
        <f t="shared" si="1"/>
        <v>148837444.15000001</v>
      </c>
    </row>
    <row r="19" spans="1:16">
      <c r="B19" s="1" t="s">
        <v>523</v>
      </c>
      <c r="G19" s="3">
        <v>0</v>
      </c>
      <c r="I19" s="122">
        <v>368608</v>
      </c>
      <c r="K19" s="122">
        <f t="shared" si="0"/>
        <v>368608</v>
      </c>
      <c r="M19" s="1">
        <f t="shared" si="1"/>
        <v>368608</v>
      </c>
    </row>
    <row r="20" spans="1:16" s="101" customFormat="1" ht="23.5" thickBot="1">
      <c r="A20" s="105"/>
      <c r="B20" s="105" t="s">
        <v>524</v>
      </c>
      <c r="C20" s="105"/>
      <c r="D20" s="105"/>
      <c r="E20" s="105"/>
      <c r="F20" s="105"/>
      <c r="G20" s="228">
        <f>SUM(G15:G19)</f>
        <v>728673.13</v>
      </c>
      <c r="H20" s="105"/>
      <c r="I20" s="229">
        <f>SUM(I15:I19)</f>
        <v>505326684.52999997</v>
      </c>
      <c r="J20" s="105"/>
      <c r="K20" s="229">
        <f>SUM(K15:K19)</f>
        <v>506055357.65999997</v>
      </c>
      <c r="L20" s="105"/>
      <c r="M20" s="229">
        <f>SUM(M15:M19)</f>
        <v>506055357.65999997</v>
      </c>
      <c r="N20" s="227"/>
      <c r="O20" s="105"/>
      <c r="P20" s="105"/>
    </row>
    <row r="21" spans="1:16" s="101" customFormat="1" ht="23.5" thickTop="1">
      <c r="A21" s="105"/>
      <c r="B21" s="105" t="s">
        <v>525</v>
      </c>
      <c r="C21" s="105"/>
      <c r="D21" s="105"/>
      <c r="E21" s="105"/>
      <c r="F21" s="105"/>
      <c r="G21" s="230"/>
      <c r="H21" s="105"/>
      <c r="I21" s="105"/>
      <c r="J21" s="105"/>
      <c r="K21" s="1"/>
      <c r="L21" s="105"/>
      <c r="M21" s="105"/>
      <c r="N21" s="227"/>
      <c r="O21" s="105"/>
      <c r="P21" s="105"/>
    </row>
    <row r="22" spans="1:16">
      <c r="B22" s="1" t="s">
        <v>5</v>
      </c>
      <c r="G22" s="3">
        <v>0</v>
      </c>
      <c r="I22" s="1">
        <v>48839799.799999997</v>
      </c>
      <c r="K22" s="1">
        <f t="shared" si="0"/>
        <v>48839799.799999997</v>
      </c>
      <c r="M22" s="1">
        <f>K22</f>
        <v>48839799.799999997</v>
      </c>
    </row>
    <row r="23" spans="1:16" s="101" customFormat="1" ht="23.5" thickBot="1">
      <c r="A23" s="105"/>
      <c r="B23" s="105" t="s">
        <v>526</v>
      </c>
      <c r="C23" s="105"/>
      <c r="D23" s="105"/>
      <c r="E23" s="105"/>
      <c r="F23" s="105"/>
      <c r="G23" s="228">
        <f>SUM(G22:G22)</f>
        <v>0</v>
      </c>
      <c r="H23" s="105"/>
      <c r="I23" s="229">
        <f>SUM(I22:I22)</f>
        <v>48839799.799999997</v>
      </c>
      <c r="J23" s="105"/>
      <c r="K23" s="229">
        <f>SUM(K22:K22)</f>
        <v>48839799.799999997</v>
      </c>
      <c r="L23" s="105"/>
      <c r="M23" s="229">
        <f>SUM(M22:M22)</f>
        <v>48839799.799999997</v>
      </c>
      <c r="N23" s="227"/>
      <c r="O23" s="105"/>
      <c r="P23" s="105"/>
    </row>
    <row r="24" spans="1:16" ht="23.5" thickTop="1"/>
    <row r="25" spans="1:16">
      <c r="G25" s="301" t="s">
        <v>547</v>
      </c>
      <c r="H25" s="301"/>
      <c r="I25" s="301"/>
      <c r="J25" s="301"/>
      <c r="K25" s="301"/>
      <c r="L25" s="301"/>
      <c r="M25" s="301"/>
    </row>
    <row r="26" spans="1:16">
      <c r="G26" s="301" t="s">
        <v>517</v>
      </c>
      <c r="H26" s="301"/>
      <c r="I26" s="301"/>
      <c r="J26" s="301"/>
      <c r="K26" s="301"/>
      <c r="L26" s="58"/>
      <c r="M26" s="97" t="s">
        <v>518</v>
      </c>
    </row>
    <row r="27" spans="1:16" s="104" customFormat="1">
      <c r="A27" s="58"/>
      <c r="B27" s="58"/>
      <c r="C27" s="58"/>
      <c r="D27" s="58"/>
      <c r="E27" s="58"/>
      <c r="F27" s="58"/>
      <c r="G27" s="58" t="s">
        <v>519</v>
      </c>
      <c r="H27" s="58"/>
      <c r="I27" s="58" t="s">
        <v>157</v>
      </c>
      <c r="J27" s="58"/>
      <c r="K27" s="58" t="s">
        <v>15</v>
      </c>
      <c r="L27" s="58"/>
      <c r="M27" s="58"/>
      <c r="N27" s="125"/>
      <c r="O27" s="58"/>
      <c r="P27" s="58"/>
    </row>
    <row r="28" spans="1:16" s="104" customFormat="1">
      <c r="A28" s="58"/>
      <c r="B28" s="58"/>
      <c r="C28" s="58"/>
      <c r="D28" s="58"/>
      <c r="E28" s="58"/>
      <c r="F28" s="58"/>
      <c r="G28" s="97" t="s">
        <v>202</v>
      </c>
      <c r="H28" s="58"/>
      <c r="I28" s="97" t="s">
        <v>520</v>
      </c>
      <c r="J28" s="58"/>
      <c r="K28" s="97"/>
      <c r="L28" s="58"/>
      <c r="M28" s="58"/>
      <c r="N28" s="125"/>
      <c r="O28" s="58"/>
      <c r="P28" s="58"/>
    </row>
    <row r="29" spans="1:16" s="101" customFormat="1">
      <c r="A29" s="105"/>
      <c r="B29" s="105" t="s">
        <v>521</v>
      </c>
      <c r="C29" s="105"/>
      <c r="D29" s="105"/>
      <c r="E29" s="105"/>
      <c r="F29" s="105"/>
      <c r="G29" s="105"/>
      <c r="H29" s="105"/>
      <c r="I29" s="105"/>
      <c r="J29" s="105"/>
      <c r="K29" s="1"/>
      <c r="L29" s="105"/>
      <c r="M29" s="105"/>
      <c r="N29" s="227"/>
      <c r="O29" s="105"/>
      <c r="P29" s="105"/>
    </row>
    <row r="30" spans="1:16">
      <c r="B30" s="1" t="s">
        <v>1</v>
      </c>
      <c r="G30" s="3">
        <v>0</v>
      </c>
      <c r="I30" s="1">
        <v>219042397.88999999</v>
      </c>
      <c r="K30" s="1">
        <f t="shared" ref="K30:K34" si="2">SUM(G30:J30)</f>
        <v>219042397.88999999</v>
      </c>
      <c r="M30" s="1">
        <f t="shared" ref="M30:M34" si="3">K30</f>
        <v>219042397.88999999</v>
      </c>
    </row>
    <row r="31" spans="1:16">
      <c r="B31" s="5" t="s">
        <v>369</v>
      </c>
      <c r="G31" s="3">
        <v>0</v>
      </c>
      <c r="I31" s="1">
        <v>91047647.659999996</v>
      </c>
      <c r="K31" s="1">
        <f>SUM(G31:J31)</f>
        <v>91047647.659999996</v>
      </c>
      <c r="M31" s="1">
        <f>K31</f>
        <v>91047647.659999996</v>
      </c>
    </row>
    <row r="32" spans="1:16">
      <c r="B32" s="1" t="s">
        <v>522</v>
      </c>
      <c r="G32" s="3">
        <v>0</v>
      </c>
      <c r="I32" s="1">
        <v>52049224.43</v>
      </c>
      <c r="K32" s="1">
        <f t="shared" si="2"/>
        <v>52049224.43</v>
      </c>
      <c r="M32" s="1">
        <f t="shared" si="3"/>
        <v>52049224.43</v>
      </c>
    </row>
    <row r="33" spans="1:16">
      <c r="B33" s="1" t="s">
        <v>350</v>
      </c>
      <c r="G33" s="3">
        <v>728673.12999999989</v>
      </c>
      <c r="I33" s="1">
        <v>148108771.02000001</v>
      </c>
      <c r="K33" s="1">
        <f>SUM(G33:J33)</f>
        <v>148837444.15000001</v>
      </c>
      <c r="M33" s="1">
        <f t="shared" si="3"/>
        <v>148837444.15000001</v>
      </c>
    </row>
    <row r="34" spans="1:16">
      <c r="B34" s="1" t="s">
        <v>637</v>
      </c>
      <c r="G34" s="167">
        <v>0</v>
      </c>
      <c r="I34" s="122">
        <v>368608</v>
      </c>
      <c r="K34" s="122">
        <f t="shared" si="2"/>
        <v>368608</v>
      </c>
      <c r="M34" s="1">
        <f t="shared" si="3"/>
        <v>368608</v>
      </c>
    </row>
    <row r="35" spans="1:16" s="101" customFormat="1" ht="23.5" thickBot="1">
      <c r="A35" s="105"/>
      <c r="B35" s="105" t="s">
        <v>524</v>
      </c>
      <c r="C35" s="105"/>
      <c r="D35" s="105"/>
      <c r="E35" s="105"/>
      <c r="F35" s="105"/>
      <c r="G35" s="228">
        <f>SUM(G29:G34)</f>
        <v>728673.12999999989</v>
      </c>
      <c r="H35" s="105"/>
      <c r="I35" s="229">
        <f>SUM(I29:I34)</f>
        <v>510616649</v>
      </c>
      <c r="J35" s="105"/>
      <c r="K35" s="229">
        <f>SUM(K29:K34)</f>
        <v>511345322.13</v>
      </c>
      <c r="L35" s="105"/>
      <c r="M35" s="229">
        <f>SUM(M29:M34)</f>
        <v>511345322.13</v>
      </c>
      <c r="N35" s="227"/>
      <c r="O35" s="105"/>
      <c r="P35" s="105"/>
    </row>
    <row r="36" spans="1:16" s="101" customFormat="1" ht="23.5" thickTop="1">
      <c r="A36" s="105"/>
      <c r="B36" s="105" t="s">
        <v>525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227"/>
      <c r="O36" s="105"/>
      <c r="P36" s="105"/>
    </row>
    <row r="37" spans="1:16">
      <c r="B37" s="1" t="s">
        <v>5</v>
      </c>
      <c r="G37" s="3">
        <v>0</v>
      </c>
      <c r="I37" s="1">
        <v>47646706.43</v>
      </c>
      <c r="K37" s="1">
        <f>SUM(G37:J37)</f>
        <v>47646706.43</v>
      </c>
      <c r="M37" s="1">
        <f>K37</f>
        <v>47646706.43</v>
      </c>
    </row>
    <row r="38" spans="1:16" s="101" customFormat="1" ht="23.5" thickBot="1">
      <c r="A38" s="105"/>
      <c r="B38" s="105" t="s">
        <v>526</v>
      </c>
      <c r="C38" s="105"/>
      <c r="D38" s="105"/>
      <c r="E38" s="105"/>
      <c r="F38" s="105"/>
      <c r="G38" s="228">
        <f>SUM(G37:G37)</f>
        <v>0</v>
      </c>
      <c r="H38" s="105"/>
      <c r="I38" s="229">
        <f>SUM(I37:I37)</f>
        <v>47646706.43</v>
      </c>
      <c r="J38" s="105"/>
      <c r="K38" s="229">
        <f>SUM(K37:K37)</f>
        <v>47646706.43</v>
      </c>
      <c r="L38" s="105"/>
      <c r="M38" s="229">
        <f>SUM(M37:M37)</f>
        <v>47646706.43</v>
      </c>
      <c r="N38" s="227"/>
      <c r="O38" s="105"/>
      <c r="P38" s="105"/>
    </row>
    <row r="39" spans="1:16" ht="23.5" thickTop="1"/>
    <row r="41" spans="1:16">
      <c r="B41" s="1" t="s">
        <v>527</v>
      </c>
    </row>
    <row r="42" spans="1:16">
      <c r="B42" s="10" t="s">
        <v>528</v>
      </c>
    </row>
    <row r="43" spans="1:16">
      <c r="C43" s="1" t="s">
        <v>529</v>
      </c>
    </row>
    <row r="44" spans="1:16">
      <c r="B44" s="10" t="s">
        <v>530</v>
      </c>
    </row>
    <row r="45" spans="1:16">
      <c r="B45" s="5"/>
      <c r="C45" s="5" t="s">
        <v>531</v>
      </c>
    </row>
    <row r="46" spans="1:16">
      <c r="B46" s="10" t="s">
        <v>532</v>
      </c>
    </row>
    <row r="47" spans="1:16">
      <c r="B47" s="5"/>
      <c r="C47" s="5" t="s">
        <v>533</v>
      </c>
    </row>
    <row r="48" spans="1:16">
      <c r="C48" s="1" t="s">
        <v>534</v>
      </c>
    </row>
    <row r="49" spans="1:22">
      <c r="B49" s="5"/>
    </row>
    <row r="50" spans="1:22">
      <c r="B50" s="1" t="s">
        <v>535</v>
      </c>
    </row>
    <row r="52" spans="1:22" s="22" customFormat="1">
      <c r="A52" s="214" t="s">
        <v>536</v>
      </c>
      <c r="B52" s="215" t="s">
        <v>101</v>
      </c>
      <c r="C52" s="215"/>
      <c r="D52" s="215"/>
      <c r="E52" s="215"/>
      <c r="F52" s="215"/>
      <c r="G52" s="48"/>
      <c r="H52" s="215"/>
      <c r="I52" s="48"/>
      <c r="J52" s="215"/>
      <c r="K52" s="1"/>
      <c r="L52" s="1"/>
      <c r="M52" s="1"/>
      <c r="O52" s="1"/>
      <c r="P52" s="1"/>
      <c r="Q52" s="5"/>
      <c r="R52" s="5"/>
      <c r="S52" s="5"/>
      <c r="T52" s="5"/>
      <c r="U52" s="5"/>
      <c r="V52" s="5"/>
    </row>
    <row r="53" spans="1:22" s="22" customFormat="1">
      <c r="A53" s="215"/>
      <c r="B53" s="215" t="s">
        <v>537</v>
      </c>
      <c r="C53" s="215"/>
      <c r="D53" s="215"/>
      <c r="E53" s="215"/>
      <c r="F53" s="215"/>
      <c r="G53" s="38"/>
      <c r="H53" s="215"/>
      <c r="I53" s="38"/>
      <c r="J53" s="215"/>
      <c r="K53" s="1"/>
      <c r="L53" s="1"/>
      <c r="M53" s="1"/>
      <c r="O53" s="1"/>
      <c r="P53" s="1"/>
      <c r="Q53" s="5"/>
      <c r="R53" s="5"/>
      <c r="S53" s="5"/>
      <c r="T53" s="5"/>
      <c r="U53" s="5"/>
      <c r="V53" s="5"/>
    </row>
    <row r="54" spans="1:22" s="22" customFormat="1">
      <c r="A54" s="215"/>
      <c r="B54" s="215" t="s">
        <v>538</v>
      </c>
      <c r="C54" s="215"/>
      <c r="D54" s="215"/>
      <c r="E54" s="215"/>
      <c r="F54" s="215"/>
      <c r="G54" s="38"/>
      <c r="H54" s="215"/>
      <c r="I54" s="38"/>
      <c r="J54" s="215"/>
      <c r="K54" s="1"/>
      <c r="L54" s="1"/>
      <c r="M54" s="1"/>
      <c r="O54" s="1"/>
      <c r="P54" s="1"/>
      <c r="Q54" s="5"/>
      <c r="R54" s="5"/>
      <c r="S54" s="5"/>
      <c r="T54" s="5"/>
      <c r="U54" s="5"/>
      <c r="V54" s="5"/>
    </row>
    <row r="55" spans="1:22" s="22" customFormat="1">
      <c r="A55" s="215"/>
      <c r="B55" s="215"/>
      <c r="C55" s="215"/>
      <c r="D55" s="215"/>
      <c r="E55" s="215"/>
      <c r="F55" s="215"/>
      <c r="G55" s="38"/>
      <c r="H55" s="231"/>
      <c r="I55" s="38"/>
      <c r="J55" s="231"/>
      <c r="K55" s="1"/>
      <c r="L55" s="1"/>
      <c r="M55" s="1"/>
      <c r="O55" s="1"/>
      <c r="P55" s="1"/>
      <c r="Q55" s="5"/>
      <c r="R55" s="5"/>
      <c r="S55" s="5"/>
      <c r="T55" s="5"/>
      <c r="U55" s="5"/>
      <c r="V55" s="5"/>
    </row>
    <row r="56" spans="1:22" s="22" customFormat="1">
      <c r="A56" s="215"/>
      <c r="B56" s="61" t="s">
        <v>548</v>
      </c>
      <c r="C56" s="215"/>
      <c r="D56" s="215"/>
      <c r="E56" s="215"/>
      <c r="F56" s="215"/>
      <c r="G56" s="38"/>
      <c r="H56" s="179"/>
      <c r="I56" s="38"/>
      <c r="J56" s="179"/>
      <c r="K56" s="1"/>
      <c r="L56" s="1"/>
      <c r="M56" s="1"/>
      <c r="O56" s="1"/>
      <c r="P56" s="1"/>
      <c r="Q56" s="5"/>
      <c r="R56" s="5"/>
      <c r="S56" s="5"/>
      <c r="T56" s="5"/>
      <c r="U56" s="5"/>
      <c r="V56" s="5"/>
    </row>
    <row r="57" spans="1:22" s="22" customFormat="1">
      <c r="A57" s="215"/>
      <c r="B57" s="215"/>
      <c r="C57" s="215"/>
      <c r="D57" s="215"/>
      <c r="E57" s="215"/>
      <c r="F57" s="215"/>
      <c r="G57" s="331" t="s">
        <v>121</v>
      </c>
      <c r="H57" s="331"/>
      <c r="I57" s="331"/>
      <c r="J57" s="232"/>
      <c r="K57" s="331" t="s">
        <v>120</v>
      </c>
      <c r="L57" s="331"/>
      <c r="M57" s="331"/>
      <c r="O57" s="1"/>
      <c r="P57" s="1"/>
      <c r="Q57" s="5"/>
      <c r="R57" s="5"/>
      <c r="S57" s="5"/>
      <c r="T57" s="5"/>
      <c r="U57" s="5"/>
      <c r="V57" s="5"/>
    </row>
    <row r="58" spans="1:22" s="22" customFormat="1">
      <c r="A58" s="1"/>
      <c r="B58" s="1"/>
      <c r="C58" s="1"/>
      <c r="D58" s="1"/>
      <c r="E58" s="1"/>
      <c r="F58" s="1"/>
      <c r="G58" s="19" t="s">
        <v>365</v>
      </c>
      <c r="H58" s="104"/>
      <c r="I58" s="109" t="s">
        <v>322</v>
      </c>
      <c r="J58" s="104"/>
      <c r="K58" s="19" t="s">
        <v>365</v>
      </c>
      <c r="L58" s="104"/>
      <c r="M58" s="109" t="s">
        <v>322</v>
      </c>
      <c r="O58" s="1"/>
      <c r="P58" s="1"/>
      <c r="Q58" s="5"/>
      <c r="R58" s="5"/>
      <c r="S58" s="5"/>
      <c r="T58" s="5"/>
      <c r="U58" s="5"/>
      <c r="V58" s="5"/>
    </row>
    <row r="59" spans="1:22" s="22" customFormat="1">
      <c r="A59" s="1"/>
      <c r="B59" s="61" t="s">
        <v>143</v>
      </c>
      <c r="C59" s="215"/>
      <c r="D59" s="215"/>
      <c r="E59" s="215"/>
      <c r="F59" s="215"/>
      <c r="G59" s="1"/>
      <c r="H59" s="1"/>
      <c r="I59" s="1"/>
      <c r="J59" s="1"/>
      <c r="K59" s="1"/>
      <c r="L59" s="1"/>
      <c r="M59" s="1"/>
      <c r="O59" s="1"/>
      <c r="P59" s="1"/>
      <c r="Q59" s="5"/>
      <c r="R59" s="5"/>
      <c r="S59" s="5"/>
      <c r="T59" s="5"/>
      <c r="U59" s="5"/>
      <c r="V59" s="5"/>
    </row>
    <row r="60" spans="1:22" s="22" customFormat="1">
      <c r="A60" s="1"/>
      <c r="B60" s="215"/>
      <c r="C60" s="215" t="s">
        <v>142</v>
      </c>
      <c r="D60" s="215"/>
      <c r="E60" s="215"/>
      <c r="F60" s="215"/>
      <c r="G60" s="1">
        <v>0.66</v>
      </c>
      <c r="H60" s="1"/>
      <c r="I60" s="1">
        <v>0.26</v>
      </c>
      <c r="J60" s="1"/>
      <c r="K60" s="1">
        <v>0.64</v>
      </c>
      <c r="L60" s="1"/>
      <c r="M60" s="1">
        <v>0.25</v>
      </c>
      <c r="O60" s="1"/>
      <c r="P60" s="1"/>
      <c r="Q60" s="5"/>
      <c r="R60" s="5"/>
      <c r="S60" s="5"/>
      <c r="T60" s="5"/>
      <c r="U60" s="5"/>
      <c r="V60" s="5"/>
    </row>
    <row r="61" spans="1:22">
      <c r="Q61" s="74"/>
      <c r="R61" s="74"/>
      <c r="S61" s="74"/>
      <c r="T61" s="74"/>
    </row>
    <row r="62" spans="1:22">
      <c r="A62" s="214" t="s">
        <v>539</v>
      </c>
      <c r="B62" s="215" t="s">
        <v>540</v>
      </c>
      <c r="C62" s="215"/>
      <c r="D62" s="215"/>
      <c r="Q62" s="74"/>
      <c r="R62" s="74"/>
      <c r="S62" s="74"/>
      <c r="T62" s="74"/>
    </row>
    <row r="63" spans="1:22">
      <c r="A63" s="215"/>
      <c r="B63" s="1" t="s">
        <v>549</v>
      </c>
      <c r="C63" s="215"/>
      <c r="D63" s="215"/>
      <c r="Q63" s="74"/>
      <c r="R63" s="74"/>
      <c r="S63" s="74"/>
      <c r="T63" s="74"/>
    </row>
    <row r="64" spans="1:22">
      <c r="Q64" s="74"/>
      <c r="R64" s="74"/>
      <c r="S64" s="74"/>
      <c r="T64" s="74"/>
    </row>
    <row r="65" spans="1:22">
      <c r="Q65" s="74"/>
      <c r="R65" s="74"/>
      <c r="S65" s="74"/>
      <c r="T65" s="74"/>
    </row>
    <row r="66" spans="1:22">
      <c r="Q66" s="74"/>
      <c r="R66" s="74"/>
      <c r="S66" s="74"/>
      <c r="T66" s="74"/>
    </row>
    <row r="67" spans="1:22">
      <c r="Q67" s="74"/>
      <c r="R67" s="74"/>
      <c r="S67" s="74"/>
      <c r="T67" s="74"/>
    </row>
    <row r="68" spans="1:22">
      <c r="Q68" s="74"/>
      <c r="R68" s="74"/>
      <c r="S68" s="74"/>
      <c r="T68" s="74"/>
    </row>
    <row r="69" spans="1:22">
      <c r="Q69" s="74"/>
      <c r="R69" s="74"/>
      <c r="S69" s="74"/>
      <c r="T69" s="74"/>
    </row>
    <row r="70" spans="1:22">
      <c r="Q70" s="74"/>
      <c r="R70" s="74"/>
      <c r="S70" s="74"/>
      <c r="T70" s="74"/>
    </row>
    <row r="71" spans="1:22">
      <c r="Q71" s="74"/>
      <c r="R71" s="74"/>
      <c r="S71" s="74"/>
      <c r="T71" s="74"/>
    </row>
    <row r="72" spans="1:22">
      <c r="A72" s="5"/>
      <c r="B72" s="5"/>
      <c r="C72" s="5"/>
      <c r="D72" s="5"/>
      <c r="E72" s="215"/>
      <c r="F72" s="215"/>
    </row>
    <row r="73" spans="1:22">
      <c r="A73" s="5"/>
      <c r="B73" s="5"/>
      <c r="C73" s="5"/>
      <c r="D73" s="5"/>
      <c r="E73" s="215"/>
      <c r="F73" s="215"/>
    </row>
    <row r="75" spans="1:22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</row>
    <row r="76" spans="1:22" s="22" customFormat="1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O76" s="1"/>
      <c r="P76" s="1"/>
      <c r="Q76" s="5"/>
      <c r="R76" s="5"/>
      <c r="S76" s="5"/>
      <c r="T76" s="5"/>
      <c r="U76" s="5"/>
      <c r="V76" s="5"/>
    </row>
  </sheetData>
  <mergeCells count="6">
    <mergeCell ref="G10:M10"/>
    <mergeCell ref="G11:K11"/>
    <mergeCell ref="G25:M25"/>
    <mergeCell ref="G26:K26"/>
    <mergeCell ref="G57:I57"/>
    <mergeCell ref="K57:M57"/>
  </mergeCells>
  <pageMargins left="0.78740157480314965" right="0.31496062992125984" top="0.59055118110236227" bottom="0.39370078740157483" header="0.31496062992125984" footer="0.35433070866141736"/>
  <pageSetup paperSize="9" scale="80" firstPageNumber="41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1-9</vt:lpstr>
      <vt:lpstr>10</vt:lpstr>
      <vt:lpstr>11-23</vt:lpstr>
      <vt:lpstr>24-26</vt:lpstr>
      <vt:lpstr>27</vt:lpstr>
      <vt:lpstr>28-30</vt:lpstr>
      <vt:lpstr>'10'!Print_Area</vt:lpstr>
      <vt:lpstr>'11-23'!Print_Area</vt:lpstr>
      <vt:lpstr>'24-26'!Print_Area</vt:lpstr>
      <vt:lpstr>'27'!Print_Area</vt:lpstr>
      <vt:lpstr>'28-30'!Print_Area</vt:lpstr>
      <vt:lpstr>'Note 1-9'!Print_Area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2020-08-16T03:35:38Z</dcterms:modified>
</cp:coreProperties>
</file>