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hepparak002\Documents\J\SKY\2020\Q2\FS\"/>
    </mc:Choice>
  </mc:AlternateContent>
  <xr:revisionPtr revIDLastSave="0" documentId="13_ncr:1_{07F25552-B4A7-48FC-813A-3411EADA2242}" xr6:coauthVersionLast="45" xr6:coauthVersionMax="45" xr10:uidLastSave="{00000000-0000-0000-0000-000000000000}"/>
  <bookViews>
    <workbookView xWindow="-120" yWindow="-120" windowWidth="29040" windowHeight="15225" tabRatio="851" activeTab="1" xr2:uid="{00000000-000D-0000-FFFF-FFFF00000000}"/>
  </bookViews>
  <sheets>
    <sheet name="2-4" sheetId="73" r:id="rId1"/>
    <sheet name="5-6 (3m)" sheetId="77" r:id="rId2"/>
    <sheet name="7-8 (6m)" sheetId="76" r:id="rId3"/>
    <sheet name="9" sheetId="74" r:id="rId4"/>
    <sheet name="10" sheetId="75" r:id="rId5"/>
    <sheet name="11-12" sheetId="71" r:id="rId6"/>
  </sheets>
  <externalReferences>
    <externalReference r:id="rId7"/>
    <externalReference r:id="rId8"/>
  </externalReferences>
  <definedNames>
    <definedName name="_213___214100_214401_2151___231___233___2191___232100" localSheetId="4">#REF!</definedName>
    <definedName name="_213___214100_214401_2151___231___233___2191___232100" localSheetId="1">#REF!</definedName>
    <definedName name="_213___214100_214401_2151___231___233___2191___232100" localSheetId="2">#REF!</definedName>
    <definedName name="_213___214100_214401_2151___231___233___2191___232100" localSheetId="3">#REF!</definedName>
    <definedName name="_213___214100_214401_2151___231___233___2191___232100">#REF!</definedName>
    <definedName name="a" localSheetId="4">#REF!</definedName>
    <definedName name="a" localSheetId="1">#REF!</definedName>
    <definedName name="a" localSheetId="2">#REF!</definedName>
    <definedName name="a" localSheetId="3">#REF!</definedName>
    <definedName name="a">#REF!</definedName>
    <definedName name="ASSET" localSheetId="4">#REF!</definedName>
    <definedName name="ASSET" localSheetId="1">#REF!</definedName>
    <definedName name="ASSET" localSheetId="2">#REF!</definedName>
    <definedName name="ASSET" localSheetId="3">#REF!</definedName>
    <definedName name="ASSET">#REF!</definedName>
    <definedName name="CapexTotals" localSheetId="4">#REF!</definedName>
    <definedName name="CapexTotals" localSheetId="1">#REF!</definedName>
    <definedName name="CapexTotals" localSheetId="2">#REF!</definedName>
    <definedName name="CapexTotals" localSheetId="3">#REF!</definedName>
    <definedName name="CapexTotals">#REF!</definedName>
    <definedName name="income" localSheetId="4">#REF!</definedName>
    <definedName name="income" localSheetId="1">#REF!</definedName>
    <definedName name="income" localSheetId="2">#REF!</definedName>
    <definedName name="income" localSheetId="3">#REF!</definedName>
    <definedName name="income">#REF!</definedName>
    <definedName name="liab" localSheetId="4">#REF!</definedName>
    <definedName name="liab" localSheetId="1">#REF!</definedName>
    <definedName name="liab" localSheetId="2">#REF!</definedName>
    <definedName name="liab" localSheetId="3">#REF!</definedName>
    <definedName name="liab">#REF!</definedName>
    <definedName name="LoanTotals" localSheetId="4">#REF!</definedName>
    <definedName name="LoanTotals" localSheetId="1">#REF!</definedName>
    <definedName name="LoanTotals" localSheetId="2">#REF!</definedName>
    <definedName name="LoanTotals" localSheetId="3">#REF!</definedName>
    <definedName name="LoanTotals">#REF!</definedName>
    <definedName name="Locationcodes">'[1]Location Codes'!$A$1:$C$65536</definedName>
    <definedName name="Major_Cineplex_Group_PLC.">[2]Formular!$A$1:$AE$171</definedName>
    <definedName name="Monthnum" localSheetId="4">#REF!</definedName>
    <definedName name="Monthnum" localSheetId="1">#REF!</definedName>
    <definedName name="Monthnum" localSheetId="2">#REF!</definedName>
    <definedName name="Monthnum" localSheetId="3">#REF!</definedName>
    <definedName name="Monthnum">#REF!</definedName>
    <definedName name="_xlnm.Print_Area" localSheetId="2">'7-8 (6m)'!$A$1:$L$98</definedName>
    <definedName name="PrintArea" localSheetId="4">#REF!</definedName>
    <definedName name="PrintArea" localSheetId="1">#REF!</definedName>
    <definedName name="PrintArea" localSheetId="2">#REF!</definedName>
    <definedName name="PrintArea" localSheetId="3">#REF!</definedName>
    <definedName name="PrintArea">#REF!</definedName>
    <definedName name="Report" localSheetId="4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spec" localSheetId="4">#REF!</definedName>
    <definedName name="spec" localSheetId="1">#REF!</definedName>
    <definedName name="spec" localSheetId="2">#REF!</definedName>
    <definedName name="spec" localSheetId="3">#REF!</definedName>
    <definedName name="spec">#REF!</definedName>
    <definedName name="table" localSheetId="4">#REF!</definedName>
    <definedName name="table" localSheetId="1">#REF!</definedName>
    <definedName name="table" localSheetId="2">#REF!</definedName>
    <definedName name="table" localSheetId="3">#REF!</definedName>
    <definedName name="tabl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78" i="77" l="1"/>
  <c r="J78" i="77"/>
  <c r="H78" i="77"/>
  <c r="F78" i="77"/>
  <c r="L71" i="77"/>
  <c r="J71" i="77"/>
  <c r="H71" i="77"/>
  <c r="F71" i="77"/>
  <c r="F39" i="76" l="1"/>
  <c r="K27" i="75" l="1"/>
  <c r="M27" i="75"/>
  <c r="M26" i="75"/>
  <c r="M32" i="74"/>
  <c r="Q32" i="74" s="1"/>
  <c r="K34" i="74"/>
  <c r="M34" i="74" s="1"/>
  <c r="Q34" i="74" s="1"/>
  <c r="K92" i="71" l="1"/>
  <c r="I92" i="71"/>
  <c r="E92" i="71"/>
  <c r="G92" i="71"/>
  <c r="M17" i="75"/>
  <c r="M16" i="75"/>
  <c r="M18" i="74"/>
  <c r="Q18" i="74" s="1"/>
  <c r="M17" i="74"/>
  <c r="Q17" i="74" s="1"/>
  <c r="A52" i="77"/>
  <c r="A50" i="77"/>
  <c r="L29" i="77"/>
  <c r="J29" i="77"/>
  <c r="H29" i="77"/>
  <c r="F29" i="77"/>
  <c r="L20" i="77"/>
  <c r="J20" i="77"/>
  <c r="H20" i="77"/>
  <c r="H31" i="77" s="1"/>
  <c r="H39" i="77" s="1"/>
  <c r="H42" i="77" s="1"/>
  <c r="F20" i="77"/>
  <c r="A1" i="77"/>
  <c r="F31" i="77" l="1"/>
  <c r="F39" i="77" s="1"/>
  <c r="F42" i="77" s="1"/>
  <c r="F65" i="77" s="1"/>
  <c r="L31" i="77"/>
  <c r="L39" i="77" s="1"/>
  <c r="L42" i="77" s="1"/>
  <c r="L65" i="77" s="1"/>
  <c r="J31" i="77"/>
  <c r="J39" i="77" s="1"/>
  <c r="J42" i="77" s="1"/>
  <c r="J65" i="77" s="1"/>
  <c r="H65" i="77"/>
  <c r="K29" i="74" l="1"/>
  <c r="I29" i="74"/>
  <c r="G29" i="74"/>
  <c r="E29" i="74"/>
  <c r="M25" i="74"/>
  <c r="Q25" i="74" s="1"/>
  <c r="I82" i="73" l="1"/>
  <c r="E82" i="73"/>
  <c r="O35" i="74"/>
  <c r="M33" i="74"/>
  <c r="Q33" i="74" s="1"/>
  <c r="M27" i="74" l="1"/>
  <c r="Q27" i="74" s="1"/>
  <c r="M23" i="75" l="1"/>
  <c r="M13" i="75"/>
  <c r="I30" i="75"/>
  <c r="G30" i="75"/>
  <c r="E30" i="75"/>
  <c r="M14" i="74"/>
  <c r="Q14" i="74" s="1"/>
  <c r="M29" i="74"/>
  <c r="Q29" i="74" s="1"/>
  <c r="I37" i="74"/>
  <c r="G37" i="74"/>
  <c r="E37" i="74"/>
  <c r="O37" i="74"/>
  <c r="G82" i="73"/>
  <c r="K82" i="73"/>
  <c r="O21" i="74"/>
  <c r="G131" i="73"/>
  <c r="G134" i="73" s="1"/>
  <c r="K131" i="73"/>
  <c r="K134" i="73" s="1"/>
  <c r="A55" i="71"/>
  <c r="A3" i="71"/>
  <c r="A3" i="75"/>
  <c r="A3" i="74"/>
  <c r="A52" i="76"/>
  <c r="A50" i="76"/>
  <c r="L29" i="76"/>
  <c r="J29" i="76"/>
  <c r="H29" i="76"/>
  <c r="F29" i="76"/>
  <c r="A1" i="76"/>
  <c r="K77" i="71"/>
  <c r="I77" i="71"/>
  <c r="G77" i="71"/>
  <c r="E77" i="71"/>
  <c r="A1" i="75"/>
  <c r="E20" i="75"/>
  <c r="G20" i="75"/>
  <c r="I20" i="75"/>
  <c r="E21" i="74"/>
  <c r="G21" i="74"/>
  <c r="I21" i="74"/>
  <c r="I94" i="73"/>
  <c r="A100" i="73"/>
  <c r="A51" i="73"/>
  <c r="A102" i="73"/>
  <c r="A99" i="73"/>
  <c r="K94" i="73"/>
  <c r="G94" i="73"/>
  <c r="E94" i="73"/>
  <c r="A53" i="73"/>
  <c r="K45" i="73"/>
  <c r="I45" i="73"/>
  <c r="G45" i="73"/>
  <c r="E45" i="73"/>
  <c r="K29" i="73"/>
  <c r="I29" i="73"/>
  <c r="G29" i="73"/>
  <c r="E29" i="73"/>
  <c r="L20" i="76"/>
  <c r="J20" i="76"/>
  <c r="F20" i="76"/>
  <c r="H20" i="76"/>
  <c r="M18" i="75"/>
  <c r="A147" i="73" l="1"/>
  <c r="A52" i="71" s="1"/>
  <c r="A49" i="77"/>
  <c r="A98" i="77" s="1"/>
  <c r="M20" i="75"/>
  <c r="F31" i="76"/>
  <c r="E14" i="71" s="1"/>
  <c r="A107" i="71"/>
  <c r="H31" i="76"/>
  <c r="H39" i="76" s="1"/>
  <c r="J31" i="76"/>
  <c r="J39" i="76" s="1"/>
  <c r="L31" i="76"/>
  <c r="L39" i="76" s="1"/>
  <c r="A49" i="76"/>
  <c r="A98" i="76" s="1"/>
  <c r="A39" i="74" s="1"/>
  <c r="A34" i="75" s="1"/>
  <c r="I47" i="73"/>
  <c r="I96" i="73"/>
  <c r="G47" i="73"/>
  <c r="K20" i="75"/>
  <c r="E96" i="73"/>
  <c r="G96" i="73"/>
  <c r="G136" i="73" s="1"/>
  <c r="K96" i="73"/>
  <c r="K136" i="73" s="1"/>
  <c r="E47" i="73"/>
  <c r="K47" i="73"/>
  <c r="E46" i="71" l="1"/>
  <c r="E50" i="71" s="1"/>
  <c r="E94" i="71" s="1"/>
  <c r="E97" i="71" s="1"/>
  <c r="F42" i="76"/>
  <c r="H42" i="76"/>
  <c r="G14" i="71"/>
  <c r="G46" i="71" s="1"/>
  <c r="G50" i="71" s="1"/>
  <c r="G94" i="71" s="1"/>
  <c r="G97" i="71" s="1"/>
  <c r="J42" i="76"/>
  <c r="J71" i="76" s="1"/>
  <c r="I14" i="71"/>
  <c r="I46" i="71" s="1"/>
  <c r="I50" i="71" s="1"/>
  <c r="I94" i="71" s="1"/>
  <c r="I97" i="71" s="1"/>
  <c r="L42" i="76"/>
  <c r="K14" i="71"/>
  <c r="K46" i="71" s="1"/>
  <c r="K50" i="71" s="1"/>
  <c r="K94" i="71" s="1"/>
  <c r="K97" i="71" s="1"/>
  <c r="L65" i="76" l="1"/>
  <c r="L78" i="76" s="1"/>
  <c r="L71" i="76"/>
  <c r="H65" i="76"/>
  <c r="H78" i="76" s="1"/>
  <c r="H71" i="76"/>
  <c r="F65" i="76"/>
  <c r="F78" i="76" s="1"/>
  <c r="F71" i="76"/>
  <c r="J65" i="76"/>
  <c r="M19" i="74"/>
  <c r="K21" i="74"/>
  <c r="K35" i="74" l="1"/>
  <c r="K28" i="75"/>
  <c r="K30" i="75" s="1"/>
  <c r="J78" i="76"/>
  <c r="Q19" i="74"/>
  <c r="Q21" i="74" s="1"/>
  <c r="M21" i="74"/>
  <c r="M35" i="74" l="1"/>
  <c r="M37" i="74" s="1"/>
  <c r="K37" i="74"/>
  <c r="E131" i="73" s="1"/>
  <c r="E134" i="73" s="1"/>
  <c r="E136" i="73" s="1"/>
  <c r="I131" i="73"/>
  <c r="I134" i="73" s="1"/>
  <c r="I136" i="73" s="1"/>
  <c r="M28" i="75"/>
  <c r="M30" i="75" s="1"/>
  <c r="Q35" i="74" l="1"/>
  <c r="Q37" i="74" s="1"/>
</calcChain>
</file>

<file path=xl/sharedStrings.xml><?xml version="1.0" encoding="utf-8"?>
<sst xmlns="http://schemas.openxmlformats.org/spreadsheetml/2006/main" count="476" uniqueCount="233">
  <si>
    <t>Sky ICT Public Company Limited</t>
  </si>
  <si>
    <t>Baht</t>
  </si>
  <si>
    <t>31 December</t>
  </si>
  <si>
    <t>Unaudited</t>
  </si>
  <si>
    <t>Consolidated 
financial information</t>
  </si>
  <si>
    <t>Separate 
financial information</t>
  </si>
  <si>
    <t>Audited</t>
  </si>
  <si>
    <t>Assets</t>
  </si>
  <si>
    <t>Current assets</t>
  </si>
  <si>
    <t>Cash and cash equivalents</t>
  </si>
  <si>
    <t>Trade and other receivables</t>
  </si>
  <si>
    <t>Inventories</t>
  </si>
  <si>
    <t>Advance payment for projects</t>
  </si>
  <si>
    <t>Other current assets</t>
  </si>
  <si>
    <t>under installation</t>
  </si>
  <si>
    <t>Total current assets</t>
  </si>
  <si>
    <t>Non-current assets</t>
  </si>
  <si>
    <t>Restricted cash</t>
  </si>
  <si>
    <t>Finance lease receivables</t>
  </si>
  <si>
    <t>Investment in associates</t>
  </si>
  <si>
    <t>Intangible assets</t>
  </si>
  <si>
    <t>Other non-current assets</t>
  </si>
  <si>
    <t>Total non-current assets</t>
  </si>
  <si>
    <t>Total assets</t>
  </si>
  <si>
    <t>Notes</t>
  </si>
  <si>
    <t>Liabilities and equity</t>
  </si>
  <si>
    <t>Current liabilities</t>
  </si>
  <si>
    <t>Trade and other payables</t>
  </si>
  <si>
    <t>Other current liabilities</t>
  </si>
  <si>
    <t>Current-portion of long-term borrowing</t>
  </si>
  <si>
    <t>from financial institution</t>
  </si>
  <si>
    <t>Total current liabilities</t>
  </si>
  <si>
    <t>Non-current liabilities</t>
  </si>
  <si>
    <t>Deferred income tax liabilities</t>
  </si>
  <si>
    <t>Employee benefit obligations</t>
  </si>
  <si>
    <t>Warranty liabilities</t>
  </si>
  <si>
    <t>Long-term borrowing</t>
  </si>
  <si>
    <t>Total non-current liabilities</t>
  </si>
  <si>
    <t>Total liabilities</t>
  </si>
  <si>
    <t>Equity</t>
  </si>
  <si>
    <t xml:space="preserve">Authorised share capital </t>
  </si>
  <si>
    <t xml:space="preserve">     at par value of Baht 0.50 each</t>
  </si>
  <si>
    <t>Issued and fully paid-up share capital</t>
  </si>
  <si>
    <t>Share premium</t>
  </si>
  <si>
    <t>Retained earnings</t>
  </si>
  <si>
    <t>Appropriated - legal reserve</t>
  </si>
  <si>
    <t>Unappropriated</t>
  </si>
  <si>
    <t>Note</t>
  </si>
  <si>
    <t xml:space="preserve">Equity attributable to </t>
  </si>
  <si>
    <t>owners of the parent</t>
  </si>
  <si>
    <t>Non-controlling interests</t>
  </si>
  <si>
    <t>Total equity</t>
  </si>
  <si>
    <t>Total liabilities and equity</t>
  </si>
  <si>
    <t>Statement of Comprehensive Income</t>
  </si>
  <si>
    <t>Consolidated</t>
  </si>
  <si>
    <t>Separate</t>
  </si>
  <si>
    <t>financial information</t>
  </si>
  <si>
    <t>Revenue from finance lease contracts</t>
  </si>
  <si>
    <t>Revenues</t>
  </si>
  <si>
    <t>Total revenues</t>
  </si>
  <si>
    <t>Costs</t>
  </si>
  <si>
    <t>Cost of system integration services</t>
  </si>
  <si>
    <t>Total costs</t>
  </si>
  <si>
    <t xml:space="preserve">Gross profit </t>
  </si>
  <si>
    <t>Other income</t>
  </si>
  <si>
    <t>Selling expenses</t>
  </si>
  <si>
    <t xml:space="preserve">Administrative expenses </t>
  </si>
  <si>
    <t>Finance costs</t>
  </si>
  <si>
    <t>Share of profit from associates</t>
  </si>
  <si>
    <t>Profit before income tax</t>
  </si>
  <si>
    <t>Owners of the parent</t>
  </si>
  <si>
    <t xml:space="preserve">Earnings per share </t>
  </si>
  <si>
    <t>Basic earnings per share</t>
  </si>
  <si>
    <t>Diluted earnings per share</t>
  </si>
  <si>
    <t>Attributable to owners of the parent</t>
  </si>
  <si>
    <t>Issued and</t>
  </si>
  <si>
    <t>paid-up</t>
  </si>
  <si>
    <t>Share</t>
  </si>
  <si>
    <t>share capital</t>
  </si>
  <si>
    <t>premium</t>
  </si>
  <si>
    <t>Appropriated</t>
  </si>
  <si>
    <t>- Legal</t>
  </si>
  <si>
    <t>reserve</t>
  </si>
  <si>
    <t>Total</t>
  </si>
  <si>
    <t>Non-</t>
  </si>
  <si>
    <t>owners of</t>
  </si>
  <si>
    <t>controlling</t>
  </si>
  <si>
    <t>the parent</t>
  </si>
  <si>
    <t>interests</t>
  </si>
  <si>
    <t>equity</t>
  </si>
  <si>
    <t>Opening balance 1 January 2019</t>
  </si>
  <si>
    <t>Changes in equity for period</t>
  </si>
  <si>
    <t>Total comprehensive income for the period</t>
  </si>
  <si>
    <t xml:space="preserve">Changes in equity for period </t>
  </si>
  <si>
    <t xml:space="preserve">Profit before income tax </t>
  </si>
  <si>
    <t>Adjustments for:</t>
  </si>
  <si>
    <t>Interest income</t>
  </si>
  <si>
    <t xml:space="preserve">   - Trade and other receivables</t>
  </si>
  <si>
    <t xml:space="preserve">   - Finance lease receivables</t>
  </si>
  <si>
    <t xml:space="preserve">   - Work in process and inventories </t>
  </si>
  <si>
    <t xml:space="preserve">        under installation</t>
  </si>
  <si>
    <t xml:space="preserve">   - Inventories</t>
  </si>
  <si>
    <t xml:space="preserve">   - Advance payment for projects</t>
  </si>
  <si>
    <t xml:space="preserve">   - Other current assets</t>
  </si>
  <si>
    <t xml:space="preserve">   - Other non-current assets</t>
  </si>
  <si>
    <t xml:space="preserve">   - Trade and other payables</t>
  </si>
  <si>
    <t xml:space="preserve">   - Other current liabilities</t>
  </si>
  <si>
    <t>Interest paid</t>
  </si>
  <si>
    <t>Income tax paid</t>
  </si>
  <si>
    <t xml:space="preserve">Cash flows from investing activities </t>
  </si>
  <si>
    <t>Purchases of intangible assets</t>
  </si>
  <si>
    <t>Interest received</t>
  </si>
  <si>
    <t>Purchases of equipment</t>
  </si>
  <si>
    <t>Payment for investment in an associate</t>
  </si>
  <si>
    <t>Proceeds from short-term borrowing</t>
  </si>
  <si>
    <t xml:space="preserve">Repayment of long-term borrowing </t>
  </si>
  <si>
    <t>Net decrease in cash and cash equivalents</t>
  </si>
  <si>
    <t>Opening balance of cash and cash equivalents</t>
  </si>
  <si>
    <t>Significant non-cash transactions are as follows:</t>
  </si>
  <si>
    <t>Acquisition of equipment not yet paid</t>
  </si>
  <si>
    <t>Proceeds from disposals of leased assets</t>
  </si>
  <si>
    <r>
      <t>Statement of Comprehensive Income</t>
    </r>
    <r>
      <rPr>
        <sz val="9"/>
        <rFont val="Arial"/>
        <family val="2"/>
      </rPr>
      <t xml:space="preserve"> (Cont'd)</t>
    </r>
  </si>
  <si>
    <t>Other comprehensive income</t>
  </si>
  <si>
    <t xml:space="preserve">Total comprehensive </t>
  </si>
  <si>
    <t>Statement of Changes in Equity</t>
  </si>
  <si>
    <t>Consolidated financial information  (Unaudited)</t>
  </si>
  <si>
    <t>Separate financial information (Unaudited)</t>
  </si>
  <si>
    <t>Dividend received from associate</t>
  </si>
  <si>
    <t xml:space="preserve">Repayment of short-term borrowing </t>
  </si>
  <si>
    <t>income attributable to:</t>
  </si>
  <si>
    <t>Statement of Cash Flows</t>
  </si>
  <si>
    <t>Profit attributable to:</t>
  </si>
  <si>
    <t>Opening balance at 1 January 2019</t>
  </si>
  <si>
    <r>
      <t xml:space="preserve">Statement of Cash Flows </t>
    </r>
    <r>
      <rPr>
        <sz val="9"/>
        <rFont val="Arial"/>
        <family val="2"/>
      </rPr>
      <t>(Cont'd)</t>
    </r>
  </si>
  <si>
    <t>Finance lease liabilities</t>
  </si>
  <si>
    <t>Revenue from sales</t>
  </si>
  <si>
    <t>Revenue from services</t>
  </si>
  <si>
    <t>Cost of sales</t>
  </si>
  <si>
    <t>Cost of services</t>
  </si>
  <si>
    <t>Payment for warranty</t>
  </si>
  <si>
    <t xml:space="preserve">   Ordinary shares 555,500,000 shares </t>
  </si>
  <si>
    <t>Statement of Financial Position</t>
  </si>
  <si>
    <t xml:space="preserve">    Ordinary shares 537,681,316 shares</t>
  </si>
  <si>
    <t>Goodwill</t>
  </si>
  <si>
    <t>for the period</t>
  </si>
  <si>
    <t xml:space="preserve">Cash flows from financing activities </t>
  </si>
  <si>
    <t>Gain on disposal of leased assets</t>
  </si>
  <si>
    <t>Net cash used in investing activities</t>
  </si>
  <si>
    <t>Opening balance at 1 January 2020</t>
  </si>
  <si>
    <t>Contract assets</t>
  </si>
  <si>
    <t>Loan to related party</t>
  </si>
  <si>
    <t>Loan to third party</t>
  </si>
  <si>
    <t>Leasehold improvement and equipment</t>
  </si>
  <si>
    <t>Deferred tax assets</t>
  </si>
  <si>
    <t>Contract liabilities</t>
  </si>
  <si>
    <t>Income tax payable</t>
  </si>
  <si>
    <t>from financial institutions</t>
  </si>
  <si>
    <t>Current portion of finance lease liabilities</t>
  </si>
  <si>
    <t>Profit for the period</t>
  </si>
  <si>
    <t>Interest income from finance lease contracts</t>
  </si>
  <si>
    <t>Service income from finance lease contracts</t>
  </si>
  <si>
    <t>Work in process and inventories</t>
  </si>
  <si>
    <t>Right-of-use assets</t>
  </si>
  <si>
    <t>Bank overdraft</t>
  </si>
  <si>
    <t>financial institutions</t>
  </si>
  <si>
    <t>Short-term borrowing from</t>
  </si>
  <si>
    <t>related parties</t>
  </si>
  <si>
    <t>Current portion of lease liabilities</t>
  </si>
  <si>
    <t>Lease liabilities</t>
  </si>
  <si>
    <t>receivables</t>
  </si>
  <si>
    <t>Current portion of finance lease</t>
  </si>
  <si>
    <t>(Loss) gain from exchange rates</t>
  </si>
  <si>
    <t>Income tax</t>
  </si>
  <si>
    <t>Retrospective adjustments from changes</t>
  </si>
  <si>
    <t>in accounting policy</t>
  </si>
  <si>
    <t>(Reversal of) warranty expenses</t>
  </si>
  <si>
    <t>Amortisation</t>
  </si>
  <si>
    <t>Depreciation</t>
  </si>
  <si>
    <t>Changes in operating assets and liabilities:</t>
  </si>
  <si>
    <t xml:space="preserve">   - Contract assets</t>
  </si>
  <si>
    <t>Acquisition of a subsidiary</t>
  </si>
  <si>
    <t xml:space="preserve">   - Contract liabilities</t>
  </si>
  <si>
    <t>Loan payments received from subsidiary</t>
  </si>
  <si>
    <t>11,12</t>
  </si>
  <si>
    <t>Balance at 31 December 2019</t>
  </si>
  <si>
    <t xml:space="preserve">   - previously reported</t>
  </si>
  <si>
    <t xml:space="preserve">Acquisition of right-of-use assets </t>
  </si>
  <si>
    <t xml:space="preserve">   under lease liabilities</t>
  </si>
  <si>
    <t>The accompanying notes form part of this interim financial information.</t>
  </si>
  <si>
    <t>Repayment of lease liabilities</t>
  </si>
  <si>
    <t>Opening balance 1 January 2020 - restated</t>
  </si>
  <si>
    <t>Non-cash transactions</t>
  </si>
  <si>
    <t>Long-term trade receivables</t>
  </si>
  <si>
    <t>Revenue from system integration services</t>
  </si>
  <si>
    <t>Cost of sales from finance lease contracts</t>
  </si>
  <si>
    <t>Cash generated from operations</t>
  </si>
  <si>
    <t>As at 30 June 2020</t>
  </si>
  <si>
    <t>30 June</t>
  </si>
  <si>
    <t>For the three-month period ended 30 June 2020</t>
  </si>
  <si>
    <t>Closing balance at 30 June 2019</t>
  </si>
  <si>
    <t>Closing balance at 30 June 2020</t>
  </si>
  <si>
    <t>For the six-month period ended 30 June 2020</t>
  </si>
  <si>
    <t>Exercised warrants</t>
  </si>
  <si>
    <t>Appropriation of legal reserve</t>
  </si>
  <si>
    <t>Dividend income from associate</t>
  </si>
  <si>
    <t>Purchase of short-term investments</t>
  </si>
  <si>
    <t>Proceeds from exercised warrants</t>
  </si>
  <si>
    <t>Acquisition of intangible assets not yet paid</t>
  </si>
  <si>
    <t>Repayment of borrowings from related parties</t>
  </si>
  <si>
    <t>Net cash (used in) received from financing activities</t>
  </si>
  <si>
    <t>Closing balance of cash and cash equivalents</t>
  </si>
  <si>
    <t>Net cash generated from (used in) operating activities</t>
  </si>
  <si>
    <t>18 c)</t>
  </si>
  <si>
    <t>Investment in subsidiaries</t>
  </si>
  <si>
    <t>18 d)</t>
  </si>
  <si>
    <t>Derivative liabilities</t>
  </si>
  <si>
    <t xml:space="preserve">   Ordinary shares 557,681,316 shares </t>
  </si>
  <si>
    <t xml:space="preserve">    Ordinary shares 557,681,316 shares</t>
  </si>
  <si>
    <t>Loss from exchange rates</t>
  </si>
  <si>
    <t>Increase in share capital</t>
  </si>
  <si>
    <t>-</t>
  </si>
  <si>
    <t>Gain on cancellation of right-of-use assets contracts</t>
  </si>
  <si>
    <t>Fair value losses on derivatives</t>
  </si>
  <si>
    <t>Payment for investment in a subdiary</t>
  </si>
  <si>
    <t>Proceeds from borrowings from related party</t>
  </si>
  <si>
    <t>Proceeds from share issuance</t>
  </si>
  <si>
    <t xml:space="preserve">Increase in restricted cash </t>
  </si>
  <si>
    <t>Loan made to subsidiary</t>
  </si>
  <si>
    <t>Impairment loss on long-term trade receivable</t>
  </si>
  <si>
    <t>Cash flows from operating activities</t>
  </si>
  <si>
    <r>
      <t>Statement of Financial Position</t>
    </r>
    <r>
      <rPr>
        <sz val="9"/>
        <rFont val="Arial"/>
        <family val="2"/>
      </rPr>
      <t xml:space="preserve"> (Cont’d)</t>
    </r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</si>
  <si>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</si>
  <si>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Liabilities and equity </t>
    </r>
    <r>
      <rPr>
        <sz val="9"/>
        <rFont val="Arial"/>
        <family val="2"/>
      </rPr>
      <t>(Cont'd)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</si>
</sst>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\t&quot;฿&quot;#,##0.00_);[Red]\(\t&quot;฿&quot;#,##0.00\)"/>
    <numFmt numFmtId="168" formatCode="&quot;$&quot;#,##0_);\(&quot;$&quot;#,##0\)"/>
    <numFmt numFmtId="169" formatCode="&quot;$&quot;#,##0.00_);[Red]\(&quot;$&quot;#,##0.00\)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_(* #,##0.00_);_(* \(#,##0.00\);_(* &quot;-&quot;??_);_(@_)"/>
    <numFmt numFmtId="173" formatCode="\t&quot;$&quot;#,##0_);\(\t&quot;$&quot;#,##0\)"/>
    <numFmt numFmtId="174" formatCode="\t&quot;$&quot;#,##0.00_);\(\t&quot;$&quot;#,##0.00\)"/>
    <numFmt numFmtId="175" formatCode="#,##0;\(#,##0\)"/>
    <numFmt numFmtId="176" formatCode="#,##0;\(#,##0\);&quot;-&quot;;@"/>
    <numFmt numFmtId="177" formatCode="#,##0.00\ &quot;F&quot;;\-#,##0.00\ &quot;F&quot;"/>
    <numFmt numFmtId="178" formatCode="dd\-mmm\-yy_)"/>
    <numFmt numFmtId="179" formatCode="0.0%"/>
    <numFmt numFmtId="180" formatCode="#,##0.00;\(#,##0.00\)"/>
    <numFmt numFmtId="181" formatCode="_(* #,##0_);_(* \(#,##0\);_(* &quot;-&quot;??_);_(@_)"/>
    <numFmt numFmtId="182" formatCode="#,##0.000;\(#,##0.000\);&quot;-&quot;;@"/>
    <numFmt numFmtId="183" formatCode="[$-409]d\-mmm\-yy;@"/>
    <numFmt numFmtId="184" formatCode="General_)"/>
    <numFmt numFmtId="185" formatCode="#,###,##0.00;\(#,###,##0.00\)"/>
    <numFmt numFmtId="186" formatCode="_(* #,##0.0000_);_(* \(#,##0.0000\);_(* &quot;-&quot;_);_(@_)"/>
    <numFmt numFmtId="187" formatCode="_(* #,##0.0_);_(* \(#,##0.00\);_(* &quot;-&quot;??_);_(@_)"/>
    <numFmt numFmtId="188" formatCode="0.000"/>
    <numFmt numFmtId="189" formatCode="#,##0.0_);\(#,##0.0\)"/>
    <numFmt numFmtId="190" formatCode="#,##0.000_);\(#,##0.000\)"/>
    <numFmt numFmtId="191" formatCode="&quot;$&quot;#,\);\(&quot;$&quot;#,##0\)"/>
    <numFmt numFmtId="192" formatCode="_-* #,##0.00\ _€_-;\-* #,##0.00\ _€_-;_-* &quot;-&quot;??\ _€_-;_-@_-"/>
    <numFmt numFmtId="193" formatCode="0.0%;[Red]\(0.0%\);&quot;&quot;"/>
    <numFmt numFmtId="194" formatCode="&quot;ฃ&quot;#,##0.00;[Red]\-&quot;ฃ&quot;#,##0.00"/>
    <numFmt numFmtId="195" formatCode="_-* #,##0.00\ &quot;€&quot;_-;\-* #,##0.00\ &quot;€&quot;_-;_-* &quot;-&quot;??\ &quot;€&quot;_-;_-@_-"/>
    <numFmt numFmtId="196" formatCode="_-* #,##0\ _D_M_-;\-* #,##0\ _D_M_-;_-* &quot;-&quot;\ _D_M_-;_-@_-"/>
    <numFmt numFmtId="197" formatCode="_-* #,##0.00\ _D_M_-;\-* #,##0.00\ _D_M_-;_-* &quot;-&quot;??\ _D_M_-;_-@_-"/>
    <numFmt numFmtId="198" formatCode="[$-409]mmm\-yy;@"/>
    <numFmt numFmtId="199" formatCode="_(* #,##0_);_(* \(#,##0\);_(* \-??_);_(@_)"/>
    <numFmt numFmtId="200" formatCode="\60\4\7\:"/>
    <numFmt numFmtId="201" formatCode="&quot;$&quot;#,\);\(&quot;$&quot;#,\)"/>
    <numFmt numFmtId="202" formatCode="&quot;$&quot;#,;\(&quot;$&quot;#,\)"/>
    <numFmt numFmtId="203" formatCode="&quot;ฃ&quot;#,##0;[Red]\-&quot;ฃ&quot;#,##0"/>
    <numFmt numFmtId="204" formatCode="#,###,##0.00;\(\$#,###,##0.00\)"/>
    <numFmt numFmtId="205" formatCode="#,##0.00%;\(#,##0.00%\)"/>
    <numFmt numFmtId="206" formatCode="0.00_)"/>
  </numFmts>
  <fonts count="9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MS Sans Serif"/>
    </font>
    <font>
      <sz val="10"/>
      <color indexed="0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0"/>
      <color indexed="8"/>
      <name val="Arial"/>
      <family val="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12"/>
      <name val="Calibri"/>
      <family val="2"/>
      <charset val="222"/>
    </font>
    <font>
      <u/>
      <sz val="8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sz val="11"/>
      <color indexed="60"/>
      <name val="Tahoma"/>
      <family val="2"/>
      <charset val="222"/>
    </font>
    <font>
      <sz val="10"/>
      <color indexed="12"/>
      <name val="Arial"/>
      <family val="2"/>
    </font>
    <font>
      <sz val="10"/>
      <color indexed="8"/>
      <name val="Verdana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Geneva"/>
    </font>
    <font>
      <b/>
      <sz val="16.100000000000001"/>
      <color indexed="8"/>
      <name val="Times New Roman"/>
      <family val="1"/>
    </font>
    <font>
      <sz val="11"/>
      <color indexed="8"/>
      <name val="Tahoma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sz val="10"/>
      <name val="Helv"/>
      <charset val="204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UPC"/>
      <family val="2"/>
      <charset val="222"/>
    </font>
    <font>
      <sz val="12"/>
      <name val="นูลมรผ"/>
    </font>
    <font>
      <sz val="10"/>
      <name val="Times New Roman"/>
      <family val="1"/>
    </font>
    <font>
      <b/>
      <sz val="16"/>
      <color indexed="0"/>
      <name val="AngsanaUPC"/>
      <family val="1"/>
      <charset val="222"/>
    </font>
    <font>
      <sz val="14"/>
      <color indexed="0"/>
      <name val="AngsanaUPC"/>
      <family val="1"/>
      <charset val="222"/>
    </font>
    <font>
      <b/>
      <sz val="14"/>
      <color indexed="0"/>
      <name val="AngsanaUPC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b/>
      <u/>
      <sz val="9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  <font>
      <sz val="11"/>
      <color theme="0"/>
      <name val="Calibri"/>
      <family val="2"/>
      <charset val="22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rgb="FF7A1818"/>
      <name val="Georgia"/>
      <family val="1"/>
    </font>
    <font>
      <u/>
      <sz val="9"/>
      <color theme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.9"/>
      <color theme="10"/>
      <name val="Arial"/>
      <family val="2"/>
    </font>
    <font>
      <sz val="11"/>
      <color rgb="FF3F3F76"/>
      <name val="Calibri"/>
      <family val="2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0"/>
      <color theme="1"/>
      <name val="Calibri"/>
      <family val="2"/>
      <scheme val="minor"/>
    </font>
    <font>
      <i/>
      <sz val="9"/>
      <name val="Arial"/>
      <family val="2"/>
    </font>
    <font>
      <sz val="10"/>
      <color indexed="8"/>
      <name val="Arial Unicode MS"/>
      <family val="2"/>
    </font>
    <font>
      <sz val="11"/>
      <color indexed="8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120">
    <xf numFmtId="0" fontId="0" fillId="0" borderId="0"/>
    <xf numFmtId="0" fontId="5" fillId="0" borderId="0"/>
    <xf numFmtId="17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69" fillId="3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68" fillId="31" borderId="0" applyNumberFormat="0" applyBorder="0" applyAlignment="0" applyProtection="0"/>
    <xf numFmtId="0" fontId="69" fillId="31" borderId="0" applyNumberFormat="0" applyBorder="0" applyAlignment="0" applyProtection="0"/>
    <xf numFmtId="0" fontId="70" fillId="31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9" fontId="8" fillId="0" borderId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69" fillId="3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8" borderId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15" fontId="5" fillId="0" borderId="1" applyNumberFormat="0" applyFont="0" applyFill="0" applyAlignment="0"/>
    <xf numFmtId="15" fontId="5" fillId="0" borderId="1" applyNumberFormat="0" applyFont="0" applyFill="0" applyAlignment="0"/>
    <xf numFmtId="15" fontId="5" fillId="0" borderId="1" applyNumberFormat="0" applyFont="0" applyFill="0" applyAlignment="0"/>
    <xf numFmtId="15" fontId="5" fillId="0" borderId="1" applyNumberFormat="0" applyFont="0" applyFill="0" applyAlignment="0"/>
    <xf numFmtId="15" fontId="5" fillId="0" borderId="1" applyNumberFormat="0" applyFont="0" applyFill="0" applyAlignment="0"/>
    <xf numFmtId="15" fontId="5" fillId="0" borderId="1" applyNumberFormat="0" applyFont="0" applyFill="0" applyAlignment="0"/>
    <xf numFmtId="15" fontId="5" fillId="0" borderId="1" applyNumberFormat="0" applyFont="0" applyFill="0" applyAlignment="0"/>
    <xf numFmtId="15" fontId="5" fillId="0" borderId="1" applyNumberFormat="0" applyFont="0" applyFill="0" applyAlignment="0"/>
    <xf numFmtId="15" fontId="5" fillId="0" borderId="1" applyNumberFormat="0" applyFont="0" applyFill="0" applyAlignment="0"/>
    <xf numFmtId="15" fontId="5" fillId="0" borderId="1" applyNumberFormat="0" applyFont="0" applyFill="0" applyAlignment="0"/>
    <xf numFmtId="15" fontId="5" fillId="0" borderId="1" applyNumberFormat="0" applyFont="0" applyFill="0" applyAlignment="0"/>
    <xf numFmtId="15" fontId="5" fillId="0" borderId="1" applyNumberFormat="0" applyFont="0" applyFill="0" applyAlignment="0"/>
    <xf numFmtId="15" fontId="5" fillId="0" borderId="1" applyNumberFormat="0" applyFont="0" applyFill="0" applyAlignment="0"/>
    <xf numFmtId="15" fontId="5" fillId="0" borderId="1" applyNumberFormat="0" applyFont="0" applyFill="0" applyAlignment="0"/>
    <xf numFmtId="187" fontId="26" fillId="0" borderId="0" applyFill="0" applyBorder="0" applyAlignment="0"/>
    <xf numFmtId="184" fontId="26" fillId="0" borderId="0" applyFill="0" applyBorder="0" applyAlignment="0"/>
    <xf numFmtId="188" fontId="26" fillId="0" borderId="0" applyFill="0" applyBorder="0" applyAlignment="0"/>
    <xf numFmtId="189" fontId="27" fillId="0" borderId="0" applyFill="0" applyBorder="0" applyAlignment="0"/>
    <xf numFmtId="190" fontId="27" fillId="0" borderId="0" applyFill="0" applyBorder="0" applyAlignment="0"/>
    <xf numFmtId="187" fontId="26" fillId="0" borderId="0" applyFill="0" applyBorder="0" applyAlignment="0"/>
    <xf numFmtId="191" fontId="27" fillId="0" borderId="0" applyFill="0" applyBorder="0" applyAlignment="0"/>
    <xf numFmtId="184" fontId="26" fillId="0" borderId="0" applyFill="0" applyBorder="0" applyAlignment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9" fillId="21" borderId="3" applyNumberFormat="0" applyAlignment="0" applyProtection="0"/>
    <xf numFmtId="0" fontId="29" fillId="21" borderId="3" applyNumberFormat="0" applyAlignment="0" applyProtection="0"/>
    <xf numFmtId="0" fontId="29" fillId="21" borderId="3" applyNumberFormat="0" applyAlignment="0" applyProtection="0"/>
    <xf numFmtId="0" fontId="29" fillId="21" borderId="3" applyNumberFormat="0" applyAlignment="0" applyProtection="0"/>
    <xf numFmtId="0" fontId="29" fillId="21" borderId="3" applyNumberFormat="0" applyAlignment="0" applyProtection="0"/>
    <xf numFmtId="0" fontId="29" fillId="21" borderId="3" applyNumberFormat="0" applyAlignment="0" applyProtection="0"/>
    <xf numFmtId="0" fontId="29" fillId="21" borderId="3" applyNumberFormat="0" applyAlignment="0" applyProtection="0"/>
    <xf numFmtId="0" fontId="29" fillId="21" borderId="3" applyNumberFormat="0" applyAlignment="0" applyProtection="0"/>
    <xf numFmtId="0" fontId="29" fillId="21" borderId="3" applyNumberFormat="0" applyAlignment="0" applyProtection="0"/>
    <xf numFmtId="0" fontId="29" fillId="21" borderId="3" applyNumberFormat="0" applyAlignment="0" applyProtection="0"/>
    <xf numFmtId="172" fontId="3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" fillId="0" borderId="0" applyFont="0" applyFill="0" applyBorder="0" applyAlignment="0" applyProtection="0"/>
    <xf numFmtId="177" fontId="8" fillId="0" borderId="0"/>
    <xf numFmtId="175" fontId="58" fillId="0" borderId="0"/>
    <xf numFmtId="172" fontId="3" fillId="0" borderId="0" applyFont="0" applyFill="0" applyBorder="0" applyAlignment="0" applyProtection="0"/>
    <xf numFmtId="37" fontId="5" fillId="0" borderId="0" applyFill="0" applyBorder="0" applyAlignment="0" applyProtection="0"/>
    <xf numFmtId="184" fontId="26" fillId="0" borderId="0" applyFont="0" applyFill="0" applyBorder="0" applyAlignment="0" applyProtection="0"/>
    <xf numFmtId="195" fontId="5" fillId="0" borderId="0" applyFont="0" applyFill="0" applyBorder="0" applyAlignment="0" applyProtection="0"/>
    <xf numFmtId="178" fontId="8" fillId="0" borderId="0"/>
    <xf numFmtId="203" fontId="8" fillId="0" borderId="0"/>
    <xf numFmtId="14" fontId="6" fillId="0" borderId="0" applyFill="0" applyBorder="0" applyAlignment="0"/>
    <xf numFmtId="38" fontId="16" fillId="0" borderId="4">
      <alignment vertical="center"/>
    </xf>
    <xf numFmtId="196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79" fontId="8" fillId="0" borderId="0"/>
    <xf numFmtId="194" fontId="8" fillId="0" borderId="0"/>
    <xf numFmtId="187" fontId="26" fillId="0" borderId="0" applyFill="0" applyBorder="0" applyAlignment="0"/>
    <xf numFmtId="184" fontId="26" fillId="0" borderId="0" applyFill="0" applyBorder="0" applyAlignment="0"/>
    <xf numFmtId="187" fontId="26" fillId="0" borderId="0" applyFill="0" applyBorder="0" applyAlignment="0"/>
    <xf numFmtId="191" fontId="27" fillId="0" borderId="0" applyFill="0" applyBorder="0" applyAlignment="0"/>
    <xf numFmtId="184" fontId="26" fillId="0" borderId="0" applyFill="0" applyBorder="0" applyAlignment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80" fontId="18" fillId="0" borderId="0"/>
    <xf numFmtId="0" fontId="18" fillId="0" borderId="0"/>
    <xf numFmtId="174" fontId="18" fillId="0" borderId="0"/>
    <xf numFmtId="185" fontId="18" fillId="0" borderId="0"/>
    <xf numFmtId="204" fontId="18" fillId="0" borderId="0"/>
    <xf numFmtId="205" fontId="18" fillId="0" borderId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38" fontId="9" fillId="22" borderId="0" applyNumberFormat="0" applyBorder="0" applyAlignment="0" applyProtection="0"/>
    <xf numFmtId="0" fontId="32" fillId="0" borderId="5" applyNumberFormat="0" applyAlignment="0" applyProtection="0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183" fontId="37" fillId="0" borderId="0" applyNumberFormat="0" applyFill="0" applyBorder="0" applyAlignment="0" applyProtection="0">
      <alignment vertical="top"/>
      <protection locked="0"/>
    </xf>
    <xf numFmtId="183" fontId="3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183" fontId="37" fillId="0" borderId="0" applyNumberFormat="0" applyFill="0" applyBorder="0" applyAlignment="0" applyProtection="0">
      <alignment vertical="top"/>
      <protection locked="0"/>
    </xf>
    <xf numFmtId="183" fontId="37" fillId="0" borderId="0" applyNumberFormat="0" applyFill="0" applyBorder="0" applyAlignment="0" applyProtection="0">
      <alignment vertical="top"/>
      <protection locked="0"/>
    </xf>
    <xf numFmtId="183" fontId="37" fillId="0" borderId="0" applyNumberFormat="0" applyFill="0" applyBorder="0" applyAlignment="0" applyProtection="0">
      <alignment vertical="top"/>
      <protection locked="0"/>
    </xf>
    <xf numFmtId="183" fontId="37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79" fillId="0" borderId="0">
      <alignment vertical="top"/>
      <protection locked="0"/>
    </xf>
    <xf numFmtId="10" fontId="9" fillId="23" borderId="10" applyNumberFormat="0" applyBorder="0" applyAlignment="0" applyProtection="0"/>
    <xf numFmtId="10" fontId="9" fillId="23" borderId="10" applyNumberFormat="0" applyBorder="0" applyAlignment="0" applyProtection="0"/>
    <xf numFmtId="10" fontId="9" fillId="23" borderId="10" applyNumberFormat="0" applyBorder="0" applyAlignment="0" applyProtection="0"/>
    <xf numFmtId="10" fontId="9" fillId="23" borderId="10" applyNumberFormat="0" applyBorder="0" applyAlignment="0" applyProtection="0"/>
    <xf numFmtId="10" fontId="9" fillId="23" borderId="10" applyNumberFormat="0" applyBorder="0" applyAlignment="0" applyProtection="0"/>
    <xf numFmtId="10" fontId="9" fillId="23" borderId="10" applyNumberFormat="0" applyBorder="0" applyAlignment="0" applyProtection="0"/>
    <xf numFmtId="10" fontId="9" fillId="23" borderId="10" applyNumberFormat="0" applyBorder="0" applyAlignment="0" applyProtection="0"/>
    <xf numFmtId="10" fontId="9" fillId="23" borderId="10" applyNumberFormat="0" applyBorder="0" applyAlignment="0" applyProtection="0"/>
    <xf numFmtId="10" fontId="9" fillId="23" borderId="10" applyNumberFormat="0" applyBorder="0" applyAlignment="0" applyProtection="0"/>
    <xf numFmtId="10" fontId="9" fillId="23" borderId="10" applyNumberFormat="0" applyBorder="0" applyAlignment="0" applyProtection="0"/>
    <xf numFmtId="10" fontId="9" fillId="23" borderId="10" applyNumberFormat="0" applyBorder="0" applyAlignment="0" applyProtection="0"/>
    <xf numFmtId="10" fontId="9" fillId="23" borderId="10" applyNumberFormat="0" applyBorder="0" applyAlignment="0" applyProtection="0"/>
    <xf numFmtId="10" fontId="9" fillId="23" borderId="10" applyNumberFormat="0" applyBorder="0" applyAlignment="0" applyProtection="0"/>
    <xf numFmtId="10" fontId="9" fillId="23" borderId="10" applyNumberFormat="0" applyBorder="0" applyAlignment="0" applyProtection="0"/>
    <xf numFmtId="10" fontId="9" fillId="23" borderId="10" applyNumberFormat="0" applyBorder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81" fillId="33" borderId="2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82" fillId="33" borderId="2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83" fillId="33" borderId="2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187" fontId="26" fillId="0" borderId="0" applyFill="0" applyBorder="0" applyAlignment="0"/>
    <xf numFmtId="184" fontId="26" fillId="0" borderId="0" applyFill="0" applyBorder="0" applyAlignment="0"/>
    <xf numFmtId="187" fontId="26" fillId="0" borderId="0" applyFill="0" applyBorder="0" applyAlignment="0"/>
    <xf numFmtId="191" fontId="27" fillId="0" borderId="0" applyFill="0" applyBorder="0" applyAlignment="0"/>
    <xf numFmtId="184" fontId="26" fillId="0" borderId="0" applyFill="0" applyBorder="0" applyAlignment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37" fontId="10" fillId="0" borderId="0"/>
    <xf numFmtId="0" fontId="11" fillId="0" borderId="0"/>
    <xf numFmtId="206" fontId="11" fillId="0" borderId="0"/>
    <xf numFmtId="184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0" fontId="5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" fillId="0" borderId="0"/>
    <xf numFmtId="0" fontId="5" fillId="0" borderId="0"/>
    <xf numFmtId="0" fontId="71" fillId="0" borderId="0"/>
    <xf numFmtId="0" fontId="84" fillId="0" borderId="0"/>
    <xf numFmtId="0" fontId="5" fillId="0" borderId="0"/>
    <xf numFmtId="0" fontId="84" fillId="0" borderId="0"/>
    <xf numFmtId="0" fontId="84" fillId="0" borderId="0"/>
    <xf numFmtId="0" fontId="5" fillId="0" borderId="0"/>
    <xf numFmtId="0" fontId="5" fillId="0" borderId="0"/>
    <xf numFmtId="0" fontId="84" fillId="0" borderId="0"/>
    <xf numFmtId="0" fontId="84" fillId="0" borderId="0"/>
    <xf numFmtId="198" fontId="5" fillId="0" borderId="0"/>
    <xf numFmtId="0" fontId="71" fillId="0" borderId="0"/>
    <xf numFmtId="0" fontId="84" fillId="0" borderId="0"/>
    <xf numFmtId="0" fontId="67" fillId="0" borderId="0"/>
    <xf numFmtId="0" fontId="8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" fillId="0" borderId="0"/>
    <xf numFmtId="0" fontId="2" fillId="0" borderId="0"/>
    <xf numFmtId="198" fontId="5" fillId="0" borderId="0"/>
    <xf numFmtId="0" fontId="2" fillId="0" borderId="0"/>
    <xf numFmtId="0" fontId="5" fillId="0" borderId="0"/>
    <xf numFmtId="184" fontId="5" fillId="0" borderId="0"/>
    <xf numFmtId="184" fontId="3" fillId="0" borderId="0"/>
    <xf numFmtId="0" fontId="67" fillId="0" borderId="0"/>
    <xf numFmtId="0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8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5" fillId="0" borderId="0"/>
    <xf numFmtId="0" fontId="5" fillId="0" borderId="0"/>
    <xf numFmtId="0" fontId="5" fillId="0" borderId="0"/>
    <xf numFmtId="0" fontId="12" fillId="0" borderId="0"/>
    <xf numFmtId="184" fontId="3" fillId="0" borderId="0"/>
    <xf numFmtId="0" fontId="5" fillId="0" borderId="0"/>
    <xf numFmtId="199" fontId="42" fillId="0" borderId="0"/>
    <xf numFmtId="0" fontId="2" fillId="0" borderId="0"/>
    <xf numFmtId="0" fontId="84" fillId="0" borderId="0"/>
    <xf numFmtId="0" fontId="16" fillId="0" borderId="0"/>
    <xf numFmtId="0" fontId="64" fillId="0" borderId="0"/>
    <xf numFmtId="0" fontId="84" fillId="0" borderId="0"/>
    <xf numFmtId="0" fontId="84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" fillId="0" borderId="0"/>
    <xf numFmtId="0" fontId="84" fillId="0" borderId="0"/>
    <xf numFmtId="0" fontId="84" fillId="0" borderId="0"/>
    <xf numFmtId="0" fontId="9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72" fillId="0" borderId="0"/>
    <xf numFmtId="0" fontId="8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5" fillId="0" borderId="0"/>
    <xf numFmtId="0" fontId="5" fillId="0" borderId="0"/>
    <xf numFmtId="0" fontId="74" fillId="0" borderId="0"/>
    <xf numFmtId="0" fontId="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84" fillId="0" borderId="0"/>
    <xf numFmtId="0" fontId="67" fillId="0" borderId="0"/>
    <xf numFmtId="0" fontId="67" fillId="0" borderId="0"/>
    <xf numFmtId="0" fontId="16" fillId="0" borderId="0"/>
    <xf numFmtId="0" fontId="5" fillId="0" borderId="0"/>
    <xf numFmtId="0" fontId="67" fillId="0" borderId="0"/>
    <xf numFmtId="0" fontId="67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5" fillId="0" borderId="0"/>
    <xf numFmtId="0" fontId="5" fillId="0" borderId="0"/>
    <xf numFmtId="0" fontId="85" fillId="0" borderId="0"/>
    <xf numFmtId="184" fontId="5" fillId="0" borderId="0"/>
    <xf numFmtId="0" fontId="5" fillId="0" borderId="0"/>
    <xf numFmtId="184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top"/>
    </xf>
    <xf numFmtId="0" fontId="5" fillId="0" borderId="0"/>
    <xf numFmtId="0" fontId="5" fillId="0" borderId="0"/>
    <xf numFmtId="0" fontId="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3" fontId="5" fillId="0" borderId="0"/>
    <xf numFmtId="0" fontId="72" fillId="0" borderId="0"/>
    <xf numFmtId="0" fontId="72" fillId="0" borderId="0"/>
    <xf numFmtId="0" fontId="72" fillId="0" borderId="0"/>
    <xf numFmtId="0" fontId="67" fillId="0" borderId="0"/>
    <xf numFmtId="0" fontId="2" fillId="0" borderId="0"/>
    <xf numFmtId="0" fontId="5" fillId="0" borderId="0"/>
    <xf numFmtId="0" fontId="71" fillId="0" borderId="0"/>
    <xf numFmtId="0" fontId="71" fillId="0" borderId="0"/>
    <xf numFmtId="0" fontId="3" fillId="0" borderId="0"/>
    <xf numFmtId="0" fontId="3" fillId="0" borderId="0"/>
    <xf numFmtId="0" fontId="2" fillId="0" borderId="0"/>
    <xf numFmtId="0" fontId="6" fillId="0" borderId="0">
      <alignment vertical="top"/>
    </xf>
    <xf numFmtId="0" fontId="20" fillId="0" borderId="0"/>
    <xf numFmtId="0" fontId="17" fillId="0" borderId="0"/>
    <xf numFmtId="0" fontId="71" fillId="0" borderId="0"/>
    <xf numFmtId="0" fontId="6" fillId="0" borderId="0">
      <alignment vertical="top"/>
    </xf>
    <xf numFmtId="0" fontId="17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43" fillId="0" borderId="0"/>
    <xf numFmtId="0" fontId="12" fillId="0" borderId="0"/>
    <xf numFmtId="0" fontId="20" fillId="0" borderId="0"/>
    <xf numFmtId="0" fontId="3" fillId="0" borderId="0"/>
    <xf numFmtId="0" fontId="71" fillId="0" borderId="0"/>
    <xf numFmtId="0" fontId="12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2" fillId="0" borderId="0"/>
    <xf numFmtId="0" fontId="71" fillId="0" borderId="0"/>
    <xf numFmtId="0" fontId="5" fillId="0" borderId="0"/>
    <xf numFmtId="0" fontId="5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6" fillId="0" borderId="0"/>
    <xf numFmtId="0" fontId="3" fillId="0" borderId="0"/>
    <xf numFmtId="0" fontId="3" fillId="0" borderId="0"/>
    <xf numFmtId="0" fontId="5" fillId="0" borderId="0"/>
    <xf numFmtId="0" fontId="67" fillId="0" borderId="0"/>
    <xf numFmtId="0" fontId="67" fillId="0" borderId="0"/>
    <xf numFmtId="0" fontId="5" fillId="0" borderId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2" fillId="34" borderId="23" applyNumberFormat="0" applyFont="0" applyAlignment="0" applyProtection="0"/>
    <xf numFmtId="0" fontId="2" fillId="34" borderId="23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2" fillId="34" borderId="23" applyNumberFormat="0" applyFont="0" applyAlignment="0" applyProtection="0"/>
    <xf numFmtId="0" fontId="71" fillId="34" borderId="23" applyNumberFormat="0" applyFont="0" applyAlignment="0" applyProtection="0"/>
    <xf numFmtId="0" fontId="19" fillId="34" borderId="23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22" fillId="34" borderId="23" applyNumberFormat="0" applyFont="0" applyAlignment="0" applyProtection="0"/>
    <xf numFmtId="0" fontId="2" fillId="34" borderId="23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19" fillId="34" borderId="23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40" fontId="45" fillId="26" borderId="0">
      <alignment horizontal="right"/>
    </xf>
    <xf numFmtId="0" fontId="46" fillId="26" borderId="14"/>
    <xf numFmtId="0" fontId="46" fillId="26" borderId="14"/>
    <xf numFmtId="190" fontId="27" fillId="0" borderId="0" applyFont="0" applyFill="0" applyBorder="0" applyAlignment="0" applyProtection="0"/>
    <xf numFmtId="200" fontId="26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7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0" fillId="0" borderId="15" applyNumberFormat="0" applyBorder="0"/>
    <xf numFmtId="187" fontId="26" fillId="0" borderId="0" applyFill="0" applyBorder="0" applyAlignment="0"/>
    <xf numFmtId="184" fontId="26" fillId="0" borderId="0" applyFill="0" applyBorder="0" applyAlignment="0"/>
    <xf numFmtId="187" fontId="26" fillId="0" borderId="0" applyFill="0" applyBorder="0" applyAlignment="0"/>
    <xf numFmtId="191" fontId="27" fillId="0" borderId="0" applyFill="0" applyBorder="0" applyAlignment="0"/>
    <xf numFmtId="184" fontId="26" fillId="0" borderId="0" applyFill="0" applyBorder="0" applyAlignment="0"/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50" fillId="0" borderId="16">
      <alignment horizontal="center"/>
    </xf>
    <xf numFmtId="3" fontId="16" fillId="0" borderId="0" applyFont="0" applyFill="0" applyBorder="0" applyAlignment="0" applyProtection="0"/>
    <xf numFmtId="0" fontId="16" fillId="27" borderId="0" applyNumberFormat="0" applyFont="0" applyBorder="0" applyAlignment="0" applyProtection="0"/>
    <xf numFmtId="37" fontId="51" fillId="0" borderId="0"/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0" fontId="5" fillId="0" borderId="0"/>
    <xf numFmtId="0" fontId="52" fillId="0" borderId="0"/>
    <xf numFmtId="0" fontId="18" fillId="0" borderId="0"/>
    <xf numFmtId="0" fontId="59" fillId="0" borderId="0"/>
    <xf numFmtId="0" fontId="60" fillId="0" borderId="0"/>
    <xf numFmtId="0" fontId="61" fillId="28" borderId="0"/>
    <xf numFmtId="0" fontId="59" fillId="29" borderId="0"/>
    <xf numFmtId="49" fontId="6" fillId="0" borderId="0" applyFill="0" applyBorder="0" applyAlignment="0"/>
    <xf numFmtId="201" fontId="27" fillId="0" borderId="0" applyFill="0" applyBorder="0" applyAlignment="0"/>
    <xf numFmtId="202" fontId="27" fillId="0" borderId="0" applyFill="0" applyBorder="0" applyAlignment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41" fontId="56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29" fillId="21" borderId="3" applyNumberFormat="0" applyAlignment="0" applyProtection="0"/>
    <xf numFmtId="0" fontId="29" fillId="21" borderId="3" applyNumberFormat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44" fillId="20" borderId="13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28" fillId="20" borderId="2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14" fillId="0" borderId="0" applyNumberFormat="0" applyFill="0" applyBorder="0" applyAlignment="0" applyProtection="0"/>
    <xf numFmtId="9" fontId="57" fillId="0" borderId="0" applyFont="0" applyFill="0" applyBorder="0" applyAlignment="0" applyProtection="0"/>
    <xf numFmtId="0" fontId="4" fillId="0" borderId="0"/>
    <xf numFmtId="0" fontId="8" fillId="0" borderId="0"/>
    <xf numFmtId="0" fontId="3" fillId="0" borderId="0"/>
    <xf numFmtId="0" fontId="5" fillId="0" borderId="0"/>
    <xf numFmtId="0" fontId="5" fillId="0" borderId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183" fontId="57" fillId="0" borderId="0" applyFont="0" applyFill="0" applyBorder="0" applyAlignment="0" applyProtection="0"/>
    <xf numFmtId="183" fontId="57" fillId="0" borderId="0" applyFont="0" applyFill="0" applyBorder="0" applyAlignment="0" applyProtection="0"/>
    <xf numFmtId="183" fontId="57" fillId="0" borderId="0" applyFont="0" applyFill="0" applyBorder="0" applyAlignment="0" applyProtection="0"/>
    <xf numFmtId="183" fontId="57" fillId="0" borderId="0" applyFont="0" applyFill="0" applyBorder="0" applyAlignment="0" applyProtection="0"/>
    <xf numFmtId="183" fontId="57" fillId="0" borderId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3" fillId="25" borderId="12" applyNumberFormat="0" applyFont="0" applyAlignment="0" applyProtection="0"/>
    <xf numFmtId="0" fontId="3" fillId="25" borderId="12" applyNumberFormat="0" applyFont="0" applyAlignment="0" applyProtection="0"/>
    <xf numFmtId="0" fontId="3" fillId="25" borderId="12" applyNumberFormat="0" applyFont="0" applyAlignment="0" applyProtection="0"/>
    <xf numFmtId="0" fontId="3" fillId="25" borderId="12" applyNumberFormat="0" applyFont="0" applyAlignment="0" applyProtection="0"/>
    <xf numFmtId="0" fontId="3" fillId="25" borderId="12" applyNumberFormat="0" applyFont="0" applyAlignment="0" applyProtection="0"/>
    <xf numFmtId="0" fontId="3" fillId="25" borderId="12" applyNumberFormat="0" applyFont="0" applyAlignment="0" applyProtection="0"/>
    <xf numFmtId="0" fontId="3" fillId="25" borderId="12" applyNumberFormat="0" applyFont="0" applyAlignment="0" applyProtection="0"/>
    <xf numFmtId="0" fontId="3" fillId="25" borderId="12" applyNumberFormat="0" applyFont="0" applyAlignment="0" applyProtection="0"/>
    <xf numFmtId="0" fontId="3" fillId="25" borderId="12" applyNumberFormat="0" applyFont="0" applyAlignment="0" applyProtection="0"/>
    <xf numFmtId="0" fontId="3" fillId="25" borderId="12" applyNumberFormat="0" applyFont="0" applyAlignment="0" applyProtection="0"/>
    <xf numFmtId="0" fontId="3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5" fillId="25" borderId="12" applyNumberFormat="0" applyFont="0" applyAlignment="0" applyProtection="0"/>
    <xf numFmtId="0" fontId="3" fillId="25" borderId="12" applyNumberFormat="0" applyFont="0" applyAlignment="0" applyProtection="0"/>
    <xf numFmtId="0" fontId="3" fillId="25" borderId="12" applyNumberFormat="0" applyFont="0" applyAlignment="0" applyProtection="0"/>
    <xf numFmtId="0" fontId="3" fillId="25" borderId="12" applyNumberFormat="0" applyFont="0" applyAlignment="0" applyProtection="0"/>
    <xf numFmtId="0" fontId="3" fillId="25" borderId="12" applyNumberFormat="0" applyFont="0" applyAlignment="0" applyProtection="0"/>
    <xf numFmtId="0" fontId="3" fillId="25" borderId="12" applyNumberFormat="0" applyFont="0" applyAlignment="0" applyProtection="0"/>
    <xf numFmtId="0" fontId="3" fillId="25" borderId="12" applyNumberFormat="0" applyFont="0" applyAlignment="0" applyProtection="0"/>
    <xf numFmtId="0" fontId="3" fillId="25" borderId="12" applyNumberFormat="0" applyFont="0" applyAlignment="0" applyProtection="0"/>
    <xf numFmtId="0" fontId="3" fillId="25" borderId="12" applyNumberFormat="0" applyFont="0" applyAlignment="0" applyProtection="0"/>
    <xf numFmtId="0" fontId="3" fillId="25" borderId="12" applyNumberFormat="0" applyFont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34" borderId="23" applyNumberFormat="0" applyFont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26">
    <xf numFmtId="0" fontId="0" fillId="0" borderId="0" xfId="0"/>
    <xf numFmtId="175" fontId="62" fillId="0" borderId="0" xfId="1436" applyNumberFormat="1" applyFont="1" applyFill="1" applyAlignment="1">
      <alignment horizontal="center" vertical="center"/>
    </xf>
    <xf numFmtId="176" fontId="62" fillId="0" borderId="0" xfId="1436" applyNumberFormat="1" applyFont="1" applyFill="1" applyBorder="1" applyAlignment="1">
      <alignment horizontal="center" vertical="center"/>
    </xf>
    <xf numFmtId="176" fontId="62" fillId="0" borderId="0" xfId="633" applyNumberFormat="1" applyFont="1" applyFill="1" applyBorder="1" applyAlignment="1">
      <alignment horizontal="right" vertical="center"/>
    </xf>
    <xf numFmtId="176" fontId="62" fillId="0" borderId="0" xfId="633" quotePrefix="1" applyNumberFormat="1" applyFont="1" applyFill="1" applyBorder="1" applyAlignment="1">
      <alignment horizontal="right" vertical="center"/>
    </xf>
    <xf numFmtId="175" fontId="62" fillId="0" borderId="0" xfId="1436" applyNumberFormat="1" applyFont="1" applyFill="1" applyBorder="1" applyAlignment="1">
      <alignment horizontal="right" vertical="center"/>
    </xf>
    <xf numFmtId="176" fontId="62" fillId="0" borderId="0" xfId="1436" applyNumberFormat="1" applyFont="1" applyFill="1" applyBorder="1" applyAlignment="1">
      <alignment horizontal="right" vertical="center"/>
    </xf>
    <xf numFmtId="176" fontId="62" fillId="0" borderId="0" xfId="1436" quotePrefix="1" applyNumberFormat="1" applyFont="1" applyFill="1" applyBorder="1" applyAlignment="1">
      <alignment horizontal="right" vertical="center"/>
    </xf>
    <xf numFmtId="176" fontId="62" fillId="0" borderId="19" xfId="633" applyNumberFormat="1" applyFont="1" applyFill="1" applyBorder="1" applyAlignment="1">
      <alignment horizontal="right" vertical="center"/>
    </xf>
    <xf numFmtId="176" fontId="62" fillId="0" borderId="19" xfId="1436" applyNumberFormat="1" applyFont="1" applyFill="1" applyBorder="1" applyAlignment="1">
      <alignment horizontal="right" vertical="center"/>
    </xf>
    <xf numFmtId="176" fontId="62" fillId="0" borderId="0" xfId="1436" applyNumberFormat="1" applyFont="1" applyFill="1" applyAlignment="1">
      <alignment horizontal="right" vertical="center"/>
    </xf>
    <xf numFmtId="175" fontId="63" fillId="0" borderId="0" xfId="1288" applyNumberFormat="1" applyFont="1" applyFill="1" applyAlignment="1">
      <alignment vertical="center"/>
    </xf>
    <xf numFmtId="176" fontId="63" fillId="0" borderId="0" xfId="1288" applyNumberFormat="1" applyFont="1" applyFill="1" applyAlignment="1">
      <alignment vertical="center"/>
    </xf>
    <xf numFmtId="176" fontId="62" fillId="0" borderId="0" xfId="950" applyNumberFormat="1" applyFont="1" applyFill="1" applyBorder="1" applyAlignment="1">
      <alignment horizontal="right" vertical="center"/>
    </xf>
    <xf numFmtId="176" fontId="62" fillId="0" borderId="0" xfId="950" quotePrefix="1" applyNumberFormat="1" applyFont="1" applyFill="1" applyBorder="1" applyAlignment="1">
      <alignment horizontal="right" vertical="center"/>
    </xf>
    <xf numFmtId="176" fontId="62" fillId="0" borderId="0" xfId="1288" applyNumberFormat="1" applyFont="1" applyFill="1" applyAlignment="1">
      <alignment horizontal="right" vertical="center"/>
    </xf>
    <xf numFmtId="176" fontId="62" fillId="0" borderId="0" xfId="1288" applyNumberFormat="1" applyFont="1" applyFill="1" applyBorder="1" applyAlignment="1">
      <alignment horizontal="right" vertical="center"/>
    </xf>
    <xf numFmtId="176" fontId="62" fillId="0" borderId="0" xfId="1288" applyNumberFormat="1" applyFont="1" applyFill="1" applyBorder="1" applyAlignment="1">
      <alignment horizontal="center" vertical="center"/>
    </xf>
    <xf numFmtId="176" fontId="62" fillId="0" borderId="0" xfId="1288" applyNumberFormat="1" applyFont="1" applyFill="1" applyAlignment="1">
      <alignment horizontal="center" vertical="center"/>
    </xf>
    <xf numFmtId="176" fontId="62" fillId="0" borderId="0" xfId="1288" quotePrefix="1" applyNumberFormat="1" applyFont="1" applyFill="1" applyBorder="1" applyAlignment="1">
      <alignment horizontal="right" vertical="center"/>
    </xf>
    <xf numFmtId="176" fontId="62" fillId="0" borderId="19" xfId="950" applyNumberFormat="1" applyFont="1" applyFill="1" applyBorder="1" applyAlignment="1">
      <alignment horizontal="right" vertical="center"/>
    </xf>
    <xf numFmtId="0" fontId="62" fillId="0" borderId="0" xfId="1288" applyFont="1" applyFill="1" applyBorder="1" applyAlignment="1">
      <alignment horizontal="left" vertical="center"/>
    </xf>
    <xf numFmtId="0" fontId="63" fillId="0" borderId="0" xfId="1288" applyFont="1" applyFill="1" applyBorder="1" applyAlignment="1">
      <alignment horizontal="center" vertical="center"/>
    </xf>
    <xf numFmtId="0" fontId="63" fillId="0" borderId="0" xfId="1288" applyFont="1" applyFill="1" applyAlignment="1">
      <alignment vertical="center"/>
    </xf>
    <xf numFmtId="175" fontId="63" fillId="0" borderId="0" xfId="1451" applyNumberFormat="1" applyFont="1" applyFill="1" applyAlignment="1">
      <alignment vertical="center"/>
    </xf>
    <xf numFmtId="0" fontId="62" fillId="0" borderId="19" xfId="1451" applyFont="1" applyFill="1" applyBorder="1" applyAlignment="1">
      <alignment horizontal="center" vertical="center"/>
    </xf>
    <xf numFmtId="175" fontId="65" fillId="0" borderId="0" xfId="1451" applyNumberFormat="1" applyFont="1" applyFill="1" applyAlignment="1">
      <alignment horizontal="center" vertical="center"/>
    </xf>
    <xf numFmtId="176" fontId="62" fillId="0" borderId="0" xfId="433" quotePrefix="1" applyNumberFormat="1" applyFont="1" applyFill="1" applyBorder="1" applyAlignment="1">
      <alignment horizontal="right" vertical="center"/>
    </xf>
    <xf numFmtId="0" fontId="63" fillId="0" borderId="0" xfId="1288" applyFont="1" applyFill="1" applyBorder="1" applyAlignment="1">
      <alignment vertical="center"/>
    </xf>
    <xf numFmtId="0" fontId="62" fillId="0" borderId="0" xfId="1451" applyFont="1" applyFill="1" applyBorder="1" applyAlignment="1">
      <alignment horizontal="center" vertical="center"/>
    </xf>
    <xf numFmtId="176" fontId="62" fillId="0" borderId="0" xfId="433" applyNumberFormat="1" applyFont="1" applyFill="1" applyBorder="1" applyAlignment="1">
      <alignment horizontal="right" vertical="center"/>
    </xf>
    <xf numFmtId="0" fontId="63" fillId="0" borderId="0" xfId="1451" applyFont="1" applyFill="1" applyAlignment="1">
      <alignment vertical="center"/>
    </xf>
    <xf numFmtId="0" fontId="63" fillId="0" borderId="0" xfId="1451" applyFont="1" applyFill="1" applyAlignment="1">
      <alignment horizontal="center" vertical="center"/>
    </xf>
    <xf numFmtId="176" fontId="63" fillId="0" borderId="0" xfId="433" applyNumberFormat="1" applyFont="1" applyFill="1" applyBorder="1" applyAlignment="1">
      <alignment horizontal="right" vertical="center"/>
    </xf>
    <xf numFmtId="0" fontId="63" fillId="0" borderId="0" xfId="0" applyFont="1" applyFill="1" applyBorder="1" applyAlignment="1">
      <alignment vertical="center"/>
    </xf>
    <xf numFmtId="0" fontId="63" fillId="0" borderId="0" xfId="1451" quotePrefix="1" applyFont="1" applyFill="1" applyAlignment="1">
      <alignment vertical="center"/>
    </xf>
    <xf numFmtId="176" fontId="63" fillId="0" borderId="19" xfId="433" applyNumberFormat="1" applyFont="1" applyFill="1" applyBorder="1" applyAlignment="1">
      <alignment horizontal="right" vertical="center"/>
    </xf>
    <xf numFmtId="0" fontId="63" fillId="0" borderId="0" xfId="0" applyFont="1" applyFill="1" applyAlignment="1">
      <alignment vertical="center"/>
    </xf>
    <xf numFmtId="175" fontId="63" fillId="0" borderId="0" xfId="1451" applyNumberFormat="1" applyFont="1" applyFill="1" applyAlignment="1">
      <alignment horizontal="center" vertical="center"/>
    </xf>
    <xf numFmtId="175" fontId="63" fillId="0" borderId="19" xfId="1451" applyNumberFormat="1" applyFont="1" applyFill="1" applyBorder="1" applyAlignment="1">
      <alignment vertical="center"/>
    </xf>
    <xf numFmtId="175" fontId="63" fillId="0" borderId="19" xfId="1451" applyNumberFormat="1" applyFont="1" applyFill="1" applyBorder="1" applyAlignment="1">
      <alignment horizontal="center" vertical="center"/>
    </xf>
    <xf numFmtId="0" fontId="63" fillId="0" borderId="19" xfId="0" applyFont="1" applyFill="1" applyBorder="1" applyAlignment="1">
      <alignment vertical="center"/>
    </xf>
    <xf numFmtId="175" fontId="62" fillId="0" borderId="0" xfId="1451" applyNumberFormat="1" applyFont="1" applyFill="1" applyAlignment="1">
      <alignment vertical="center"/>
    </xf>
    <xf numFmtId="175" fontId="63" fillId="0" borderId="0" xfId="1451" applyNumberFormat="1" applyFont="1" applyFill="1" applyBorder="1" applyAlignment="1">
      <alignment vertical="center"/>
    </xf>
    <xf numFmtId="175" fontId="63" fillId="0" borderId="0" xfId="1451" applyNumberFormat="1" applyFont="1" applyFill="1" applyBorder="1" applyAlignment="1">
      <alignment horizontal="center" vertical="center"/>
    </xf>
    <xf numFmtId="175" fontId="63" fillId="0" borderId="0" xfId="1451" quotePrefix="1" applyNumberFormat="1" applyFont="1" applyFill="1" applyAlignment="1">
      <alignment horizontal="left" vertical="center"/>
    </xf>
    <xf numFmtId="175" fontId="62" fillId="0" borderId="0" xfId="1451" quotePrefix="1" applyNumberFormat="1" applyFont="1" applyFill="1" applyAlignment="1">
      <alignment horizontal="left" vertical="center"/>
    </xf>
    <xf numFmtId="176" fontId="63" fillId="0" borderId="20" xfId="433" applyNumberFormat="1" applyFont="1" applyFill="1" applyBorder="1" applyAlignment="1">
      <alignment horizontal="right" vertical="center"/>
    </xf>
    <xf numFmtId="0" fontId="62" fillId="0" borderId="0" xfId="0" applyFont="1" applyFill="1" applyBorder="1" applyAlignment="1">
      <alignment vertical="center"/>
    </xf>
    <xf numFmtId="37" fontId="63" fillId="0" borderId="0" xfId="0" applyNumberFormat="1" applyFont="1" applyFill="1" applyBorder="1" applyAlignment="1">
      <alignment horizontal="left" vertical="center"/>
    </xf>
    <xf numFmtId="37" fontId="63" fillId="0" borderId="0" xfId="0" quotePrefix="1" applyNumberFormat="1" applyFont="1" applyFill="1" applyBorder="1" applyAlignment="1">
      <alignment horizontal="left" vertical="center"/>
    </xf>
    <xf numFmtId="37" fontId="63" fillId="0" borderId="0" xfId="0" applyNumberFormat="1" applyFont="1" applyFill="1" applyBorder="1" applyAlignment="1">
      <alignment horizontal="center" vertical="center"/>
    </xf>
    <xf numFmtId="0" fontId="62" fillId="0" borderId="0" xfId="1451" applyFont="1" applyFill="1" applyAlignment="1">
      <alignment vertical="center"/>
    </xf>
    <xf numFmtId="0" fontId="63" fillId="0" borderId="0" xfId="1456" applyFont="1" applyFill="1" applyAlignment="1">
      <alignment vertical="center"/>
    </xf>
    <xf numFmtId="176" fontId="62" fillId="35" borderId="0" xfId="433" quotePrefix="1" applyNumberFormat="1" applyFont="1" applyFill="1" applyBorder="1" applyAlignment="1">
      <alignment horizontal="right" vertical="center"/>
    </xf>
    <xf numFmtId="176" fontId="63" fillId="35" borderId="0" xfId="433" applyNumberFormat="1" applyFont="1" applyFill="1" applyBorder="1" applyAlignment="1">
      <alignment horizontal="right" vertical="center"/>
    </xf>
    <xf numFmtId="176" fontId="63" fillId="35" borderId="19" xfId="433" applyNumberFormat="1" applyFont="1" applyFill="1" applyBorder="1" applyAlignment="1">
      <alignment horizontal="right" vertical="center"/>
    </xf>
    <xf numFmtId="0" fontId="62" fillId="0" borderId="0" xfId="0" applyFont="1" applyFill="1" applyAlignment="1">
      <alignment vertical="center"/>
    </xf>
    <xf numFmtId="0" fontId="62" fillId="0" borderId="0" xfId="0" quotePrefix="1" applyFont="1" applyFill="1" applyAlignment="1">
      <alignment horizontal="left" vertical="center"/>
    </xf>
    <xf numFmtId="0" fontId="63" fillId="0" borderId="0" xfId="0" applyFont="1" applyFill="1" applyAlignment="1">
      <alignment horizontal="centerContinuous" vertical="center"/>
    </xf>
    <xf numFmtId="176" fontId="62" fillId="0" borderId="0" xfId="556" quotePrefix="1" applyNumberFormat="1" applyFont="1" applyFill="1" applyAlignment="1">
      <alignment horizontal="centerContinuous" vertical="center"/>
    </xf>
    <xf numFmtId="176" fontId="63" fillId="0" borderId="0" xfId="556" applyNumberFormat="1" applyFont="1" applyFill="1" applyAlignment="1">
      <alignment horizontal="centerContinuous" vertical="center"/>
    </xf>
    <xf numFmtId="0" fontId="62" fillId="0" borderId="0" xfId="0" applyFont="1" applyFill="1" applyAlignment="1">
      <alignment horizontal="left" vertical="center"/>
    </xf>
    <xf numFmtId="0" fontId="62" fillId="0" borderId="19" xfId="0" applyFont="1" applyFill="1" applyBorder="1" applyAlignment="1">
      <alignment horizontal="left" vertical="center"/>
    </xf>
    <xf numFmtId="0" fontId="63" fillId="0" borderId="19" xfId="0" applyFont="1" applyFill="1" applyBorder="1" applyAlignment="1">
      <alignment horizontal="centerContinuous" vertical="center"/>
    </xf>
    <xf numFmtId="176" fontId="63" fillId="0" borderId="19" xfId="556" applyNumberFormat="1" applyFont="1" applyFill="1" applyBorder="1" applyAlignment="1">
      <alignment horizontal="centerContinuous" vertical="center"/>
    </xf>
    <xf numFmtId="0" fontId="62" fillId="0" borderId="0" xfId="0" applyFont="1" applyFill="1" applyBorder="1" applyAlignment="1">
      <alignment horizontal="left" vertical="center"/>
    </xf>
    <xf numFmtId="0" fontId="63" fillId="0" borderId="0" xfId="0" applyFont="1" applyFill="1" applyBorder="1" applyAlignment="1">
      <alignment horizontal="centerContinuous" vertical="center"/>
    </xf>
    <xf numFmtId="176" fontId="63" fillId="0" borderId="21" xfId="556" applyNumberFormat="1" applyFont="1" applyFill="1" applyBorder="1" applyAlignment="1">
      <alignment horizontal="centerContinuous" vertical="center"/>
    </xf>
    <xf numFmtId="176" fontId="63" fillId="0" borderId="0" xfId="556" applyNumberFormat="1" applyFont="1" applyFill="1" applyBorder="1" applyAlignment="1">
      <alignment horizontal="centerContinuous" vertical="center"/>
    </xf>
    <xf numFmtId="0" fontId="62" fillId="0" borderId="0" xfId="0" applyFont="1" applyBorder="1" applyAlignment="1">
      <alignment horizontal="centerContinuous" vertical="center"/>
    </xf>
    <xf numFmtId="0" fontId="62" fillId="0" borderId="0" xfId="1288" applyFont="1" applyBorder="1" applyAlignment="1">
      <alignment horizontal="centerContinuous" vertical="center"/>
    </xf>
    <xf numFmtId="176" fontId="62" fillId="0" borderId="0" xfId="433" quotePrefix="1" applyNumberFormat="1" applyFont="1" applyFill="1" applyBorder="1" applyAlignment="1">
      <alignment horizontal="center" vertical="center"/>
    </xf>
    <xf numFmtId="0" fontId="63" fillId="0" borderId="0" xfId="1288" applyFont="1" applyFill="1" applyBorder="1" applyAlignment="1">
      <alignment horizontal="centerContinuous" vertical="center"/>
    </xf>
    <xf numFmtId="0" fontId="62" fillId="0" borderId="0" xfId="1288" quotePrefix="1" applyFont="1" applyFill="1" applyAlignment="1">
      <alignment horizontal="right" vertical="center"/>
    </xf>
    <xf numFmtId="0" fontId="62" fillId="0" borderId="0" xfId="1288" applyFont="1" applyFill="1" applyAlignment="1">
      <alignment horizontal="center" vertical="center"/>
    </xf>
    <xf numFmtId="0" fontId="62" fillId="0" borderId="0" xfId="1288" applyFont="1" applyFill="1" applyAlignment="1">
      <alignment horizontal="right" vertical="center"/>
    </xf>
    <xf numFmtId="0" fontId="62" fillId="0" borderId="19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center" vertical="center"/>
    </xf>
    <xf numFmtId="176" fontId="62" fillId="0" borderId="19" xfId="433" quotePrefix="1" applyNumberFormat="1" applyFont="1" applyFill="1" applyBorder="1" applyAlignment="1">
      <alignment horizontal="right" vertical="center"/>
    </xf>
    <xf numFmtId="0" fontId="65" fillId="0" borderId="0" xfId="1288" applyFont="1" applyFill="1" applyAlignment="1">
      <alignment horizontal="center" vertical="center"/>
    </xf>
    <xf numFmtId="175" fontId="62" fillId="0" borderId="0" xfId="433" applyNumberFormat="1" applyFont="1" applyFill="1" applyBorder="1" applyAlignment="1">
      <alignment horizontal="right" vertical="center"/>
    </xf>
    <xf numFmtId="0" fontId="62" fillId="0" borderId="0" xfId="0" applyFont="1" applyFill="1" applyBorder="1" applyAlignment="1">
      <alignment horizontal="center" vertical="center"/>
    </xf>
    <xf numFmtId="176" fontId="62" fillId="35" borderId="0" xfId="556" quotePrefix="1" applyNumberFormat="1" applyFont="1" applyFill="1" applyBorder="1" applyAlignment="1">
      <alignment horizontal="right" vertical="center"/>
    </xf>
    <xf numFmtId="176" fontId="62" fillId="0" borderId="0" xfId="556" applyNumberFormat="1" applyFont="1" applyFill="1" applyBorder="1" applyAlignment="1">
      <alignment horizontal="right" vertical="center"/>
    </xf>
    <xf numFmtId="176" fontId="62" fillId="0" borderId="0" xfId="556" quotePrefix="1" applyNumberFormat="1" applyFont="1" applyFill="1" applyBorder="1" applyAlignment="1">
      <alignment horizontal="right" vertical="center"/>
    </xf>
    <xf numFmtId="0" fontId="62" fillId="0" borderId="0" xfId="1451" applyFont="1" applyFill="1" applyAlignment="1">
      <alignment horizontal="left" vertical="center"/>
    </xf>
    <xf numFmtId="0" fontId="63" fillId="0" borderId="0" xfId="1451" applyFont="1" applyFill="1" applyAlignment="1">
      <alignment horizontal="left" vertical="center"/>
    </xf>
    <xf numFmtId="0" fontId="63" fillId="0" borderId="0" xfId="1451" applyFont="1" applyFill="1" applyBorder="1" applyAlignment="1">
      <alignment horizontal="center" vertical="center"/>
    </xf>
    <xf numFmtId="176" fontId="63" fillId="35" borderId="0" xfId="556" applyNumberFormat="1" applyFont="1" applyFill="1" applyBorder="1" applyAlignment="1">
      <alignment horizontal="right" vertical="center"/>
    </xf>
    <xf numFmtId="176" fontId="63" fillId="0" borderId="0" xfId="556" applyNumberFormat="1" applyFont="1" applyFill="1" applyBorder="1" applyAlignment="1">
      <alignment horizontal="right" vertical="center"/>
    </xf>
    <xf numFmtId="175" fontId="63" fillId="0" borderId="0" xfId="556" applyNumberFormat="1" applyFont="1" applyFill="1" applyBorder="1" applyAlignment="1">
      <alignment horizontal="right" vertical="center"/>
    </xf>
    <xf numFmtId="176" fontId="63" fillId="35" borderId="19" xfId="556" applyNumberFormat="1" applyFont="1" applyFill="1" applyBorder="1" applyAlignment="1">
      <alignment horizontal="right" vertical="center"/>
    </xf>
    <xf numFmtId="176" fontId="63" fillId="0" borderId="19" xfId="556" applyNumberFormat="1" applyFont="1" applyFill="1" applyBorder="1" applyAlignment="1">
      <alignment horizontal="right" vertical="center"/>
    </xf>
    <xf numFmtId="0" fontId="62" fillId="0" borderId="0" xfId="1451" applyFont="1" applyFill="1" applyAlignment="1">
      <alignment horizontal="center" vertical="center"/>
    </xf>
    <xf numFmtId="181" fontId="63" fillId="0" borderId="0" xfId="556" applyNumberFormat="1" applyFont="1" applyFill="1" applyBorder="1" applyAlignment="1">
      <alignment horizontal="right" vertical="center"/>
    </xf>
    <xf numFmtId="0" fontId="62" fillId="0" borderId="0" xfId="1451" applyFont="1" applyFill="1" applyBorder="1" applyAlignment="1">
      <alignment vertical="center"/>
    </xf>
    <xf numFmtId="0" fontId="63" fillId="0" borderId="0" xfId="1451" applyFont="1" applyFill="1" applyBorder="1" applyAlignment="1">
      <alignment vertical="center"/>
    </xf>
    <xf numFmtId="176" fontId="63" fillId="35" borderId="20" xfId="556" applyNumberFormat="1" applyFont="1" applyFill="1" applyBorder="1" applyAlignment="1">
      <alignment horizontal="right" vertical="center"/>
    </xf>
    <xf numFmtId="176" fontId="63" fillId="0" borderId="20" xfId="556" applyNumberFormat="1" applyFont="1" applyFill="1" applyBorder="1" applyAlignment="1">
      <alignment horizontal="right" vertical="center"/>
    </xf>
    <xf numFmtId="0" fontId="63" fillId="0" borderId="0" xfId="0" applyFont="1" applyFill="1" applyAlignment="1">
      <alignment horizontal="center" vertical="center"/>
    </xf>
    <xf numFmtId="182" fontId="63" fillId="35" borderId="0" xfId="556" applyNumberFormat="1" applyFont="1" applyFill="1" applyBorder="1" applyAlignment="1">
      <alignment horizontal="right" vertical="center"/>
    </xf>
    <xf numFmtId="182" fontId="63" fillId="0" borderId="0" xfId="556" applyNumberFormat="1" applyFont="1" applyFill="1" applyBorder="1" applyAlignment="1">
      <alignment horizontal="right" vertical="center"/>
    </xf>
    <xf numFmtId="176" fontId="63" fillId="0" borderId="19" xfId="556" applyNumberFormat="1" applyFont="1" applyFill="1" applyBorder="1" applyAlignment="1">
      <alignment vertical="center"/>
    </xf>
    <xf numFmtId="176" fontId="63" fillId="0" borderId="0" xfId="556" applyNumberFormat="1" applyFont="1" applyFill="1" applyAlignment="1">
      <alignment vertical="center"/>
    </xf>
    <xf numFmtId="175" fontId="63" fillId="0" borderId="0" xfId="1436" applyNumberFormat="1" applyFont="1" applyFill="1" applyAlignment="1">
      <alignment vertical="center"/>
    </xf>
    <xf numFmtId="175" fontId="63" fillId="0" borderId="0" xfId="1436" applyNumberFormat="1" applyFont="1" applyFill="1" applyAlignment="1">
      <alignment horizontal="center" vertical="center"/>
    </xf>
    <xf numFmtId="176" fontId="63" fillId="0" borderId="0" xfId="1436" applyNumberFormat="1" applyFont="1" applyFill="1" applyAlignment="1">
      <alignment vertical="center"/>
    </xf>
    <xf numFmtId="176" fontId="63" fillId="0" borderId="0" xfId="633" applyNumberFormat="1" applyFont="1" applyFill="1" applyAlignment="1">
      <alignment horizontal="right" vertical="center"/>
    </xf>
    <xf numFmtId="176" fontId="63" fillId="0" borderId="0" xfId="633" applyNumberFormat="1" applyFont="1" applyFill="1" applyAlignment="1">
      <alignment vertical="center"/>
    </xf>
    <xf numFmtId="176" fontId="63" fillId="0" borderId="0" xfId="1436" applyNumberFormat="1" applyFont="1" applyFill="1" applyAlignment="1">
      <alignment horizontal="right" vertical="center"/>
    </xf>
    <xf numFmtId="176" fontId="62" fillId="0" borderId="0" xfId="633" applyNumberFormat="1" applyFont="1" applyFill="1" applyAlignment="1">
      <alignment horizontal="right" vertical="center"/>
    </xf>
    <xf numFmtId="175" fontId="62" fillId="0" borderId="0" xfId="1436" applyNumberFormat="1" applyFont="1" applyFill="1" applyAlignment="1">
      <alignment horizontal="left" vertical="center"/>
    </xf>
    <xf numFmtId="175" fontId="63" fillId="0" borderId="0" xfId="1436" applyNumberFormat="1" applyFont="1" applyFill="1" applyAlignment="1">
      <alignment horizontal="centerContinuous" vertical="center"/>
    </xf>
    <xf numFmtId="176" fontId="63" fillId="0" borderId="0" xfId="1436" applyNumberFormat="1" applyFont="1" applyFill="1" applyAlignment="1">
      <alignment horizontal="centerContinuous" vertical="center"/>
    </xf>
    <xf numFmtId="176" fontId="63" fillId="0" borderId="0" xfId="633" applyNumberFormat="1" applyFont="1" applyFill="1" applyBorder="1" applyAlignment="1">
      <alignment horizontal="right" vertical="center"/>
    </xf>
    <xf numFmtId="176" fontId="63" fillId="0" borderId="0" xfId="633" applyNumberFormat="1" applyFont="1" applyFill="1" applyAlignment="1">
      <alignment horizontal="centerContinuous" vertical="center"/>
    </xf>
    <xf numFmtId="175" fontId="62" fillId="0" borderId="19" xfId="1436" applyNumberFormat="1" applyFont="1" applyFill="1" applyBorder="1" applyAlignment="1">
      <alignment horizontal="left" vertical="center"/>
    </xf>
    <xf numFmtId="175" fontId="62" fillId="0" borderId="19" xfId="1436" applyNumberFormat="1" applyFont="1" applyFill="1" applyBorder="1" applyAlignment="1">
      <alignment horizontal="center" vertical="center"/>
    </xf>
    <xf numFmtId="175" fontId="63" fillId="0" borderId="19" xfId="1436" applyNumberFormat="1" applyFont="1" applyFill="1" applyBorder="1" applyAlignment="1">
      <alignment horizontal="centerContinuous" vertical="center"/>
    </xf>
    <xf numFmtId="176" fontId="63" fillId="0" borderId="19" xfId="1436" applyNumberFormat="1" applyFont="1" applyFill="1" applyBorder="1" applyAlignment="1">
      <alignment horizontal="centerContinuous" vertical="center"/>
    </xf>
    <xf numFmtId="176" fontId="63" fillId="0" borderId="19" xfId="633" applyNumberFormat="1" applyFont="1" applyFill="1" applyBorder="1" applyAlignment="1">
      <alignment horizontal="right" vertical="center"/>
    </xf>
    <xf numFmtId="176" fontId="63" fillId="0" borderId="19" xfId="633" applyNumberFormat="1" applyFont="1" applyFill="1" applyBorder="1" applyAlignment="1">
      <alignment horizontal="centerContinuous" vertical="center"/>
    </xf>
    <xf numFmtId="175" fontId="62" fillId="0" borderId="21" xfId="1436" applyNumberFormat="1" applyFont="1" applyFill="1" applyBorder="1" applyAlignment="1">
      <alignment horizontal="left" vertical="center"/>
    </xf>
    <xf numFmtId="175" fontId="63" fillId="0" borderId="21" xfId="1436" applyNumberFormat="1" applyFont="1" applyFill="1" applyBorder="1" applyAlignment="1">
      <alignment horizontal="centerContinuous" vertical="center"/>
    </xf>
    <xf numFmtId="176" fontId="63" fillId="0" borderId="21" xfId="1436" applyNumberFormat="1" applyFont="1" applyFill="1" applyBorder="1" applyAlignment="1">
      <alignment horizontal="centerContinuous" vertical="center"/>
    </xf>
    <xf numFmtId="176" fontId="63" fillId="0" borderId="21" xfId="633" applyNumberFormat="1" applyFont="1" applyFill="1" applyBorder="1" applyAlignment="1">
      <alignment horizontal="right" vertical="center"/>
    </xf>
    <xf numFmtId="176" fontId="63" fillId="0" borderId="21" xfId="633" applyNumberFormat="1" applyFont="1" applyFill="1" applyBorder="1" applyAlignment="1">
      <alignment horizontal="centerContinuous" vertical="center"/>
    </xf>
    <xf numFmtId="175" fontId="62" fillId="0" borderId="0" xfId="1436" applyNumberFormat="1" applyFont="1" applyFill="1" applyBorder="1" applyAlignment="1">
      <alignment horizontal="center" vertical="center"/>
    </xf>
    <xf numFmtId="175" fontId="65" fillId="0" borderId="0" xfId="1436" applyNumberFormat="1" applyFont="1" applyFill="1" applyAlignment="1">
      <alignment horizontal="center" vertical="center"/>
    </xf>
    <xf numFmtId="175" fontId="62" fillId="0" borderId="0" xfId="1436" quotePrefix="1" applyNumberFormat="1" applyFont="1" applyFill="1" applyAlignment="1">
      <alignment horizontal="left" vertical="center"/>
    </xf>
    <xf numFmtId="181" fontId="62" fillId="0" borderId="0" xfId="556" applyNumberFormat="1" applyFont="1" applyFill="1" applyAlignment="1">
      <alignment horizontal="left" vertical="center"/>
    </xf>
    <xf numFmtId="181" fontId="62" fillId="0" borderId="0" xfId="556" applyNumberFormat="1" applyFont="1" applyFill="1" applyAlignment="1">
      <alignment horizontal="center" vertical="center"/>
    </xf>
    <xf numFmtId="181" fontId="63" fillId="0" borderId="0" xfId="556" applyNumberFormat="1" applyFont="1" applyFill="1" applyAlignment="1">
      <alignment horizontal="center" vertical="center"/>
    </xf>
    <xf numFmtId="176" fontId="63" fillId="0" borderId="0" xfId="556" applyNumberFormat="1" applyFont="1" applyFill="1" applyAlignment="1">
      <alignment horizontal="right" vertical="center"/>
    </xf>
    <xf numFmtId="176" fontId="63" fillId="35" borderId="0" xfId="1436" applyNumberFormat="1" applyFont="1" applyFill="1" applyBorder="1" applyAlignment="1">
      <alignment horizontal="right" vertical="center"/>
    </xf>
    <xf numFmtId="181" fontId="63" fillId="0" borderId="0" xfId="556" applyNumberFormat="1" applyFont="1" applyFill="1"/>
    <xf numFmtId="175" fontId="63" fillId="0" borderId="0" xfId="1436" quotePrefix="1" applyNumberFormat="1" applyFont="1" applyFill="1" applyAlignment="1">
      <alignment horizontal="left" vertical="center"/>
    </xf>
    <xf numFmtId="181" fontId="63" fillId="0" borderId="0" xfId="556" applyNumberFormat="1" applyFont="1" applyFill="1" applyAlignment="1">
      <alignment horizontal="left" vertical="center"/>
    </xf>
    <xf numFmtId="176" fontId="63" fillId="35" borderId="19" xfId="1436" applyNumberFormat="1" applyFont="1" applyFill="1" applyBorder="1" applyAlignment="1">
      <alignment horizontal="right" vertical="center"/>
    </xf>
    <xf numFmtId="0" fontId="63" fillId="0" borderId="0" xfId="556" applyNumberFormat="1" applyFont="1" applyFill="1" applyAlignment="1">
      <alignment horizontal="center" vertical="center"/>
    </xf>
    <xf numFmtId="181" fontId="63" fillId="0" borderId="0" xfId="556" applyNumberFormat="1" applyFont="1" applyFill="1" applyAlignment="1">
      <alignment vertical="center"/>
    </xf>
    <xf numFmtId="181" fontId="62" fillId="0" borderId="0" xfId="556" quotePrefix="1" applyNumberFormat="1" applyFont="1" applyFill="1" applyAlignment="1">
      <alignment horizontal="left" vertical="center"/>
    </xf>
    <xf numFmtId="181" fontId="62" fillId="0" borderId="0" xfId="556" quotePrefix="1" applyNumberFormat="1" applyFont="1" applyFill="1" applyAlignment="1">
      <alignment horizontal="center" vertical="center"/>
    </xf>
    <xf numFmtId="175" fontId="63" fillId="0" borderId="0" xfId="1436" applyNumberFormat="1" applyFont="1" applyFill="1" applyBorder="1" applyAlignment="1">
      <alignment vertical="center"/>
    </xf>
    <xf numFmtId="176" fontId="63" fillId="0" borderId="0" xfId="1436" applyNumberFormat="1" applyFont="1" applyFill="1" applyBorder="1" applyAlignment="1">
      <alignment horizontal="right" vertical="center"/>
    </xf>
    <xf numFmtId="176" fontId="63" fillId="0" borderId="19" xfId="1456" applyNumberFormat="1" applyFont="1" applyFill="1" applyBorder="1" applyAlignment="1">
      <alignment horizontal="right" vertical="center"/>
    </xf>
    <xf numFmtId="176" fontId="63" fillId="0" borderId="0" xfId="640" applyNumberFormat="1" applyFont="1" applyFill="1" applyBorder="1" applyAlignment="1">
      <alignment horizontal="right" vertical="center"/>
    </xf>
    <xf numFmtId="176" fontId="63" fillId="0" borderId="19" xfId="1436" applyNumberFormat="1" applyFont="1" applyFill="1" applyBorder="1" applyAlignment="1">
      <alignment horizontal="right" vertical="center"/>
    </xf>
    <xf numFmtId="175" fontId="62" fillId="0" borderId="0" xfId="1436" applyNumberFormat="1" applyFont="1" applyFill="1" applyBorder="1" applyAlignment="1">
      <alignment horizontal="left" vertical="center"/>
    </xf>
    <xf numFmtId="175" fontId="63" fillId="0" borderId="0" xfId="1436" applyNumberFormat="1" applyFont="1" applyFill="1" applyBorder="1" applyAlignment="1">
      <alignment horizontal="centerContinuous" vertical="center"/>
    </xf>
    <xf numFmtId="176" fontId="63" fillId="0" borderId="0" xfId="1436" applyNumberFormat="1" applyFont="1" applyFill="1" applyBorder="1" applyAlignment="1">
      <alignment horizontal="centerContinuous" vertical="center"/>
    </xf>
    <xf numFmtId="176" fontId="63" fillId="0" borderId="0" xfId="633" applyNumberFormat="1" applyFont="1" applyFill="1" applyBorder="1" applyAlignment="1">
      <alignment horizontal="centerContinuous" vertical="center"/>
    </xf>
    <xf numFmtId="0" fontId="62" fillId="0" borderId="0" xfId="556" applyNumberFormat="1" applyFont="1" applyFill="1" applyAlignment="1">
      <alignment horizontal="center" vertical="center"/>
    </xf>
    <xf numFmtId="176" fontId="63" fillId="35" borderId="19" xfId="1456" applyNumberFormat="1" applyFont="1" applyFill="1" applyBorder="1" applyAlignment="1">
      <alignment horizontal="right" vertical="center"/>
    </xf>
    <xf numFmtId="0" fontId="62" fillId="0" borderId="0" xfId="556" quotePrefix="1" applyNumberFormat="1" applyFont="1" applyFill="1" applyAlignment="1">
      <alignment horizontal="center" vertical="center"/>
    </xf>
    <xf numFmtId="175" fontId="62" fillId="0" borderId="0" xfId="1436" applyNumberFormat="1" applyFont="1" applyFill="1" applyAlignment="1">
      <alignment vertical="center"/>
    </xf>
    <xf numFmtId="176" fontId="63" fillId="0" borderId="0" xfId="433" applyNumberFormat="1" applyFont="1" applyFill="1" applyAlignment="1">
      <alignment vertical="center"/>
    </xf>
    <xf numFmtId="176" fontId="63" fillId="0" borderId="0" xfId="433" applyNumberFormat="1" applyFont="1" applyFill="1" applyAlignment="1">
      <alignment horizontal="center" vertical="center"/>
    </xf>
    <xf numFmtId="175" fontId="62" fillId="0" borderId="19" xfId="1451" applyNumberFormat="1" applyFont="1" applyFill="1" applyBorder="1" applyAlignment="1">
      <alignment horizontal="left" vertical="center"/>
    </xf>
    <xf numFmtId="176" fontId="63" fillId="0" borderId="19" xfId="433" applyNumberFormat="1" applyFont="1" applyFill="1" applyBorder="1" applyAlignment="1">
      <alignment horizontal="center" vertical="center"/>
    </xf>
    <xf numFmtId="175" fontId="62" fillId="0" borderId="0" xfId="1451" applyNumberFormat="1" applyFont="1" applyFill="1" applyBorder="1" applyAlignment="1">
      <alignment horizontal="left" vertical="center"/>
    </xf>
    <xf numFmtId="176" fontId="63" fillId="35" borderId="20" xfId="433" applyNumberFormat="1" applyFont="1" applyFill="1" applyBorder="1" applyAlignment="1">
      <alignment horizontal="right" vertical="center"/>
    </xf>
    <xf numFmtId="0" fontId="62" fillId="0" borderId="0" xfId="1456" applyFont="1" applyFill="1" applyAlignment="1">
      <alignment horizontal="left" vertical="center"/>
    </xf>
    <xf numFmtId="0" fontId="62" fillId="0" borderId="0" xfId="1456" applyFont="1" applyFill="1" applyAlignment="1">
      <alignment vertical="center"/>
    </xf>
    <xf numFmtId="37" fontId="62" fillId="0" borderId="0" xfId="1308" applyNumberFormat="1" applyFont="1" applyFill="1" applyBorder="1" applyAlignment="1">
      <alignment vertical="center"/>
    </xf>
    <xf numFmtId="37" fontId="62" fillId="0" borderId="0" xfId="1308" applyNumberFormat="1" applyFont="1" applyFill="1" applyBorder="1" applyAlignment="1">
      <alignment horizontal="left" vertical="center"/>
    </xf>
    <xf numFmtId="37" fontId="63" fillId="0" borderId="0" xfId="1308" applyNumberFormat="1" applyFont="1" applyFill="1" applyBorder="1" applyAlignment="1">
      <alignment horizontal="left" vertical="center"/>
    </xf>
    <xf numFmtId="0" fontId="63" fillId="0" borderId="0" xfId="0" applyFont="1" applyAlignment="1">
      <alignment vertical="center"/>
    </xf>
    <xf numFmtId="37" fontId="62" fillId="0" borderId="0" xfId="0" applyNumberFormat="1" applyFont="1" applyFill="1" applyBorder="1" applyAlignment="1">
      <alignment horizontal="left" vertical="center"/>
    </xf>
    <xf numFmtId="176" fontId="63" fillId="35" borderId="0" xfId="556" applyNumberFormat="1" applyFont="1" applyFill="1" applyAlignment="1">
      <alignment vertical="center"/>
    </xf>
    <xf numFmtId="0" fontId="63" fillId="0" borderId="0" xfId="1456" applyFont="1" applyFill="1" applyAlignment="1">
      <alignment horizontal="left" vertical="center"/>
    </xf>
    <xf numFmtId="0" fontId="62" fillId="0" borderId="0" xfId="556" applyNumberFormat="1" applyFont="1" applyFill="1" applyBorder="1" applyAlignment="1">
      <alignment horizontal="center" vertical="center"/>
    </xf>
    <xf numFmtId="176" fontId="63" fillId="35" borderId="0" xfId="1456" applyNumberFormat="1" applyFont="1" applyFill="1" applyBorder="1" applyAlignment="1">
      <alignment horizontal="right" vertical="center"/>
    </xf>
    <xf numFmtId="176" fontId="63" fillId="0" borderId="0" xfId="0" applyNumberFormat="1" applyFont="1" applyFill="1" applyBorder="1" applyAlignment="1">
      <alignment vertical="center"/>
    </xf>
    <xf numFmtId="0" fontId="62" fillId="0" borderId="0" xfId="0" applyNumberFormat="1" applyFont="1" applyAlignment="1">
      <alignment vertical="center"/>
    </xf>
    <xf numFmtId="0" fontId="62" fillId="0" borderId="0" xfId="1288" applyFont="1" applyFill="1" applyAlignment="1">
      <alignment vertical="center"/>
    </xf>
    <xf numFmtId="0" fontId="63" fillId="0" borderId="0" xfId="1288" applyFont="1" applyFill="1" applyAlignment="1">
      <alignment horizontal="center" vertical="center"/>
    </xf>
    <xf numFmtId="176" fontId="63" fillId="0" borderId="0" xfId="433" applyNumberFormat="1" applyFont="1" applyFill="1" applyAlignment="1">
      <alignment horizontal="right" vertical="center"/>
    </xf>
    <xf numFmtId="175" fontId="63" fillId="0" borderId="0" xfId="433" applyNumberFormat="1" applyFont="1" applyFill="1" applyAlignment="1">
      <alignment horizontal="right" vertical="center"/>
    </xf>
    <xf numFmtId="0" fontId="62" fillId="0" borderId="0" xfId="1288" applyFont="1" applyFill="1" applyAlignment="1">
      <alignment horizontal="left" vertical="center"/>
    </xf>
    <xf numFmtId="0" fontId="63" fillId="0" borderId="0" xfId="1288" applyFont="1" applyFill="1" applyAlignment="1">
      <alignment horizontal="centerContinuous" vertical="center"/>
    </xf>
    <xf numFmtId="0" fontId="62" fillId="0" borderId="19" xfId="1288" quotePrefix="1" applyFont="1" applyFill="1" applyBorder="1" applyAlignment="1">
      <alignment horizontal="left" vertical="center"/>
    </xf>
    <xf numFmtId="0" fontId="63" fillId="0" borderId="19" xfId="1288" applyFont="1" applyFill="1" applyBorder="1" applyAlignment="1">
      <alignment horizontal="center" vertical="center"/>
    </xf>
    <xf numFmtId="0" fontId="63" fillId="0" borderId="19" xfId="1288" applyFont="1" applyFill="1" applyBorder="1" applyAlignment="1">
      <alignment horizontal="centerContinuous" vertical="center"/>
    </xf>
    <xf numFmtId="175" fontId="63" fillId="0" borderId="19" xfId="433" applyNumberFormat="1" applyFont="1" applyFill="1" applyBorder="1" applyAlignment="1">
      <alignment horizontal="right" vertical="center"/>
    </xf>
    <xf numFmtId="176" fontId="63" fillId="0" borderId="21" xfId="433" applyNumberFormat="1" applyFont="1" applyFill="1" applyBorder="1" applyAlignment="1">
      <alignment horizontal="right" vertical="center"/>
    </xf>
    <xf numFmtId="175" fontId="63" fillId="0" borderId="21" xfId="433" applyNumberFormat="1" applyFont="1" applyFill="1" applyBorder="1" applyAlignment="1">
      <alignment horizontal="right" vertical="center"/>
    </xf>
    <xf numFmtId="175" fontId="63" fillId="0" borderId="0" xfId="433" applyNumberFormat="1" applyFont="1" applyFill="1" applyBorder="1" applyAlignment="1">
      <alignment horizontal="right" vertical="center"/>
    </xf>
    <xf numFmtId="0" fontId="62" fillId="0" borderId="19" xfId="1288" applyFont="1" applyFill="1" applyBorder="1" applyAlignment="1">
      <alignment horizontal="center" vertical="center"/>
    </xf>
    <xf numFmtId="0" fontId="62" fillId="0" borderId="0" xfId="1288" applyFont="1" applyFill="1" applyBorder="1" applyAlignment="1">
      <alignment horizontal="center" vertical="center"/>
    </xf>
    <xf numFmtId="176" fontId="63" fillId="35" borderId="0" xfId="433" applyNumberFormat="1" applyFont="1" applyFill="1" applyAlignment="1">
      <alignment horizontal="right" vertical="center"/>
    </xf>
    <xf numFmtId="0" fontId="63" fillId="0" borderId="0" xfId="1288" applyFont="1" applyFill="1" applyAlignment="1">
      <alignment horizontal="left" vertical="center"/>
    </xf>
    <xf numFmtId="176" fontId="63" fillId="0" borderId="0" xfId="556" applyNumberFormat="1" applyFont="1" applyFill="1" applyBorder="1" applyAlignment="1">
      <alignment horizontal="center" vertical="center"/>
    </xf>
    <xf numFmtId="175" fontId="63" fillId="0" borderId="0" xfId="556" applyNumberFormat="1" applyFont="1" applyFill="1" applyAlignment="1">
      <alignment horizontal="right" vertical="center"/>
    </xf>
    <xf numFmtId="0" fontId="63" fillId="35" borderId="0" xfId="1288" applyFont="1" applyFill="1" applyAlignment="1">
      <alignment vertical="center"/>
    </xf>
    <xf numFmtId="0" fontId="63" fillId="0" borderId="0" xfId="1288" applyFont="1" applyFill="1" applyBorder="1" applyAlignment="1">
      <alignment horizontal="left" vertical="center"/>
    </xf>
    <xf numFmtId="0" fontId="63" fillId="0" borderId="0" xfId="1288" quotePrefix="1" applyFont="1" applyFill="1" applyAlignment="1">
      <alignment horizontal="left" vertical="center"/>
    </xf>
    <xf numFmtId="176" fontId="63" fillId="0" borderId="0" xfId="1288" applyNumberFormat="1" applyFont="1" applyFill="1" applyBorder="1" applyAlignment="1">
      <alignment vertical="center"/>
    </xf>
    <xf numFmtId="176" fontId="62" fillId="0" borderId="0" xfId="433" quotePrefix="1" applyNumberFormat="1" applyFont="1" applyFill="1" applyBorder="1" applyAlignment="1">
      <alignment vertical="center" wrapText="1"/>
    </xf>
    <xf numFmtId="176" fontId="62" fillId="0" borderId="0" xfId="433" quotePrefix="1" applyNumberFormat="1" applyFont="1" applyFill="1" applyBorder="1" applyAlignment="1">
      <alignment vertical="center"/>
    </xf>
    <xf numFmtId="37" fontId="63" fillId="0" borderId="0" xfId="1288" applyNumberFormat="1" applyFont="1" applyFill="1" applyAlignment="1">
      <alignment horizontal="center" vertical="center"/>
    </xf>
    <xf numFmtId="176" fontId="63" fillId="0" borderId="0" xfId="556" applyNumberFormat="1" applyFont="1" applyBorder="1" applyAlignment="1">
      <alignment horizontal="right" vertical="center"/>
    </xf>
    <xf numFmtId="0" fontId="63" fillId="0" borderId="0" xfId="1288" applyFont="1" applyFill="1" applyBorder="1" applyAlignment="1">
      <alignment horizontal="right" vertical="center"/>
    </xf>
    <xf numFmtId="37" fontId="87" fillId="0" borderId="0" xfId="1288" applyNumberFormat="1" applyFont="1" applyFill="1" applyAlignment="1">
      <alignment horizontal="center" vertical="center"/>
    </xf>
    <xf numFmtId="0" fontId="62" fillId="0" borderId="0" xfId="1288" quotePrefix="1" applyFont="1" applyFill="1" applyAlignment="1">
      <alignment horizontal="left" vertical="center"/>
    </xf>
    <xf numFmtId="176" fontId="62" fillId="0" borderId="0" xfId="433" quotePrefix="1" applyNumberFormat="1" applyFont="1" applyFill="1" applyAlignment="1">
      <alignment horizontal="right" vertical="center"/>
    </xf>
    <xf numFmtId="0" fontId="62" fillId="0" borderId="0" xfId="1288" quotePrefix="1" applyFont="1" applyFill="1" applyBorder="1" applyAlignment="1">
      <alignment horizontal="left" vertical="center"/>
    </xf>
    <xf numFmtId="0" fontId="87" fillId="0" borderId="0" xfId="1288" applyFont="1" applyFill="1" applyAlignment="1">
      <alignment horizontal="center" vertical="center"/>
    </xf>
    <xf numFmtId="0" fontId="63" fillId="35" borderId="0" xfId="1288" applyFont="1" applyFill="1" applyBorder="1" applyAlignment="1">
      <alignment vertical="center"/>
    </xf>
    <xf numFmtId="176" fontId="63" fillId="35" borderId="0" xfId="556" applyNumberFormat="1" applyFont="1" applyFill="1" applyAlignment="1">
      <alignment horizontal="right" vertical="center"/>
    </xf>
    <xf numFmtId="176" fontId="63" fillId="0" borderId="0" xfId="557" applyNumberFormat="1" applyFont="1" applyFill="1" applyBorder="1" applyAlignment="1">
      <alignment horizontal="right" vertical="center"/>
    </xf>
    <xf numFmtId="175" fontId="63" fillId="0" borderId="0" xfId="557" applyNumberFormat="1" applyFont="1" applyFill="1" applyBorder="1" applyAlignment="1">
      <alignment horizontal="right" vertical="center"/>
    </xf>
    <xf numFmtId="176" fontId="63" fillId="35" borderId="0" xfId="557" applyNumberFormat="1" applyFont="1" applyFill="1" applyBorder="1" applyAlignment="1">
      <alignment horizontal="right" vertical="center"/>
    </xf>
    <xf numFmtId="0" fontId="63" fillId="0" borderId="19" xfId="1288" applyFont="1" applyFill="1" applyBorder="1" applyAlignment="1">
      <alignment horizontal="justify" vertical="center"/>
    </xf>
    <xf numFmtId="176" fontId="62" fillId="0" borderId="19" xfId="433" quotePrefix="1" applyNumberFormat="1" applyFont="1" applyFill="1" applyBorder="1" applyAlignment="1">
      <alignment horizontal="center" vertical="center" wrapText="1"/>
    </xf>
    <xf numFmtId="176" fontId="62" fillId="0" borderId="19" xfId="433" quotePrefix="1" applyNumberFormat="1" applyFont="1" applyFill="1" applyBorder="1" applyAlignment="1">
      <alignment horizontal="center" vertical="center"/>
    </xf>
    <xf numFmtId="0" fontId="62" fillId="0" borderId="0" xfId="1288" applyFont="1" applyFill="1" applyBorder="1" applyAlignment="1">
      <alignment horizontal="center" vertical="center"/>
    </xf>
    <xf numFmtId="176" fontId="62" fillId="0" borderId="0" xfId="433" quotePrefix="1" applyNumberFormat="1" applyFont="1" applyFill="1" applyBorder="1" applyAlignment="1">
      <alignment horizontal="center" vertical="center"/>
    </xf>
    <xf numFmtId="0" fontId="62" fillId="0" borderId="19" xfId="1288" applyFont="1" applyBorder="1" applyAlignment="1">
      <alignment horizontal="center" vertical="center"/>
    </xf>
    <xf numFmtId="176" fontId="62" fillId="0" borderId="0" xfId="556" applyNumberFormat="1" applyFont="1" applyBorder="1" applyAlignment="1">
      <alignment horizontal="center" vertical="center"/>
    </xf>
    <xf numFmtId="0" fontId="63" fillId="0" borderId="19" xfId="0" applyFont="1" applyFill="1" applyBorder="1" applyAlignment="1">
      <alignment horizontal="justify" vertical="center"/>
    </xf>
    <xf numFmtId="176" fontId="62" fillId="0" borderId="19" xfId="1436" applyNumberFormat="1" applyFont="1" applyFill="1" applyBorder="1" applyAlignment="1">
      <alignment horizontal="center" vertical="center"/>
    </xf>
    <xf numFmtId="176" fontId="62" fillId="0" borderId="6" xfId="1436" applyNumberFormat="1" applyFont="1" applyFill="1" applyBorder="1" applyAlignment="1">
      <alignment horizontal="center" vertical="center"/>
    </xf>
    <xf numFmtId="0" fontId="63" fillId="0" borderId="19" xfId="1436" applyFont="1" applyFill="1" applyBorder="1" applyAlignment="1">
      <alignment horizontal="left" vertical="center"/>
    </xf>
    <xf numFmtId="176" fontId="62" fillId="0" borderId="19" xfId="950" applyNumberFormat="1" applyFont="1" applyFill="1" applyBorder="1" applyAlignment="1">
      <alignment horizontal="center" vertical="center"/>
    </xf>
  </cellXfs>
  <cellStyles count="3120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_Pre Ops 30.09.07" xfId="6" xr:uid="{00000000-0005-0000-0000-000005000000}"/>
    <cellStyle name="êÊ_PLDT" xfId="7" xr:uid="{00000000-0005-0000-0000-000006000000}"/>
    <cellStyle name="ÊÝ [0.00]_PLDT" xfId="8" xr:uid="{00000000-0005-0000-0000-000007000000}"/>
    <cellStyle name="ÊÝ_PLDT" xfId="9" xr:uid="{00000000-0005-0000-0000-000008000000}"/>
    <cellStyle name="Ý¼ [0]_PLDT" xfId="10" xr:uid="{00000000-0005-0000-0000-000009000000}"/>
    <cellStyle name="Ý¼_PLDT" xfId="11" xr:uid="{00000000-0005-0000-0000-00000A000000}"/>
    <cellStyle name="20% - Accent1 10" xfId="12" xr:uid="{00000000-0005-0000-0000-00000B000000}"/>
    <cellStyle name="20% - Accent1 11" xfId="13" xr:uid="{00000000-0005-0000-0000-00000C000000}"/>
    <cellStyle name="20% - Accent1 2" xfId="14" xr:uid="{00000000-0005-0000-0000-00000D000000}"/>
    <cellStyle name="20% - Accent1 3" xfId="15" xr:uid="{00000000-0005-0000-0000-00000E000000}"/>
    <cellStyle name="20% - Accent1 4" xfId="16" xr:uid="{00000000-0005-0000-0000-00000F000000}"/>
    <cellStyle name="20% - Accent1 5" xfId="17" xr:uid="{00000000-0005-0000-0000-000010000000}"/>
    <cellStyle name="20% - Accent1 6" xfId="18" xr:uid="{00000000-0005-0000-0000-000011000000}"/>
    <cellStyle name="20% - Accent1 7" xfId="19" xr:uid="{00000000-0005-0000-0000-000012000000}"/>
    <cellStyle name="20% - Accent1 8" xfId="20" xr:uid="{00000000-0005-0000-0000-000013000000}"/>
    <cellStyle name="20% - Accent1 9" xfId="21" xr:uid="{00000000-0005-0000-0000-000014000000}"/>
    <cellStyle name="20% - Accent2 10" xfId="22" xr:uid="{00000000-0005-0000-0000-000015000000}"/>
    <cellStyle name="20% - Accent2 11" xfId="23" xr:uid="{00000000-0005-0000-0000-000016000000}"/>
    <cellStyle name="20% - Accent2 2" xfId="24" xr:uid="{00000000-0005-0000-0000-000017000000}"/>
    <cellStyle name="20% - Accent2 3" xfId="25" xr:uid="{00000000-0005-0000-0000-000018000000}"/>
    <cellStyle name="20% - Accent2 4" xfId="26" xr:uid="{00000000-0005-0000-0000-000019000000}"/>
    <cellStyle name="20% - Accent2 5" xfId="27" xr:uid="{00000000-0005-0000-0000-00001A000000}"/>
    <cellStyle name="20% - Accent2 6" xfId="28" xr:uid="{00000000-0005-0000-0000-00001B000000}"/>
    <cellStyle name="20% - Accent2 7" xfId="29" xr:uid="{00000000-0005-0000-0000-00001C000000}"/>
    <cellStyle name="20% - Accent2 8" xfId="30" xr:uid="{00000000-0005-0000-0000-00001D000000}"/>
    <cellStyle name="20% - Accent2 9" xfId="31" xr:uid="{00000000-0005-0000-0000-00001E000000}"/>
    <cellStyle name="20% - Accent3 10" xfId="32" xr:uid="{00000000-0005-0000-0000-00001F000000}"/>
    <cellStyle name="20% - Accent3 11" xfId="33" xr:uid="{00000000-0005-0000-0000-000020000000}"/>
    <cellStyle name="20% - Accent3 2" xfId="34" xr:uid="{00000000-0005-0000-0000-000021000000}"/>
    <cellStyle name="20% - Accent3 3" xfId="35" xr:uid="{00000000-0005-0000-0000-000022000000}"/>
    <cellStyle name="20% - Accent3 4" xfId="36" xr:uid="{00000000-0005-0000-0000-000023000000}"/>
    <cellStyle name="20% - Accent3 5" xfId="37" xr:uid="{00000000-0005-0000-0000-000024000000}"/>
    <cellStyle name="20% - Accent3 6" xfId="38" xr:uid="{00000000-0005-0000-0000-000025000000}"/>
    <cellStyle name="20% - Accent3 7" xfId="39" xr:uid="{00000000-0005-0000-0000-000026000000}"/>
    <cellStyle name="20% - Accent3 8" xfId="40" xr:uid="{00000000-0005-0000-0000-000027000000}"/>
    <cellStyle name="20% - Accent3 9" xfId="41" xr:uid="{00000000-0005-0000-0000-000028000000}"/>
    <cellStyle name="20% - Accent4 10" xfId="42" xr:uid="{00000000-0005-0000-0000-000029000000}"/>
    <cellStyle name="20% - Accent4 11" xfId="43" xr:uid="{00000000-0005-0000-0000-00002A000000}"/>
    <cellStyle name="20% - Accent4 2" xfId="44" xr:uid="{00000000-0005-0000-0000-00002B000000}"/>
    <cellStyle name="20% - Accent4 3" xfId="45" xr:uid="{00000000-0005-0000-0000-00002C000000}"/>
    <cellStyle name="20% - Accent4 4" xfId="46" xr:uid="{00000000-0005-0000-0000-00002D000000}"/>
    <cellStyle name="20% - Accent4 5" xfId="47" xr:uid="{00000000-0005-0000-0000-00002E000000}"/>
    <cellStyle name="20% - Accent4 6" xfId="48" xr:uid="{00000000-0005-0000-0000-00002F000000}"/>
    <cellStyle name="20% - Accent4 7" xfId="49" xr:uid="{00000000-0005-0000-0000-000030000000}"/>
    <cellStyle name="20% - Accent4 8" xfId="50" xr:uid="{00000000-0005-0000-0000-000031000000}"/>
    <cellStyle name="20% - Accent4 9" xfId="51" xr:uid="{00000000-0005-0000-0000-000032000000}"/>
    <cellStyle name="20% - Accent5 10" xfId="52" xr:uid="{00000000-0005-0000-0000-000033000000}"/>
    <cellStyle name="20% - Accent5 11" xfId="53" xr:uid="{00000000-0005-0000-0000-000034000000}"/>
    <cellStyle name="20% - Accent5 2" xfId="54" xr:uid="{00000000-0005-0000-0000-000035000000}"/>
    <cellStyle name="20% - Accent5 3" xfId="55" xr:uid="{00000000-0005-0000-0000-000036000000}"/>
    <cellStyle name="20% - Accent5 4" xfId="56" xr:uid="{00000000-0005-0000-0000-000037000000}"/>
    <cellStyle name="20% - Accent5 5" xfId="57" xr:uid="{00000000-0005-0000-0000-000038000000}"/>
    <cellStyle name="20% - Accent5 6" xfId="58" xr:uid="{00000000-0005-0000-0000-000039000000}"/>
    <cellStyle name="20% - Accent5 7" xfId="59" xr:uid="{00000000-0005-0000-0000-00003A000000}"/>
    <cellStyle name="20% - Accent5 8" xfId="60" xr:uid="{00000000-0005-0000-0000-00003B000000}"/>
    <cellStyle name="20% - Accent5 9" xfId="61" xr:uid="{00000000-0005-0000-0000-00003C000000}"/>
    <cellStyle name="20% - Accent6 10" xfId="62" xr:uid="{00000000-0005-0000-0000-00003D000000}"/>
    <cellStyle name="20% - Accent6 11" xfId="63" xr:uid="{00000000-0005-0000-0000-00003E000000}"/>
    <cellStyle name="20% - Accent6 2" xfId="64" xr:uid="{00000000-0005-0000-0000-00003F000000}"/>
    <cellStyle name="20% - Accent6 3" xfId="65" xr:uid="{00000000-0005-0000-0000-000040000000}"/>
    <cellStyle name="20% - Accent6 4" xfId="66" xr:uid="{00000000-0005-0000-0000-000041000000}"/>
    <cellStyle name="20% - Accent6 5" xfId="67" xr:uid="{00000000-0005-0000-0000-000042000000}"/>
    <cellStyle name="20% - Accent6 6" xfId="68" xr:uid="{00000000-0005-0000-0000-000043000000}"/>
    <cellStyle name="20% - Accent6 7" xfId="69" xr:uid="{00000000-0005-0000-0000-000044000000}"/>
    <cellStyle name="20% - Accent6 8" xfId="70" xr:uid="{00000000-0005-0000-0000-000045000000}"/>
    <cellStyle name="20% - Accent6 9" xfId="71" xr:uid="{00000000-0005-0000-0000-000046000000}"/>
    <cellStyle name="20% - ส่วนที่ถูกเน้น1" xfId="72" xr:uid="{00000000-0005-0000-0000-000047000000}"/>
    <cellStyle name="20% - ส่วนที่ถูกเน้น1 2" xfId="73" xr:uid="{00000000-0005-0000-0000-000048000000}"/>
    <cellStyle name="20% - ส่วนที่ถูกเน้น2" xfId="74" xr:uid="{00000000-0005-0000-0000-000049000000}"/>
    <cellStyle name="20% - ส่วนที่ถูกเน้น2 2" xfId="75" xr:uid="{00000000-0005-0000-0000-00004A000000}"/>
    <cellStyle name="20% - ส่วนที่ถูกเน้น3" xfId="76" xr:uid="{00000000-0005-0000-0000-00004B000000}"/>
    <cellStyle name="20% - ส่วนที่ถูกเน้น3 2" xfId="77" xr:uid="{00000000-0005-0000-0000-00004C000000}"/>
    <cellStyle name="20% - ส่วนที่ถูกเน้น4" xfId="78" xr:uid="{00000000-0005-0000-0000-00004D000000}"/>
    <cellStyle name="20% - ส่วนที่ถูกเน้น4 2" xfId="79" xr:uid="{00000000-0005-0000-0000-00004E000000}"/>
    <cellStyle name="20% - ส่วนที่ถูกเน้น5" xfId="80" xr:uid="{00000000-0005-0000-0000-00004F000000}"/>
    <cellStyle name="20% - ส่วนที่ถูกเน้น5 2" xfId="81" xr:uid="{00000000-0005-0000-0000-000050000000}"/>
    <cellStyle name="20% - ส่วนที่ถูกเน้น6" xfId="82" xr:uid="{00000000-0005-0000-0000-000051000000}"/>
    <cellStyle name="20% - ส่วนที่ถูกเน้น6 2" xfId="83" xr:uid="{00000000-0005-0000-0000-000052000000}"/>
    <cellStyle name="40% - Accent1 10" xfId="84" xr:uid="{00000000-0005-0000-0000-000053000000}"/>
    <cellStyle name="40% - Accent1 11" xfId="85" xr:uid="{00000000-0005-0000-0000-000054000000}"/>
    <cellStyle name="40% - Accent1 2" xfId="86" xr:uid="{00000000-0005-0000-0000-000055000000}"/>
    <cellStyle name="40% - Accent1 3" xfId="87" xr:uid="{00000000-0005-0000-0000-000056000000}"/>
    <cellStyle name="40% - Accent1 4" xfId="88" xr:uid="{00000000-0005-0000-0000-000057000000}"/>
    <cellStyle name="40% - Accent1 5" xfId="89" xr:uid="{00000000-0005-0000-0000-000058000000}"/>
    <cellStyle name="40% - Accent1 6" xfId="90" xr:uid="{00000000-0005-0000-0000-000059000000}"/>
    <cellStyle name="40% - Accent1 7" xfId="91" xr:uid="{00000000-0005-0000-0000-00005A000000}"/>
    <cellStyle name="40% - Accent1 8" xfId="92" xr:uid="{00000000-0005-0000-0000-00005B000000}"/>
    <cellStyle name="40% - Accent1 9" xfId="93" xr:uid="{00000000-0005-0000-0000-00005C000000}"/>
    <cellStyle name="40% - Accent2 10" xfId="94" xr:uid="{00000000-0005-0000-0000-00005D000000}"/>
    <cellStyle name="40% - Accent2 11" xfId="95" xr:uid="{00000000-0005-0000-0000-00005E000000}"/>
    <cellStyle name="40% - Accent2 2" xfId="96" xr:uid="{00000000-0005-0000-0000-00005F000000}"/>
    <cellStyle name="40% - Accent2 3" xfId="97" xr:uid="{00000000-0005-0000-0000-000060000000}"/>
    <cellStyle name="40% - Accent2 4" xfId="98" xr:uid="{00000000-0005-0000-0000-000061000000}"/>
    <cellStyle name="40% - Accent2 5" xfId="99" xr:uid="{00000000-0005-0000-0000-000062000000}"/>
    <cellStyle name="40% - Accent2 6" xfId="100" xr:uid="{00000000-0005-0000-0000-000063000000}"/>
    <cellStyle name="40% - Accent2 7" xfId="101" xr:uid="{00000000-0005-0000-0000-000064000000}"/>
    <cellStyle name="40% - Accent2 8" xfId="102" xr:uid="{00000000-0005-0000-0000-000065000000}"/>
    <cellStyle name="40% - Accent2 9" xfId="103" xr:uid="{00000000-0005-0000-0000-000066000000}"/>
    <cellStyle name="40% - Accent3 10" xfId="104" xr:uid="{00000000-0005-0000-0000-000067000000}"/>
    <cellStyle name="40% - Accent3 11" xfId="105" xr:uid="{00000000-0005-0000-0000-000068000000}"/>
    <cellStyle name="40% - Accent3 2" xfId="106" xr:uid="{00000000-0005-0000-0000-000069000000}"/>
    <cellStyle name="40% - Accent3 3" xfId="107" xr:uid="{00000000-0005-0000-0000-00006A000000}"/>
    <cellStyle name="40% - Accent3 4" xfId="108" xr:uid="{00000000-0005-0000-0000-00006B000000}"/>
    <cellStyle name="40% - Accent3 5" xfId="109" xr:uid="{00000000-0005-0000-0000-00006C000000}"/>
    <cellStyle name="40% - Accent3 6" xfId="110" xr:uid="{00000000-0005-0000-0000-00006D000000}"/>
    <cellStyle name="40% - Accent3 7" xfId="111" xr:uid="{00000000-0005-0000-0000-00006E000000}"/>
    <cellStyle name="40% - Accent3 8" xfId="112" xr:uid="{00000000-0005-0000-0000-00006F000000}"/>
    <cellStyle name="40% - Accent3 9" xfId="113" xr:uid="{00000000-0005-0000-0000-000070000000}"/>
    <cellStyle name="40% - Accent4 10" xfId="114" xr:uid="{00000000-0005-0000-0000-000071000000}"/>
    <cellStyle name="40% - Accent4 11" xfId="115" xr:uid="{00000000-0005-0000-0000-000072000000}"/>
    <cellStyle name="40% - Accent4 2" xfId="116" xr:uid="{00000000-0005-0000-0000-000073000000}"/>
    <cellStyle name="40% - Accent4 3" xfId="117" xr:uid="{00000000-0005-0000-0000-000074000000}"/>
    <cellStyle name="40% - Accent4 4" xfId="118" xr:uid="{00000000-0005-0000-0000-000075000000}"/>
    <cellStyle name="40% - Accent4 5" xfId="119" xr:uid="{00000000-0005-0000-0000-000076000000}"/>
    <cellStyle name="40% - Accent4 6" xfId="120" xr:uid="{00000000-0005-0000-0000-000077000000}"/>
    <cellStyle name="40% - Accent4 7" xfId="121" xr:uid="{00000000-0005-0000-0000-000078000000}"/>
    <cellStyle name="40% - Accent4 8" xfId="122" xr:uid="{00000000-0005-0000-0000-000079000000}"/>
    <cellStyle name="40% - Accent4 9" xfId="123" xr:uid="{00000000-0005-0000-0000-00007A000000}"/>
    <cellStyle name="40% - Accent5 10" xfId="124" xr:uid="{00000000-0005-0000-0000-00007B000000}"/>
    <cellStyle name="40% - Accent5 11" xfId="125" xr:uid="{00000000-0005-0000-0000-00007C000000}"/>
    <cellStyle name="40% - Accent5 2" xfId="126" xr:uid="{00000000-0005-0000-0000-00007D000000}"/>
    <cellStyle name="40% - Accent5 3" xfId="127" xr:uid="{00000000-0005-0000-0000-00007E000000}"/>
    <cellStyle name="40% - Accent5 4" xfId="128" xr:uid="{00000000-0005-0000-0000-00007F000000}"/>
    <cellStyle name="40% - Accent5 5" xfId="129" xr:uid="{00000000-0005-0000-0000-000080000000}"/>
    <cellStyle name="40% - Accent5 6" xfId="130" xr:uid="{00000000-0005-0000-0000-000081000000}"/>
    <cellStyle name="40% - Accent5 7" xfId="131" xr:uid="{00000000-0005-0000-0000-000082000000}"/>
    <cellStyle name="40% - Accent5 8" xfId="132" xr:uid="{00000000-0005-0000-0000-000083000000}"/>
    <cellStyle name="40% - Accent5 9" xfId="133" xr:uid="{00000000-0005-0000-0000-000084000000}"/>
    <cellStyle name="40% - Accent6 10" xfId="134" xr:uid="{00000000-0005-0000-0000-000085000000}"/>
    <cellStyle name="40% - Accent6 11" xfId="135" xr:uid="{00000000-0005-0000-0000-000086000000}"/>
    <cellStyle name="40% - Accent6 2" xfId="136" xr:uid="{00000000-0005-0000-0000-000087000000}"/>
    <cellStyle name="40% - Accent6 3" xfId="137" xr:uid="{00000000-0005-0000-0000-000088000000}"/>
    <cellStyle name="40% - Accent6 4" xfId="138" xr:uid="{00000000-0005-0000-0000-000089000000}"/>
    <cellStyle name="40% - Accent6 5" xfId="139" xr:uid="{00000000-0005-0000-0000-00008A000000}"/>
    <cellStyle name="40% - Accent6 6" xfId="140" xr:uid="{00000000-0005-0000-0000-00008B000000}"/>
    <cellStyle name="40% - Accent6 7" xfId="141" xr:uid="{00000000-0005-0000-0000-00008C000000}"/>
    <cellStyle name="40% - Accent6 8" xfId="142" xr:uid="{00000000-0005-0000-0000-00008D000000}"/>
    <cellStyle name="40% - Accent6 9" xfId="143" xr:uid="{00000000-0005-0000-0000-00008E000000}"/>
    <cellStyle name="40% - ส่วนที่ถูกเน้น1" xfId="144" xr:uid="{00000000-0005-0000-0000-00008F000000}"/>
    <cellStyle name="40% - ส่วนที่ถูกเน้น1 2" xfId="145" xr:uid="{00000000-0005-0000-0000-000090000000}"/>
    <cellStyle name="40% - ส่วนที่ถูกเน้น2" xfId="146" xr:uid="{00000000-0005-0000-0000-000091000000}"/>
    <cellStyle name="40% - ส่วนที่ถูกเน้น2 2" xfId="147" xr:uid="{00000000-0005-0000-0000-000092000000}"/>
    <cellStyle name="40% - ส่วนที่ถูกเน้น3" xfId="148" xr:uid="{00000000-0005-0000-0000-000093000000}"/>
    <cellStyle name="40% - ส่วนที่ถูกเน้น3 2" xfId="149" xr:uid="{00000000-0005-0000-0000-000094000000}"/>
    <cellStyle name="40% - ส่วนที่ถูกเน้น4" xfId="150" xr:uid="{00000000-0005-0000-0000-000095000000}"/>
    <cellStyle name="40% - ส่วนที่ถูกเน้น4 2" xfId="151" xr:uid="{00000000-0005-0000-0000-000096000000}"/>
    <cellStyle name="40% - ส่วนที่ถูกเน้น5" xfId="152" xr:uid="{00000000-0005-0000-0000-000097000000}"/>
    <cellStyle name="40% - ส่วนที่ถูกเน้น5 2" xfId="153" xr:uid="{00000000-0005-0000-0000-000098000000}"/>
    <cellStyle name="40% - ส่วนที่ถูกเน้น6" xfId="154" xr:uid="{00000000-0005-0000-0000-000099000000}"/>
    <cellStyle name="40% - ส่วนที่ถูกเน้น6 2" xfId="155" xr:uid="{00000000-0005-0000-0000-00009A000000}"/>
    <cellStyle name="60% - Accent1 10" xfId="156" xr:uid="{00000000-0005-0000-0000-00009B000000}"/>
    <cellStyle name="60% - Accent1 11" xfId="157" xr:uid="{00000000-0005-0000-0000-00009C000000}"/>
    <cellStyle name="60% - Accent1 2" xfId="158" xr:uid="{00000000-0005-0000-0000-00009D000000}"/>
    <cellStyle name="60% - Accent1 3" xfId="159" xr:uid="{00000000-0005-0000-0000-00009E000000}"/>
    <cellStyle name="60% - Accent1 4" xfId="160" xr:uid="{00000000-0005-0000-0000-00009F000000}"/>
    <cellStyle name="60% - Accent1 5" xfId="161" xr:uid="{00000000-0005-0000-0000-0000A0000000}"/>
    <cellStyle name="60% - Accent1 6" xfId="162" xr:uid="{00000000-0005-0000-0000-0000A1000000}"/>
    <cellStyle name="60% - Accent1 7" xfId="163" xr:uid="{00000000-0005-0000-0000-0000A2000000}"/>
    <cellStyle name="60% - Accent1 8" xfId="164" xr:uid="{00000000-0005-0000-0000-0000A3000000}"/>
    <cellStyle name="60% - Accent1 9" xfId="165" xr:uid="{00000000-0005-0000-0000-0000A4000000}"/>
    <cellStyle name="60% - Accent2 10" xfId="166" xr:uid="{00000000-0005-0000-0000-0000A5000000}"/>
    <cellStyle name="60% - Accent2 11" xfId="167" xr:uid="{00000000-0005-0000-0000-0000A6000000}"/>
    <cellStyle name="60% - Accent2 2" xfId="168" xr:uid="{00000000-0005-0000-0000-0000A7000000}"/>
    <cellStyle name="60% - Accent2 3" xfId="169" xr:uid="{00000000-0005-0000-0000-0000A8000000}"/>
    <cellStyle name="60% - Accent2 4" xfId="170" xr:uid="{00000000-0005-0000-0000-0000A9000000}"/>
    <cellStyle name="60% - Accent2 5" xfId="171" xr:uid="{00000000-0005-0000-0000-0000AA000000}"/>
    <cellStyle name="60% - Accent2 6" xfId="172" xr:uid="{00000000-0005-0000-0000-0000AB000000}"/>
    <cellStyle name="60% - Accent2 7" xfId="173" xr:uid="{00000000-0005-0000-0000-0000AC000000}"/>
    <cellStyle name="60% - Accent2 8" xfId="174" xr:uid="{00000000-0005-0000-0000-0000AD000000}"/>
    <cellStyle name="60% - Accent2 9" xfId="175" xr:uid="{00000000-0005-0000-0000-0000AE000000}"/>
    <cellStyle name="60% - Accent3 10" xfId="176" xr:uid="{00000000-0005-0000-0000-0000AF000000}"/>
    <cellStyle name="60% - Accent3 11" xfId="177" xr:uid="{00000000-0005-0000-0000-0000B0000000}"/>
    <cellStyle name="60% - Accent3 2" xfId="178" xr:uid="{00000000-0005-0000-0000-0000B1000000}"/>
    <cellStyle name="60% - Accent3 3" xfId="179" xr:uid="{00000000-0005-0000-0000-0000B2000000}"/>
    <cellStyle name="60% - Accent3 4" xfId="180" xr:uid="{00000000-0005-0000-0000-0000B3000000}"/>
    <cellStyle name="60% - Accent3 5" xfId="181" xr:uid="{00000000-0005-0000-0000-0000B4000000}"/>
    <cellStyle name="60% - Accent3 6" xfId="182" xr:uid="{00000000-0005-0000-0000-0000B5000000}"/>
    <cellStyle name="60% - Accent3 7" xfId="183" xr:uid="{00000000-0005-0000-0000-0000B6000000}"/>
    <cellStyle name="60% - Accent3 8" xfId="184" xr:uid="{00000000-0005-0000-0000-0000B7000000}"/>
    <cellStyle name="60% - Accent3 9" xfId="185" xr:uid="{00000000-0005-0000-0000-0000B8000000}"/>
    <cellStyle name="60% - Accent4 10" xfId="186" xr:uid="{00000000-0005-0000-0000-0000B9000000}"/>
    <cellStyle name="60% - Accent4 11" xfId="187" xr:uid="{00000000-0005-0000-0000-0000BA000000}"/>
    <cellStyle name="60% - Accent4 12" xfId="188" xr:uid="{00000000-0005-0000-0000-0000BB000000}"/>
    <cellStyle name="60% - Accent4 2" xfId="189" xr:uid="{00000000-0005-0000-0000-0000BC000000}"/>
    <cellStyle name="60% - Accent4 3" xfId="190" xr:uid="{00000000-0005-0000-0000-0000BD000000}"/>
    <cellStyle name="60% - Accent4 4" xfId="191" xr:uid="{00000000-0005-0000-0000-0000BE000000}"/>
    <cellStyle name="60% - Accent4 5" xfId="192" xr:uid="{00000000-0005-0000-0000-0000BF000000}"/>
    <cellStyle name="60% - Accent4 6" xfId="193" xr:uid="{00000000-0005-0000-0000-0000C0000000}"/>
    <cellStyle name="60% - Accent4 7" xfId="194" xr:uid="{00000000-0005-0000-0000-0000C1000000}"/>
    <cellStyle name="60% - Accent4 8" xfId="195" xr:uid="{00000000-0005-0000-0000-0000C2000000}"/>
    <cellStyle name="60% - Accent4 9" xfId="196" xr:uid="{00000000-0005-0000-0000-0000C3000000}"/>
    <cellStyle name="60% - Accent5 10" xfId="197" xr:uid="{00000000-0005-0000-0000-0000C4000000}"/>
    <cellStyle name="60% - Accent5 11" xfId="198" xr:uid="{00000000-0005-0000-0000-0000C5000000}"/>
    <cellStyle name="60% - Accent5 2" xfId="199" xr:uid="{00000000-0005-0000-0000-0000C6000000}"/>
    <cellStyle name="60% - Accent5 3" xfId="200" xr:uid="{00000000-0005-0000-0000-0000C7000000}"/>
    <cellStyle name="60% - Accent5 4" xfId="201" xr:uid="{00000000-0005-0000-0000-0000C8000000}"/>
    <cellStyle name="60% - Accent5 5" xfId="202" xr:uid="{00000000-0005-0000-0000-0000C9000000}"/>
    <cellStyle name="60% - Accent5 6" xfId="203" xr:uid="{00000000-0005-0000-0000-0000CA000000}"/>
    <cellStyle name="60% - Accent5 7" xfId="204" xr:uid="{00000000-0005-0000-0000-0000CB000000}"/>
    <cellStyle name="60% - Accent5 8" xfId="205" xr:uid="{00000000-0005-0000-0000-0000CC000000}"/>
    <cellStyle name="60% - Accent5 9" xfId="206" xr:uid="{00000000-0005-0000-0000-0000CD000000}"/>
    <cellStyle name="60% - Accent6 10" xfId="207" xr:uid="{00000000-0005-0000-0000-0000CE000000}"/>
    <cellStyle name="60% - Accent6 11" xfId="208" xr:uid="{00000000-0005-0000-0000-0000CF000000}"/>
    <cellStyle name="60% - Accent6 2" xfId="209" xr:uid="{00000000-0005-0000-0000-0000D0000000}"/>
    <cellStyle name="60% - Accent6 3" xfId="210" xr:uid="{00000000-0005-0000-0000-0000D1000000}"/>
    <cellStyle name="60% - Accent6 4" xfId="211" xr:uid="{00000000-0005-0000-0000-0000D2000000}"/>
    <cellStyle name="60% - Accent6 5" xfId="212" xr:uid="{00000000-0005-0000-0000-0000D3000000}"/>
    <cellStyle name="60% - Accent6 6" xfId="213" xr:uid="{00000000-0005-0000-0000-0000D4000000}"/>
    <cellStyle name="60% - Accent6 7" xfId="214" xr:uid="{00000000-0005-0000-0000-0000D5000000}"/>
    <cellStyle name="60% - Accent6 8" xfId="215" xr:uid="{00000000-0005-0000-0000-0000D6000000}"/>
    <cellStyle name="60% - Accent6 9" xfId="216" xr:uid="{00000000-0005-0000-0000-0000D7000000}"/>
    <cellStyle name="60% - ส่วนที่ถูกเน้น1" xfId="217" xr:uid="{00000000-0005-0000-0000-0000D8000000}"/>
    <cellStyle name="60% - ส่วนที่ถูกเน้น1 2" xfId="218" xr:uid="{00000000-0005-0000-0000-0000D9000000}"/>
    <cellStyle name="60% - ส่วนที่ถูกเน้น2" xfId="219" xr:uid="{00000000-0005-0000-0000-0000DA000000}"/>
    <cellStyle name="60% - ส่วนที่ถูกเน้น2 2" xfId="220" xr:uid="{00000000-0005-0000-0000-0000DB000000}"/>
    <cellStyle name="60% - ส่วนที่ถูกเน้น3" xfId="221" xr:uid="{00000000-0005-0000-0000-0000DC000000}"/>
    <cellStyle name="60% - ส่วนที่ถูกเน้น3 2" xfId="222" xr:uid="{00000000-0005-0000-0000-0000DD000000}"/>
    <cellStyle name="60% - ส่วนที่ถูกเน้น4" xfId="223" xr:uid="{00000000-0005-0000-0000-0000DE000000}"/>
    <cellStyle name="60% - ส่วนที่ถูกเน้น4 2" xfId="224" xr:uid="{00000000-0005-0000-0000-0000DF000000}"/>
    <cellStyle name="60% - ส่วนที่ถูกเน้น5" xfId="225" xr:uid="{00000000-0005-0000-0000-0000E0000000}"/>
    <cellStyle name="60% - ส่วนที่ถูกเน้น5 2" xfId="226" xr:uid="{00000000-0005-0000-0000-0000E1000000}"/>
    <cellStyle name="60% - ส่วนที่ถูกเน้น6" xfId="227" xr:uid="{00000000-0005-0000-0000-0000E2000000}"/>
    <cellStyle name="60% - ส่วนที่ถูกเน้น6 2" xfId="228" xr:uid="{00000000-0005-0000-0000-0000E3000000}"/>
    <cellStyle name="75" xfId="229" xr:uid="{00000000-0005-0000-0000-0000E4000000}"/>
    <cellStyle name="Accent1 10" xfId="230" xr:uid="{00000000-0005-0000-0000-0000E5000000}"/>
    <cellStyle name="Accent1 11" xfId="231" xr:uid="{00000000-0005-0000-0000-0000E6000000}"/>
    <cellStyle name="Accent1 2" xfId="232" xr:uid="{00000000-0005-0000-0000-0000E7000000}"/>
    <cellStyle name="Accent1 3" xfId="233" xr:uid="{00000000-0005-0000-0000-0000E8000000}"/>
    <cellStyle name="Accent1 4" xfId="234" xr:uid="{00000000-0005-0000-0000-0000E9000000}"/>
    <cellStyle name="Accent1 5" xfId="235" xr:uid="{00000000-0005-0000-0000-0000EA000000}"/>
    <cellStyle name="Accent1 6" xfId="236" xr:uid="{00000000-0005-0000-0000-0000EB000000}"/>
    <cellStyle name="Accent1 7" xfId="237" xr:uid="{00000000-0005-0000-0000-0000EC000000}"/>
    <cellStyle name="Accent1 8" xfId="238" xr:uid="{00000000-0005-0000-0000-0000ED000000}"/>
    <cellStyle name="Accent1 9" xfId="239" xr:uid="{00000000-0005-0000-0000-0000EE000000}"/>
    <cellStyle name="Accent2 10" xfId="240" xr:uid="{00000000-0005-0000-0000-0000EF000000}"/>
    <cellStyle name="Accent2 11" xfId="241" xr:uid="{00000000-0005-0000-0000-0000F0000000}"/>
    <cellStyle name="Accent2 2" xfId="242" xr:uid="{00000000-0005-0000-0000-0000F1000000}"/>
    <cellStyle name="Accent2 3" xfId="243" xr:uid="{00000000-0005-0000-0000-0000F2000000}"/>
    <cellStyle name="Accent2 4" xfId="244" xr:uid="{00000000-0005-0000-0000-0000F3000000}"/>
    <cellStyle name="Accent2 5" xfId="245" xr:uid="{00000000-0005-0000-0000-0000F4000000}"/>
    <cellStyle name="Accent2 6" xfId="246" xr:uid="{00000000-0005-0000-0000-0000F5000000}"/>
    <cellStyle name="Accent2 7" xfId="247" xr:uid="{00000000-0005-0000-0000-0000F6000000}"/>
    <cellStyle name="Accent2 8" xfId="248" xr:uid="{00000000-0005-0000-0000-0000F7000000}"/>
    <cellStyle name="Accent2 9" xfId="249" xr:uid="{00000000-0005-0000-0000-0000F8000000}"/>
    <cellStyle name="Accent3 10" xfId="250" xr:uid="{00000000-0005-0000-0000-0000F9000000}"/>
    <cellStyle name="Accent3 11" xfId="251" xr:uid="{00000000-0005-0000-0000-0000FA000000}"/>
    <cellStyle name="Accent3 2" xfId="252" xr:uid="{00000000-0005-0000-0000-0000FB000000}"/>
    <cellStyle name="Accent3 3" xfId="253" xr:uid="{00000000-0005-0000-0000-0000FC000000}"/>
    <cellStyle name="Accent3 4" xfId="254" xr:uid="{00000000-0005-0000-0000-0000FD000000}"/>
    <cellStyle name="Accent3 5" xfId="255" xr:uid="{00000000-0005-0000-0000-0000FE000000}"/>
    <cellStyle name="Accent3 6" xfId="256" xr:uid="{00000000-0005-0000-0000-0000FF000000}"/>
    <cellStyle name="Accent3 7" xfId="257" xr:uid="{00000000-0005-0000-0000-000000010000}"/>
    <cellStyle name="Accent3 8" xfId="258" xr:uid="{00000000-0005-0000-0000-000001010000}"/>
    <cellStyle name="Accent3 9" xfId="259" xr:uid="{00000000-0005-0000-0000-000002010000}"/>
    <cellStyle name="Accent4 10" xfId="260" xr:uid="{00000000-0005-0000-0000-000003010000}"/>
    <cellStyle name="Accent4 11" xfId="261" xr:uid="{00000000-0005-0000-0000-000004010000}"/>
    <cellStyle name="Accent4 2" xfId="262" xr:uid="{00000000-0005-0000-0000-000005010000}"/>
    <cellStyle name="Accent4 3" xfId="263" xr:uid="{00000000-0005-0000-0000-000006010000}"/>
    <cellStyle name="Accent4 4" xfId="264" xr:uid="{00000000-0005-0000-0000-000007010000}"/>
    <cellStyle name="Accent4 5" xfId="265" xr:uid="{00000000-0005-0000-0000-000008010000}"/>
    <cellStyle name="Accent4 6" xfId="266" xr:uid="{00000000-0005-0000-0000-000009010000}"/>
    <cellStyle name="Accent4 7" xfId="267" xr:uid="{00000000-0005-0000-0000-00000A010000}"/>
    <cellStyle name="Accent4 8" xfId="268" xr:uid="{00000000-0005-0000-0000-00000B010000}"/>
    <cellStyle name="Accent4 9" xfId="269" xr:uid="{00000000-0005-0000-0000-00000C010000}"/>
    <cellStyle name="Accent5 10" xfId="270" xr:uid="{00000000-0005-0000-0000-00000D010000}"/>
    <cellStyle name="Accent5 11" xfId="271" xr:uid="{00000000-0005-0000-0000-00000E010000}"/>
    <cellStyle name="Accent5 2" xfId="272" xr:uid="{00000000-0005-0000-0000-00000F010000}"/>
    <cellStyle name="Accent5 3" xfId="273" xr:uid="{00000000-0005-0000-0000-000010010000}"/>
    <cellStyle name="Accent5 4" xfId="274" xr:uid="{00000000-0005-0000-0000-000011010000}"/>
    <cellStyle name="Accent5 5" xfId="275" xr:uid="{00000000-0005-0000-0000-000012010000}"/>
    <cellStyle name="Accent5 6" xfId="276" xr:uid="{00000000-0005-0000-0000-000013010000}"/>
    <cellStyle name="Accent5 7" xfId="277" xr:uid="{00000000-0005-0000-0000-000014010000}"/>
    <cellStyle name="Accent5 8" xfId="278" xr:uid="{00000000-0005-0000-0000-000015010000}"/>
    <cellStyle name="Accent5 9" xfId="279" xr:uid="{00000000-0005-0000-0000-000016010000}"/>
    <cellStyle name="Accent6 10" xfId="280" xr:uid="{00000000-0005-0000-0000-000017010000}"/>
    <cellStyle name="Accent6 11" xfId="281" xr:uid="{00000000-0005-0000-0000-000018010000}"/>
    <cellStyle name="Accent6 2" xfId="282" xr:uid="{00000000-0005-0000-0000-000019010000}"/>
    <cellStyle name="Accent6 3" xfId="283" xr:uid="{00000000-0005-0000-0000-00001A010000}"/>
    <cellStyle name="Accent6 4" xfId="284" xr:uid="{00000000-0005-0000-0000-00001B010000}"/>
    <cellStyle name="Accent6 5" xfId="285" xr:uid="{00000000-0005-0000-0000-00001C010000}"/>
    <cellStyle name="Accent6 6" xfId="286" xr:uid="{00000000-0005-0000-0000-00001D010000}"/>
    <cellStyle name="Accent6 7" xfId="287" xr:uid="{00000000-0005-0000-0000-00001E010000}"/>
    <cellStyle name="Accent6 8" xfId="288" xr:uid="{00000000-0005-0000-0000-00001F010000}"/>
    <cellStyle name="Accent6 9" xfId="289" xr:uid="{00000000-0005-0000-0000-000020010000}"/>
    <cellStyle name="AXAPTA_FieldName" xfId="290" xr:uid="{00000000-0005-0000-0000-000021010000}"/>
    <cellStyle name="Bad 10" xfId="291" xr:uid="{00000000-0005-0000-0000-000022010000}"/>
    <cellStyle name="Bad 11" xfId="292" xr:uid="{00000000-0005-0000-0000-000023010000}"/>
    <cellStyle name="Bad 2" xfId="293" xr:uid="{00000000-0005-0000-0000-000024010000}"/>
    <cellStyle name="Bad 3" xfId="294" xr:uid="{00000000-0005-0000-0000-000025010000}"/>
    <cellStyle name="Bad 4" xfId="295" xr:uid="{00000000-0005-0000-0000-000026010000}"/>
    <cellStyle name="Bad 5" xfId="296" xr:uid="{00000000-0005-0000-0000-000027010000}"/>
    <cellStyle name="Bad 6" xfId="297" xr:uid="{00000000-0005-0000-0000-000028010000}"/>
    <cellStyle name="Bad 7" xfId="298" xr:uid="{00000000-0005-0000-0000-000029010000}"/>
    <cellStyle name="Bad 8" xfId="299" xr:uid="{00000000-0005-0000-0000-00002A010000}"/>
    <cellStyle name="Bad 9" xfId="300" xr:uid="{00000000-0005-0000-0000-00002B010000}"/>
    <cellStyle name="brd" xfId="301" xr:uid="{00000000-0005-0000-0000-00002C010000}"/>
    <cellStyle name="brd 2" xfId="302" xr:uid="{00000000-0005-0000-0000-00002D010000}"/>
    <cellStyle name="brd 2 2" xfId="303" xr:uid="{00000000-0005-0000-0000-00002E010000}"/>
    <cellStyle name="brd 2 2 2" xfId="304" xr:uid="{00000000-0005-0000-0000-00002F010000}"/>
    <cellStyle name="brd 2 3" xfId="305" xr:uid="{00000000-0005-0000-0000-000030010000}"/>
    <cellStyle name="brd 2 3 2" xfId="306" xr:uid="{00000000-0005-0000-0000-000031010000}"/>
    <cellStyle name="brd 2 4" xfId="307" xr:uid="{00000000-0005-0000-0000-000032010000}"/>
    <cellStyle name="brd 2 4 2" xfId="308" xr:uid="{00000000-0005-0000-0000-000033010000}"/>
    <cellStyle name="brd 3" xfId="309" xr:uid="{00000000-0005-0000-0000-000034010000}"/>
    <cellStyle name="brd 3 2" xfId="310" xr:uid="{00000000-0005-0000-0000-000035010000}"/>
    <cellStyle name="brd 4" xfId="311" xr:uid="{00000000-0005-0000-0000-000036010000}"/>
    <cellStyle name="brd 4 2" xfId="312" xr:uid="{00000000-0005-0000-0000-000037010000}"/>
    <cellStyle name="brd 5" xfId="313" xr:uid="{00000000-0005-0000-0000-000038010000}"/>
    <cellStyle name="brd 5 2" xfId="314" xr:uid="{00000000-0005-0000-0000-000039010000}"/>
    <cellStyle name="Calc Currency (0)" xfId="315" xr:uid="{00000000-0005-0000-0000-00003A010000}"/>
    <cellStyle name="Calc Currency (2)" xfId="316" xr:uid="{00000000-0005-0000-0000-00003B010000}"/>
    <cellStyle name="Calc Percent (0)" xfId="317" xr:uid="{00000000-0005-0000-0000-00003C010000}"/>
    <cellStyle name="Calc Percent (1)" xfId="318" xr:uid="{00000000-0005-0000-0000-00003D010000}"/>
    <cellStyle name="Calc Percent (2)" xfId="319" xr:uid="{00000000-0005-0000-0000-00003E010000}"/>
    <cellStyle name="Calc Units (0)" xfId="320" xr:uid="{00000000-0005-0000-0000-00003F010000}"/>
    <cellStyle name="Calc Units (1)" xfId="321" xr:uid="{00000000-0005-0000-0000-000040010000}"/>
    <cellStyle name="Calc Units (2)" xfId="322" xr:uid="{00000000-0005-0000-0000-000041010000}"/>
    <cellStyle name="Calculation 10" xfId="323" xr:uid="{00000000-0005-0000-0000-000042010000}"/>
    <cellStyle name="Calculation 10 2" xfId="324" xr:uid="{00000000-0005-0000-0000-000043010000}"/>
    <cellStyle name="Calculation 10 2 2" xfId="325" xr:uid="{00000000-0005-0000-0000-000044010000}"/>
    <cellStyle name="Calculation 10 3" xfId="326" xr:uid="{00000000-0005-0000-0000-000045010000}"/>
    <cellStyle name="Calculation 10 3 2" xfId="327" xr:uid="{00000000-0005-0000-0000-000046010000}"/>
    <cellStyle name="Calculation 10 4" xfId="328" xr:uid="{00000000-0005-0000-0000-000047010000}"/>
    <cellStyle name="Calculation 10 4 2" xfId="329" xr:uid="{00000000-0005-0000-0000-000048010000}"/>
    <cellStyle name="Calculation 10 5" xfId="330" xr:uid="{00000000-0005-0000-0000-000049010000}"/>
    <cellStyle name="Calculation 10 5 2" xfId="331" xr:uid="{00000000-0005-0000-0000-00004A010000}"/>
    <cellStyle name="Calculation 10 6" xfId="332" xr:uid="{00000000-0005-0000-0000-00004B010000}"/>
    <cellStyle name="Calculation 11" xfId="333" xr:uid="{00000000-0005-0000-0000-00004C010000}"/>
    <cellStyle name="Calculation 11 2" xfId="334" xr:uid="{00000000-0005-0000-0000-00004D010000}"/>
    <cellStyle name="Calculation 11 2 2" xfId="335" xr:uid="{00000000-0005-0000-0000-00004E010000}"/>
    <cellStyle name="Calculation 11 3" xfId="336" xr:uid="{00000000-0005-0000-0000-00004F010000}"/>
    <cellStyle name="Calculation 11 3 2" xfId="337" xr:uid="{00000000-0005-0000-0000-000050010000}"/>
    <cellStyle name="Calculation 11 4" xfId="338" xr:uid="{00000000-0005-0000-0000-000051010000}"/>
    <cellStyle name="Calculation 11 4 2" xfId="339" xr:uid="{00000000-0005-0000-0000-000052010000}"/>
    <cellStyle name="Calculation 11 5" xfId="340" xr:uid="{00000000-0005-0000-0000-000053010000}"/>
    <cellStyle name="Calculation 11 5 2" xfId="341" xr:uid="{00000000-0005-0000-0000-000054010000}"/>
    <cellStyle name="Calculation 11 6" xfId="342" xr:uid="{00000000-0005-0000-0000-000055010000}"/>
    <cellStyle name="Calculation 2" xfId="343" xr:uid="{00000000-0005-0000-0000-000056010000}"/>
    <cellStyle name="Calculation 2 2" xfId="344" xr:uid="{00000000-0005-0000-0000-000057010000}"/>
    <cellStyle name="Calculation 2 2 2" xfId="345" xr:uid="{00000000-0005-0000-0000-000058010000}"/>
    <cellStyle name="Calculation 2 3" xfId="346" xr:uid="{00000000-0005-0000-0000-000059010000}"/>
    <cellStyle name="Calculation 2 3 2" xfId="347" xr:uid="{00000000-0005-0000-0000-00005A010000}"/>
    <cellStyle name="Calculation 2 4" xfId="348" xr:uid="{00000000-0005-0000-0000-00005B010000}"/>
    <cellStyle name="Calculation 2 4 2" xfId="349" xr:uid="{00000000-0005-0000-0000-00005C010000}"/>
    <cellStyle name="Calculation 2 5" xfId="350" xr:uid="{00000000-0005-0000-0000-00005D010000}"/>
    <cellStyle name="Calculation 2 5 2" xfId="351" xr:uid="{00000000-0005-0000-0000-00005E010000}"/>
    <cellStyle name="Calculation 2 6" xfId="352" xr:uid="{00000000-0005-0000-0000-00005F010000}"/>
    <cellStyle name="Calculation 3" xfId="353" xr:uid="{00000000-0005-0000-0000-000060010000}"/>
    <cellStyle name="Calculation 3 2" xfId="354" xr:uid="{00000000-0005-0000-0000-000061010000}"/>
    <cellStyle name="Calculation 3 2 2" xfId="355" xr:uid="{00000000-0005-0000-0000-000062010000}"/>
    <cellStyle name="Calculation 3 3" xfId="356" xr:uid="{00000000-0005-0000-0000-000063010000}"/>
    <cellStyle name="Calculation 3 3 2" xfId="357" xr:uid="{00000000-0005-0000-0000-000064010000}"/>
    <cellStyle name="Calculation 3 4" xfId="358" xr:uid="{00000000-0005-0000-0000-000065010000}"/>
    <cellStyle name="Calculation 3 4 2" xfId="359" xr:uid="{00000000-0005-0000-0000-000066010000}"/>
    <cellStyle name="Calculation 3 5" xfId="360" xr:uid="{00000000-0005-0000-0000-000067010000}"/>
    <cellStyle name="Calculation 3 5 2" xfId="361" xr:uid="{00000000-0005-0000-0000-000068010000}"/>
    <cellStyle name="Calculation 3 6" xfId="362" xr:uid="{00000000-0005-0000-0000-000069010000}"/>
    <cellStyle name="Calculation 4" xfId="363" xr:uid="{00000000-0005-0000-0000-00006A010000}"/>
    <cellStyle name="Calculation 4 2" xfId="364" xr:uid="{00000000-0005-0000-0000-00006B010000}"/>
    <cellStyle name="Calculation 4 2 2" xfId="365" xr:uid="{00000000-0005-0000-0000-00006C010000}"/>
    <cellStyle name="Calculation 4 3" xfId="366" xr:uid="{00000000-0005-0000-0000-00006D010000}"/>
    <cellStyle name="Calculation 4 3 2" xfId="367" xr:uid="{00000000-0005-0000-0000-00006E010000}"/>
    <cellStyle name="Calculation 4 4" xfId="368" xr:uid="{00000000-0005-0000-0000-00006F010000}"/>
    <cellStyle name="Calculation 4 4 2" xfId="369" xr:uid="{00000000-0005-0000-0000-000070010000}"/>
    <cellStyle name="Calculation 4 5" xfId="370" xr:uid="{00000000-0005-0000-0000-000071010000}"/>
    <cellStyle name="Calculation 4 5 2" xfId="371" xr:uid="{00000000-0005-0000-0000-000072010000}"/>
    <cellStyle name="Calculation 4 6" xfId="372" xr:uid="{00000000-0005-0000-0000-000073010000}"/>
    <cellStyle name="Calculation 5" xfId="373" xr:uid="{00000000-0005-0000-0000-000074010000}"/>
    <cellStyle name="Calculation 5 2" xfId="374" xr:uid="{00000000-0005-0000-0000-000075010000}"/>
    <cellStyle name="Calculation 5 2 2" xfId="375" xr:uid="{00000000-0005-0000-0000-000076010000}"/>
    <cellStyle name="Calculation 5 3" xfId="376" xr:uid="{00000000-0005-0000-0000-000077010000}"/>
    <cellStyle name="Calculation 5 3 2" xfId="377" xr:uid="{00000000-0005-0000-0000-000078010000}"/>
    <cellStyle name="Calculation 5 4" xfId="378" xr:uid="{00000000-0005-0000-0000-000079010000}"/>
    <cellStyle name="Calculation 5 4 2" xfId="379" xr:uid="{00000000-0005-0000-0000-00007A010000}"/>
    <cellStyle name="Calculation 5 5" xfId="380" xr:uid="{00000000-0005-0000-0000-00007B010000}"/>
    <cellStyle name="Calculation 5 5 2" xfId="381" xr:uid="{00000000-0005-0000-0000-00007C010000}"/>
    <cellStyle name="Calculation 5 6" xfId="382" xr:uid="{00000000-0005-0000-0000-00007D010000}"/>
    <cellStyle name="Calculation 6" xfId="383" xr:uid="{00000000-0005-0000-0000-00007E010000}"/>
    <cellStyle name="Calculation 6 2" xfId="384" xr:uid="{00000000-0005-0000-0000-00007F010000}"/>
    <cellStyle name="Calculation 6 2 2" xfId="385" xr:uid="{00000000-0005-0000-0000-000080010000}"/>
    <cellStyle name="Calculation 6 3" xfId="386" xr:uid="{00000000-0005-0000-0000-000081010000}"/>
    <cellStyle name="Calculation 6 3 2" xfId="387" xr:uid="{00000000-0005-0000-0000-000082010000}"/>
    <cellStyle name="Calculation 6 4" xfId="388" xr:uid="{00000000-0005-0000-0000-000083010000}"/>
    <cellStyle name="Calculation 6 4 2" xfId="389" xr:uid="{00000000-0005-0000-0000-000084010000}"/>
    <cellStyle name="Calculation 6 5" xfId="390" xr:uid="{00000000-0005-0000-0000-000085010000}"/>
    <cellStyle name="Calculation 6 5 2" xfId="391" xr:uid="{00000000-0005-0000-0000-000086010000}"/>
    <cellStyle name="Calculation 6 6" xfId="392" xr:uid="{00000000-0005-0000-0000-000087010000}"/>
    <cellStyle name="Calculation 7" xfId="393" xr:uid="{00000000-0005-0000-0000-000088010000}"/>
    <cellStyle name="Calculation 7 2" xfId="394" xr:uid="{00000000-0005-0000-0000-000089010000}"/>
    <cellStyle name="Calculation 7 2 2" xfId="395" xr:uid="{00000000-0005-0000-0000-00008A010000}"/>
    <cellStyle name="Calculation 7 3" xfId="396" xr:uid="{00000000-0005-0000-0000-00008B010000}"/>
    <cellStyle name="Calculation 7 3 2" xfId="397" xr:uid="{00000000-0005-0000-0000-00008C010000}"/>
    <cellStyle name="Calculation 7 4" xfId="398" xr:uid="{00000000-0005-0000-0000-00008D010000}"/>
    <cellStyle name="Calculation 7 4 2" xfId="399" xr:uid="{00000000-0005-0000-0000-00008E010000}"/>
    <cellStyle name="Calculation 7 5" xfId="400" xr:uid="{00000000-0005-0000-0000-00008F010000}"/>
    <cellStyle name="Calculation 7 5 2" xfId="401" xr:uid="{00000000-0005-0000-0000-000090010000}"/>
    <cellStyle name="Calculation 7 6" xfId="402" xr:uid="{00000000-0005-0000-0000-000091010000}"/>
    <cellStyle name="Calculation 8" xfId="403" xr:uid="{00000000-0005-0000-0000-000092010000}"/>
    <cellStyle name="Calculation 8 2" xfId="404" xr:uid="{00000000-0005-0000-0000-000093010000}"/>
    <cellStyle name="Calculation 8 2 2" xfId="405" xr:uid="{00000000-0005-0000-0000-000094010000}"/>
    <cellStyle name="Calculation 8 3" xfId="406" xr:uid="{00000000-0005-0000-0000-000095010000}"/>
    <cellStyle name="Calculation 8 3 2" xfId="407" xr:uid="{00000000-0005-0000-0000-000096010000}"/>
    <cellStyle name="Calculation 8 4" xfId="408" xr:uid="{00000000-0005-0000-0000-000097010000}"/>
    <cellStyle name="Calculation 8 4 2" xfId="409" xr:uid="{00000000-0005-0000-0000-000098010000}"/>
    <cellStyle name="Calculation 8 5" xfId="410" xr:uid="{00000000-0005-0000-0000-000099010000}"/>
    <cellStyle name="Calculation 8 5 2" xfId="411" xr:uid="{00000000-0005-0000-0000-00009A010000}"/>
    <cellStyle name="Calculation 8 6" xfId="412" xr:uid="{00000000-0005-0000-0000-00009B010000}"/>
    <cellStyle name="Calculation 9" xfId="413" xr:uid="{00000000-0005-0000-0000-00009C010000}"/>
    <cellStyle name="Calculation 9 2" xfId="414" xr:uid="{00000000-0005-0000-0000-00009D010000}"/>
    <cellStyle name="Calculation 9 2 2" xfId="415" xr:uid="{00000000-0005-0000-0000-00009E010000}"/>
    <cellStyle name="Calculation 9 3" xfId="416" xr:uid="{00000000-0005-0000-0000-00009F010000}"/>
    <cellStyle name="Calculation 9 3 2" xfId="417" xr:uid="{00000000-0005-0000-0000-0000A0010000}"/>
    <cellStyle name="Calculation 9 4" xfId="418" xr:uid="{00000000-0005-0000-0000-0000A1010000}"/>
    <cellStyle name="Calculation 9 4 2" xfId="419" xr:uid="{00000000-0005-0000-0000-0000A2010000}"/>
    <cellStyle name="Calculation 9 5" xfId="420" xr:uid="{00000000-0005-0000-0000-0000A3010000}"/>
    <cellStyle name="Calculation 9 5 2" xfId="421" xr:uid="{00000000-0005-0000-0000-0000A4010000}"/>
    <cellStyle name="Calculation 9 6" xfId="422" xr:uid="{00000000-0005-0000-0000-0000A5010000}"/>
    <cellStyle name="Check Cell 10" xfId="423" xr:uid="{00000000-0005-0000-0000-0000A6010000}"/>
    <cellStyle name="Check Cell 11" xfId="424" xr:uid="{00000000-0005-0000-0000-0000A7010000}"/>
    <cellStyle name="Check Cell 2" xfId="425" xr:uid="{00000000-0005-0000-0000-0000A8010000}"/>
    <cellStyle name="Check Cell 3" xfId="426" xr:uid="{00000000-0005-0000-0000-0000A9010000}"/>
    <cellStyle name="Check Cell 4" xfId="427" xr:uid="{00000000-0005-0000-0000-0000AA010000}"/>
    <cellStyle name="Check Cell 5" xfId="428" xr:uid="{00000000-0005-0000-0000-0000AB010000}"/>
    <cellStyle name="Check Cell 6" xfId="429" xr:uid="{00000000-0005-0000-0000-0000AC010000}"/>
    <cellStyle name="Check Cell 7" xfId="430" xr:uid="{00000000-0005-0000-0000-0000AD010000}"/>
    <cellStyle name="Check Cell 8" xfId="431" xr:uid="{00000000-0005-0000-0000-0000AE010000}"/>
    <cellStyle name="Check Cell 9" xfId="432" xr:uid="{00000000-0005-0000-0000-0000AF010000}"/>
    <cellStyle name="Comma" xfId="433" builtinId="3"/>
    <cellStyle name="Comma [00]" xfId="434" xr:uid="{00000000-0005-0000-0000-0000B1010000}"/>
    <cellStyle name="Comma 10" xfId="435" xr:uid="{00000000-0005-0000-0000-0000B2010000}"/>
    <cellStyle name="Comma 10 2" xfId="436" xr:uid="{00000000-0005-0000-0000-0000B3010000}"/>
    <cellStyle name="Comma 10 2 2" xfId="437" xr:uid="{00000000-0005-0000-0000-0000B4010000}"/>
    <cellStyle name="Comma 10 2 2 2" xfId="438" xr:uid="{00000000-0005-0000-0000-0000B5010000}"/>
    <cellStyle name="Comma 10 2 2 2 2" xfId="2173" xr:uid="{4364085E-D7F1-4F68-A719-6911942DA6DC}"/>
    <cellStyle name="Comma 10 2 2 2 3" xfId="2172" xr:uid="{3DD19D37-A114-4680-B0A7-DA886CF3983B}"/>
    <cellStyle name="Comma 10 2 2 3" xfId="2174" xr:uid="{480C63C5-D34E-4750-BAD7-89D0AB74193A}"/>
    <cellStyle name="Comma 10 2 2 4" xfId="2171" xr:uid="{E55BD0F2-8192-4F00-8AE4-7C09C1245167}"/>
    <cellStyle name="Comma 10 2 3" xfId="439" xr:uid="{00000000-0005-0000-0000-0000B6010000}"/>
    <cellStyle name="Comma 10 2 3 2" xfId="2176" xr:uid="{91AADE78-3437-4A29-B4E0-4605B03AA2D6}"/>
    <cellStyle name="Comma 10 2 3 3" xfId="2175" xr:uid="{039FE927-148C-4984-AEED-319D8B08DF2A}"/>
    <cellStyle name="Comma 10 2 4" xfId="2177" xr:uid="{48157126-9982-40B0-9FB3-D694791AFC1F}"/>
    <cellStyle name="Comma 10 2 5" xfId="2170" xr:uid="{0AE116C9-027D-4EB1-B66B-55D54D221413}"/>
    <cellStyle name="Comma 10 3" xfId="440" xr:uid="{00000000-0005-0000-0000-0000B7010000}"/>
    <cellStyle name="Comma 10 3 2" xfId="441" xr:uid="{00000000-0005-0000-0000-0000B8010000}"/>
    <cellStyle name="Comma 10 3 2 2" xfId="2180" xr:uid="{C4080CA1-6E7D-4629-AD5C-4E97D040F80C}"/>
    <cellStyle name="Comma 10 3 2 3" xfId="2179" xr:uid="{E3AE5618-4E9A-4B94-8A20-CA6BA3985759}"/>
    <cellStyle name="Comma 10 3 3" xfId="2181" xr:uid="{40A08574-893D-4F85-B352-33CC8F9D17F3}"/>
    <cellStyle name="Comma 10 3 4" xfId="2178" xr:uid="{6B2A80F0-E594-4DD2-85F7-64023560B6E0}"/>
    <cellStyle name="Comma 10 4" xfId="442" xr:uid="{00000000-0005-0000-0000-0000B9010000}"/>
    <cellStyle name="Comma 10 4 2" xfId="2183" xr:uid="{661BD3A4-B2C6-4646-9F92-7B9FFDCCF79E}"/>
    <cellStyle name="Comma 10 4 3" xfId="2182" xr:uid="{EF1AA40E-0B6D-45E8-81FA-B6A800497685}"/>
    <cellStyle name="Comma 10 5" xfId="2184" xr:uid="{9FE26809-9F78-468E-8CD8-92EE062B49ED}"/>
    <cellStyle name="Comma 10 6" xfId="2169" xr:uid="{2A1ECC2C-ADC8-486A-8B2D-CDA1CB710B9F}"/>
    <cellStyle name="Comma 11" xfId="443" xr:uid="{00000000-0005-0000-0000-0000BA010000}"/>
    <cellStyle name="Comma 11 2" xfId="444" xr:uid="{00000000-0005-0000-0000-0000BB010000}"/>
    <cellStyle name="Comma 11 2 13" xfId="445" xr:uid="{00000000-0005-0000-0000-0000BC010000}"/>
    <cellStyle name="Comma 11 2 13 2" xfId="446" xr:uid="{00000000-0005-0000-0000-0000BD010000}"/>
    <cellStyle name="Comma 11 2 13 2 2" xfId="447" xr:uid="{00000000-0005-0000-0000-0000BE010000}"/>
    <cellStyle name="Comma 11 2 13 2 2 2" xfId="2190" xr:uid="{4D73CAE0-B600-46AF-A340-393BA8495454}"/>
    <cellStyle name="Comma 11 2 13 2 2 3" xfId="2189" xr:uid="{72F514C6-34C3-4708-9B0F-D21D4ECC4962}"/>
    <cellStyle name="Comma 11 2 13 2 3" xfId="2191" xr:uid="{BAEFE7F8-FC9C-41D4-AFAC-377B611BC78D}"/>
    <cellStyle name="Comma 11 2 13 2 4" xfId="2188" xr:uid="{A5933223-58FD-4326-8A4F-996FD4BF06D0}"/>
    <cellStyle name="Comma 11 2 13 3" xfId="448" xr:uid="{00000000-0005-0000-0000-0000BF010000}"/>
    <cellStyle name="Comma 11 2 13 3 2" xfId="2193" xr:uid="{4AD78257-500A-494B-9259-10BEB21FE26E}"/>
    <cellStyle name="Comma 11 2 13 3 3" xfId="2192" xr:uid="{6B8DE065-C660-4020-8E5C-0F36250422A0}"/>
    <cellStyle name="Comma 11 2 13 4" xfId="2194" xr:uid="{67FE8020-F504-4C1B-B104-1736D3ADB3C4}"/>
    <cellStyle name="Comma 11 2 13 5" xfId="2187" xr:uid="{8AD6E843-79B1-4F5D-916C-E975FADD897F}"/>
    <cellStyle name="Comma 11 2 2" xfId="449" xr:uid="{00000000-0005-0000-0000-0000C0010000}"/>
    <cellStyle name="Comma 11 2 2 2" xfId="2196" xr:uid="{1DDB2D3C-65F2-4431-88F0-3298E959D88C}"/>
    <cellStyle name="Comma 11 2 2 3" xfId="2195" xr:uid="{1042FAE7-E308-40A0-BB67-38DCA47E1639}"/>
    <cellStyle name="Comma 11 2 3" xfId="2197" xr:uid="{1D3DF3A0-57E2-499E-9B81-B57EA5921D9D}"/>
    <cellStyle name="Comma 11 2 4" xfId="2186" xr:uid="{D664DBE1-8148-4C97-B336-32444D1E6A2E}"/>
    <cellStyle name="Comma 11 3" xfId="450" xr:uid="{00000000-0005-0000-0000-0000C1010000}"/>
    <cellStyle name="Comma 11 3 2" xfId="2199" xr:uid="{F47AE29E-4362-4180-9793-A6F7331C5640}"/>
    <cellStyle name="Comma 11 3 3" xfId="2198" xr:uid="{AA203401-4EC4-43F4-B1B9-CF1413248344}"/>
    <cellStyle name="Comma 11 4" xfId="2200" xr:uid="{BE5AD955-B1D4-4D9D-A5FA-CB1B1C8762DC}"/>
    <cellStyle name="Comma 11 5" xfId="2185" xr:uid="{EDAA5DD2-C683-45B8-852E-20ADC1E56AAE}"/>
    <cellStyle name="Comma 12" xfId="451" xr:uid="{00000000-0005-0000-0000-0000C2010000}"/>
    <cellStyle name="Comma 12 2" xfId="452" xr:uid="{00000000-0005-0000-0000-0000C3010000}"/>
    <cellStyle name="Comma 12 2 2" xfId="453" xr:uid="{00000000-0005-0000-0000-0000C4010000}"/>
    <cellStyle name="Comma 12 2 2 2" xfId="2204" xr:uid="{8C6AC0DD-1633-47C2-AC9F-92D29075DDD1}"/>
    <cellStyle name="Comma 12 2 2 3" xfId="2203" xr:uid="{EE1C9B72-F73B-4829-9408-B6669A65B722}"/>
    <cellStyle name="Comma 12 2 3" xfId="2205" xr:uid="{103467B1-93AF-404D-B02C-31F59A617D1A}"/>
    <cellStyle name="Comma 12 2 4" xfId="2202" xr:uid="{BD9AA3E3-9851-4527-9AE8-8EFF9BF66A27}"/>
    <cellStyle name="Comma 12 3" xfId="454" xr:uid="{00000000-0005-0000-0000-0000C5010000}"/>
    <cellStyle name="Comma 12 3 2" xfId="2207" xr:uid="{0E18486F-B32F-43FF-B241-C6D6396CE6B9}"/>
    <cellStyle name="Comma 12 3 3" xfId="2206" xr:uid="{61E89F6E-969E-4292-9327-092B15A25A9F}"/>
    <cellStyle name="Comma 12 4" xfId="2208" xr:uid="{04827CFE-9BA4-4F2C-8758-8A81D03848B7}"/>
    <cellStyle name="Comma 12 5" xfId="2201" xr:uid="{8AB8C24A-9D2A-4949-8CDE-15074A690565}"/>
    <cellStyle name="Comma 13" xfId="455" xr:uid="{00000000-0005-0000-0000-0000C6010000}"/>
    <cellStyle name="Comma 13 2" xfId="456" xr:uid="{00000000-0005-0000-0000-0000C7010000}"/>
    <cellStyle name="Comma 13 2 2" xfId="457" xr:uid="{00000000-0005-0000-0000-0000C8010000}"/>
    <cellStyle name="Comma 13 2 2 2" xfId="2212" xr:uid="{8AB8AF00-FEF8-4FF0-8574-745206266C03}"/>
    <cellStyle name="Comma 13 2 2 3" xfId="2211" xr:uid="{5AF3E1A3-4A5B-4064-B294-202ACCBD1969}"/>
    <cellStyle name="Comma 13 2 3" xfId="2213" xr:uid="{AABB0B0B-0F59-4ABE-80A3-A3B10D59FBA8}"/>
    <cellStyle name="Comma 13 2 4" xfId="2210" xr:uid="{3081E644-DCE0-41C6-A1C4-AE66A892B3E2}"/>
    <cellStyle name="Comma 13 3" xfId="458" xr:uid="{00000000-0005-0000-0000-0000C9010000}"/>
    <cellStyle name="Comma 13 3 2" xfId="2215" xr:uid="{D0628B44-B97F-4391-A0AC-02B15A60D2A2}"/>
    <cellStyle name="Comma 13 3 3" xfId="2214" xr:uid="{569B9F74-D370-4109-B094-99F870746623}"/>
    <cellStyle name="Comma 13 4" xfId="2216" xr:uid="{4BB3E31C-CC0A-430A-9192-06ADE7080075}"/>
    <cellStyle name="Comma 13 5" xfId="2209" xr:uid="{F97B0716-9799-42EF-8F86-7B2D01833CD3}"/>
    <cellStyle name="Comma 139" xfId="459" xr:uid="{00000000-0005-0000-0000-0000CA010000}"/>
    <cellStyle name="Comma 139 2" xfId="460" xr:uid="{00000000-0005-0000-0000-0000CB010000}"/>
    <cellStyle name="Comma 139 2 2" xfId="2219" xr:uid="{A076BDFE-9DB1-4405-83EB-FFF21F8D61C5}"/>
    <cellStyle name="Comma 139 2 3" xfId="2218" xr:uid="{76DAFDDC-3E44-4897-B2CB-11C49243A86C}"/>
    <cellStyle name="Comma 139 3" xfId="2220" xr:uid="{F14555CB-114D-4FC0-933A-E2D3808FE22D}"/>
    <cellStyle name="Comma 139 4" xfId="2217" xr:uid="{B70308F0-36C2-450B-A9CF-0D3F9D13E860}"/>
    <cellStyle name="Comma 14" xfId="461" xr:uid="{00000000-0005-0000-0000-0000CC010000}"/>
    <cellStyle name="Comma 14 2" xfId="462" xr:uid="{00000000-0005-0000-0000-0000CD010000}"/>
    <cellStyle name="Comma 14 2 2" xfId="463" xr:uid="{00000000-0005-0000-0000-0000CE010000}"/>
    <cellStyle name="Comma 14 2 2 2" xfId="2224" xr:uid="{10E8A1BE-89EF-4702-A168-E1CE329753FB}"/>
    <cellStyle name="Comma 14 2 2 3" xfId="2223" xr:uid="{AD5D3D98-A9B4-496F-A263-D929AE8CCD6F}"/>
    <cellStyle name="Comma 14 2 3" xfId="2225" xr:uid="{127DF99F-97AE-498D-9D53-FB979C792E15}"/>
    <cellStyle name="Comma 14 2 4" xfId="2222" xr:uid="{706BACDA-96D8-44E2-861C-A1F7BA1B8E65}"/>
    <cellStyle name="Comma 14 3" xfId="464" xr:uid="{00000000-0005-0000-0000-0000CF010000}"/>
    <cellStyle name="Comma 14 3 2" xfId="2227" xr:uid="{8EC9E920-B228-45DE-AF05-AFDDB948CFAB}"/>
    <cellStyle name="Comma 14 3 3" xfId="2226" xr:uid="{AD79F93E-4A9A-48ED-AFE8-46CCB48CF1DC}"/>
    <cellStyle name="Comma 14 4" xfId="2228" xr:uid="{2A664D18-2A4B-45A7-9631-24EE690B9ECD}"/>
    <cellStyle name="Comma 14 5" xfId="2221" xr:uid="{A5F79C5F-BF9F-4646-B031-AD432C274D99}"/>
    <cellStyle name="Comma 15" xfId="465" xr:uid="{00000000-0005-0000-0000-0000D0010000}"/>
    <cellStyle name="Comma 15 2" xfId="466" xr:uid="{00000000-0005-0000-0000-0000D1010000}"/>
    <cellStyle name="Comma 15 2 2" xfId="467" xr:uid="{00000000-0005-0000-0000-0000D2010000}"/>
    <cellStyle name="Comma 15 2 2 2" xfId="468" xr:uid="{00000000-0005-0000-0000-0000D3010000}"/>
    <cellStyle name="Comma 15 2 2 2 2" xfId="2233" xr:uid="{F88A19A3-F452-4EA8-B3D3-08379AA57950}"/>
    <cellStyle name="Comma 15 2 2 2 3" xfId="2232" xr:uid="{6F7C326D-3982-4583-B77F-D41E250937EA}"/>
    <cellStyle name="Comma 15 2 2 3" xfId="2234" xr:uid="{FB342EEF-9CD7-4B75-A75E-BA8E02CE76E8}"/>
    <cellStyle name="Comma 15 2 2 4" xfId="2231" xr:uid="{26AD937E-99E5-464C-9A08-F94032C55091}"/>
    <cellStyle name="Comma 15 2 3" xfId="469" xr:uid="{00000000-0005-0000-0000-0000D4010000}"/>
    <cellStyle name="Comma 15 2 3 2" xfId="470" xr:uid="{00000000-0005-0000-0000-0000D5010000}"/>
    <cellStyle name="Comma 15 2 3 2 2" xfId="2237" xr:uid="{E45C09BF-8273-4B6C-AE03-0540ABDB1E08}"/>
    <cellStyle name="Comma 15 2 3 2 3" xfId="2236" xr:uid="{D74E5043-CA3D-4051-B052-62904FC4169A}"/>
    <cellStyle name="Comma 15 2 3 3" xfId="2238" xr:uid="{511ABA2A-0FE1-405F-92C9-B398AECD463A}"/>
    <cellStyle name="Comma 15 2 3 4" xfId="2235" xr:uid="{EC3C31C6-6E79-402C-BB23-4D7D167F54F7}"/>
    <cellStyle name="Comma 15 2 4" xfId="471" xr:uid="{00000000-0005-0000-0000-0000D6010000}"/>
    <cellStyle name="Comma 15 2 4 2" xfId="2240" xr:uid="{5BB4DBCF-A1E8-4FE5-9F81-EC1873AEC02F}"/>
    <cellStyle name="Comma 15 2 4 3" xfId="2239" xr:uid="{7B9CDD54-31F1-41A1-84AA-3A3A0EE37E48}"/>
    <cellStyle name="Comma 15 2 5" xfId="2241" xr:uid="{8AE62ABA-64CD-4935-A58C-CF5519698818}"/>
    <cellStyle name="Comma 15 2 6" xfId="2230" xr:uid="{86B60C9F-D2D4-4CEF-8D6B-A1478CF2747B}"/>
    <cellStyle name="Comma 15 3" xfId="472" xr:uid="{00000000-0005-0000-0000-0000D7010000}"/>
    <cellStyle name="Comma 15 3 2" xfId="473" xr:uid="{00000000-0005-0000-0000-0000D8010000}"/>
    <cellStyle name="Comma 15 3 2 2" xfId="2244" xr:uid="{5F2BFD53-3F02-4076-B885-C316E639DCD6}"/>
    <cellStyle name="Comma 15 3 2 3" xfId="2243" xr:uid="{BFF82D7D-4689-436A-896A-A55F2E08BCF2}"/>
    <cellStyle name="Comma 15 3 3" xfId="2245" xr:uid="{4FB38839-1899-46C3-A65E-0276261824FE}"/>
    <cellStyle name="Comma 15 3 4" xfId="2242" xr:uid="{68528345-A44C-4FBE-B1DB-91259C2E3F3C}"/>
    <cellStyle name="Comma 15 4" xfId="474" xr:uid="{00000000-0005-0000-0000-0000D9010000}"/>
    <cellStyle name="Comma 15 4 2" xfId="475" xr:uid="{00000000-0005-0000-0000-0000DA010000}"/>
    <cellStyle name="Comma 15 4 2 2" xfId="2248" xr:uid="{B8542A91-937C-4317-9B66-6B183ED8FF77}"/>
    <cellStyle name="Comma 15 4 2 3" xfId="2247" xr:uid="{3A2CFE77-AC5E-4221-9E5B-B48E6B078872}"/>
    <cellStyle name="Comma 15 4 3" xfId="2249" xr:uid="{8CF2B722-3EC6-4BF0-90DF-2A61E4D9B2B2}"/>
    <cellStyle name="Comma 15 4 4" xfId="2246" xr:uid="{05E7E28A-6CB0-4513-8760-F39F0555D9B8}"/>
    <cellStyle name="Comma 15 5" xfId="476" xr:uid="{00000000-0005-0000-0000-0000DB010000}"/>
    <cellStyle name="Comma 15 5 2" xfId="2251" xr:uid="{E82DA3A2-6689-447A-8EB0-6B04BD0206F7}"/>
    <cellStyle name="Comma 15 5 3" xfId="2250" xr:uid="{BEF643EF-0F6C-469C-961D-E2DDFFA356B3}"/>
    <cellStyle name="Comma 15 6" xfId="2252" xr:uid="{74B4B417-1FAA-4872-9F88-C8C1B1554E05}"/>
    <cellStyle name="Comma 15 7" xfId="2229" xr:uid="{746A42BE-946A-41C8-8EBC-63EA6ADF3C3F}"/>
    <cellStyle name="Comma 16" xfId="477" xr:uid="{00000000-0005-0000-0000-0000DC010000}"/>
    <cellStyle name="Comma 16 2" xfId="478" xr:uid="{00000000-0005-0000-0000-0000DD010000}"/>
    <cellStyle name="Comma 16 2 2" xfId="479" xr:uid="{00000000-0005-0000-0000-0000DE010000}"/>
    <cellStyle name="Comma 16 2 2 2" xfId="480" xr:uid="{00000000-0005-0000-0000-0000DF010000}"/>
    <cellStyle name="Comma 16 2 2 2 2" xfId="481" xr:uid="{00000000-0005-0000-0000-0000E0010000}"/>
    <cellStyle name="Comma 16 2 2 2 2 2" xfId="2258" xr:uid="{32505C2D-33D8-49C5-B58F-2675E823FB36}"/>
    <cellStyle name="Comma 16 2 2 2 2 3" xfId="2257" xr:uid="{99DDF544-4BF6-4AF8-B8E5-5A3786E2C33F}"/>
    <cellStyle name="Comma 16 2 2 2 3" xfId="2259" xr:uid="{6355E229-63AD-413C-92CA-1C9EFD954905}"/>
    <cellStyle name="Comma 16 2 2 2 4" xfId="2256" xr:uid="{E8F8792B-C8CB-4E0F-AFA0-264EEB356826}"/>
    <cellStyle name="Comma 16 2 2 3" xfId="482" xr:uid="{00000000-0005-0000-0000-0000E1010000}"/>
    <cellStyle name="Comma 16 2 2 3 2" xfId="2261" xr:uid="{DF029817-016C-4E51-89E0-92110C9689E4}"/>
    <cellStyle name="Comma 16 2 2 3 3" xfId="2260" xr:uid="{BAE42ADE-4AFF-4BEE-A2B8-E220A5B657A5}"/>
    <cellStyle name="Comma 16 2 2 4" xfId="2262" xr:uid="{9130F783-D9F0-41F9-9DD5-11E37D879FC4}"/>
    <cellStyle name="Comma 16 2 2 5" xfId="2255" xr:uid="{27D60B11-1066-462A-A071-E635CB1B277B}"/>
    <cellStyle name="Comma 16 2 3" xfId="483" xr:uid="{00000000-0005-0000-0000-0000E2010000}"/>
    <cellStyle name="Comma 16 2 3 2" xfId="484" xr:uid="{00000000-0005-0000-0000-0000E3010000}"/>
    <cellStyle name="Comma 16 2 3 2 2" xfId="2265" xr:uid="{48271913-E7F7-48EF-AF62-1300FB08240F}"/>
    <cellStyle name="Comma 16 2 3 2 3" xfId="2264" xr:uid="{B6FEC6A4-3A3C-485B-8C7B-A16DC8ACC4A4}"/>
    <cellStyle name="Comma 16 2 3 3" xfId="2266" xr:uid="{CE474521-15BE-40F9-870A-A1D5F8E6ACCF}"/>
    <cellStyle name="Comma 16 2 3 4" xfId="2263" xr:uid="{32A6BA00-F619-466B-9222-801A63F44398}"/>
    <cellStyle name="Comma 16 2 4" xfId="485" xr:uid="{00000000-0005-0000-0000-0000E4010000}"/>
    <cellStyle name="Comma 16 2 4 2" xfId="486" xr:uid="{00000000-0005-0000-0000-0000E5010000}"/>
    <cellStyle name="Comma 16 2 4 2 2" xfId="2269" xr:uid="{BCEEA02C-09D7-49CF-9DE8-D6B625890EF6}"/>
    <cellStyle name="Comma 16 2 4 2 3" xfId="2268" xr:uid="{BC90C6BA-E1C9-40D6-AE31-27C8258299C9}"/>
    <cellStyle name="Comma 16 2 4 3" xfId="2270" xr:uid="{56776CA5-D74A-457F-AB47-F9DD8032BDCD}"/>
    <cellStyle name="Comma 16 2 4 4" xfId="2267" xr:uid="{C4880339-D04F-457F-B89F-5F7A52E1DE6A}"/>
    <cellStyle name="Comma 16 2 5" xfId="487" xr:uid="{00000000-0005-0000-0000-0000E6010000}"/>
    <cellStyle name="Comma 16 2 5 2" xfId="2272" xr:uid="{B1B867A1-0915-4375-A61A-F327398E991C}"/>
    <cellStyle name="Comma 16 2 5 3" xfId="2271" xr:uid="{C9E28398-4296-49E6-A5F5-654F1AFCF3C8}"/>
    <cellStyle name="Comma 16 2 6" xfId="2273" xr:uid="{73478DC2-3AA3-4ADE-8D19-1B8796037C46}"/>
    <cellStyle name="Comma 16 2 7" xfId="2254" xr:uid="{A0803237-AF92-4A41-9D1B-4AFA88D6E644}"/>
    <cellStyle name="Comma 16 3" xfId="488" xr:uid="{00000000-0005-0000-0000-0000E7010000}"/>
    <cellStyle name="Comma 16 3 2" xfId="489" xr:uid="{00000000-0005-0000-0000-0000E8010000}"/>
    <cellStyle name="Comma 16 3 2 2" xfId="490" xr:uid="{00000000-0005-0000-0000-0000E9010000}"/>
    <cellStyle name="Comma 16 3 2 2 2" xfId="2277" xr:uid="{BDDA55C1-3D61-4BA2-99F5-0E8DFE20B4A1}"/>
    <cellStyle name="Comma 16 3 2 2 3" xfId="2276" xr:uid="{AF67E63A-43AA-4BAE-8116-B2B57DD5C9D1}"/>
    <cellStyle name="Comma 16 3 2 3" xfId="2278" xr:uid="{E63A0F55-ABE2-4557-8FFB-95CB5B2DD36F}"/>
    <cellStyle name="Comma 16 3 2 4" xfId="2275" xr:uid="{978EE549-379D-42EB-BEA6-A883CF7FE68D}"/>
    <cellStyle name="Comma 16 3 3" xfId="491" xr:uid="{00000000-0005-0000-0000-0000EA010000}"/>
    <cellStyle name="Comma 16 3 3 2" xfId="2280" xr:uid="{69457647-A737-4644-9ABA-22D8F59EBDA9}"/>
    <cellStyle name="Comma 16 3 3 3" xfId="2279" xr:uid="{5BDF90DA-8ED7-4275-81CE-C19A13286D66}"/>
    <cellStyle name="Comma 16 3 4" xfId="2281" xr:uid="{949DC699-2D99-4677-BBCB-D39E27F93117}"/>
    <cellStyle name="Comma 16 3 5" xfId="2274" xr:uid="{D66F2362-EC67-405D-B595-7A38E0AEDFB6}"/>
    <cellStyle name="Comma 16 4" xfId="492" xr:uid="{00000000-0005-0000-0000-0000EB010000}"/>
    <cellStyle name="Comma 16 4 2" xfId="493" xr:uid="{00000000-0005-0000-0000-0000EC010000}"/>
    <cellStyle name="Comma 16 4 2 2" xfId="2284" xr:uid="{2B0D2416-5C9D-4459-A43F-6C78567B1DBE}"/>
    <cellStyle name="Comma 16 4 2 3" xfId="2283" xr:uid="{B01B20F1-9B97-4135-9CC9-428CDFC3C0DB}"/>
    <cellStyle name="Comma 16 4 3" xfId="2285" xr:uid="{49402ADB-AEA3-497B-A073-579A0340CA15}"/>
    <cellStyle name="Comma 16 4 4" xfId="2282" xr:uid="{56E46332-6F73-4DA5-AB06-36994BB14A12}"/>
    <cellStyle name="Comma 16 5" xfId="494" xr:uid="{00000000-0005-0000-0000-0000ED010000}"/>
    <cellStyle name="Comma 16 5 2" xfId="495" xr:uid="{00000000-0005-0000-0000-0000EE010000}"/>
    <cellStyle name="Comma 16 5 2 2" xfId="2288" xr:uid="{7FADB720-6005-4EB3-97C5-8902A69F9658}"/>
    <cellStyle name="Comma 16 5 2 3" xfId="2287" xr:uid="{A872C075-629B-43C2-A968-1B4A4A6CC2BB}"/>
    <cellStyle name="Comma 16 5 3" xfId="2289" xr:uid="{0CC0FE27-61AF-4AD5-BD8F-EF0A26566ED1}"/>
    <cellStyle name="Comma 16 5 4" xfId="2286" xr:uid="{11696625-3EE4-4ADC-BB04-5B965A479A8A}"/>
    <cellStyle name="Comma 16 6" xfId="496" xr:uid="{00000000-0005-0000-0000-0000EF010000}"/>
    <cellStyle name="Comma 16 6 2" xfId="2291" xr:uid="{E5FB0ED5-B196-4D4B-9531-4C0EDA187373}"/>
    <cellStyle name="Comma 16 6 3" xfId="2290" xr:uid="{58C35541-527C-49A7-AD9C-F0C2BFEDAA2D}"/>
    <cellStyle name="Comma 16 7" xfId="2292" xr:uid="{EDF3AC50-BB22-4C95-885F-FFC9CDA06103}"/>
    <cellStyle name="Comma 16 8" xfId="2253" xr:uid="{6B6E75E9-C713-40F3-B2B8-FC6E300E02E2}"/>
    <cellStyle name="Comma 17" xfId="497" xr:uid="{00000000-0005-0000-0000-0000F0010000}"/>
    <cellStyle name="Comma 17 2" xfId="498" xr:uid="{00000000-0005-0000-0000-0000F1010000}"/>
    <cellStyle name="Comma 17 2 2" xfId="499" xr:uid="{00000000-0005-0000-0000-0000F2010000}"/>
    <cellStyle name="Comma 17 2 2 2" xfId="2296" xr:uid="{86852341-D65F-4F4D-8748-550F7F12A992}"/>
    <cellStyle name="Comma 17 2 2 3" xfId="2295" xr:uid="{86A406E2-22BE-41EA-A4F0-73CEF96EC3ED}"/>
    <cellStyle name="Comma 17 2 3" xfId="2297" xr:uid="{096B8DD2-5837-45F1-83A4-C3DEFFC1064E}"/>
    <cellStyle name="Comma 17 2 4" xfId="2294" xr:uid="{997ACF52-20C7-4D3D-B9BC-7CA59DB58E47}"/>
    <cellStyle name="Comma 17 3" xfId="500" xr:uid="{00000000-0005-0000-0000-0000F3010000}"/>
    <cellStyle name="Comma 17 3 2" xfId="501" xr:uid="{00000000-0005-0000-0000-0000F4010000}"/>
    <cellStyle name="Comma 17 3 2 2" xfId="2300" xr:uid="{4FCA213B-BD40-4577-849D-4390D71BAF2D}"/>
    <cellStyle name="Comma 17 3 2 3" xfId="2299" xr:uid="{665FA775-0B02-4FCC-A884-962EED98005B}"/>
    <cellStyle name="Comma 17 3 3" xfId="2301" xr:uid="{99886602-620F-4A13-89E3-CD0A124D18BF}"/>
    <cellStyle name="Comma 17 3 4" xfId="2298" xr:uid="{26442A4D-785D-4DD5-A5AC-3012C8E06D27}"/>
    <cellStyle name="Comma 17 4" xfId="502" xr:uid="{00000000-0005-0000-0000-0000F5010000}"/>
    <cellStyle name="Comma 17 4 2" xfId="2303" xr:uid="{C9FF2930-AD8A-48B2-B85B-9A234CE9B5EE}"/>
    <cellStyle name="Comma 17 4 3" xfId="2302" xr:uid="{1EB98F7C-7CB4-4923-9368-4C7C576724EA}"/>
    <cellStyle name="Comma 17 5" xfId="2304" xr:uid="{B1E7D3DD-C867-417F-B2AA-3345E731F2A1}"/>
    <cellStyle name="Comma 17 6" xfId="2293" xr:uid="{C2279D74-DA43-4BB3-8520-5691CE817C5F}"/>
    <cellStyle name="Comma 18" xfId="503" xr:uid="{00000000-0005-0000-0000-0000F6010000}"/>
    <cellStyle name="Comma 18 2" xfId="504" xr:uid="{00000000-0005-0000-0000-0000F7010000}"/>
    <cellStyle name="Comma 18 2 2" xfId="505" xr:uid="{00000000-0005-0000-0000-0000F8010000}"/>
    <cellStyle name="Comma 18 2 2 2" xfId="2308" xr:uid="{433E24C5-C565-451C-962D-476591D5A264}"/>
    <cellStyle name="Comma 18 2 2 3" xfId="2307" xr:uid="{62AD877B-DCE0-4711-BC5B-771F08CD8941}"/>
    <cellStyle name="Comma 18 2 3" xfId="2309" xr:uid="{7EBA16E6-B0D2-443B-B426-3D03BA039A19}"/>
    <cellStyle name="Comma 18 2 4" xfId="2306" xr:uid="{7E1477E5-6C68-430E-B09E-111FCB2B0897}"/>
    <cellStyle name="Comma 18 3" xfId="506" xr:uid="{00000000-0005-0000-0000-0000F9010000}"/>
    <cellStyle name="Comma 18 3 2" xfId="2311" xr:uid="{12A39BBF-025E-45A3-9C04-560D4111CED3}"/>
    <cellStyle name="Comma 18 3 3" xfId="2310" xr:uid="{38207215-D123-40B9-8F3B-8F3B75517613}"/>
    <cellStyle name="Comma 18 4" xfId="2312" xr:uid="{F1F8FFB2-2555-4662-9C72-2BAF7349E576}"/>
    <cellStyle name="Comma 18 5" xfId="2305" xr:uid="{02A95678-14DB-46FE-BA21-67CA822E8863}"/>
    <cellStyle name="Comma 19" xfId="507" xr:uid="{00000000-0005-0000-0000-0000FA010000}"/>
    <cellStyle name="Comma 19 2" xfId="508" xr:uid="{00000000-0005-0000-0000-0000FB010000}"/>
    <cellStyle name="Comma 19 2 2" xfId="509" xr:uid="{00000000-0005-0000-0000-0000FC010000}"/>
    <cellStyle name="Comma 19 2 2 2" xfId="2316" xr:uid="{DFC88024-243A-4BA2-959E-34EFBA24AFFF}"/>
    <cellStyle name="Comma 19 2 2 3" xfId="2315" xr:uid="{44E41136-62AE-44B0-939D-9EC7D4160051}"/>
    <cellStyle name="Comma 19 2 3" xfId="2317" xr:uid="{B4E09E59-FBA1-495E-A7CF-08BCA6CDF031}"/>
    <cellStyle name="Comma 19 2 4" xfId="2314" xr:uid="{B78CAB48-ADD9-4A67-9F83-6A901605367A}"/>
    <cellStyle name="Comma 19 3" xfId="510" xr:uid="{00000000-0005-0000-0000-0000FD010000}"/>
    <cellStyle name="Comma 19 3 2" xfId="2319" xr:uid="{507CD014-2784-43B9-BD05-879694EFE3DD}"/>
    <cellStyle name="Comma 19 3 3" xfId="2318" xr:uid="{AD406790-6EE4-4027-B951-808618C2E024}"/>
    <cellStyle name="Comma 19 4" xfId="2320" xr:uid="{9589A479-896D-47C0-BB80-B101BBD6B3FE}"/>
    <cellStyle name="Comma 19 5" xfId="2313" xr:uid="{9809E4A2-9500-4142-A26E-9B2C7B0DC765}"/>
    <cellStyle name="Comma 2" xfId="511" xr:uid="{00000000-0005-0000-0000-0000FE010000}"/>
    <cellStyle name="Comma 2 10" xfId="512" xr:uid="{00000000-0005-0000-0000-0000FF010000}"/>
    <cellStyle name="Comma 2 11" xfId="513" xr:uid="{00000000-0005-0000-0000-000000020000}"/>
    <cellStyle name="Comma 2 12" xfId="514" xr:uid="{00000000-0005-0000-0000-000001020000}"/>
    <cellStyle name="Comma 2 12 2" xfId="515" xr:uid="{00000000-0005-0000-0000-000002020000}"/>
    <cellStyle name="Comma 2 12 2 2" xfId="2323" xr:uid="{8422F89D-5C3F-4E76-990D-BBDB773515A3}"/>
    <cellStyle name="Comma 2 12 2 3" xfId="2322" xr:uid="{C4B8AB38-8D73-476F-87C9-35C10D3D7E2B}"/>
    <cellStyle name="Comma 2 12 3" xfId="2324" xr:uid="{9A7D11AC-9482-428F-9D23-0E586EC9C6B0}"/>
    <cellStyle name="Comma 2 12 4" xfId="2321" xr:uid="{A20BC391-93E3-4E1A-82A4-FA8CBA86FD9E}"/>
    <cellStyle name="Comma 2 13" xfId="516" xr:uid="{00000000-0005-0000-0000-000003020000}"/>
    <cellStyle name="Comma 2 13 2" xfId="517" xr:uid="{00000000-0005-0000-0000-000004020000}"/>
    <cellStyle name="Comma 2 13 2 2" xfId="518" xr:uid="{00000000-0005-0000-0000-000005020000}"/>
    <cellStyle name="Comma 2 13 2 2 2" xfId="2328" xr:uid="{2D6B674F-6CAD-4E1E-B60D-D0B16681DE61}"/>
    <cellStyle name="Comma 2 13 2 2 3" xfId="2327" xr:uid="{3383080A-B996-4727-B204-D671198AED0B}"/>
    <cellStyle name="Comma 2 13 2 3" xfId="2329" xr:uid="{AD082966-D38D-4F3D-966E-8C1E908784FF}"/>
    <cellStyle name="Comma 2 13 2 4" xfId="2326" xr:uid="{2346FDE6-145C-438A-96BB-1034C97C2E23}"/>
    <cellStyle name="Comma 2 13 3" xfId="519" xr:uid="{00000000-0005-0000-0000-000006020000}"/>
    <cellStyle name="Comma 2 13 3 2" xfId="520" xr:uid="{00000000-0005-0000-0000-000007020000}"/>
    <cellStyle name="Comma 2 13 3 2 2" xfId="2332" xr:uid="{B95FE2D9-928C-4DFE-ADE0-AC1867028AE5}"/>
    <cellStyle name="Comma 2 13 3 2 3" xfId="2331" xr:uid="{6B93B720-6008-4B8B-AB51-81CC31FEFFBC}"/>
    <cellStyle name="Comma 2 13 3 3" xfId="2333" xr:uid="{9819E1E5-07C6-463C-B45D-9DFD76BB4E05}"/>
    <cellStyle name="Comma 2 13 3 4" xfId="2330" xr:uid="{E486F603-C6AF-437B-BA29-AEDC42C0EDCC}"/>
    <cellStyle name="Comma 2 13 4" xfId="521" xr:uid="{00000000-0005-0000-0000-000008020000}"/>
    <cellStyle name="Comma 2 13 4 2" xfId="2335" xr:uid="{DDFD0ABA-22D4-4F96-A723-9C73515601FD}"/>
    <cellStyle name="Comma 2 13 4 3" xfId="2334" xr:uid="{8A10E758-8466-41F2-889A-829FE6EE6FAC}"/>
    <cellStyle name="Comma 2 13 5" xfId="2336" xr:uid="{4590EAE6-3532-47BC-B8CB-6BA00EA3C42E}"/>
    <cellStyle name="Comma 2 13 6" xfId="2325" xr:uid="{8D840868-ECE2-4E2A-9348-200A66296D8F}"/>
    <cellStyle name="Comma 2 14" xfId="522" xr:uid="{00000000-0005-0000-0000-000009020000}"/>
    <cellStyle name="Comma 2 14 2" xfId="523" xr:uid="{00000000-0005-0000-0000-00000A020000}"/>
    <cellStyle name="Comma 2 14 2 2" xfId="2339" xr:uid="{61A21B5F-DD51-4BC1-A114-D8B3569DC893}"/>
    <cellStyle name="Comma 2 14 2 3" xfId="2338" xr:uid="{83805401-C4A8-49A2-8606-9406EB36BDB2}"/>
    <cellStyle name="Comma 2 14 3" xfId="2340" xr:uid="{20C52438-09D7-4AA2-A857-1EA9CD3BDC55}"/>
    <cellStyle name="Comma 2 14 4" xfId="2337" xr:uid="{C022E4B0-2C8E-4B3B-A154-FFA111417CA7}"/>
    <cellStyle name="Comma 2 15" xfId="524" xr:uid="{00000000-0005-0000-0000-00000B020000}"/>
    <cellStyle name="Comma 2 15 2" xfId="525" xr:uid="{00000000-0005-0000-0000-00000C020000}"/>
    <cellStyle name="Comma 2 15 2 2" xfId="2343" xr:uid="{41667733-C0D9-41C1-8789-67C2CAFAA6EE}"/>
    <cellStyle name="Comma 2 15 2 3" xfId="2342" xr:uid="{B2A1449C-BAE9-470D-8EFB-E1059D7A4613}"/>
    <cellStyle name="Comma 2 15 3" xfId="2344" xr:uid="{970CBE59-D44D-492E-852F-83760745AE70}"/>
    <cellStyle name="Comma 2 15 4" xfId="2341" xr:uid="{49094027-F798-4FE9-A4CA-1154E94E33E7}"/>
    <cellStyle name="Comma 2 16" xfId="526" xr:uid="{00000000-0005-0000-0000-00000D020000}"/>
    <cellStyle name="Comma 2 16 2" xfId="527" xr:uid="{00000000-0005-0000-0000-00000E020000}"/>
    <cellStyle name="Comma 2 16 2 2" xfId="2347" xr:uid="{FA4A4CE8-FA15-4080-A92B-CCA8DA2A195A}"/>
    <cellStyle name="Comma 2 16 2 3" xfId="2346" xr:uid="{07AAD365-D094-4E1A-B47B-212F077BB873}"/>
    <cellStyle name="Comma 2 16 3" xfId="2348" xr:uid="{54234CDE-3538-4600-8501-5D61FE2BF004}"/>
    <cellStyle name="Comma 2 16 4" xfId="2345" xr:uid="{8583AB24-B773-4ADF-880C-399F3F931770}"/>
    <cellStyle name="Comma 2 17" xfId="528" xr:uid="{00000000-0005-0000-0000-00000F020000}"/>
    <cellStyle name="Comma 2 17 2" xfId="529" xr:uid="{00000000-0005-0000-0000-000010020000}"/>
    <cellStyle name="Comma 2 17 2 2" xfId="2351" xr:uid="{86DF7A9A-7F82-46BF-AB70-1755107BE393}"/>
    <cellStyle name="Comma 2 17 2 3" xfId="2350" xr:uid="{42E180FB-675F-4CF3-B271-41B3644ADC90}"/>
    <cellStyle name="Comma 2 17 3" xfId="2352" xr:uid="{15B4DD53-94AE-43D5-9404-84BC2BFCE675}"/>
    <cellStyle name="Comma 2 17 4" xfId="2349" xr:uid="{7241C959-2860-4C31-9758-0741FAAB1A83}"/>
    <cellStyle name="Comma 2 18" xfId="530" xr:uid="{00000000-0005-0000-0000-000011020000}"/>
    <cellStyle name="Comma 2 18 2" xfId="531" xr:uid="{00000000-0005-0000-0000-000012020000}"/>
    <cellStyle name="Comma 2 18 2 2" xfId="2355" xr:uid="{40477ACB-D6F0-4360-A18E-234FE9E7B7B7}"/>
    <cellStyle name="Comma 2 18 2 3" xfId="2354" xr:uid="{823BC88E-2C28-40D6-8013-1DD1BA241C1C}"/>
    <cellStyle name="Comma 2 18 3" xfId="2356" xr:uid="{BAA5347C-F270-4F80-8019-1B97B95B7380}"/>
    <cellStyle name="Comma 2 18 4" xfId="2353" xr:uid="{D5C8EF32-AB30-4334-8FC5-F5BF73C0127C}"/>
    <cellStyle name="Comma 2 19" xfId="532" xr:uid="{00000000-0005-0000-0000-000013020000}"/>
    <cellStyle name="Comma 2 19 2" xfId="2358" xr:uid="{5D891CBE-5B30-4EBB-81A5-0D15C8EE4108}"/>
    <cellStyle name="Comma 2 19 3" xfId="2357" xr:uid="{3B22F1AC-17D5-4C15-95F9-998C6319360C}"/>
    <cellStyle name="Comma 2 2" xfId="533" xr:uid="{00000000-0005-0000-0000-000014020000}"/>
    <cellStyle name="Comma 2 2 10" xfId="2359" xr:uid="{5A1A63C8-B1B0-4948-86D0-4F25720CDEA7}"/>
    <cellStyle name="Comma 2 2 2" xfId="534" xr:uid="{00000000-0005-0000-0000-000015020000}"/>
    <cellStyle name="Comma 2 2 2 2" xfId="535" xr:uid="{00000000-0005-0000-0000-000016020000}"/>
    <cellStyle name="Comma 2 2 3" xfId="536" xr:uid="{00000000-0005-0000-0000-000017020000}"/>
    <cellStyle name="Comma 2 2 4" xfId="537" xr:uid="{00000000-0005-0000-0000-000018020000}"/>
    <cellStyle name="Comma 2 2 5" xfId="538" xr:uid="{00000000-0005-0000-0000-000019020000}"/>
    <cellStyle name="Comma 2 2 6" xfId="539" xr:uid="{00000000-0005-0000-0000-00001A020000}"/>
    <cellStyle name="Comma 2 2 6 2" xfId="540" xr:uid="{00000000-0005-0000-0000-00001B020000}"/>
    <cellStyle name="Comma 2 2 6 2 2" xfId="2362" xr:uid="{6759E921-CA02-4304-9EA0-D05A59A5C944}"/>
    <cellStyle name="Comma 2 2 6 2 3" xfId="2361" xr:uid="{70348CCB-BAA4-4E49-98BE-30B45CF7D70B}"/>
    <cellStyle name="Comma 2 2 6 3" xfId="2363" xr:uid="{97E881CB-4D67-40CE-9FC8-39510FEAECFF}"/>
    <cellStyle name="Comma 2 2 6 4" xfId="2360" xr:uid="{8B386286-95FD-4E76-BEF1-7F42F726A6B9}"/>
    <cellStyle name="Comma 2 2 7" xfId="541" xr:uid="{00000000-0005-0000-0000-00001C020000}"/>
    <cellStyle name="Comma 2 2 7 2" xfId="542" xr:uid="{00000000-0005-0000-0000-00001D020000}"/>
    <cellStyle name="Comma 2 2 7 2 2" xfId="2366" xr:uid="{084760D1-79CD-4958-AC4F-CB5686E27E4D}"/>
    <cellStyle name="Comma 2 2 7 2 3" xfId="2365" xr:uid="{9DB4FC52-9274-4095-8E68-06ABDE500E46}"/>
    <cellStyle name="Comma 2 2 7 3" xfId="2367" xr:uid="{D0F6A12E-0C7F-4C31-A86A-D246A07B4406}"/>
    <cellStyle name="Comma 2 2 7 4" xfId="2364" xr:uid="{EB75BCF1-0E9C-4323-BED1-96A6E30E5558}"/>
    <cellStyle name="Comma 2 2 8" xfId="543" xr:uid="{00000000-0005-0000-0000-00001E020000}"/>
    <cellStyle name="Comma 2 2 8 2" xfId="2369" xr:uid="{73F6B625-8F88-480D-B231-E19B7E7D4953}"/>
    <cellStyle name="Comma 2 2 8 3" xfId="2368" xr:uid="{26025EC8-AEE5-421C-B73A-62F380C44902}"/>
    <cellStyle name="Comma 2 2 9" xfId="2370" xr:uid="{8AD2FC6D-B227-49C7-A288-9FB802380DF1}"/>
    <cellStyle name="Comma 2 2_P&amp;L-3Q10" xfId="544" xr:uid="{00000000-0005-0000-0000-00001F020000}"/>
    <cellStyle name="Comma 2 20" xfId="545" xr:uid="{00000000-0005-0000-0000-000020020000}"/>
    <cellStyle name="Comma 2 20 2" xfId="2372" xr:uid="{E3507BE2-FC41-4D17-B616-AADD51614027}"/>
    <cellStyle name="Comma 2 20 3" xfId="2371" xr:uid="{71C64158-D80F-48AC-9379-5B334A12821C}"/>
    <cellStyle name="Comma 2 3" xfId="546" xr:uid="{00000000-0005-0000-0000-000021020000}"/>
    <cellStyle name="Comma 2 3 2" xfId="547" xr:uid="{00000000-0005-0000-0000-000022020000}"/>
    <cellStyle name="Comma 2 3 3" xfId="548" xr:uid="{00000000-0005-0000-0000-000023020000}"/>
    <cellStyle name="Comma 2 3 4" xfId="549" xr:uid="{00000000-0005-0000-0000-000024020000}"/>
    <cellStyle name="Comma 2 3 5" xfId="550" xr:uid="{00000000-0005-0000-0000-000025020000}"/>
    <cellStyle name="Comma 2 4" xfId="551" xr:uid="{00000000-0005-0000-0000-000026020000}"/>
    <cellStyle name="Comma 2 5" xfId="552" xr:uid="{00000000-0005-0000-0000-000027020000}"/>
    <cellStyle name="Comma 2 5 2" xfId="553" xr:uid="{00000000-0005-0000-0000-000028020000}"/>
    <cellStyle name="Comma 2 5 3" xfId="554" xr:uid="{00000000-0005-0000-0000-000029020000}"/>
    <cellStyle name="Comma 2 5 3 2" xfId="2375" xr:uid="{AB925023-5AD4-43F4-9993-93EDEA735A15}"/>
    <cellStyle name="Comma 2 5 3 3" xfId="2374" xr:uid="{6E3C675B-5A7A-455F-AB63-5ECBCF33448B}"/>
    <cellStyle name="Comma 2 5 4" xfId="2376" xr:uid="{82547FBC-C0FA-4D83-B0AD-50D8E07646AD}"/>
    <cellStyle name="Comma 2 5 5" xfId="2373" xr:uid="{2E38952C-123F-454F-BA8D-F6281F8BA231}"/>
    <cellStyle name="Comma 2 6" xfId="555" xr:uid="{00000000-0005-0000-0000-00002A020000}"/>
    <cellStyle name="Comma 2 7" xfId="556" xr:uid="{00000000-0005-0000-0000-00002B020000}"/>
    <cellStyle name="Comma 2 7 10" xfId="557" xr:uid="{00000000-0005-0000-0000-00002C020000}"/>
    <cellStyle name="Comma 2 7 10 2" xfId="2378" xr:uid="{4D0A77CE-63AC-4ABC-BDB8-5883ED38A972}"/>
    <cellStyle name="Comma 2 7 10 3" xfId="2377" xr:uid="{C58F0302-1938-4533-9295-78A7ED82834A}"/>
    <cellStyle name="Comma 2 7 2" xfId="558" xr:uid="{00000000-0005-0000-0000-00002D020000}"/>
    <cellStyle name="Comma 2 7 2 2" xfId="559" xr:uid="{00000000-0005-0000-0000-00002E020000}"/>
    <cellStyle name="Comma 2 7 2 2 2" xfId="560" xr:uid="{00000000-0005-0000-0000-00002F020000}"/>
    <cellStyle name="Comma 2 7 2 2 2 2" xfId="2382" xr:uid="{06FE2FF8-41AE-4D56-93CD-C76A2E9D8FF5}"/>
    <cellStyle name="Comma 2 7 2 2 2 3" xfId="2381" xr:uid="{0E237782-2A16-4F2C-B9DF-A0C9F55DBCB9}"/>
    <cellStyle name="Comma 2 7 2 2 3" xfId="2383" xr:uid="{D460A34C-300C-4963-9776-7E6AE6AE9670}"/>
    <cellStyle name="Comma 2 7 2 2 4" xfId="2380" xr:uid="{B4AD0CA1-4EC1-4B97-83A7-8C45C0898B8E}"/>
    <cellStyle name="Comma 2 7 2 3" xfId="561" xr:uid="{00000000-0005-0000-0000-000030020000}"/>
    <cellStyle name="Comma 2 7 2 3 2" xfId="2385" xr:uid="{B67CBCE5-7CFF-46A1-BC46-AAC3A1B66051}"/>
    <cellStyle name="Comma 2 7 2 3 3" xfId="2384" xr:uid="{A86120DE-B7F4-41A0-A913-3966666EEDDA}"/>
    <cellStyle name="Comma 2 7 2 4" xfId="2386" xr:uid="{E268498E-D513-4C52-9994-7908CC82D780}"/>
    <cellStyle name="Comma 2 7 2 5" xfId="2379" xr:uid="{C3CE0297-5086-47ED-8D1D-51F9989E8A64}"/>
    <cellStyle name="Comma 2 7 3" xfId="562" xr:uid="{00000000-0005-0000-0000-000031020000}"/>
    <cellStyle name="Comma 2 7 3 2" xfId="563" xr:uid="{00000000-0005-0000-0000-000032020000}"/>
    <cellStyle name="Comma 2 7 3 2 2" xfId="564" xr:uid="{00000000-0005-0000-0000-000033020000}"/>
    <cellStyle name="Comma 2 7 3 2 2 2" xfId="2390" xr:uid="{B2984F03-FC44-4FE1-A7BC-6903F31872BC}"/>
    <cellStyle name="Comma 2 7 3 2 2 3" xfId="2389" xr:uid="{46F64609-AAE9-49BF-91C0-F48B49BACAF8}"/>
    <cellStyle name="Comma 2 7 3 2 3" xfId="2391" xr:uid="{187A9828-BB6A-4565-AB71-475699C33F3F}"/>
    <cellStyle name="Comma 2 7 3 2 4" xfId="2388" xr:uid="{89B54A76-5153-4EEE-8448-12A5C101F115}"/>
    <cellStyle name="Comma 2 7 3 3" xfId="565" xr:uid="{00000000-0005-0000-0000-000034020000}"/>
    <cellStyle name="Comma 2 7 3 3 2" xfId="2393" xr:uid="{C61CFD99-D5FB-4469-B51A-1696776FD02E}"/>
    <cellStyle name="Comma 2 7 3 3 3" xfId="2392" xr:uid="{33E473EC-FCEB-4FF2-B026-1A2DA26B582E}"/>
    <cellStyle name="Comma 2 7 3 4" xfId="2394" xr:uid="{7FB4F911-AEC3-4554-8B9F-EE63BE159240}"/>
    <cellStyle name="Comma 2 7 3 5" xfId="2387" xr:uid="{5387DD7D-47E5-4224-B7D8-2ECB113D6C1E}"/>
    <cellStyle name="Comma 2 7 4" xfId="566" xr:uid="{00000000-0005-0000-0000-000035020000}"/>
    <cellStyle name="Comma 2 7 4 2" xfId="567" xr:uid="{00000000-0005-0000-0000-000036020000}"/>
    <cellStyle name="Comma 2 7 4 2 2" xfId="568" xr:uid="{00000000-0005-0000-0000-000037020000}"/>
    <cellStyle name="Comma 2 7 4 2 2 2" xfId="2398" xr:uid="{FA2BB661-393F-46F3-9885-3ABACF94808A}"/>
    <cellStyle name="Comma 2 7 4 2 2 3" xfId="2397" xr:uid="{499DBDB0-6ACF-4619-BA56-A1A36CD3C56B}"/>
    <cellStyle name="Comma 2 7 4 2 3" xfId="2399" xr:uid="{965BC455-664A-4FFB-9006-586E3C254229}"/>
    <cellStyle name="Comma 2 7 4 2 4" xfId="2396" xr:uid="{E0A74298-458E-49AC-AD48-E6D877CB9E5A}"/>
    <cellStyle name="Comma 2 7 4 3" xfId="569" xr:uid="{00000000-0005-0000-0000-000038020000}"/>
    <cellStyle name="Comma 2 7 4 3 2" xfId="2401" xr:uid="{A486169D-F60B-4B69-9B45-B366296512EA}"/>
    <cellStyle name="Comma 2 7 4 3 3" xfId="2400" xr:uid="{EE8E6C35-CEBF-4E80-8B63-E08DF416F25A}"/>
    <cellStyle name="Comma 2 7 4 4" xfId="2402" xr:uid="{3739A0C3-E496-459B-9ED9-70321ED00191}"/>
    <cellStyle name="Comma 2 7 4 5" xfId="2395" xr:uid="{51D84C39-C4DA-4D6A-ACDF-DED7BB766384}"/>
    <cellStyle name="Comma 2 7 5" xfId="570" xr:uid="{00000000-0005-0000-0000-000039020000}"/>
    <cellStyle name="Comma 2 7 5 2" xfId="571" xr:uid="{00000000-0005-0000-0000-00003A020000}"/>
    <cellStyle name="Comma 2 7 5 2 2" xfId="2405" xr:uid="{7200DC6C-FD06-44CB-BA7B-47E021308074}"/>
    <cellStyle name="Comma 2 7 5 2 3" xfId="2404" xr:uid="{C36B9D22-5ABB-456D-980B-BDE5DCD9B44E}"/>
    <cellStyle name="Comma 2 7 5 3" xfId="2406" xr:uid="{D913A6CB-E622-4C4B-B3FE-23C2D9D4B8D2}"/>
    <cellStyle name="Comma 2 7 5 4" xfId="2403" xr:uid="{84D1B972-6978-440A-8CA2-DB202E186886}"/>
    <cellStyle name="Comma 2 7 6" xfId="572" xr:uid="{00000000-0005-0000-0000-00003B020000}"/>
    <cellStyle name="Comma 2 7 6 2" xfId="573" xr:uid="{00000000-0005-0000-0000-00003C020000}"/>
    <cellStyle name="Comma 2 7 6 2 2" xfId="2409" xr:uid="{44F2E8C2-5351-4153-9866-1F1EC00560AF}"/>
    <cellStyle name="Comma 2 7 6 2 3" xfId="2408" xr:uid="{DA2C367D-F082-4E0A-BC90-BD68666251A8}"/>
    <cellStyle name="Comma 2 7 6 3" xfId="2410" xr:uid="{5FE6CA60-FC70-4F0D-AEAD-5264F2FF7672}"/>
    <cellStyle name="Comma 2 7 6 4" xfId="2407" xr:uid="{E0ACFB53-3E15-4E60-BAF6-4395770FC36C}"/>
    <cellStyle name="Comma 2 7 7" xfId="574" xr:uid="{00000000-0005-0000-0000-00003D020000}"/>
    <cellStyle name="Comma 2 7 7 2" xfId="575" xr:uid="{00000000-0005-0000-0000-00003E020000}"/>
    <cellStyle name="Comma 2 7 7 2 2" xfId="2413" xr:uid="{5152E72A-E43A-474E-8692-252F7FD0498D}"/>
    <cellStyle name="Comma 2 7 7 2 3" xfId="2412" xr:uid="{9D3CE870-6209-4380-A2C8-C344D9063E4A}"/>
    <cellStyle name="Comma 2 7 7 3" xfId="2414" xr:uid="{C3CF5D5A-D774-4149-84FC-63BC854CC394}"/>
    <cellStyle name="Comma 2 7 7 4" xfId="2411" xr:uid="{A6D212BE-6DAA-4864-9760-ACBD41D76281}"/>
    <cellStyle name="Comma 2 7 8" xfId="576" xr:uid="{00000000-0005-0000-0000-00003F020000}"/>
    <cellStyle name="Comma 2 7 8 2" xfId="577" xr:uid="{00000000-0005-0000-0000-000040020000}"/>
    <cellStyle name="Comma 2 7 8 2 2" xfId="2417" xr:uid="{E098952E-D74B-4AE5-AE8C-A53B30FEA8DC}"/>
    <cellStyle name="Comma 2 7 8 2 3" xfId="2416" xr:uid="{ACCAFF8B-17BB-4BC1-ACF5-B39ED0CC6CD6}"/>
    <cellStyle name="Comma 2 7 8 3" xfId="2418" xr:uid="{43CC3AA5-A8B7-41F6-A7B1-146708FEF594}"/>
    <cellStyle name="Comma 2 7 8 4" xfId="2415" xr:uid="{A68089BF-AB16-4EA9-8938-CC6F683093F0}"/>
    <cellStyle name="Comma 2 7 9" xfId="578" xr:uid="{00000000-0005-0000-0000-000041020000}"/>
    <cellStyle name="Comma 2 7 9 2" xfId="2420" xr:uid="{FAFACDF0-CA8E-4D38-BD44-E9BF55BE6F07}"/>
    <cellStyle name="Comma 2 7 9 3" xfId="2419" xr:uid="{25903698-A054-49C1-BA06-4ECE2EC9BC4E}"/>
    <cellStyle name="Comma 2 8" xfId="579" xr:uid="{00000000-0005-0000-0000-000042020000}"/>
    <cellStyle name="Comma 2 8 2" xfId="580" xr:uid="{00000000-0005-0000-0000-000043020000}"/>
    <cellStyle name="Comma 2 8 2 2" xfId="581" xr:uid="{00000000-0005-0000-0000-000044020000}"/>
    <cellStyle name="Comma 2 8 2 2 2" xfId="582" xr:uid="{00000000-0005-0000-0000-000045020000}"/>
    <cellStyle name="Comma 2 8 2 2 2 2" xfId="2424" xr:uid="{B964E6A4-99B9-4463-BD8C-9ADAD2D638AF}"/>
    <cellStyle name="Comma 2 8 2 2 2 3" xfId="2423" xr:uid="{A8B26FCE-B6B0-49C5-BE50-22D0BCD838ED}"/>
    <cellStyle name="Comma 2 8 2 2 3" xfId="2425" xr:uid="{B3A3415F-8A24-4724-92B8-59239338B122}"/>
    <cellStyle name="Comma 2 8 2 2 4" xfId="2422" xr:uid="{68F68714-3A0A-4711-9571-F75EB4EE73BF}"/>
    <cellStyle name="Comma 2 8 2 3" xfId="583" xr:uid="{00000000-0005-0000-0000-000046020000}"/>
    <cellStyle name="Comma 2 8 2 3 2" xfId="584" xr:uid="{00000000-0005-0000-0000-000047020000}"/>
    <cellStyle name="Comma 2 8 2 3 2 2" xfId="2428" xr:uid="{B3EA12E8-83DF-413D-A830-6619EE356E5E}"/>
    <cellStyle name="Comma 2 8 2 3 2 3" xfId="2427" xr:uid="{173100FF-3897-400E-B113-D307D3E9BDF8}"/>
    <cellStyle name="Comma 2 8 2 3 3" xfId="2429" xr:uid="{7C54EAB8-FF00-4C25-8971-E2C2B001B321}"/>
    <cellStyle name="Comma 2 8 2 3 4" xfId="2426" xr:uid="{3CF953E8-1CB8-4BCB-8C70-44C24A65268A}"/>
    <cellStyle name="Comma 2 8 2 4" xfId="585" xr:uid="{00000000-0005-0000-0000-000048020000}"/>
    <cellStyle name="Comma 2 8 2 4 2" xfId="2431" xr:uid="{5C7981AC-7290-438F-9E6B-CBB68FE69B1A}"/>
    <cellStyle name="Comma 2 8 2 4 3" xfId="2430" xr:uid="{126A6B99-C0C1-4191-B68B-4A6E4E465A25}"/>
    <cellStyle name="Comma 2 8 2 5" xfId="2432" xr:uid="{2C19860A-17DD-4BCD-AFD7-34B4D6538295}"/>
    <cellStyle name="Comma 2 8 2 6" xfId="2421" xr:uid="{2E3BA686-89F9-476F-83E9-BF8CFC2E96EB}"/>
    <cellStyle name="Comma 2 9" xfId="586" xr:uid="{00000000-0005-0000-0000-000049020000}"/>
    <cellStyle name="Comma 20" xfId="587" xr:uid="{00000000-0005-0000-0000-00004A020000}"/>
    <cellStyle name="Comma 20 2" xfId="588" xr:uid="{00000000-0005-0000-0000-00004B020000}"/>
    <cellStyle name="Comma 20 2 2" xfId="589" xr:uid="{00000000-0005-0000-0000-00004C020000}"/>
    <cellStyle name="Comma 20 2 2 2" xfId="2436" xr:uid="{919CC843-9CA5-4483-80C6-CF9ECAEAFE42}"/>
    <cellStyle name="Comma 20 2 2 3" xfId="2435" xr:uid="{16E7C01A-D684-41B3-B477-35BA5901664F}"/>
    <cellStyle name="Comma 20 2 3" xfId="2437" xr:uid="{44D329F8-B8F3-4178-990C-80D22314D82F}"/>
    <cellStyle name="Comma 20 2 4" xfId="2434" xr:uid="{B285E0F3-611A-49F0-ADD2-CF7960F218C7}"/>
    <cellStyle name="Comma 20 3" xfId="590" xr:uid="{00000000-0005-0000-0000-00004D020000}"/>
    <cellStyle name="Comma 20 3 2" xfId="2439" xr:uid="{59E352C7-E687-4D0E-B403-228F6F4F883E}"/>
    <cellStyle name="Comma 20 3 3" xfId="2438" xr:uid="{E5B126ED-66CE-499F-ADE7-D181AB5B9D79}"/>
    <cellStyle name="Comma 20 4" xfId="2440" xr:uid="{12CF9467-FA02-424D-B931-824D2615A86C}"/>
    <cellStyle name="Comma 20 5" xfId="2433" xr:uid="{31B13C1D-92CE-4DDE-9188-9E7A195BC92F}"/>
    <cellStyle name="Comma 21" xfId="591" xr:uid="{00000000-0005-0000-0000-00004E020000}"/>
    <cellStyle name="Comma 21 2" xfId="592" xr:uid="{00000000-0005-0000-0000-00004F020000}"/>
    <cellStyle name="Comma 21 2 2" xfId="593" xr:uid="{00000000-0005-0000-0000-000050020000}"/>
    <cellStyle name="Comma 21 2 2 2" xfId="2444" xr:uid="{3032C5CA-7510-4617-9572-6454B830DE4C}"/>
    <cellStyle name="Comma 21 2 2 3" xfId="2443" xr:uid="{301CC884-FC63-466B-9C53-AC2DD59A4B78}"/>
    <cellStyle name="Comma 21 2 3" xfId="2445" xr:uid="{06BC8840-4DF1-427C-B705-E592EDF02E2A}"/>
    <cellStyle name="Comma 21 2 4" xfId="2442" xr:uid="{0E26B672-6ECA-4F27-B68D-A344487EC07E}"/>
    <cellStyle name="Comma 21 3" xfId="594" xr:uid="{00000000-0005-0000-0000-000051020000}"/>
    <cellStyle name="Comma 21 3 2" xfId="2447" xr:uid="{B4694A01-5D38-46AE-96B7-E6C260608AA1}"/>
    <cellStyle name="Comma 21 3 3" xfId="2446" xr:uid="{130BD0E2-E462-44FB-8321-C00E6C8DB71A}"/>
    <cellStyle name="Comma 21 4" xfId="2448" xr:uid="{B3551452-0FDA-4212-9BC0-5D263C2B4F56}"/>
    <cellStyle name="Comma 21 5" xfId="2441" xr:uid="{44CE902B-FE26-4421-B5F3-7A8D814F427C}"/>
    <cellStyle name="Comma 22" xfId="595" xr:uid="{00000000-0005-0000-0000-000052020000}"/>
    <cellStyle name="Comma 22 2" xfId="596" xr:uid="{00000000-0005-0000-0000-000053020000}"/>
    <cellStyle name="Comma 22 2 2" xfId="597" xr:uid="{00000000-0005-0000-0000-000054020000}"/>
    <cellStyle name="Comma 22 2 2 2" xfId="2452" xr:uid="{9DF62058-7A2F-477B-BCB5-1DB45E2157D1}"/>
    <cellStyle name="Comma 22 2 2 3" xfId="2451" xr:uid="{CCF18F59-90A7-4E56-90F0-AC01CEAF334F}"/>
    <cellStyle name="Comma 22 2 3" xfId="2453" xr:uid="{273B1011-80A8-486C-869E-3D01ED31B526}"/>
    <cellStyle name="Comma 22 2 4" xfId="2450" xr:uid="{37A15E73-7D4D-4F6E-956F-3FC46EC6E7B1}"/>
    <cellStyle name="Comma 22 3" xfId="598" xr:uid="{00000000-0005-0000-0000-000055020000}"/>
    <cellStyle name="Comma 22 3 2" xfId="2455" xr:uid="{9250B15B-3CB4-453D-9C0C-A74F4DCF32A5}"/>
    <cellStyle name="Comma 22 3 3" xfId="2454" xr:uid="{E9F32EED-7124-4D69-B8AF-85BF05068267}"/>
    <cellStyle name="Comma 22 4" xfId="2456" xr:uid="{5F059FB8-A368-40CD-B4C3-3C0F8442CDC6}"/>
    <cellStyle name="Comma 22 5" xfId="2449" xr:uid="{3EB431D5-C18D-41CE-84B5-127AE8A1AC5C}"/>
    <cellStyle name="Comma 23" xfId="599" xr:uid="{00000000-0005-0000-0000-000056020000}"/>
    <cellStyle name="Comma 23 2" xfId="600" xr:uid="{00000000-0005-0000-0000-000057020000}"/>
    <cellStyle name="Comma 23 2 2" xfId="601" xr:uid="{00000000-0005-0000-0000-000058020000}"/>
    <cellStyle name="Comma 23 2 2 2" xfId="2460" xr:uid="{FC329F65-41F9-4AEF-BF4A-031BB882D177}"/>
    <cellStyle name="Comma 23 2 2 3" xfId="2459" xr:uid="{1748FA9C-ECDA-44A0-A0BD-45A399A77187}"/>
    <cellStyle name="Comma 23 2 3" xfId="2461" xr:uid="{153D2723-B1A3-4300-82A9-C98A2F1C3407}"/>
    <cellStyle name="Comma 23 2 4" xfId="2458" xr:uid="{E74CBC7C-8393-419A-A922-093FE7F07A55}"/>
    <cellStyle name="Comma 23 3" xfId="602" xr:uid="{00000000-0005-0000-0000-000059020000}"/>
    <cellStyle name="Comma 23 3 2" xfId="2463" xr:uid="{60E821C2-42F8-4B61-9EE3-1F22A6798163}"/>
    <cellStyle name="Comma 23 3 3" xfId="2462" xr:uid="{DA2322FD-641B-4D10-B069-2986F4420168}"/>
    <cellStyle name="Comma 23 4" xfId="2464" xr:uid="{0A1AE594-C1AD-4A82-84A4-2E6D0C4A73DF}"/>
    <cellStyle name="Comma 23 5" xfId="2457" xr:uid="{616C0BAA-CDA2-4DF1-8CBD-0B086E84962E}"/>
    <cellStyle name="Comma 24" xfId="603" xr:uid="{00000000-0005-0000-0000-00005A020000}"/>
    <cellStyle name="Comma 24 2" xfId="604" xr:uid="{00000000-0005-0000-0000-00005B020000}"/>
    <cellStyle name="Comma 24 2 2" xfId="605" xr:uid="{00000000-0005-0000-0000-00005C020000}"/>
    <cellStyle name="Comma 24 2 2 2" xfId="2468" xr:uid="{B57B2E8B-FDF6-425C-8210-BF2926721D3D}"/>
    <cellStyle name="Comma 24 2 2 3" xfId="2467" xr:uid="{44871F91-73EF-4000-937F-659F8D3428E7}"/>
    <cellStyle name="Comma 24 2 3" xfId="2469" xr:uid="{BC1139DE-56ED-4FC5-AE0D-CEB6AB5CF409}"/>
    <cellStyle name="Comma 24 2 4" xfId="2466" xr:uid="{ADC5266B-E3FE-4564-A1C6-F2D76F4ACCD1}"/>
    <cellStyle name="Comma 24 3" xfId="606" xr:uid="{00000000-0005-0000-0000-00005D020000}"/>
    <cellStyle name="Comma 24 3 2" xfId="2471" xr:uid="{62C29B6F-E72D-4166-992B-47C7B4FF0018}"/>
    <cellStyle name="Comma 24 3 3" xfId="2470" xr:uid="{CEEE849F-B9FA-45E6-95B4-69FD3DEE73B4}"/>
    <cellStyle name="Comma 24 4" xfId="2472" xr:uid="{04884421-6936-4215-9E27-B550AC413E3B}"/>
    <cellStyle name="Comma 24 5" xfId="2465" xr:uid="{985EFF7E-DCAC-4B59-BB47-4D94BB33548B}"/>
    <cellStyle name="Comma 25" xfId="607" xr:uid="{00000000-0005-0000-0000-00005E020000}"/>
    <cellStyle name="Comma 25 2" xfId="608" xr:uid="{00000000-0005-0000-0000-00005F020000}"/>
    <cellStyle name="Comma 25 2 2" xfId="609" xr:uid="{00000000-0005-0000-0000-000060020000}"/>
    <cellStyle name="Comma 25 2 2 2" xfId="2476" xr:uid="{83536AE7-7259-4770-AFD1-15CAB20C08AD}"/>
    <cellStyle name="Comma 25 2 2 3" xfId="2475" xr:uid="{E947F20E-234C-46D8-855F-B6C7E8EDFF28}"/>
    <cellStyle name="Comma 25 2 3" xfId="2477" xr:uid="{495D5BE1-0D8E-4A1F-9D05-76E88B0110AC}"/>
    <cellStyle name="Comma 25 2 4" xfId="2474" xr:uid="{AE5EB3C9-23F2-4BD7-BA91-63E9CFD6A653}"/>
    <cellStyle name="Comma 25 3" xfId="610" xr:uid="{00000000-0005-0000-0000-000061020000}"/>
    <cellStyle name="Comma 25 3 2" xfId="2479" xr:uid="{087EDE60-595A-4469-AFF7-8DBA5C7A25D3}"/>
    <cellStyle name="Comma 25 3 3" xfId="2478" xr:uid="{16B405C3-00B9-4D79-B0A0-12ADA47DF932}"/>
    <cellStyle name="Comma 25 4" xfId="2480" xr:uid="{A3C77639-B599-4003-8509-AEFC36979171}"/>
    <cellStyle name="Comma 25 5" xfId="2473" xr:uid="{C179290C-C898-49EE-8C34-C21E9116C507}"/>
    <cellStyle name="Comma 26" xfId="611" xr:uid="{00000000-0005-0000-0000-000062020000}"/>
    <cellStyle name="Comma 26 2" xfId="612" xr:uid="{00000000-0005-0000-0000-000063020000}"/>
    <cellStyle name="Comma 26 2 2" xfId="613" xr:uid="{00000000-0005-0000-0000-000064020000}"/>
    <cellStyle name="Comma 26 2 2 2" xfId="2484" xr:uid="{A3356140-8032-4F46-9027-E78609D8018F}"/>
    <cellStyle name="Comma 26 2 2 3" xfId="2483" xr:uid="{E96EAE07-7EA6-4C57-B4E1-BF7E41E3F2F8}"/>
    <cellStyle name="Comma 26 2 3" xfId="2485" xr:uid="{F319173A-679F-4640-87EF-F865C5D402E7}"/>
    <cellStyle name="Comma 26 2 4" xfId="2482" xr:uid="{A08BDDFE-29C0-42AA-865D-FF347D9AB62C}"/>
    <cellStyle name="Comma 26 3" xfId="614" xr:uid="{00000000-0005-0000-0000-000065020000}"/>
    <cellStyle name="Comma 26 3 2" xfId="615" xr:uid="{00000000-0005-0000-0000-000066020000}"/>
    <cellStyle name="Comma 26 3 2 2" xfId="2488" xr:uid="{35967860-2ED9-45FF-9699-81C88AAAAC31}"/>
    <cellStyle name="Comma 26 3 2 3" xfId="2487" xr:uid="{8A3195B1-5885-4B05-B8EE-F04AA193EE45}"/>
    <cellStyle name="Comma 26 3 3" xfId="2489" xr:uid="{A16E1C2A-09D3-42BD-801D-B13ABB1ACA0E}"/>
    <cellStyle name="Comma 26 3 4" xfId="2486" xr:uid="{8271DAE0-B456-480F-BE61-9975EF557BC7}"/>
    <cellStyle name="Comma 26 4" xfId="616" xr:uid="{00000000-0005-0000-0000-000067020000}"/>
    <cellStyle name="Comma 26 4 2" xfId="2491" xr:uid="{AA225820-1728-46A6-97FE-437F70DE0B9D}"/>
    <cellStyle name="Comma 26 4 3" xfId="2490" xr:uid="{CC44112E-FC06-40DE-B3FD-ED96FDC624F7}"/>
    <cellStyle name="Comma 26 5" xfId="2492" xr:uid="{FABF39A5-F79D-4377-A9B4-0BE5664E2E98}"/>
    <cellStyle name="Comma 26 6" xfId="2481" xr:uid="{B806D9E6-7C24-404E-838E-639BCDAA0F27}"/>
    <cellStyle name="Comma 27" xfId="617" xr:uid="{00000000-0005-0000-0000-000068020000}"/>
    <cellStyle name="Comma 27 2" xfId="618" xr:uid="{00000000-0005-0000-0000-000069020000}"/>
    <cellStyle name="Comma 27 2 2" xfId="619" xr:uid="{00000000-0005-0000-0000-00006A020000}"/>
    <cellStyle name="Comma 27 2 2 2" xfId="2496" xr:uid="{B4A56775-A895-4BB6-B2A2-F7AE2FF565D9}"/>
    <cellStyle name="Comma 27 2 2 3" xfId="2495" xr:uid="{1E20CD45-E808-42F5-B730-A480AE4A03E7}"/>
    <cellStyle name="Comma 27 2 3" xfId="2497" xr:uid="{138BB9EE-D970-4DD9-B0B7-6E6FC1263F27}"/>
    <cellStyle name="Comma 27 2 4" xfId="2494" xr:uid="{3D474F55-81AE-425C-A1A3-BDC3FF2B3BBE}"/>
    <cellStyle name="Comma 27 3" xfId="620" xr:uid="{00000000-0005-0000-0000-00006B020000}"/>
    <cellStyle name="Comma 27 3 2" xfId="2499" xr:uid="{604FA624-17D4-419A-B2A9-CEBFB18E3CD5}"/>
    <cellStyle name="Comma 27 3 3" xfId="2498" xr:uid="{33EEBD29-8AD4-43C0-9DC1-C7217F60038D}"/>
    <cellStyle name="Comma 27 4" xfId="2500" xr:uid="{D8128B09-B044-4BD1-9798-161D3392914B}"/>
    <cellStyle name="Comma 27 5" xfId="2493" xr:uid="{496DF995-91B0-49D3-A5B6-5069630502C0}"/>
    <cellStyle name="Comma 28" xfId="621" xr:uid="{00000000-0005-0000-0000-00006C020000}"/>
    <cellStyle name="Comma 28 2" xfId="622" xr:uid="{00000000-0005-0000-0000-00006D020000}"/>
    <cellStyle name="Comma 28 2 2" xfId="2503" xr:uid="{0E0FABA1-B3B2-4EE2-B4B7-60576FE211F5}"/>
    <cellStyle name="Comma 28 2 3" xfId="2502" xr:uid="{D55D2629-E6F5-4F7F-8662-D020DEAD9FBA}"/>
    <cellStyle name="Comma 28 3" xfId="2504" xr:uid="{9FE86A0B-6F95-4FA5-AE8F-7BFF2ABB6123}"/>
    <cellStyle name="Comma 28 4" xfId="2501" xr:uid="{514198D1-5683-4DBF-A5E3-9B2A511DBFF6}"/>
    <cellStyle name="Comma 29" xfId="623" xr:uid="{00000000-0005-0000-0000-00006E020000}"/>
    <cellStyle name="Comma 29 2" xfId="624" xr:uid="{00000000-0005-0000-0000-00006F020000}"/>
    <cellStyle name="Comma 29 2 2" xfId="2507" xr:uid="{9390D399-8640-44E7-B845-3628BD37A551}"/>
    <cellStyle name="Comma 29 2 3" xfId="2506" xr:uid="{7DA6FC1A-267C-4020-933B-39022EEE24AF}"/>
    <cellStyle name="Comma 29 3" xfId="2508" xr:uid="{D7266AD5-1053-43DB-8A57-ACB06CD3941F}"/>
    <cellStyle name="Comma 29 4" xfId="2505" xr:uid="{C4CF4445-966C-4C70-88B6-7A936779BDAB}"/>
    <cellStyle name="Comma 3" xfId="625" xr:uid="{00000000-0005-0000-0000-000070020000}"/>
    <cellStyle name="Comma 3 10" xfId="626" xr:uid="{00000000-0005-0000-0000-000071020000}"/>
    <cellStyle name="Comma 3 10 2" xfId="2510" xr:uid="{CE7AA3DD-D279-4828-BF79-32815BAC675A}"/>
    <cellStyle name="Comma 3 10 3" xfId="2509" xr:uid="{37CBB6D1-14EB-4231-A209-D8EC38893671}"/>
    <cellStyle name="Comma 3 13" xfId="627" xr:uid="{00000000-0005-0000-0000-000072020000}"/>
    <cellStyle name="Comma 3 13 2" xfId="628" xr:uid="{00000000-0005-0000-0000-000073020000}"/>
    <cellStyle name="Comma 3 13 2 2" xfId="629" xr:uid="{00000000-0005-0000-0000-000074020000}"/>
    <cellStyle name="Comma 3 13 2 2 2" xfId="2514" xr:uid="{9DF0DE36-AF29-4E57-8807-500A3584B832}"/>
    <cellStyle name="Comma 3 13 2 2 3" xfId="2513" xr:uid="{7E4FEFE9-B497-4BC6-9E8D-FFC5B4B06571}"/>
    <cellStyle name="Comma 3 13 2 3" xfId="2515" xr:uid="{9BD95960-D6D8-4DB3-9AD4-94124B55C1FD}"/>
    <cellStyle name="Comma 3 13 2 4" xfId="2512" xr:uid="{4AB6C216-1253-40FC-A55D-C8F040976C6A}"/>
    <cellStyle name="Comma 3 13 3" xfId="630" xr:uid="{00000000-0005-0000-0000-000075020000}"/>
    <cellStyle name="Comma 3 13 3 2" xfId="631" xr:uid="{00000000-0005-0000-0000-000076020000}"/>
    <cellStyle name="Comma 3 13 3 2 2" xfId="2518" xr:uid="{E9171C59-875C-40F4-B331-6E9F0CC517B6}"/>
    <cellStyle name="Comma 3 13 3 2 3" xfId="2517" xr:uid="{47AF7652-5EA2-4A7D-AF3B-B26257E58C54}"/>
    <cellStyle name="Comma 3 13 3 3" xfId="2519" xr:uid="{C883DFE4-7F29-454E-8F0A-0C930A2FDDD8}"/>
    <cellStyle name="Comma 3 13 3 4" xfId="2516" xr:uid="{D7E80B14-32B4-4FCC-88CA-450470789513}"/>
    <cellStyle name="Comma 3 13 4" xfId="632" xr:uid="{00000000-0005-0000-0000-000077020000}"/>
    <cellStyle name="Comma 3 13 4 2" xfId="2521" xr:uid="{C798E228-8C2F-4091-BFC5-DFCDEC55E3D9}"/>
    <cellStyle name="Comma 3 13 4 3" xfId="2520" xr:uid="{7AEACC61-03EB-4582-89AC-5FB4C3752BBB}"/>
    <cellStyle name="Comma 3 13 5" xfId="2522" xr:uid="{FEB259D8-3349-472E-BFD1-C7ED43AED64B}"/>
    <cellStyle name="Comma 3 13 6" xfId="2511" xr:uid="{29859F47-5468-4E82-84BB-58E3DD3C814D}"/>
    <cellStyle name="Comma 3 2" xfId="633" xr:uid="{00000000-0005-0000-0000-000078020000}"/>
    <cellStyle name="Comma 3 2 10" xfId="634" xr:uid="{00000000-0005-0000-0000-000079020000}"/>
    <cellStyle name="Comma 3 2 10 2" xfId="635" xr:uid="{00000000-0005-0000-0000-00007A020000}"/>
    <cellStyle name="Comma 3 2 10 2 2" xfId="2525" xr:uid="{3369F551-6242-4AE3-8240-2F38FCF6808B}"/>
    <cellStyle name="Comma 3 2 10 2 3" xfId="2524" xr:uid="{61A499E2-A221-496A-8D8B-C01A990A1038}"/>
    <cellStyle name="Comma 3 2 10 3" xfId="2526" xr:uid="{2BA62BC7-7640-4FAB-B326-97BD5F8BF7F0}"/>
    <cellStyle name="Comma 3 2 10 4" xfId="2523" xr:uid="{98ECCE55-6406-4F05-B930-5294CE500EBC}"/>
    <cellStyle name="Comma 3 2 11" xfId="636" xr:uid="{00000000-0005-0000-0000-00007B020000}"/>
    <cellStyle name="Comma 3 2 11 2" xfId="637" xr:uid="{00000000-0005-0000-0000-00007C020000}"/>
    <cellStyle name="Comma 3 2 11 2 2" xfId="2529" xr:uid="{AE1DB48D-71BC-4AF1-9A0B-886F34362D00}"/>
    <cellStyle name="Comma 3 2 11 2 3" xfId="2528" xr:uid="{865E175C-4488-4E26-B8AF-29D3ABEE2486}"/>
    <cellStyle name="Comma 3 2 11 3" xfId="2530" xr:uid="{835E7D51-5B83-4CCF-B82D-52FA1A4F81C7}"/>
    <cellStyle name="Comma 3 2 11 4" xfId="2527" xr:uid="{4A615C67-6C71-46A7-A9FC-241047E7875F}"/>
    <cellStyle name="Comma 3 2 12" xfId="638" xr:uid="{00000000-0005-0000-0000-00007D020000}"/>
    <cellStyle name="Comma 3 2 12 2" xfId="639" xr:uid="{00000000-0005-0000-0000-00007E020000}"/>
    <cellStyle name="Comma 3 2 12 2 2" xfId="2533" xr:uid="{F0FD8651-14E8-48E5-B1AF-33B87C41777A}"/>
    <cellStyle name="Comma 3 2 12 2 3" xfId="2532" xr:uid="{B3A46625-F573-4844-9BF3-0526256498CA}"/>
    <cellStyle name="Comma 3 2 12 3" xfId="2534" xr:uid="{C43CE075-72EB-479F-AF37-130E83BA50A7}"/>
    <cellStyle name="Comma 3 2 12 4" xfId="2531" xr:uid="{AD1C53C5-9AAF-47CB-A59F-58A0E899F46F}"/>
    <cellStyle name="Comma 3 2 13" xfId="640" xr:uid="{00000000-0005-0000-0000-00007F020000}"/>
    <cellStyle name="Comma 3 2 13 2" xfId="641" xr:uid="{00000000-0005-0000-0000-000080020000}"/>
    <cellStyle name="Comma 3 2 13 2 2" xfId="2537" xr:uid="{BFCA2846-C1E8-4281-94E5-5F0020625AF0}"/>
    <cellStyle name="Comma 3 2 13 2 3" xfId="2536" xr:uid="{A543FB68-4239-473A-B39C-899398307497}"/>
    <cellStyle name="Comma 3 2 13 3" xfId="2538" xr:uid="{36BF08C5-7FBA-42C1-92EB-DFFA7840DF82}"/>
    <cellStyle name="Comma 3 2 13 4" xfId="2535" xr:uid="{16988D45-44A3-4E93-BF45-C0D259445F24}"/>
    <cellStyle name="Comma 3 2 14" xfId="642" xr:uid="{00000000-0005-0000-0000-000081020000}"/>
    <cellStyle name="Comma 3 2 14 2" xfId="2540" xr:uid="{9D9985ED-268E-401E-BE8F-4883CF11BCDF}"/>
    <cellStyle name="Comma 3 2 14 3" xfId="2539" xr:uid="{D095DD32-E8F8-4729-8851-74359970305F}"/>
    <cellStyle name="Comma 3 2 15" xfId="643" xr:uid="{00000000-0005-0000-0000-000082020000}"/>
    <cellStyle name="Comma 3 2 15 2" xfId="2542" xr:uid="{628874C3-1823-4F8E-A357-EAB36DB55002}"/>
    <cellStyle name="Comma 3 2 15 3" xfId="2541" xr:uid="{E3289012-3644-4CE8-A8C4-481B2912BE8E}"/>
    <cellStyle name="Comma 3 2 2" xfId="644" xr:uid="{00000000-0005-0000-0000-000083020000}"/>
    <cellStyle name="Comma 3 2 2 10" xfId="645" xr:uid="{00000000-0005-0000-0000-000084020000}"/>
    <cellStyle name="Comma 3 2 2 10 2" xfId="646" xr:uid="{00000000-0005-0000-0000-000085020000}"/>
    <cellStyle name="Comma 3 2 2 10 2 2" xfId="2546" xr:uid="{DB3C581C-824A-4C47-86BA-5D3191CC283F}"/>
    <cellStyle name="Comma 3 2 2 10 2 3" xfId="2545" xr:uid="{A8C96909-6D0E-44C4-9981-A3423E236ED0}"/>
    <cellStyle name="Comma 3 2 2 10 3" xfId="2547" xr:uid="{76426BA2-3FFF-4968-BE65-65858ED81D06}"/>
    <cellStyle name="Comma 3 2 2 10 4" xfId="2544" xr:uid="{B1BCA111-339B-4762-95CC-081D2EC7A88A}"/>
    <cellStyle name="Comma 3 2 2 11" xfId="647" xr:uid="{00000000-0005-0000-0000-000086020000}"/>
    <cellStyle name="Comma 3 2 2 11 2" xfId="648" xr:uid="{00000000-0005-0000-0000-000087020000}"/>
    <cellStyle name="Comma 3 2 2 11 2 2" xfId="2550" xr:uid="{1ACAAA38-9239-41A6-A19A-96FD2EBBB5C5}"/>
    <cellStyle name="Comma 3 2 2 11 2 3" xfId="2549" xr:uid="{6410335A-3A39-4002-A734-057B09AA19C9}"/>
    <cellStyle name="Comma 3 2 2 11 3" xfId="2551" xr:uid="{411E1650-A6EA-40BE-8A07-74B2AAC21E98}"/>
    <cellStyle name="Comma 3 2 2 11 4" xfId="2548" xr:uid="{B124D441-4B7B-4CD8-9D08-22EE936C1CC0}"/>
    <cellStyle name="Comma 3 2 2 12" xfId="649" xr:uid="{00000000-0005-0000-0000-000088020000}"/>
    <cellStyle name="Comma 3 2 2 12 2" xfId="650" xr:uid="{00000000-0005-0000-0000-000089020000}"/>
    <cellStyle name="Comma 3 2 2 12 2 2" xfId="2554" xr:uid="{FDAF86B9-D144-423E-B160-F5A109ECFF9A}"/>
    <cellStyle name="Comma 3 2 2 12 2 3" xfId="2553" xr:uid="{C5E02054-E883-4B43-926D-345641DEEA1F}"/>
    <cellStyle name="Comma 3 2 2 12 3" xfId="2555" xr:uid="{9B08F3BD-2DD3-453E-8647-71D9B683B0B9}"/>
    <cellStyle name="Comma 3 2 2 12 4" xfId="2552" xr:uid="{112E8D4B-C134-4265-8907-225ABE285803}"/>
    <cellStyle name="Comma 3 2 2 13" xfId="651" xr:uid="{00000000-0005-0000-0000-00008A020000}"/>
    <cellStyle name="Comma 3 2 2 13 2" xfId="652" xr:uid="{00000000-0005-0000-0000-00008B020000}"/>
    <cellStyle name="Comma 3 2 2 13 2 2" xfId="2558" xr:uid="{21618414-9B1E-4F1A-AB27-1873BB2655A4}"/>
    <cellStyle name="Comma 3 2 2 13 2 3" xfId="2557" xr:uid="{B299E52D-D434-46EA-8782-2A65A3CB1571}"/>
    <cellStyle name="Comma 3 2 2 13 3" xfId="2559" xr:uid="{967575AA-5B80-4C29-A940-15E4326BD451}"/>
    <cellStyle name="Comma 3 2 2 13 4" xfId="2556" xr:uid="{5A4CB4F4-5608-4BFC-ABC9-2C9B86828400}"/>
    <cellStyle name="Comma 3 2 2 14" xfId="653" xr:uid="{00000000-0005-0000-0000-00008C020000}"/>
    <cellStyle name="Comma 3 2 2 14 2" xfId="2561" xr:uid="{969B8AF5-576B-477D-AF1F-F2469C3256BC}"/>
    <cellStyle name="Comma 3 2 2 14 3" xfId="2560" xr:uid="{B7767AB7-2B54-4C16-9E5A-699DF7C6E046}"/>
    <cellStyle name="Comma 3 2 2 15" xfId="2562" xr:uid="{3A0E1B06-4D19-49FA-A94C-5340F0144B50}"/>
    <cellStyle name="Comma 3 2 2 16" xfId="2543" xr:uid="{3C1D859F-B32D-4B02-BE93-4114A4DF2C42}"/>
    <cellStyle name="Comma 3 2 2 2" xfId="654" xr:uid="{00000000-0005-0000-0000-00008D020000}"/>
    <cellStyle name="Comma 3 2 2 2 2" xfId="655" xr:uid="{00000000-0005-0000-0000-00008E020000}"/>
    <cellStyle name="Comma 3 2 2 2 2 2" xfId="656" xr:uid="{00000000-0005-0000-0000-00008F020000}"/>
    <cellStyle name="Comma 3 2 2 2 2 2 2" xfId="2566" xr:uid="{E36535D0-ABD2-4DA9-BF59-ED057BA1900E}"/>
    <cellStyle name="Comma 3 2 2 2 2 2 3" xfId="2565" xr:uid="{32EA1091-18EC-4110-B47E-CD88E25E6D66}"/>
    <cellStyle name="Comma 3 2 2 2 2 3" xfId="2567" xr:uid="{12035CD6-AEDF-4B10-B162-852C21ADE5E1}"/>
    <cellStyle name="Comma 3 2 2 2 2 4" xfId="2564" xr:uid="{800E9CBD-0818-4E65-AC74-504F5E4C880F}"/>
    <cellStyle name="Comma 3 2 2 2 3" xfId="657" xr:uid="{00000000-0005-0000-0000-000090020000}"/>
    <cellStyle name="Comma 3 2 2 2 3 2" xfId="2569" xr:uid="{F44F2D18-02BA-4F29-946A-D64EDCE14370}"/>
    <cellStyle name="Comma 3 2 2 2 3 3" xfId="2568" xr:uid="{791419CA-F106-4555-80E3-D7B4B5AF5723}"/>
    <cellStyle name="Comma 3 2 2 2 4" xfId="2570" xr:uid="{6ED9C211-0E1F-4C4E-8DD7-6DA17DEEBE8F}"/>
    <cellStyle name="Comma 3 2 2 2 5" xfId="2563" xr:uid="{2C83D3EA-38C1-41C9-8929-F70A87FCA737}"/>
    <cellStyle name="Comma 3 2 2 3" xfId="658" xr:uid="{00000000-0005-0000-0000-000091020000}"/>
    <cellStyle name="Comma 3 2 2 3 2" xfId="659" xr:uid="{00000000-0005-0000-0000-000092020000}"/>
    <cellStyle name="Comma 3 2 2 3 2 2" xfId="660" xr:uid="{00000000-0005-0000-0000-000093020000}"/>
    <cellStyle name="Comma 3 2 2 3 2 2 2" xfId="2574" xr:uid="{97592E6F-AADB-42A3-A6B9-F447D6C86A73}"/>
    <cellStyle name="Comma 3 2 2 3 2 2 3" xfId="2573" xr:uid="{4D14E2B1-524C-4604-96EE-A99F3CCD97C0}"/>
    <cellStyle name="Comma 3 2 2 3 2 3" xfId="2575" xr:uid="{3A892A19-1600-44B1-ABFA-253EB0B3C748}"/>
    <cellStyle name="Comma 3 2 2 3 2 4" xfId="2572" xr:uid="{936359DB-3633-4F09-ABA3-C9D840B5C455}"/>
    <cellStyle name="Comma 3 2 2 3 3" xfId="661" xr:uid="{00000000-0005-0000-0000-000094020000}"/>
    <cellStyle name="Comma 3 2 2 3 3 2" xfId="2577" xr:uid="{04649558-DE0C-42C9-B504-4407E2C807D3}"/>
    <cellStyle name="Comma 3 2 2 3 3 3" xfId="2576" xr:uid="{23C455F2-36B2-49E3-A9F6-0EDA860BF71C}"/>
    <cellStyle name="Comma 3 2 2 3 4" xfId="2578" xr:uid="{44C57574-AC07-4FED-9CEF-B360B1D05264}"/>
    <cellStyle name="Comma 3 2 2 3 5" xfId="2571" xr:uid="{38EEB02D-5EC0-43F8-832E-25C6AD0FD87C}"/>
    <cellStyle name="Comma 3 2 2 4" xfId="662" xr:uid="{00000000-0005-0000-0000-000095020000}"/>
    <cellStyle name="Comma 3 2 2 4 2" xfId="663" xr:uid="{00000000-0005-0000-0000-000096020000}"/>
    <cellStyle name="Comma 3 2 2 4 2 2" xfId="664" xr:uid="{00000000-0005-0000-0000-000097020000}"/>
    <cellStyle name="Comma 3 2 2 4 2 2 2" xfId="2582" xr:uid="{2585B2F2-1B98-478D-A251-7E0E0DB9F78F}"/>
    <cellStyle name="Comma 3 2 2 4 2 2 3" xfId="2581" xr:uid="{4965D0E9-4F63-47FA-A3E1-DECFB6DF964F}"/>
    <cellStyle name="Comma 3 2 2 4 2 3" xfId="2583" xr:uid="{EB0B8A27-293F-4804-9477-5B5865805204}"/>
    <cellStyle name="Comma 3 2 2 4 2 4" xfId="2580" xr:uid="{63CF936D-34FF-42D0-AA80-B12CF420CA03}"/>
    <cellStyle name="Comma 3 2 2 4 3" xfId="665" xr:uid="{00000000-0005-0000-0000-000098020000}"/>
    <cellStyle name="Comma 3 2 2 4 3 2" xfId="2585" xr:uid="{1A2DAA38-87C7-49A2-89F9-7D960BE709BD}"/>
    <cellStyle name="Comma 3 2 2 4 3 3" xfId="2584" xr:uid="{2A97C3D9-ACB8-4B42-A1A5-1E6B0E09EE2C}"/>
    <cellStyle name="Comma 3 2 2 4 4" xfId="2586" xr:uid="{9CAE80D6-2D02-4FAB-97D4-2354D9858489}"/>
    <cellStyle name="Comma 3 2 2 4 5" xfId="2579" xr:uid="{FE217521-9497-40A0-8241-28DE099C78DD}"/>
    <cellStyle name="Comma 3 2 2 5" xfId="666" xr:uid="{00000000-0005-0000-0000-000099020000}"/>
    <cellStyle name="Comma 3 2 2 5 2" xfId="667" xr:uid="{00000000-0005-0000-0000-00009A020000}"/>
    <cellStyle name="Comma 3 2 2 6" xfId="668" xr:uid="{00000000-0005-0000-0000-00009B020000}"/>
    <cellStyle name="Comma 3 2 2 6 2" xfId="669" xr:uid="{00000000-0005-0000-0000-00009C020000}"/>
    <cellStyle name="Comma 3 2 2 7" xfId="670" xr:uid="{00000000-0005-0000-0000-00009D020000}"/>
    <cellStyle name="Comma 3 2 2 7 2" xfId="671" xr:uid="{00000000-0005-0000-0000-00009E020000}"/>
    <cellStyle name="Comma 3 2 2 8" xfId="672" xr:uid="{00000000-0005-0000-0000-00009F020000}"/>
    <cellStyle name="Comma 3 2 2 8 2" xfId="673" xr:uid="{00000000-0005-0000-0000-0000A0020000}"/>
    <cellStyle name="Comma 3 2 2 9" xfId="674" xr:uid="{00000000-0005-0000-0000-0000A1020000}"/>
    <cellStyle name="Comma 3 2 2 9 2" xfId="675" xr:uid="{00000000-0005-0000-0000-0000A2020000}"/>
    <cellStyle name="Comma 3 2 3" xfId="676" xr:uid="{00000000-0005-0000-0000-0000A3020000}"/>
    <cellStyle name="Comma 3 2 4" xfId="677" xr:uid="{00000000-0005-0000-0000-0000A4020000}"/>
    <cellStyle name="Comma 3 2 4 2" xfId="678" xr:uid="{00000000-0005-0000-0000-0000A5020000}"/>
    <cellStyle name="Comma 3 2 4 2 2" xfId="679" xr:uid="{00000000-0005-0000-0000-0000A6020000}"/>
    <cellStyle name="Comma 3 2 4 2 2 2" xfId="2590" xr:uid="{F763C4B5-661A-4F6C-BC0F-A475D3543762}"/>
    <cellStyle name="Comma 3 2 4 2 2 3" xfId="2589" xr:uid="{D11F24D6-1409-4914-A318-F5A6EA53FD62}"/>
    <cellStyle name="Comma 3 2 4 2 3" xfId="2591" xr:uid="{2BC3ABC9-4AD1-4A04-98D6-403A5753FF9C}"/>
    <cellStyle name="Comma 3 2 4 2 4" xfId="2588" xr:uid="{D7358543-C687-4F66-967E-4BBCC08E52E7}"/>
    <cellStyle name="Comma 3 2 4 3" xfId="680" xr:uid="{00000000-0005-0000-0000-0000A7020000}"/>
    <cellStyle name="Comma 3 2 4 3 2" xfId="2593" xr:uid="{30A79D31-A3CD-4F6A-8033-D199CFE95D75}"/>
    <cellStyle name="Comma 3 2 4 3 3" xfId="2592" xr:uid="{539E0695-5E7F-490C-990D-146E1BAE6B97}"/>
    <cellStyle name="Comma 3 2 4 4" xfId="2594" xr:uid="{C7344785-1BBC-42C8-AF49-8D4DC98853EC}"/>
    <cellStyle name="Comma 3 2 4 5" xfId="2587" xr:uid="{9488A0E1-107A-4866-8785-F65CCF78C1B2}"/>
    <cellStyle name="Comma 3 2 5" xfId="681" xr:uid="{00000000-0005-0000-0000-0000A8020000}"/>
    <cellStyle name="Comma 3 2 5 2" xfId="682" xr:uid="{00000000-0005-0000-0000-0000A9020000}"/>
    <cellStyle name="Comma 3 2 5 2 2" xfId="683" xr:uid="{00000000-0005-0000-0000-0000AA020000}"/>
    <cellStyle name="Comma 3 2 5 2 2 2" xfId="2598" xr:uid="{4ED41FF4-6206-476C-B368-F799CF762658}"/>
    <cellStyle name="Comma 3 2 5 2 2 3" xfId="2597" xr:uid="{552B8A22-1E23-4BFF-BD8E-0A0E7420D695}"/>
    <cellStyle name="Comma 3 2 5 2 3" xfId="2599" xr:uid="{BCE1A518-260B-437E-972C-0B9AC155DD97}"/>
    <cellStyle name="Comma 3 2 5 2 4" xfId="2596" xr:uid="{949AD976-889B-4D49-8A57-0E9B341EC15D}"/>
    <cellStyle name="Comma 3 2 5 3" xfId="684" xr:uid="{00000000-0005-0000-0000-0000AB020000}"/>
    <cellStyle name="Comma 3 2 5 3 2" xfId="2601" xr:uid="{F17A69ED-11AD-4060-9EA1-E193FC7E0304}"/>
    <cellStyle name="Comma 3 2 5 3 3" xfId="2600" xr:uid="{B90F4615-5949-4E13-9F3E-F9D54CB21117}"/>
    <cellStyle name="Comma 3 2 5 4" xfId="2602" xr:uid="{78C9A806-0FAD-4C8B-99B9-6F3A44331527}"/>
    <cellStyle name="Comma 3 2 5 5" xfId="2595" xr:uid="{0434FEA2-B07E-4644-B794-CF1BCF4F2CC0}"/>
    <cellStyle name="Comma 3 2 6" xfId="685" xr:uid="{00000000-0005-0000-0000-0000AC020000}"/>
    <cellStyle name="Comma 3 2 6 2" xfId="686" xr:uid="{00000000-0005-0000-0000-0000AD020000}"/>
    <cellStyle name="Comma 3 2 6 2 2" xfId="687" xr:uid="{00000000-0005-0000-0000-0000AE020000}"/>
    <cellStyle name="Comma 3 2 6 2 2 2" xfId="2606" xr:uid="{81CF28FA-BF23-406A-9E18-35AF9F76A6A1}"/>
    <cellStyle name="Comma 3 2 6 2 2 3" xfId="2605" xr:uid="{55915198-8F47-49BD-A108-FCB2A2828840}"/>
    <cellStyle name="Comma 3 2 6 2 3" xfId="2607" xr:uid="{B33D2D76-DE87-40E6-B068-F3A3A213B619}"/>
    <cellStyle name="Comma 3 2 6 2 4" xfId="2604" xr:uid="{DC8705EC-E19E-4221-B766-C74B1C74502A}"/>
    <cellStyle name="Comma 3 2 6 3" xfId="688" xr:uid="{00000000-0005-0000-0000-0000AF020000}"/>
    <cellStyle name="Comma 3 2 6 3 2" xfId="2609" xr:uid="{B6754AF9-D972-4F4D-90DA-24AE52EECB76}"/>
    <cellStyle name="Comma 3 2 6 3 3" xfId="2608" xr:uid="{D836DCA3-F553-4E10-830D-2DF1D4241D4A}"/>
    <cellStyle name="Comma 3 2 6 4" xfId="2610" xr:uid="{BCD8373E-943C-4FD3-AEDE-78E73D6FD73D}"/>
    <cellStyle name="Comma 3 2 6 5" xfId="2603" xr:uid="{2CE8B976-69A8-4368-8EC0-2508E50CD748}"/>
    <cellStyle name="Comma 3 2 7" xfId="689" xr:uid="{00000000-0005-0000-0000-0000B0020000}"/>
    <cellStyle name="Comma 3 2 7 2" xfId="690" xr:uid="{00000000-0005-0000-0000-0000B1020000}"/>
    <cellStyle name="Comma 3 2 7 2 2" xfId="691" xr:uid="{00000000-0005-0000-0000-0000B2020000}"/>
    <cellStyle name="Comma 3 2 7 2 2 2" xfId="2614" xr:uid="{0EE2CA99-0A07-4B02-8573-980A930D6AF4}"/>
    <cellStyle name="Comma 3 2 7 2 2 3" xfId="2613" xr:uid="{FD7BB714-D7D9-4D09-BE39-FF0C2330A4B5}"/>
    <cellStyle name="Comma 3 2 7 2 3" xfId="2615" xr:uid="{C3C6DAF5-98F5-4C23-8F2C-0EA4F714E797}"/>
    <cellStyle name="Comma 3 2 7 2 4" xfId="2612" xr:uid="{EF220190-3126-4B06-A964-85FDA3D55450}"/>
    <cellStyle name="Comma 3 2 7 3" xfId="692" xr:uid="{00000000-0005-0000-0000-0000B3020000}"/>
    <cellStyle name="Comma 3 2 7 3 2" xfId="2617" xr:uid="{19C64685-1AC2-461D-844C-70A25800C90A}"/>
    <cellStyle name="Comma 3 2 7 3 3" xfId="2616" xr:uid="{5618185B-0495-4EBA-84C3-A2FBCE39A2A0}"/>
    <cellStyle name="Comma 3 2 7 4" xfId="2618" xr:uid="{627778D3-913C-48C2-98DC-AAA1FA8364B1}"/>
    <cellStyle name="Comma 3 2 7 5" xfId="2611" xr:uid="{1532FF00-BA90-48AF-A4CE-81C067440855}"/>
    <cellStyle name="Comma 3 2 8" xfId="693" xr:uid="{00000000-0005-0000-0000-0000B4020000}"/>
    <cellStyle name="Comma 3 2 8 2" xfId="694" xr:uid="{00000000-0005-0000-0000-0000B5020000}"/>
    <cellStyle name="Comma 3 2 8 2 2" xfId="695" xr:uid="{00000000-0005-0000-0000-0000B6020000}"/>
    <cellStyle name="Comma 3 2 8 2 2 2" xfId="2622" xr:uid="{96410B20-4546-48A4-A3AF-CB16B96351E9}"/>
    <cellStyle name="Comma 3 2 8 2 2 3" xfId="2621" xr:uid="{A376FB90-E18C-40EB-A17B-BCF46BC23DC8}"/>
    <cellStyle name="Comma 3 2 8 2 3" xfId="2623" xr:uid="{7E19174D-9F99-4E7F-ABB9-2297CBDDD36C}"/>
    <cellStyle name="Comma 3 2 8 2 4" xfId="2620" xr:uid="{E46A8590-D9A3-45A6-9B1E-FC72F2BEA05D}"/>
    <cellStyle name="Comma 3 2 8 3" xfId="696" xr:uid="{00000000-0005-0000-0000-0000B7020000}"/>
    <cellStyle name="Comma 3 2 8 3 2" xfId="2625" xr:uid="{7DA4766F-3ECF-4A46-BCE1-7F3F56A07709}"/>
    <cellStyle name="Comma 3 2 8 3 3" xfId="2624" xr:uid="{D8B5F5B2-F653-41B3-AEAB-FB12964F1DA3}"/>
    <cellStyle name="Comma 3 2 8 4" xfId="2626" xr:uid="{E8DE9E86-29E8-464B-940A-9B71D48D926F}"/>
    <cellStyle name="Comma 3 2 8 5" xfId="2619" xr:uid="{308E8344-691D-4872-AD72-069427DCB509}"/>
    <cellStyle name="Comma 3 2 9" xfId="697" xr:uid="{00000000-0005-0000-0000-0000B8020000}"/>
    <cellStyle name="Comma 3 2 9 2" xfId="698" xr:uid="{00000000-0005-0000-0000-0000B9020000}"/>
    <cellStyle name="Comma 3 2 9 2 2" xfId="699" xr:uid="{00000000-0005-0000-0000-0000BA020000}"/>
    <cellStyle name="Comma 3 2 9 2 2 2" xfId="2630" xr:uid="{8619405A-80F1-4197-853F-CAB80F6E25CB}"/>
    <cellStyle name="Comma 3 2 9 2 2 3" xfId="2629" xr:uid="{87D49E5A-13AB-48BD-BD23-5D479063D821}"/>
    <cellStyle name="Comma 3 2 9 2 3" xfId="2631" xr:uid="{0579A664-534F-4A8E-B311-6737FB92CBA4}"/>
    <cellStyle name="Comma 3 2 9 2 4" xfId="2628" xr:uid="{5320F3D0-71F6-4ACE-8592-2CB1B6ED7841}"/>
    <cellStyle name="Comma 3 2 9 3" xfId="700" xr:uid="{00000000-0005-0000-0000-0000BB020000}"/>
    <cellStyle name="Comma 3 2 9 3 2" xfId="2633" xr:uid="{F7C86426-BFA6-431D-9B49-6CCE1A32BF29}"/>
    <cellStyle name="Comma 3 2 9 3 3" xfId="2632" xr:uid="{F0C8BE7E-5269-47F5-ACEF-5DDC624CF46A}"/>
    <cellStyle name="Comma 3 2 9 4" xfId="2634" xr:uid="{EA74AE54-A936-477F-96DC-8706E897625D}"/>
    <cellStyle name="Comma 3 2 9 5" xfId="2627" xr:uid="{E6C1AB3F-3158-46C8-BA19-BEA5F7581BC6}"/>
    <cellStyle name="Comma 3 3" xfId="701" xr:uid="{00000000-0005-0000-0000-0000BC020000}"/>
    <cellStyle name="Comma 3 3 2" xfId="702" xr:uid="{00000000-0005-0000-0000-0000BD020000}"/>
    <cellStyle name="Comma 3 4" xfId="703" xr:uid="{00000000-0005-0000-0000-0000BE020000}"/>
    <cellStyle name="Comma 3 4 2" xfId="704" xr:uid="{00000000-0005-0000-0000-0000BF020000}"/>
    <cellStyle name="Comma 3 4 2 2" xfId="705" xr:uid="{00000000-0005-0000-0000-0000C0020000}"/>
    <cellStyle name="Comma 3 4 2 2 2" xfId="2638" xr:uid="{23A90CB4-7B44-450A-A3E5-748BFA0B1A3A}"/>
    <cellStyle name="Comma 3 4 2 2 3" xfId="2637" xr:uid="{590B280D-021B-4202-BAB9-B9CD2B17A116}"/>
    <cellStyle name="Comma 3 4 2 3" xfId="2639" xr:uid="{75733F2D-89A7-4954-B4BA-0A802199C035}"/>
    <cellStyle name="Comma 3 4 2 4" xfId="2636" xr:uid="{776824D2-1431-4C12-96AF-2AC5C5384D73}"/>
    <cellStyle name="Comma 3 4 3" xfId="706" xr:uid="{00000000-0005-0000-0000-0000C1020000}"/>
    <cellStyle name="Comma 3 4 3 2" xfId="2641" xr:uid="{487D0F54-338F-4B89-81B6-679DB509013A}"/>
    <cellStyle name="Comma 3 4 3 3" xfId="2640" xr:uid="{8186859B-D9C1-4AE1-8676-7DD229159D6C}"/>
    <cellStyle name="Comma 3 4 4" xfId="2642" xr:uid="{769DDB27-73F1-4B12-A2AE-486A20982FBC}"/>
    <cellStyle name="Comma 3 4 5" xfId="2635" xr:uid="{F439747A-E15B-4B6B-916E-61CDA3839493}"/>
    <cellStyle name="Comma 3 5" xfId="707" xr:uid="{00000000-0005-0000-0000-0000C2020000}"/>
    <cellStyle name="Comma 3 5 2" xfId="708" xr:uid="{00000000-0005-0000-0000-0000C3020000}"/>
    <cellStyle name="Comma 3 5 2 2" xfId="2645" xr:uid="{98EE7AE8-276D-42B0-A0E7-2DA1A42E753B}"/>
    <cellStyle name="Comma 3 5 2 3" xfId="2644" xr:uid="{E84C6B96-7943-4B82-A342-F0FF9B24C895}"/>
    <cellStyle name="Comma 3 5 3" xfId="2646" xr:uid="{D0FCBFA1-3112-43E2-A1D4-B1A6FA9A2052}"/>
    <cellStyle name="Comma 3 5 4" xfId="2643" xr:uid="{20D6C90C-9914-41D3-A799-4672BAC06447}"/>
    <cellStyle name="Comma 3 6" xfId="709" xr:uid="{00000000-0005-0000-0000-0000C4020000}"/>
    <cellStyle name="Comma 3 6 2" xfId="710" xr:uid="{00000000-0005-0000-0000-0000C5020000}"/>
    <cellStyle name="Comma 3 6 2 2" xfId="2649" xr:uid="{7089794C-4239-412B-8233-05B9EA7D0502}"/>
    <cellStyle name="Comma 3 6 2 3" xfId="2648" xr:uid="{D919BBBF-C156-42CC-B734-85349F5106AF}"/>
    <cellStyle name="Comma 3 6 3" xfId="2650" xr:uid="{FBFF4EF6-8799-4476-8980-2EFA567F2AF7}"/>
    <cellStyle name="Comma 3 6 4" xfId="2647" xr:uid="{642DE661-24BC-4E93-B418-DEDF586D7C65}"/>
    <cellStyle name="Comma 3 7" xfId="711" xr:uid="{00000000-0005-0000-0000-0000C6020000}"/>
    <cellStyle name="Comma 3 7 2" xfId="712" xr:uid="{00000000-0005-0000-0000-0000C7020000}"/>
    <cellStyle name="Comma 3 7 2 2" xfId="2653" xr:uid="{DF99A70C-9296-4A72-9921-7B76504A00F5}"/>
    <cellStyle name="Comma 3 7 2 3" xfId="2652" xr:uid="{54BEB0BA-3209-4B0C-A5ED-03C145024945}"/>
    <cellStyle name="Comma 3 7 3" xfId="2654" xr:uid="{DB689274-33B6-4808-9F81-9BEEEEB5206B}"/>
    <cellStyle name="Comma 3 7 4" xfId="2651" xr:uid="{F3F60509-7AD3-4124-BABE-FF5614926E36}"/>
    <cellStyle name="Comma 3 8" xfId="713" xr:uid="{00000000-0005-0000-0000-0000C8020000}"/>
    <cellStyle name="Comma 3 8 2" xfId="714" xr:uid="{00000000-0005-0000-0000-0000C9020000}"/>
    <cellStyle name="Comma 3 8 2 2" xfId="2657" xr:uid="{D9143FC5-B7E4-4BB7-B019-9A1CB3EBBE93}"/>
    <cellStyle name="Comma 3 8 2 3" xfId="2656" xr:uid="{411462DA-4BEC-477B-BED3-70DCDB617B89}"/>
    <cellStyle name="Comma 3 8 3" xfId="2658" xr:uid="{6F3F1528-1BB7-413C-A549-2E188E53D416}"/>
    <cellStyle name="Comma 3 8 4" xfId="2655" xr:uid="{62350C4E-BDEA-409E-A910-C2EE1BA89242}"/>
    <cellStyle name="Comma 3 9" xfId="715" xr:uid="{00000000-0005-0000-0000-0000CA020000}"/>
    <cellStyle name="Comma 3 9 2" xfId="2660" xr:uid="{9ABCD639-CDE3-4FA3-B593-561301122C9D}"/>
    <cellStyle name="Comma 3 9 3" xfId="2659" xr:uid="{B830C3B5-0DF0-4CB5-9334-A17210DEB32B}"/>
    <cellStyle name="Comma 30" xfId="716" xr:uid="{00000000-0005-0000-0000-0000CB020000}"/>
    <cellStyle name="Comma 30 2" xfId="717" xr:uid="{00000000-0005-0000-0000-0000CC020000}"/>
    <cellStyle name="Comma 30 2 2" xfId="2663" xr:uid="{BB5C6E09-91AC-4699-B9B0-2336C60CBA02}"/>
    <cellStyle name="Comma 30 2 3" xfId="2662" xr:uid="{8CB7AE7E-E4C3-4368-9460-20B39A9EE79D}"/>
    <cellStyle name="Comma 30 3" xfId="2664" xr:uid="{1083DF0C-740C-4EED-AA12-E408CA0828F1}"/>
    <cellStyle name="Comma 30 4" xfId="2661" xr:uid="{5EEC0859-9E1B-42AB-BA6E-1215459BA35B}"/>
    <cellStyle name="Comma 31" xfId="718" xr:uid="{00000000-0005-0000-0000-0000CD020000}"/>
    <cellStyle name="Comma 31 2" xfId="719" xr:uid="{00000000-0005-0000-0000-0000CE020000}"/>
    <cellStyle name="Comma 31 2 2" xfId="2667" xr:uid="{AB7A320D-8E0B-4306-BB73-CC603F914726}"/>
    <cellStyle name="Comma 31 2 3" xfId="2666" xr:uid="{65250CA2-8E6B-4C74-BC85-5F0D6B056B87}"/>
    <cellStyle name="Comma 31 3" xfId="2668" xr:uid="{F17BABED-650B-443F-9BEE-8892A59BDE67}"/>
    <cellStyle name="Comma 31 4" xfId="2665" xr:uid="{CC08488E-F68E-4166-A5E8-59CF0113EEE7}"/>
    <cellStyle name="Comma 32" xfId="720" xr:uid="{00000000-0005-0000-0000-0000CF020000}"/>
    <cellStyle name="Comma 33" xfId="721" xr:uid="{00000000-0005-0000-0000-0000D0020000}"/>
    <cellStyle name="Comma 33 2" xfId="722" xr:uid="{00000000-0005-0000-0000-0000D1020000}"/>
    <cellStyle name="Comma 33 2 2" xfId="2671" xr:uid="{C88DFCB6-B5DF-4799-B65B-1E3C22095554}"/>
    <cellStyle name="Comma 33 2 3" xfId="2670" xr:uid="{3F2F6D47-F56E-4CED-913D-A9A1BB16E617}"/>
    <cellStyle name="Comma 33 3" xfId="2672" xr:uid="{1B37BEA2-E361-4C0C-991F-AF0A0417B953}"/>
    <cellStyle name="Comma 33 4" xfId="2669" xr:uid="{45E9AFA3-E407-4AFB-BD78-57F47A95AFCD}"/>
    <cellStyle name="Comma 34" xfId="723" xr:uid="{00000000-0005-0000-0000-0000D2020000}"/>
    <cellStyle name="Comma 34 2" xfId="724" xr:uid="{00000000-0005-0000-0000-0000D3020000}"/>
    <cellStyle name="Comma 34 2 2" xfId="2675" xr:uid="{8A6029E7-C93B-4E22-8E6C-F1DA391CEEB3}"/>
    <cellStyle name="Comma 34 2 3" xfId="2674" xr:uid="{38D21E4C-2553-48AF-8CA7-0AABA173EC69}"/>
    <cellStyle name="Comma 34 3" xfId="2676" xr:uid="{09EA1967-23CC-4E40-B532-B37855885924}"/>
    <cellStyle name="Comma 34 4" xfId="2673" xr:uid="{C162A6AC-65C3-4C2F-B4E4-CAA9793F6A50}"/>
    <cellStyle name="Comma 35" xfId="725" xr:uid="{00000000-0005-0000-0000-0000D4020000}"/>
    <cellStyle name="Comma 35 2" xfId="726" xr:uid="{00000000-0005-0000-0000-0000D5020000}"/>
    <cellStyle name="Comma 35 2 2" xfId="2679" xr:uid="{2CDAEB64-18B6-4784-9AA1-3290A7CD1EE9}"/>
    <cellStyle name="Comma 35 2 3" xfId="2678" xr:uid="{56D39F3E-E8C2-4153-8DA0-8E69EF1211BD}"/>
    <cellStyle name="Comma 35 3" xfId="2680" xr:uid="{5E99956F-3D05-4C70-B760-AB07FAD48EE3}"/>
    <cellStyle name="Comma 35 4" xfId="2677" xr:uid="{77B62B95-2F30-4541-9C49-EFA2019542D2}"/>
    <cellStyle name="Comma 36" xfId="727" xr:uid="{00000000-0005-0000-0000-0000D6020000}"/>
    <cellStyle name="Comma 36 2" xfId="728" xr:uid="{00000000-0005-0000-0000-0000D7020000}"/>
    <cellStyle name="Comma 36 2 2" xfId="2683" xr:uid="{30CCFACD-96D6-4EB7-9752-3572D6DE26E6}"/>
    <cellStyle name="Comma 36 2 3" xfId="2682" xr:uid="{B20FF661-F07A-4E4E-A44F-7A16781A69C5}"/>
    <cellStyle name="Comma 36 3" xfId="2684" xr:uid="{FDFCC27E-3AB4-4C35-BD7E-61DF980E4345}"/>
    <cellStyle name="Comma 36 4" xfId="2681" xr:uid="{35957DA6-E72D-440D-A9B2-334EEBEA8E26}"/>
    <cellStyle name="Comma 37" xfId="729" xr:uid="{00000000-0005-0000-0000-0000D8020000}"/>
    <cellStyle name="Comma 37 2" xfId="730" xr:uid="{00000000-0005-0000-0000-0000D9020000}"/>
    <cellStyle name="Comma 37 2 2" xfId="2687" xr:uid="{5DA7F4C8-829C-43AE-842D-D5812A35FB13}"/>
    <cellStyle name="Comma 37 2 3" xfId="2686" xr:uid="{B14F67E3-6E77-4DFC-83B4-80E595B31334}"/>
    <cellStyle name="Comma 37 3" xfId="2688" xr:uid="{9526E485-026C-42D3-B1D6-6D56ED6F46EC}"/>
    <cellStyle name="Comma 37 4" xfId="2685" xr:uid="{43B9A0EB-00E4-46E5-9DB3-6AEAF51DD38C}"/>
    <cellStyle name="Comma 38" xfId="731" xr:uid="{00000000-0005-0000-0000-0000DA020000}"/>
    <cellStyle name="Comma 38 2" xfId="732" xr:uid="{00000000-0005-0000-0000-0000DB020000}"/>
    <cellStyle name="Comma 38 2 2" xfId="2691" xr:uid="{67BB0980-BA48-4B18-B4BC-83F880F6D4F9}"/>
    <cellStyle name="Comma 38 2 3" xfId="2690" xr:uid="{4140CA89-877D-4D90-844E-B3117E4ECA3E}"/>
    <cellStyle name="Comma 38 3" xfId="2692" xr:uid="{E625B769-85B4-4AD9-BA66-19F6EF443D40}"/>
    <cellStyle name="Comma 38 4" xfId="2689" xr:uid="{F702CE43-C93D-4037-88CF-2DCB64A40E49}"/>
    <cellStyle name="Comma 39" xfId="733" xr:uid="{00000000-0005-0000-0000-0000DC020000}"/>
    <cellStyle name="Comma 39 2" xfId="734" xr:uid="{00000000-0005-0000-0000-0000DD020000}"/>
    <cellStyle name="Comma 39 2 2" xfId="2695" xr:uid="{EFE7E7E6-1152-452A-A3EB-0410A5BF9089}"/>
    <cellStyle name="Comma 39 2 3" xfId="2694" xr:uid="{1B12D7B4-D80E-4710-A2B2-A2A98F225412}"/>
    <cellStyle name="Comma 39 3" xfId="2696" xr:uid="{7A11D50C-09C4-4AD4-B00B-DFCA128522E9}"/>
    <cellStyle name="Comma 39 4" xfId="2693" xr:uid="{E1F07CE8-5B46-40C8-A75D-59D0BE780A8F}"/>
    <cellStyle name="Comma 4" xfId="735" xr:uid="{00000000-0005-0000-0000-0000DE020000}"/>
    <cellStyle name="Comma 4 10" xfId="736" xr:uid="{00000000-0005-0000-0000-0000DF020000}"/>
    <cellStyle name="Comma 4 10 2" xfId="737" xr:uid="{00000000-0005-0000-0000-0000E0020000}"/>
    <cellStyle name="Comma 4 10 2 2" xfId="2700" xr:uid="{BD4596B1-50DF-4566-B48C-3426F8B40503}"/>
    <cellStyle name="Comma 4 10 2 3" xfId="2699" xr:uid="{2B0E0AE3-0F5A-4821-B608-C93131DB2CD1}"/>
    <cellStyle name="Comma 4 10 3" xfId="2701" xr:uid="{1FAAC6E8-35DC-4B17-A35A-2246F5110324}"/>
    <cellStyle name="Comma 4 10 4" xfId="2698" xr:uid="{5EE8803E-FD73-494E-AA88-9BB14483C6CC}"/>
    <cellStyle name="Comma 4 11" xfId="738" xr:uid="{00000000-0005-0000-0000-0000E1020000}"/>
    <cellStyle name="Comma 4 11 2" xfId="739" xr:uid="{00000000-0005-0000-0000-0000E2020000}"/>
    <cellStyle name="Comma 4 11 2 2" xfId="2704" xr:uid="{7F38AE82-4D28-4DE8-93DB-AF632F62097F}"/>
    <cellStyle name="Comma 4 11 2 3" xfId="2703" xr:uid="{F4003E7F-7E41-4575-9A7E-CE5427A8CA44}"/>
    <cellStyle name="Comma 4 11 3" xfId="740" xr:uid="{00000000-0005-0000-0000-0000E3020000}"/>
    <cellStyle name="Comma 4 11 3 2" xfId="2706" xr:uid="{8F5DEA29-9FAE-4E0D-8718-F4CD3D347354}"/>
    <cellStyle name="Comma 4 11 3 3" xfId="2705" xr:uid="{72E3BA01-F6B5-41CA-AD5A-2591B3483B78}"/>
    <cellStyle name="Comma 4 11 4" xfId="2707" xr:uid="{276E73B3-BE12-4D52-A411-64E9D47FADDE}"/>
    <cellStyle name="Comma 4 11 5" xfId="2702" xr:uid="{84AD4183-46DD-48AD-BD6B-83EA6A279B62}"/>
    <cellStyle name="Comma 4 12" xfId="741" xr:uid="{00000000-0005-0000-0000-0000E4020000}"/>
    <cellStyle name="Comma 4 12 2" xfId="2709" xr:uid="{1C8AD11D-F321-4E46-A4CC-618E7C8F17A0}"/>
    <cellStyle name="Comma 4 12 3" xfId="2708" xr:uid="{103C8ECB-E72C-4C99-A0E7-CD139799CD85}"/>
    <cellStyle name="Comma 4 13" xfId="742" xr:uid="{00000000-0005-0000-0000-0000E5020000}"/>
    <cellStyle name="Comma 4 13 2" xfId="2711" xr:uid="{8994A0F4-6060-46F6-9165-809EC9745D5E}"/>
    <cellStyle name="Comma 4 13 3" xfId="2710" xr:uid="{BCF02C0F-D2C3-4EB2-8ED1-8BC39E3B0047}"/>
    <cellStyle name="Comma 4 14" xfId="743" xr:uid="{00000000-0005-0000-0000-0000E6020000}"/>
    <cellStyle name="Comma 4 14 2" xfId="2712" xr:uid="{3A8A68E4-CF74-40ED-9C5D-AF572FEA2B7F}"/>
    <cellStyle name="Comma 4 15" xfId="2697" xr:uid="{49E3A778-CC29-4647-87CA-13E9F96C749B}"/>
    <cellStyle name="Comma 4 2" xfId="744" xr:uid="{00000000-0005-0000-0000-0000E7020000}"/>
    <cellStyle name="Comma 4 2 10" xfId="745" xr:uid="{00000000-0005-0000-0000-0000E8020000}"/>
    <cellStyle name="Comma 4 2 10 2" xfId="746" xr:uid="{00000000-0005-0000-0000-0000E9020000}"/>
    <cellStyle name="Comma 4 2 10 2 2" xfId="2716" xr:uid="{16D7AF3F-6AC6-4DB2-9564-9A89C2C51288}"/>
    <cellStyle name="Comma 4 2 10 2 3" xfId="2715" xr:uid="{D00A682B-2FF2-4BD5-BC72-1140CC8CC3D5}"/>
    <cellStyle name="Comma 4 2 10 3" xfId="2717" xr:uid="{4EA9A01A-76D6-4D1D-B1BF-F9867C3F4548}"/>
    <cellStyle name="Comma 4 2 10 4" xfId="2714" xr:uid="{3EEB4949-F447-4829-98DB-98BD2A832051}"/>
    <cellStyle name="Comma 4 2 11" xfId="747" xr:uid="{00000000-0005-0000-0000-0000EA020000}"/>
    <cellStyle name="Comma 4 2 11 2" xfId="748" xr:uid="{00000000-0005-0000-0000-0000EB020000}"/>
    <cellStyle name="Comma 4 2 11 2 2" xfId="2720" xr:uid="{881086C9-FBB5-4DF5-B972-76718039036A}"/>
    <cellStyle name="Comma 4 2 11 2 3" xfId="2719" xr:uid="{DB679A38-EC73-41F3-A125-56656E529A15}"/>
    <cellStyle name="Comma 4 2 11 3" xfId="2721" xr:uid="{19EB87EB-AC36-4484-942D-BC7ECC0CF62E}"/>
    <cellStyle name="Comma 4 2 11 4" xfId="2718" xr:uid="{295A0234-4D06-4736-8B49-D33044DDC83B}"/>
    <cellStyle name="Comma 4 2 12" xfId="749" xr:uid="{00000000-0005-0000-0000-0000EC020000}"/>
    <cellStyle name="Comma 4 2 12 2" xfId="2723" xr:uid="{325457DF-EA63-42EE-B42F-2785697736D2}"/>
    <cellStyle name="Comma 4 2 12 3" xfId="2722" xr:uid="{368C919D-B12A-4A10-95BC-2780EEE735B5}"/>
    <cellStyle name="Comma 4 2 13" xfId="750" xr:uid="{00000000-0005-0000-0000-0000ED020000}"/>
    <cellStyle name="Comma 4 2 13 2" xfId="2724" xr:uid="{B4164A06-E1CC-4E57-B174-167ED75686DF}"/>
    <cellStyle name="Comma 4 2 14" xfId="2713" xr:uid="{47848277-0E77-4A90-824F-434F4884A071}"/>
    <cellStyle name="Comma 4 2 2" xfId="751" xr:uid="{00000000-0005-0000-0000-0000EE020000}"/>
    <cellStyle name="Comma 4 2 2 10" xfId="752" xr:uid="{00000000-0005-0000-0000-0000EF020000}"/>
    <cellStyle name="Comma 4 2 2 10 2" xfId="753" xr:uid="{00000000-0005-0000-0000-0000F0020000}"/>
    <cellStyle name="Comma 4 2 2 10 2 2" xfId="2728" xr:uid="{142BBBFF-E207-4D81-8E9B-36DBF0CB5EB8}"/>
    <cellStyle name="Comma 4 2 2 10 2 3" xfId="2727" xr:uid="{8821C7AE-CB38-40D0-8A70-769EDD085FA9}"/>
    <cellStyle name="Comma 4 2 2 10 3" xfId="2729" xr:uid="{17CE3359-1CFF-4C72-BF3F-262C1FB761BC}"/>
    <cellStyle name="Comma 4 2 2 10 4" xfId="2726" xr:uid="{8E8224B2-6412-445B-B8C3-D56F4FDFDD7A}"/>
    <cellStyle name="Comma 4 2 2 11" xfId="754" xr:uid="{00000000-0005-0000-0000-0000F1020000}"/>
    <cellStyle name="Comma 4 2 2 11 2" xfId="2731" xr:uid="{FF1C99F6-CA98-48CA-BDCD-1F96ECAA98A2}"/>
    <cellStyle name="Comma 4 2 2 11 3" xfId="2730" xr:uid="{741477EF-CB0F-4930-9AFE-FB205AC75C7F}"/>
    <cellStyle name="Comma 4 2 2 12" xfId="2732" xr:uid="{A0A22F66-CB29-48F9-B8D1-13BF619C5F97}"/>
    <cellStyle name="Comma 4 2 2 13" xfId="2725" xr:uid="{53C16566-27DB-4931-AB2F-D2A9F6243C2C}"/>
    <cellStyle name="Comma 4 2 2 2" xfId="755" xr:uid="{00000000-0005-0000-0000-0000F2020000}"/>
    <cellStyle name="Comma 4 2 2 2 2" xfId="756" xr:uid="{00000000-0005-0000-0000-0000F3020000}"/>
    <cellStyle name="Comma 4 2 2 3" xfId="757" xr:uid="{00000000-0005-0000-0000-0000F4020000}"/>
    <cellStyle name="Comma 4 2 2 3 2" xfId="758" xr:uid="{00000000-0005-0000-0000-0000F5020000}"/>
    <cellStyle name="Comma 4 2 2 4" xfId="759" xr:uid="{00000000-0005-0000-0000-0000F6020000}"/>
    <cellStyle name="Comma 4 2 2 4 2" xfId="760" xr:uid="{00000000-0005-0000-0000-0000F7020000}"/>
    <cellStyle name="Comma 4 2 2 5" xfId="761" xr:uid="{00000000-0005-0000-0000-0000F8020000}"/>
    <cellStyle name="Comma 4 2 2 5 2" xfId="762" xr:uid="{00000000-0005-0000-0000-0000F9020000}"/>
    <cellStyle name="Comma 4 2 2 6" xfId="763" xr:uid="{00000000-0005-0000-0000-0000FA020000}"/>
    <cellStyle name="Comma 4 2 2 6 2" xfId="764" xr:uid="{00000000-0005-0000-0000-0000FB020000}"/>
    <cellStyle name="Comma 4 2 2 7" xfId="765" xr:uid="{00000000-0005-0000-0000-0000FC020000}"/>
    <cellStyle name="Comma 4 2 2 7 2" xfId="766" xr:uid="{00000000-0005-0000-0000-0000FD020000}"/>
    <cellStyle name="Comma 4 2 2 8" xfId="767" xr:uid="{00000000-0005-0000-0000-0000FE020000}"/>
    <cellStyle name="Comma 4 2 2 8 2" xfId="768" xr:uid="{00000000-0005-0000-0000-0000FF020000}"/>
    <cellStyle name="Comma 4 2 2 9" xfId="769" xr:uid="{00000000-0005-0000-0000-000000030000}"/>
    <cellStyle name="Comma 4 2 2 9 2" xfId="770" xr:uid="{00000000-0005-0000-0000-000001030000}"/>
    <cellStyle name="Comma 4 2 3" xfId="771" xr:uid="{00000000-0005-0000-0000-000002030000}"/>
    <cellStyle name="Comma 4 2 3 2" xfId="772" xr:uid="{00000000-0005-0000-0000-000003030000}"/>
    <cellStyle name="Comma 4 2 3 2 2" xfId="773" xr:uid="{00000000-0005-0000-0000-000004030000}"/>
    <cellStyle name="Comma 4 2 3 2 2 2" xfId="2736" xr:uid="{C9F1D5D8-EED7-49E4-A49A-CC2DDC79C1D8}"/>
    <cellStyle name="Comma 4 2 3 2 2 3" xfId="2735" xr:uid="{BF104F0A-939B-4D4C-A024-75F255602163}"/>
    <cellStyle name="Comma 4 2 3 2 3" xfId="2737" xr:uid="{221F40A3-51F2-4F31-9BBF-45FBDDE72890}"/>
    <cellStyle name="Comma 4 2 3 2 4" xfId="2734" xr:uid="{FF105584-A838-46F2-AE01-310612BBA602}"/>
    <cellStyle name="Comma 4 2 3 3" xfId="774" xr:uid="{00000000-0005-0000-0000-000005030000}"/>
    <cellStyle name="Comma 4 2 3 3 2" xfId="2739" xr:uid="{513C36BA-9FD9-4C8D-B5ED-1512BF86C2C3}"/>
    <cellStyle name="Comma 4 2 3 3 3" xfId="2738" xr:uid="{2B4DB23C-1C00-4BDA-B234-A8C8AC9C28A8}"/>
    <cellStyle name="Comma 4 2 3 4" xfId="2740" xr:uid="{9773954D-49A0-4888-A4D5-472C9D11AFE8}"/>
    <cellStyle name="Comma 4 2 3 5" xfId="2733" xr:uid="{F772FED4-7022-4A71-AA3C-F9F0ED3AF961}"/>
    <cellStyle name="Comma 4 2 4" xfId="775" xr:uid="{00000000-0005-0000-0000-000006030000}"/>
    <cellStyle name="Comma 4 2 4 2" xfId="776" xr:uid="{00000000-0005-0000-0000-000007030000}"/>
    <cellStyle name="Comma 4 2 4 2 2" xfId="777" xr:uid="{00000000-0005-0000-0000-000008030000}"/>
    <cellStyle name="Comma 4 2 4 2 2 2" xfId="2744" xr:uid="{FF80A1D2-8D0B-4DEC-B49A-77460A1B031B}"/>
    <cellStyle name="Comma 4 2 4 2 2 3" xfId="2743" xr:uid="{514E1395-3891-4478-84EC-77DA31344FEF}"/>
    <cellStyle name="Comma 4 2 4 2 3" xfId="2745" xr:uid="{105E7131-9989-48DE-A4E9-3A23CA9214EC}"/>
    <cellStyle name="Comma 4 2 4 2 4" xfId="2742" xr:uid="{71A9F946-7893-491A-A402-326F65401748}"/>
    <cellStyle name="Comma 4 2 4 3" xfId="778" xr:uid="{00000000-0005-0000-0000-000009030000}"/>
    <cellStyle name="Comma 4 2 4 3 2" xfId="2747" xr:uid="{E234C9C7-C507-4996-B4CC-9BE22485A8C0}"/>
    <cellStyle name="Comma 4 2 4 3 3" xfId="2746" xr:uid="{00F6D065-54C8-4317-B6B0-EA735F885784}"/>
    <cellStyle name="Comma 4 2 4 4" xfId="2748" xr:uid="{1B96B82C-79D7-47C7-9E5A-D7E88EFDD650}"/>
    <cellStyle name="Comma 4 2 4 5" xfId="2741" xr:uid="{51E33E87-2EEA-44AA-832C-969708B98561}"/>
    <cellStyle name="Comma 4 2 5" xfId="779" xr:uid="{00000000-0005-0000-0000-00000A030000}"/>
    <cellStyle name="Comma 4 2 5 2" xfId="780" xr:uid="{00000000-0005-0000-0000-00000B030000}"/>
    <cellStyle name="Comma 4 2 5 2 2" xfId="781" xr:uid="{00000000-0005-0000-0000-00000C030000}"/>
    <cellStyle name="Comma 4 2 5 2 2 2" xfId="2752" xr:uid="{9C89FF47-430A-4C7B-83BC-35DFB288B3D0}"/>
    <cellStyle name="Comma 4 2 5 2 2 3" xfId="2751" xr:uid="{51B15508-D0B0-4D6A-BBC0-2E71D2300884}"/>
    <cellStyle name="Comma 4 2 5 2 3" xfId="2753" xr:uid="{3DE62608-6D17-47F0-B622-44009948B866}"/>
    <cellStyle name="Comma 4 2 5 2 4" xfId="2750" xr:uid="{36D40C5E-0567-4FF6-93F0-78DE2DD8AED3}"/>
    <cellStyle name="Comma 4 2 5 3" xfId="782" xr:uid="{00000000-0005-0000-0000-00000D030000}"/>
    <cellStyle name="Comma 4 2 5 3 2" xfId="2755" xr:uid="{C1A65A6C-111A-4557-8343-7D5BECAFD50A}"/>
    <cellStyle name="Comma 4 2 5 3 3" xfId="2754" xr:uid="{02CA05EF-A22A-4B4D-BDB5-57D3CC15C24F}"/>
    <cellStyle name="Comma 4 2 5 4" xfId="2756" xr:uid="{F4090FD1-D442-46BE-B4B1-FB51EE7F648A}"/>
    <cellStyle name="Comma 4 2 5 5" xfId="2749" xr:uid="{CEAFF2B1-1AAA-46CB-8F68-22B00AD9678C}"/>
    <cellStyle name="Comma 4 2 6" xfId="783" xr:uid="{00000000-0005-0000-0000-00000E030000}"/>
    <cellStyle name="Comma 4 2 6 2" xfId="784" xr:uid="{00000000-0005-0000-0000-00000F030000}"/>
    <cellStyle name="Comma 4 2 6 2 2" xfId="785" xr:uid="{00000000-0005-0000-0000-000010030000}"/>
    <cellStyle name="Comma 4 2 6 2 2 2" xfId="2760" xr:uid="{821E64A5-305F-4B26-B4A3-5D789C37F8AD}"/>
    <cellStyle name="Comma 4 2 6 2 2 3" xfId="2759" xr:uid="{774E89C5-57F1-44FE-B800-6E82835B51CB}"/>
    <cellStyle name="Comma 4 2 6 2 3" xfId="2761" xr:uid="{88AE8499-80EA-4973-AD06-6CF52ED30FC3}"/>
    <cellStyle name="Comma 4 2 6 2 4" xfId="2758" xr:uid="{3B4D23E3-5E23-4FF1-B12D-529F6E44E471}"/>
    <cellStyle name="Comma 4 2 6 3" xfId="786" xr:uid="{00000000-0005-0000-0000-000011030000}"/>
    <cellStyle name="Comma 4 2 6 3 2" xfId="2763" xr:uid="{93E3EE99-FEF3-45BF-A64A-558809E6E041}"/>
    <cellStyle name="Comma 4 2 6 3 3" xfId="2762" xr:uid="{31348545-7479-431B-8BE8-3854753A12EB}"/>
    <cellStyle name="Comma 4 2 6 4" xfId="2764" xr:uid="{500C4855-3368-41C0-A227-616C895B99C5}"/>
    <cellStyle name="Comma 4 2 6 5" xfId="2757" xr:uid="{5646E75F-5579-49F9-96E4-20572A8AF5CB}"/>
    <cellStyle name="Comma 4 2 7" xfId="787" xr:uid="{00000000-0005-0000-0000-000012030000}"/>
    <cellStyle name="Comma 4 2 7 2" xfId="788" xr:uid="{00000000-0005-0000-0000-000013030000}"/>
    <cellStyle name="Comma 4 2 7 2 2" xfId="789" xr:uid="{00000000-0005-0000-0000-000014030000}"/>
    <cellStyle name="Comma 4 2 7 2 2 2" xfId="2768" xr:uid="{7BB4779E-3158-4EF6-9AAD-47422AA527CE}"/>
    <cellStyle name="Comma 4 2 7 2 2 3" xfId="2767" xr:uid="{CAE3E7BB-5F73-4110-9C44-14219CD2F8EC}"/>
    <cellStyle name="Comma 4 2 7 2 3" xfId="2769" xr:uid="{4D181D22-5237-4A8A-A974-882BA2132288}"/>
    <cellStyle name="Comma 4 2 7 2 4" xfId="2766" xr:uid="{0F0FFA66-946A-4E1A-A72E-9427BBA28C09}"/>
    <cellStyle name="Comma 4 2 7 3" xfId="790" xr:uid="{00000000-0005-0000-0000-000015030000}"/>
    <cellStyle name="Comma 4 2 7 3 2" xfId="2771" xr:uid="{AB470184-AE61-4CA2-AAD3-85755B638CEA}"/>
    <cellStyle name="Comma 4 2 7 3 3" xfId="2770" xr:uid="{6ECECD14-0D1C-4364-85D6-B5590E900349}"/>
    <cellStyle name="Comma 4 2 7 4" xfId="2772" xr:uid="{87EAFE5C-E56C-4283-B702-48B1258A8200}"/>
    <cellStyle name="Comma 4 2 7 5" xfId="2765" xr:uid="{3B06B445-5CC0-4B0A-996C-49AC006029A6}"/>
    <cellStyle name="Comma 4 2 8" xfId="791" xr:uid="{00000000-0005-0000-0000-000016030000}"/>
    <cellStyle name="Comma 4 2 8 2" xfId="792" xr:uid="{00000000-0005-0000-0000-000017030000}"/>
    <cellStyle name="Comma 4 2 8 2 2" xfId="793" xr:uid="{00000000-0005-0000-0000-000018030000}"/>
    <cellStyle name="Comma 4 2 8 2 2 2" xfId="2776" xr:uid="{515925D1-8ADB-4CB0-88D0-2F414685CA9F}"/>
    <cellStyle name="Comma 4 2 8 2 2 3" xfId="2775" xr:uid="{8FD48E50-3E12-4216-B529-8C981C57A8AF}"/>
    <cellStyle name="Comma 4 2 8 2 3" xfId="2777" xr:uid="{610D23DE-7E2A-42C9-A4FB-E1BE9B3EDF6B}"/>
    <cellStyle name="Comma 4 2 8 2 4" xfId="2774" xr:uid="{B40170C7-68DC-4FF9-9A4B-9AB7CC92140F}"/>
    <cellStyle name="Comma 4 2 8 3" xfId="794" xr:uid="{00000000-0005-0000-0000-000019030000}"/>
    <cellStyle name="Comma 4 2 8 3 2" xfId="2779" xr:uid="{180717D4-BCC8-45F9-A28B-3A728D3A9E70}"/>
    <cellStyle name="Comma 4 2 8 3 3" xfId="2778" xr:uid="{60F3F877-62CB-4B9C-9196-F05E50A71019}"/>
    <cellStyle name="Comma 4 2 8 4" xfId="2780" xr:uid="{15E5FCB4-A40D-43F9-BED7-4BA3B08023A2}"/>
    <cellStyle name="Comma 4 2 8 5" xfId="2773" xr:uid="{D45DD30E-24B9-4FEC-8613-A7B02A344F01}"/>
    <cellStyle name="Comma 4 2 9" xfId="795" xr:uid="{00000000-0005-0000-0000-00001A030000}"/>
    <cellStyle name="Comma 4 2 9 2" xfId="796" xr:uid="{00000000-0005-0000-0000-00001B030000}"/>
    <cellStyle name="Comma 4 2 9 2 2" xfId="797" xr:uid="{00000000-0005-0000-0000-00001C030000}"/>
    <cellStyle name="Comma 4 2 9 2 2 2" xfId="2784" xr:uid="{974F156C-23FB-4E58-98AB-2CC6A2815DC5}"/>
    <cellStyle name="Comma 4 2 9 2 2 3" xfId="2783" xr:uid="{7F4CC923-52C6-4A51-B3A3-CD71A14582AC}"/>
    <cellStyle name="Comma 4 2 9 2 3" xfId="2785" xr:uid="{CAC860E0-6C79-4AFB-9BB0-D61BB0ACC7F7}"/>
    <cellStyle name="Comma 4 2 9 2 4" xfId="2782" xr:uid="{78140D88-312A-490C-A8ED-1F84B775DE3A}"/>
    <cellStyle name="Comma 4 2 9 3" xfId="798" xr:uid="{00000000-0005-0000-0000-00001D030000}"/>
    <cellStyle name="Comma 4 2 9 3 2" xfId="2787" xr:uid="{0F2F88B5-177D-40AF-815B-C724029AE4A9}"/>
    <cellStyle name="Comma 4 2 9 3 3" xfId="2786" xr:uid="{8EB723D8-3688-4725-AFB0-614787C63856}"/>
    <cellStyle name="Comma 4 2 9 4" xfId="2788" xr:uid="{755EF8EC-8744-4771-8CB1-7109C0148DF8}"/>
    <cellStyle name="Comma 4 2 9 5" xfId="2781" xr:uid="{261D07CE-1A8F-4EE1-805A-FCAEA313B588}"/>
    <cellStyle name="Comma 4 3" xfId="799" xr:uid="{00000000-0005-0000-0000-00001E030000}"/>
    <cellStyle name="Comma 4 3 2" xfId="800" xr:uid="{00000000-0005-0000-0000-00001F030000}"/>
    <cellStyle name="Comma 4 4" xfId="801" xr:uid="{00000000-0005-0000-0000-000020030000}"/>
    <cellStyle name="Comma 4 5" xfId="802" xr:uid="{00000000-0005-0000-0000-000021030000}"/>
    <cellStyle name="Comma 4 5 2" xfId="803" xr:uid="{00000000-0005-0000-0000-000022030000}"/>
    <cellStyle name="Comma 4 5 2 2" xfId="804" xr:uid="{00000000-0005-0000-0000-000023030000}"/>
    <cellStyle name="Comma 4 5 2 2 2" xfId="2792" xr:uid="{B7563DE9-4FC4-41E4-9729-E1332927CF25}"/>
    <cellStyle name="Comma 4 5 2 2 3" xfId="2791" xr:uid="{7AF3F9D9-EEC7-4DCD-95E4-03E23B0BF69A}"/>
    <cellStyle name="Comma 4 5 2 3" xfId="2793" xr:uid="{CFDB7AB7-B576-46B0-8CBB-A3373DE19A95}"/>
    <cellStyle name="Comma 4 5 2 4" xfId="2790" xr:uid="{DE19190B-EDAD-4433-824B-8E4A56212D9F}"/>
    <cellStyle name="Comma 4 5 3" xfId="805" xr:uid="{00000000-0005-0000-0000-000024030000}"/>
    <cellStyle name="Comma 4 5 3 2" xfId="2795" xr:uid="{B7F3C730-5B35-4924-89EC-1EEB8D4A2E44}"/>
    <cellStyle name="Comma 4 5 3 3" xfId="2794" xr:uid="{07EA3451-423F-45E1-B118-1F10217CA1B2}"/>
    <cellStyle name="Comma 4 5 4" xfId="2796" xr:uid="{562E3839-F3D4-4D17-85F7-BB2C51D29ADF}"/>
    <cellStyle name="Comma 4 5 5" xfId="2789" xr:uid="{B038358D-14BE-45D5-AAA1-E2E8B13B4776}"/>
    <cellStyle name="Comma 4 6" xfId="806" xr:uid="{00000000-0005-0000-0000-000025030000}"/>
    <cellStyle name="Comma 4 6 2" xfId="807" xr:uid="{00000000-0005-0000-0000-000026030000}"/>
    <cellStyle name="Comma 4 6 2 2" xfId="2799" xr:uid="{A4FF0B20-4E02-40D0-A96E-8BADD251FDBE}"/>
    <cellStyle name="Comma 4 6 2 3" xfId="2798" xr:uid="{B65D079C-9588-4300-ADD7-F3E3CFFEDC23}"/>
    <cellStyle name="Comma 4 6 3" xfId="2800" xr:uid="{63574858-2C5C-4809-AB8E-4A7C0B0D0837}"/>
    <cellStyle name="Comma 4 6 4" xfId="2797" xr:uid="{B0158F99-F3BB-4B6D-9E1E-7EA00E50322E}"/>
    <cellStyle name="Comma 4 7" xfId="808" xr:uid="{00000000-0005-0000-0000-000027030000}"/>
    <cellStyle name="Comma 4 7 2" xfId="809" xr:uid="{00000000-0005-0000-0000-000028030000}"/>
    <cellStyle name="Comma 4 7 2 2" xfId="2803" xr:uid="{24A4B1F9-DA79-4764-9E2C-6B5F4A181E71}"/>
    <cellStyle name="Comma 4 7 2 3" xfId="2802" xr:uid="{BDBAE18A-9C03-4153-BAE7-17AEC300A265}"/>
    <cellStyle name="Comma 4 7 3" xfId="2804" xr:uid="{D1F55BB6-C3E1-45B1-8677-F09164C15914}"/>
    <cellStyle name="Comma 4 7 4" xfId="2801" xr:uid="{359B63A9-77F6-41D6-959D-CA3538B5D0E1}"/>
    <cellStyle name="Comma 4 8" xfId="810" xr:uid="{00000000-0005-0000-0000-000029030000}"/>
    <cellStyle name="Comma 4 8 2" xfId="811" xr:uid="{00000000-0005-0000-0000-00002A030000}"/>
    <cellStyle name="Comma 4 8 2 2" xfId="2807" xr:uid="{0A44D392-559C-4EC9-993A-CC2795048F61}"/>
    <cellStyle name="Comma 4 8 2 3" xfId="2806" xr:uid="{0EFCA3E1-0BE7-456A-A765-281E2ECE1DDA}"/>
    <cellStyle name="Comma 4 8 3" xfId="2808" xr:uid="{28FF120C-5687-4167-A3F6-6060B5ACB348}"/>
    <cellStyle name="Comma 4 8 4" xfId="2805" xr:uid="{581E7315-72AB-4E65-B79E-CFA108687884}"/>
    <cellStyle name="Comma 4 9" xfId="812" xr:uid="{00000000-0005-0000-0000-00002B030000}"/>
    <cellStyle name="Comma 4 9 2" xfId="813" xr:uid="{00000000-0005-0000-0000-00002C030000}"/>
    <cellStyle name="Comma 4 9 2 2" xfId="2811" xr:uid="{740F2A93-1101-4FA6-84FB-8575D42B482A}"/>
    <cellStyle name="Comma 4 9 2 3" xfId="2810" xr:uid="{2D77BED3-BA73-43D2-8518-4DD62191A149}"/>
    <cellStyle name="Comma 4 9 3" xfId="2812" xr:uid="{2F1EAF39-F32B-4F9E-A1F4-C980EBD3525A}"/>
    <cellStyle name="Comma 4 9 4" xfId="2809" xr:uid="{AE496CAA-29A7-4BC0-960D-0D572DAF62ED}"/>
    <cellStyle name="Comma 40" xfId="814" xr:uid="{00000000-0005-0000-0000-00002D030000}"/>
    <cellStyle name="Comma 40 2" xfId="815" xr:uid="{00000000-0005-0000-0000-00002E030000}"/>
    <cellStyle name="Comma 40 2 2" xfId="2815" xr:uid="{626BE85A-0D77-4F26-A8D4-5E450ECAB57D}"/>
    <cellStyle name="Comma 40 2 3" xfId="2814" xr:uid="{C0FC2D6A-62C5-4CC2-80D0-FAF0754B548B}"/>
    <cellStyle name="Comma 40 3" xfId="2816" xr:uid="{EAF835AB-58B9-4D97-9086-8279AD523B63}"/>
    <cellStyle name="Comma 40 4" xfId="2813" xr:uid="{211DB87D-50E0-4266-9898-251C52E0D812}"/>
    <cellStyle name="Comma 41" xfId="816" xr:uid="{00000000-0005-0000-0000-00002F030000}"/>
    <cellStyle name="Comma 41 2" xfId="817" xr:uid="{00000000-0005-0000-0000-000030030000}"/>
    <cellStyle name="Comma 41 2 2" xfId="2819" xr:uid="{A951B513-C28E-4682-8600-401D7BA08D3E}"/>
    <cellStyle name="Comma 41 2 3" xfId="2818" xr:uid="{6F8175F1-C2CF-4F87-972C-631BCC8EB96B}"/>
    <cellStyle name="Comma 41 3" xfId="2820" xr:uid="{956F6F3C-EABC-4582-A661-240D6A4A152D}"/>
    <cellStyle name="Comma 41 4" xfId="2817" xr:uid="{67CD43B0-5D91-4388-BAD9-F3F37AABAC7D}"/>
    <cellStyle name="Comma 42" xfId="818" xr:uid="{00000000-0005-0000-0000-000031030000}"/>
    <cellStyle name="Comma 42 2" xfId="819" xr:uid="{00000000-0005-0000-0000-000032030000}"/>
    <cellStyle name="Comma 42 2 2" xfId="2823" xr:uid="{BDFB6261-B987-4786-A30C-879E46C21EF6}"/>
    <cellStyle name="Comma 42 2 3" xfId="2822" xr:uid="{349E073D-2A94-4415-AB7F-4F401550C0E3}"/>
    <cellStyle name="Comma 42 3" xfId="2824" xr:uid="{4E3E0639-5424-4AC3-A478-D5D2B960DA13}"/>
    <cellStyle name="Comma 42 4" xfId="2821" xr:uid="{F395AE4C-DA0F-430A-95A7-52E7057DC9CE}"/>
    <cellStyle name="Comma 43" xfId="820" xr:uid="{00000000-0005-0000-0000-000033030000}"/>
    <cellStyle name="Comma 43 2" xfId="2826" xr:uid="{65AC8FCD-5D5B-41CC-9AD6-913499B42269}"/>
    <cellStyle name="Comma 43 3" xfId="2825" xr:uid="{4F88A124-6A99-4715-A4A0-12C5C887F5A9}"/>
    <cellStyle name="Comma 44" xfId="821" xr:uid="{00000000-0005-0000-0000-000034030000}"/>
    <cellStyle name="Comma 44 2" xfId="2828" xr:uid="{FFA1E6C3-48FC-46E2-9F92-BDC9542AE0E8}"/>
    <cellStyle name="Comma 44 3" xfId="2827" xr:uid="{F7911317-6EC3-4189-A5C7-3CBFF93BF988}"/>
    <cellStyle name="Comma 45" xfId="822" xr:uid="{00000000-0005-0000-0000-000035030000}"/>
    <cellStyle name="Comma 45 2" xfId="2830" xr:uid="{0B3033C6-4CD5-4822-932C-2807DEC01FF3}"/>
    <cellStyle name="Comma 45 3" xfId="2829" xr:uid="{3FCE39C5-05D8-496D-85D0-2CF191062AA7}"/>
    <cellStyle name="Comma 46" xfId="823" xr:uid="{00000000-0005-0000-0000-000036030000}"/>
    <cellStyle name="Comma 46 2" xfId="2832" xr:uid="{B6B5B503-F131-4B37-B0D7-C3024BCEF7BC}"/>
    <cellStyle name="Comma 46 3" xfId="2831" xr:uid="{616FA4D0-B6E5-4DA1-BEB8-5AC479674397}"/>
    <cellStyle name="Comma 47" xfId="824" xr:uid="{00000000-0005-0000-0000-000037030000}"/>
    <cellStyle name="Comma 47 2" xfId="2833" xr:uid="{882B1F23-BB94-40C6-B07F-01F1C759ECE7}"/>
    <cellStyle name="Comma 48" xfId="825" xr:uid="{00000000-0005-0000-0000-000038030000}"/>
    <cellStyle name="Comma 49" xfId="826" xr:uid="{00000000-0005-0000-0000-000039030000}"/>
    <cellStyle name="Comma 5" xfId="827" xr:uid="{00000000-0005-0000-0000-00003A030000}"/>
    <cellStyle name="Comma 5 2" xfId="828" xr:uid="{00000000-0005-0000-0000-00003B030000}"/>
    <cellStyle name="Comma 5 2 2" xfId="829" xr:uid="{00000000-0005-0000-0000-00003C030000}"/>
    <cellStyle name="Comma 5 2 2 2" xfId="830" xr:uid="{00000000-0005-0000-0000-00003D030000}"/>
    <cellStyle name="Comma 5 2 2 2 2" xfId="2838" xr:uid="{8D936989-9E3F-4CCA-A415-561A101BED9C}"/>
    <cellStyle name="Comma 5 2 2 2 3" xfId="2837" xr:uid="{FC782FE5-4841-45B1-A419-2B6230A0E912}"/>
    <cellStyle name="Comma 5 2 2 3" xfId="2839" xr:uid="{4418081C-4F8F-4B7F-B638-3B16E89A10CD}"/>
    <cellStyle name="Comma 5 2 2 4" xfId="2836" xr:uid="{9C7CA2E6-1F4F-4D1C-B62A-4B8C3E766B32}"/>
    <cellStyle name="Comma 5 2 3" xfId="831" xr:uid="{00000000-0005-0000-0000-00003E030000}"/>
    <cellStyle name="Comma 5 2 3 2" xfId="832" xr:uid="{00000000-0005-0000-0000-00003F030000}"/>
    <cellStyle name="Comma 5 2 4" xfId="833" xr:uid="{00000000-0005-0000-0000-000040030000}"/>
    <cellStyle name="Comma 5 2 4 2" xfId="2841" xr:uid="{CCDF5E76-0E4F-4656-B518-402F1818E78B}"/>
    <cellStyle name="Comma 5 2 4 3" xfId="2840" xr:uid="{26044978-18D7-480E-BB2C-4590BEE0C2E9}"/>
    <cellStyle name="Comma 5 2 5" xfId="2842" xr:uid="{BEDB332D-0D1E-495D-8075-58D6B8B7FC8D}"/>
    <cellStyle name="Comma 5 2 6" xfId="2835" xr:uid="{DB3578F0-84CD-4B71-95B0-B3643ABEF942}"/>
    <cellStyle name="Comma 5 3" xfId="834" xr:uid="{00000000-0005-0000-0000-000041030000}"/>
    <cellStyle name="Comma 5 3 2" xfId="835" xr:uid="{00000000-0005-0000-0000-000042030000}"/>
    <cellStyle name="Comma 5 3 2 2" xfId="2845" xr:uid="{C6D5A4E3-C9D5-44E6-AB45-47BA6EADA02A}"/>
    <cellStyle name="Comma 5 3 2 3" xfId="2844" xr:uid="{FAF102AD-CFF6-48B8-A9C9-7A7496B17533}"/>
    <cellStyle name="Comma 5 3 3" xfId="2846" xr:uid="{A4F754A1-307B-48DC-8611-9BE88E0FC9A8}"/>
    <cellStyle name="Comma 5 3 4" xfId="2843" xr:uid="{367A6A29-D999-42DA-A93A-0E9A1CEA86E2}"/>
    <cellStyle name="Comma 5 4" xfId="836" xr:uid="{00000000-0005-0000-0000-000043030000}"/>
    <cellStyle name="Comma 5 4 2" xfId="837" xr:uid="{00000000-0005-0000-0000-000044030000}"/>
    <cellStyle name="Comma 5 4 2 2" xfId="2849" xr:uid="{F6F6B3D9-983B-42B3-AE9B-0FCB566F37FC}"/>
    <cellStyle name="Comma 5 4 2 3" xfId="2848" xr:uid="{CA3ECC08-86A9-4958-9379-7143295FF918}"/>
    <cellStyle name="Comma 5 4 3" xfId="2850" xr:uid="{AE4ED354-A8C5-4BD5-82D3-4779D576BC4A}"/>
    <cellStyle name="Comma 5 4 4" xfId="2847" xr:uid="{5939B095-DA13-43D5-9B0A-53CD5D2924B6}"/>
    <cellStyle name="Comma 5 5" xfId="838" xr:uid="{00000000-0005-0000-0000-000045030000}"/>
    <cellStyle name="Comma 5 5 2" xfId="839" xr:uid="{00000000-0005-0000-0000-000046030000}"/>
    <cellStyle name="Comma 5 5 2 2" xfId="2853" xr:uid="{409AC982-E1C7-4905-BE97-4A2FC83A6C22}"/>
    <cellStyle name="Comma 5 5 2 3" xfId="2852" xr:uid="{6F66FBFC-7804-447B-9EA9-1E97AF4C365A}"/>
    <cellStyle name="Comma 5 5 3" xfId="2854" xr:uid="{BFE3B39C-B847-4928-A0E6-C46CF0B3F285}"/>
    <cellStyle name="Comma 5 5 4" xfId="2851" xr:uid="{982B8AC1-28D6-4D5B-BD3B-272ED217F16E}"/>
    <cellStyle name="Comma 5 6" xfId="840" xr:uid="{00000000-0005-0000-0000-000047030000}"/>
    <cellStyle name="Comma 5 6 2" xfId="841" xr:uid="{00000000-0005-0000-0000-000048030000}"/>
    <cellStyle name="Comma 5 6 2 2" xfId="2857" xr:uid="{414C8777-0DDC-4450-AF80-451A1DC4EB63}"/>
    <cellStyle name="Comma 5 6 2 3" xfId="2856" xr:uid="{A2516DB4-BCF0-4028-A886-9FAD06ECCE10}"/>
    <cellStyle name="Comma 5 6 3" xfId="2858" xr:uid="{98243C39-B56A-45E2-8839-CF89F58B4A99}"/>
    <cellStyle name="Comma 5 6 4" xfId="2855" xr:uid="{1C5E8A15-480E-427A-ACD9-A235C20812D0}"/>
    <cellStyle name="Comma 5 7" xfId="842" xr:uid="{00000000-0005-0000-0000-000049030000}"/>
    <cellStyle name="Comma 5 7 2" xfId="843" xr:uid="{00000000-0005-0000-0000-00004A030000}"/>
    <cellStyle name="Comma 5 7 2 2" xfId="2861" xr:uid="{4FEB4254-F115-433E-9DC8-0E0C14A12251}"/>
    <cellStyle name="Comma 5 7 2 3" xfId="2860" xr:uid="{FA62157C-A3DA-41D0-9535-5B7529EDD19A}"/>
    <cellStyle name="Comma 5 7 3" xfId="844" xr:uid="{00000000-0005-0000-0000-00004B030000}"/>
    <cellStyle name="Comma 5 7 3 2" xfId="2863" xr:uid="{4782B252-3510-4D29-A5E8-C7AF16BB9E56}"/>
    <cellStyle name="Comma 5 7 3 3" xfId="2862" xr:uid="{3746676F-51EE-4B23-96DB-D6FF6F777B6E}"/>
    <cellStyle name="Comma 5 7 4" xfId="2864" xr:uid="{821B48CE-9D86-4FBF-9652-4DF6CE5E4081}"/>
    <cellStyle name="Comma 5 7 5" xfId="2859" xr:uid="{97C9A5AD-373A-4129-A4B9-40F09225024C}"/>
    <cellStyle name="Comma 5 8" xfId="2865" xr:uid="{88CEE810-5749-43DF-AD9E-D72AF104B1BA}"/>
    <cellStyle name="Comma 5 9" xfId="2834" xr:uid="{5195565D-93A1-4800-B96F-416C3E5BA22D}"/>
    <cellStyle name="Comma 50" xfId="845" xr:uid="{00000000-0005-0000-0000-00004C030000}"/>
    <cellStyle name="Comma 51" xfId="2168" xr:uid="{76F0B694-88D1-4C97-A295-DEBBBA80D303}"/>
    <cellStyle name="Comma 6" xfId="846" xr:uid="{00000000-0005-0000-0000-00004D030000}"/>
    <cellStyle name="Comma 6 10" xfId="2866" xr:uid="{BF883061-4BB1-4771-8B90-C3AF4906E0EE}"/>
    <cellStyle name="Comma 6 2" xfId="847" xr:uid="{00000000-0005-0000-0000-00004E030000}"/>
    <cellStyle name="Comma 6 3" xfId="848" xr:uid="{00000000-0005-0000-0000-00004F030000}"/>
    <cellStyle name="Comma 6 3 2" xfId="849" xr:uid="{00000000-0005-0000-0000-000050030000}"/>
    <cellStyle name="Comma 6 3 2 2" xfId="2869" xr:uid="{8D800300-2059-4333-ADBA-CC39B52CB099}"/>
    <cellStyle name="Comma 6 3 2 3" xfId="2868" xr:uid="{ED4FE886-FC1F-4DB3-AAC2-E4E9E5AAC7D2}"/>
    <cellStyle name="Comma 6 3 3" xfId="2870" xr:uid="{7A7CA1DB-B45B-4FFA-B63B-D7D1B41CE48F}"/>
    <cellStyle name="Comma 6 3 4" xfId="2867" xr:uid="{E1F5D838-3E56-4FF1-98C5-234BA560F958}"/>
    <cellStyle name="Comma 6 4" xfId="850" xr:uid="{00000000-0005-0000-0000-000051030000}"/>
    <cellStyle name="Comma 6 4 2" xfId="851" xr:uid="{00000000-0005-0000-0000-000052030000}"/>
    <cellStyle name="Comma 6 4 2 2" xfId="2873" xr:uid="{06897053-CE36-4C0F-A022-0AB179531236}"/>
    <cellStyle name="Comma 6 4 2 3" xfId="2872" xr:uid="{3CD25571-99CE-471F-954B-DCDB7594894C}"/>
    <cellStyle name="Comma 6 4 3" xfId="2874" xr:uid="{2B813B1B-4964-4352-A587-01E476225CEF}"/>
    <cellStyle name="Comma 6 4 4" xfId="2871" xr:uid="{B4316228-051F-4B41-99F0-C38B161F7EA5}"/>
    <cellStyle name="Comma 6 5" xfId="852" xr:uid="{00000000-0005-0000-0000-000053030000}"/>
    <cellStyle name="Comma 6 5 2" xfId="853" xr:uid="{00000000-0005-0000-0000-000054030000}"/>
    <cellStyle name="Comma 6 5 2 2" xfId="2877" xr:uid="{82D52B99-3EB3-416A-B107-73A885DB406C}"/>
    <cellStyle name="Comma 6 5 2 3" xfId="2876" xr:uid="{76EAB25A-CCE3-49BE-A2D5-094004172A7C}"/>
    <cellStyle name="Comma 6 5 3" xfId="2878" xr:uid="{87BDA309-57EC-43AA-9636-760EE679ADAE}"/>
    <cellStyle name="Comma 6 5 4" xfId="2875" xr:uid="{BFD6353F-01B7-4A7B-B418-5D1A51A20B9F}"/>
    <cellStyle name="Comma 6 6" xfId="854" xr:uid="{00000000-0005-0000-0000-000055030000}"/>
    <cellStyle name="Comma 6 6 2" xfId="855" xr:uid="{00000000-0005-0000-0000-000056030000}"/>
    <cellStyle name="Comma 6 6 2 2" xfId="2881" xr:uid="{74B26005-6EBD-4440-A952-600146FEDE8A}"/>
    <cellStyle name="Comma 6 6 2 3" xfId="2880" xr:uid="{88E4B62F-7468-445E-BECB-D4899570D2D7}"/>
    <cellStyle name="Comma 6 6 3" xfId="856" xr:uid="{00000000-0005-0000-0000-000057030000}"/>
    <cellStyle name="Comma 6 6 3 2" xfId="2883" xr:uid="{E1D22C34-58A2-4A1B-A8AD-C50F4A4352B8}"/>
    <cellStyle name="Comma 6 6 3 3" xfId="2882" xr:uid="{10C4AFAB-1170-4FA4-9F70-704AB7542471}"/>
    <cellStyle name="Comma 6 6 4" xfId="2884" xr:uid="{04C18FDC-EC3F-40E0-B5BC-081D4C997ACA}"/>
    <cellStyle name="Comma 6 6 5" xfId="2879" xr:uid="{A31E5662-F215-4204-80D6-A33E0154751C}"/>
    <cellStyle name="Comma 6 7" xfId="857" xr:uid="{00000000-0005-0000-0000-000058030000}"/>
    <cellStyle name="Comma 6 7 2" xfId="2886" xr:uid="{742A4391-9128-435E-825D-9625BA1228B7}"/>
    <cellStyle name="Comma 6 7 3" xfId="2885" xr:uid="{0EED97DB-8F7F-4ACD-90BF-AF8AF1E6C824}"/>
    <cellStyle name="Comma 6 8" xfId="858" xr:uid="{00000000-0005-0000-0000-000059030000}"/>
    <cellStyle name="Comma 6 8 2" xfId="2888" xr:uid="{CF90DCB1-B5B9-4D34-A662-CFA723FF99D6}"/>
    <cellStyle name="Comma 6 8 3" xfId="2887" xr:uid="{1891E1AA-1E17-4AE5-B103-BF3F9C38705A}"/>
    <cellStyle name="Comma 6 9" xfId="2889" xr:uid="{177748B4-2F82-417E-ADFC-7CC9A9594220}"/>
    <cellStyle name="Comma 7" xfId="859" xr:uid="{00000000-0005-0000-0000-00005A030000}"/>
    <cellStyle name="Comma 7 10" xfId="860" xr:uid="{00000000-0005-0000-0000-00005B030000}"/>
    <cellStyle name="Comma 7 10 2" xfId="861" xr:uid="{00000000-0005-0000-0000-00005C030000}"/>
    <cellStyle name="Comma 7 11" xfId="862" xr:uid="{00000000-0005-0000-0000-00005D030000}"/>
    <cellStyle name="Comma 7 11 2" xfId="863" xr:uid="{00000000-0005-0000-0000-00005E030000}"/>
    <cellStyle name="Comma 7 12" xfId="864" xr:uid="{00000000-0005-0000-0000-00005F030000}"/>
    <cellStyle name="Comma 7 12 2" xfId="865" xr:uid="{00000000-0005-0000-0000-000060030000}"/>
    <cellStyle name="Comma 7 12 2 2" xfId="2892" xr:uid="{CF4D4C33-7ED9-4CCF-8FFC-543A3EA4E2FF}"/>
    <cellStyle name="Comma 7 12 2 3" xfId="2891" xr:uid="{C8C69FFB-46D7-413D-B22E-F644BCB9F248}"/>
    <cellStyle name="Comma 7 12 3" xfId="2893" xr:uid="{50B3AA3D-517B-45D1-9E0C-9ED7A7DC2B17}"/>
    <cellStyle name="Comma 7 12 4" xfId="2890" xr:uid="{26B9DDC3-B2F6-409F-984B-56A464E766D7}"/>
    <cellStyle name="Comma 7 13" xfId="866" xr:uid="{00000000-0005-0000-0000-000061030000}"/>
    <cellStyle name="Comma 7 13 2" xfId="867" xr:uid="{00000000-0005-0000-0000-000062030000}"/>
    <cellStyle name="Comma 7 13 2 2" xfId="2896" xr:uid="{737C9BAE-EBB3-4493-B3D8-1CB0FDA536B7}"/>
    <cellStyle name="Comma 7 13 2 3" xfId="2895" xr:uid="{E710F240-43F3-46B4-8A14-39AF25FB18C3}"/>
    <cellStyle name="Comma 7 13 3" xfId="2897" xr:uid="{2550180E-B890-461A-AE60-9662D74C76BE}"/>
    <cellStyle name="Comma 7 13 4" xfId="2894" xr:uid="{0C864DF3-B884-4074-9AD6-4ECE9CA5E8BF}"/>
    <cellStyle name="Comma 7 14" xfId="868" xr:uid="{00000000-0005-0000-0000-000063030000}"/>
    <cellStyle name="Comma 7 14 2" xfId="2899" xr:uid="{7E4B7C11-0CF2-4F59-B926-2381F821AE37}"/>
    <cellStyle name="Comma 7 14 3" xfId="2898" xr:uid="{B3C74A9B-8E77-4338-B819-93BE1FF4AFC9}"/>
    <cellStyle name="Comma 7 15" xfId="869" xr:uid="{00000000-0005-0000-0000-000064030000}"/>
    <cellStyle name="Comma 7 15 2" xfId="2901" xr:uid="{36B360A3-68C9-43F3-952E-F300E558B303}"/>
    <cellStyle name="Comma 7 15 3" xfId="2900" xr:uid="{D282E6A3-87D4-4CDB-8C10-9DBD8CFED7B4}"/>
    <cellStyle name="Comma 7 2" xfId="870" xr:uid="{00000000-0005-0000-0000-000065030000}"/>
    <cellStyle name="Comma 7 2 2" xfId="871" xr:uid="{00000000-0005-0000-0000-000066030000}"/>
    <cellStyle name="Comma 7 2 2 2" xfId="872" xr:uid="{00000000-0005-0000-0000-000067030000}"/>
    <cellStyle name="Comma 7 2 2 2 2" xfId="2905" xr:uid="{C854BC38-43A3-4CC1-B9DD-5D88D98983E7}"/>
    <cellStyle name="Comma 7 2 2 2 3" xfId="2904" xr:uid="{A76A39DA-0F0C-4976-AC2B-EE78B96CE5A5}"/>
    <cellStyle name="Comma 7 2 2 3" xfId="2906" xr:uid="{7FE31080-7B02-4E4B-8B78-2E54D754E365}"/>
    <cellStyle name="Comma 7 2 2 4" xfId="2903" xr:uid="{FE0995A8-4FC6-4733-BBCB-B8724028ED59}"/>
    <cellStyle name="Comma 7 2 3" xfId="873" xr:uid="{00000000-0005-0000-0000-000068030000}"/>
    <cellStyle name="Comma 7 2 3 2" xfId="2908" xr:uid="{BCA0A5D4-369E-41C9-8FBB-17DC2B1E6A06}"/>
    <cellStyle name="Comma 7 2 3 3" xfId="2907" xr:uid="{FE132C1B-E234-4FE8-AB7C-2D00BFC8650A}"/>
    <cellStyle name="Comma 7 2 4" xfId="2909" xr:uid="{B7443246-542F-4108-A6C6-12E3D34ACE1D}"/>
    <cellStyle name="Comma 7 2 5" xfId="2902" xr:uid="{71342A3F-FD66-45AF-9D63-B0F9137BAC6C}"/>
    <cellStyle name="Comma 7 3" xfId="874" xr:uid="{00000000-0005-0000-0000-000069030000}"/>
    <cellStyle name="Comma 7 3 2" xfId="875" xr:uid="{00000000-0005-0000-0000-00006A030000}"/>
    <cellStyle name="Comma 7 3 2 2" xfId="876" xr:uid="{00000000-0005-0000-0000-00006B030000}"/>
    <cellStyle name="Comma 7 3 2 2 2" xfId="2913" xr:uid="{C289740A-1A8A-4D24-8154-712653FB4C12}"/>
    <cellStyle name="Comma 7 3 2 2 3" xfId="2912" xr:uid="{B7E3C436-5EC6-4913-9B1C-D01E75CD76EE}"/>
    <cellStyle name="Comma 7 3 2 3" xfId="2914" xr:uid="{62B187F5-3EC6-4AE7-88BD-351D4CC9C576}"/>
    <cellStyle name="Comma 7 3 2 4" xfId="2911" xr:uid="{D5DC6BF4-A6FF-47E0-936B-1EA83374E306}"/>
    <cellStyle name="Comma 7 3 3" xfId="877" xr:uid="{00000000-0005-0000-0000-00006C030000}"/>
    <cellStyle name="Comma 7 3 3 2" xfId="2916" xr:uid="{031FE50B-17CF-4F8F-8F8F-27F67BC7FB00}"/>
    <cellStyle name="Comma 7 3 3 3" xfId="2915" xr:uid="{28437FA1-FF18-4702-B7E0-02D8FD608905}"/>
    <cellStyle name="Comma 7 3 4" xfId="2917" xr:uid="{60355C0B-83E1-40E3-9D73-EFDFC46CD366}"/>
    <cellStyle name="Comma 7 3 5" xfId="2910" xr:uid="{32D43F3C-B8FB-466F-976F-7C538A5A3F24}"/>
    <cellStyle name="Comma 7 4" xfId="878" xr:uid="{00000000-0005-0000-0000-00006D030000}"/>
    <cellStyle name="Comma 7 4 2" xfId="879" xr:uid="{00000000-0005-0000-0000-00006E030000}"/>
    <cellStyle name="Comma 7 4 2 2" xfId="880" xr:uid="{00000000-0005-0000-0000-00006F030000}"/>
    <cellStyle name="Comma 7 4 2 2 2" xfId="2921" xr:uid="{E921F9B6-8D82-432D-BAB5-C61806AF493F}"/>
    <cellStyle name="Comma 7 4 2 2 3" xfId="2920" xr:uid="{DBDC0E20-86A7-4123-BFB7-9B4B8E2842B5}"/>
    <cellStyle name="Comma 7 4 2 3" xfId="2922" xr:uid="{6D678B80-FE32-44F4-B732-1013D0592E21}"/>
    <cellStyle name="Comma 7 4 2 4" xfId="2919" xr:uid="{D703B14F-5C8C-4401-8E93-1770E279805D}"/>
    <cellStyle name="Comma 7 4 3" xfId="881" xr:uid="{00000000-0005-0000-0000-000070030000}"/>
    <cellStyle name="Comma 7 4 3 2" xfId="2924" xr:uid="{1ED9FD0F-B62A-47FC-B231-9F3F4DCA8C64}"/>
    <cellStyle name="Comma 7 4 3 3" xfId="2923" xr:uid="{BE354BBF-829B-47D5-9DAF-0E50FA6D7C5D}"/>
    <cellStyle name="Comma 7 4 4" xfId="2925" xr:uid="{1F2797FC-35DA-4340-B632-FADE9BA7B3BA}"/>
    <cellStyle name="Comma 7 4 5" xfId="2918" xr:uid="{11CE550E-A2C9-430E-93BC-BE6DBC5FB8E2}"/>
    <cellStyle name="Comma 7 5" xfId="882" xr:uid="{00000000-0005-0000-0000-000071030000}"/>
    <cellStyle name="Comma 7 5 2" xfId="883" xr:uid="{00000000-0005-0000-0000-000072030000}"/>
    <cellStyle name="Comma 7 5 2 2" xfId="884" xr:uid="{00000000-0005-0000-0000-000073030000}"/>
    <cellStyle name="Comma 7 5 2 2 2" xfId="2929" xr:uid="{F4B61D1E-857E-4A13-8E04-A5A6DDC14CDA}"/>
    <cellStyle name="Comma 7 5 2 2 3" xfId="2928" xr:uid="{8F6A151E-506B-4787-B9E6-049B60DEE6D3}"/>
    <cellStyle name="Comma 7 5 2 3" xfId="2930" xr:uid="{53CEB449-964F-437C-90F4-8A16E31D67AF}"/>
    <cellStyle name="Comma 7 5 2 4" xfId="2927" xr:uid="{8A253D64-4F65-4191-B96B-0F47CA1FCF5D}"/>
    <cellStyle name="Comma 7 5 3" xfId="885" xr:uid="{00000000-0005-0000-0000-000074030000}"/>
    <cellStyle name="Comma 7 5 3 2" xfId="2932" xr:uid="{764BE19D-1708-4C14-86D3-9D5A7E2CCC27}"/>
    <cellStyle name="Comma 7 5 3 3" xfId="2931" xr:uid="{629AF503-EA1A-468E-A0A0-745FF7D99CF2}"/>
    <cellStyle name="Comma 7 5 4" xfId="2933" xr:uid="{C5DC9910-A064-42FC-B322-A142E4EBAD3F}"/>
    <cellStyle name="Comma 7 5 5" xfId="2926" xr:uid="{B8AF34C8-679E-4CE5-95C8-BD657B9F125E}"/>
    <cellStyle name="Comma 7 6" xfId="886" xr:uid="{00000000-0005-0000-0000-000075030000}"/>
    <cellStyle name="Comma 7 6 2" xfId="887" xr:uid="{00000000-0005-0000-0000-000076030000}"/>
    <cellStyle name="Comma 7 7" xfId="888" xr:uid="{00000000-0005-0000-0000-000077030000}"/>
    <cellStyle name="Comma 7 7 2" xfId="889" xr:uid="{00000000-0005-0000-0000-000078030000}"/>
    <cellStyle name="Comma 7 8" xfId="890" xr:uid="{00000000-0005-0000-0000-000079030000}"/>
    <cellStyle name="Comma 7 8 2" xfId="891" xr:uid="{00000000-0005-0000-0000-00007A030000}"/>
    <cellStyle name="Comma 7 9" xfId="892" xr:uid="{00000000-0005-0000-0000-00007B030000}"/>
    <cellStyle name="Comma 7 9 2" xfId="893" xr:uid="{00000000-0005-0000-0000-00007C030000}"/>
    <cellStyle name="Comma 8" xfId="894" xr:uid="{00000000-0005-0000-0000-00007D030000}"/>
    <cellStyle name="Comma 8 10" xfId="895" xr:uid="{00000000-0005-0000-0000-00007E030000}"/>
    <cellStyle name="Comma 8 10 2" xfId="896" xr:uid="{00000000-0005-0000-0000-00007F030000}"/>
    <cellStyle name="Comma 8 10 2 2" xfId="897" xr:uid="{00000000-0005-0000-0000-000080030000}"/>
    <cellStyle name="Comma 8 10 2 2 2" xfId="2938" xr:uid="{3B15E619-ECDE-4862-8E5F-F5931486BD02}"/>
    <cellStyle name="Comma 8 10 2 2 3" xfId="2937" xr:uid="{0ADD29F6-6CF2-47E9-BD63-82941CEA049A}"/>
    <cellStyle name="Comma 8 10 2 3" xfId="2939" xr:uid="{20F9422E-8FE2-49EC-8DAF-B4CD6A9938F0}"/>
    <cellStyle name="Comma 8 10 2 4" xfId="2936" xr:uid="{32D06770-5A2F-4B69-A12F-E4F343FE4720}"/>
    <cellStyle name="Comma 8 10 3" xfId="898" xr:uid="{00000000-0005-0000-0000-000081030000}"/>
    <cellStyle name="Comma 8 10 3 2" xfId="2941" xr:uid="{F16F2562-F3A1-4248-AAB2-DEE04067C17E}"/>
    <cellStyle name="Comma 8 10 3 3" xfId="2940" xr:uid="{4FC9ED6C-97AC-412E-8E86-0FC433679C7B}"/>
    <cellStyle name="Comma 8 10 4" xfId="2942" xr:uid="{7B988AF1-1D8E-42D5-A49B-60E9A869C95B}"/>
    <cellStyle name="Comma 8 10 5" xfId="2935" xr:uid="{4C4751D2-89FE-4BAB-A7B9-DFB4C1E31941}"/>
    <cellStyle name="Comma 8 11" xfId="899" xr:uid="{00000000-0005-0000-0000-000082030000}"/>
    <cellStyle name="Comma 8 11 2" xfId="900" xr:uid="{00000000-0005-0000-0000-000083030000}"/>
    <cellStyle name="Comma 8 11 2 2" xfId="901" xr:uid="{00000000-0005-0000-0000-000084030000}"/>
    <cellStyle name="Comma 8 11 2 2 2" xfId="2946" xr:uid="{18532749-F299-4FD9-A60A-E0D60845B0E0}"/>
    <cellStyle name="Comma 8 11 2 2 3" xfId="2945" xr:uid="{969DFC96-195F-479B-8F41-D9C847674430}"/>
    <cellStyle name="Comma 8 11 2 3" xfId="2947" xr:uid="{FC87C3B9-AB12-40DA-9342-EA8E2FCE7A95}"/>
    <cellStyle name="Comma 8 11 2 4" xfId="2944" xr:uid="{64FEFC0C-E953-4E84-AC9B-C08B93725994}"/>
    <cellStyle name="Comma 8 11 3" xfId="902" xr:uid="{00000000-0005-0000-0000-000085030000}"/>
    <cellStyle name="Comma 8 11 3 2" xfId="2949" xr:uid="{A8383CFC-6747-45AF-BCCC-DC94C4E1ECDC}"/>
    <cellStyle name="Comma 8 11 3 3" xfId="2948" xr:uid="{5CE74D5C-10D3-470D-9704-0B8361A0AE04}"/>
    <cellStyle name="Comma 8 11 4" xfId="2950" xr:uid="{17E554A7-A82D-4B31-877A-DBDD5D5E320E}"/>
    <cellStyle name="Comma 8 11 5" xfId="2943" xr:uid="{705845AA-5207-4AFE-BF7F-BB30B3F361F9}"/>
    <cellStyle name="Comma 8 12" xfId="903" xr:uid="{00000000-0005-0000-0000-000086030000}"/>
    <cellStyle name="Comma 8 12 2" xfId="904" xr:uid="{00000000-0005-0000-0000-000087030000}"/>
    <cellStyle name="Comma 8 12 2 2" xfId="2953" xr:uid="{97E5AC16-440E-4850-8082-F557F57A7ABC}"/>
    <cellStyle name="Comma 8 12 2 3" xfId="2952" xr:uid="{E78D52CD-4A72-4439-848E-6D1E18F7320C}"/>
    <cellStyle name="Comma 8 12 3" xfId="2954" xr:uid="{AFECC30F-E81F-4CE6-BAA2-5C8ABD6708F3}"/>
    <cellStyle name="Comma 8 12 4" xfId="2951" xr:uid="{4E15B301-959B-4C1C-866D-1F72F22D8993}"/>
    <cellStyle name="Comma 8 13" xfId="905" xr:uid="{00000000-0005-0000-0000-000088030000}"/>
    <cellStyle name="Comma 8 13 2" xfId="2956" xr:uid="{30B133C4-D14D-478E-8B8C-D608E1EBCB9F}"/>
    <cellStyle name="Comma 8 13 3" xfId="2955" xr:uid="{5408466E-A760-4F70-846E-BE3D59639735}"/>
    <cellStyle name="Comma 8 14" xfId="2957" xr:uid="{7EBF3B9E-FFC4-448C-AD7D-12DFA60951D8}"/>
    <cellStyle name="Comma 8 15" xfId="2934" xr:uid="{FDE9A8CC-5FED-4C89-BC4F-7EEB0E0B0D43}"/>
    <cellStyle name="Comma 8 2" xfId="906" xr:uid="{00000000-0005-0000-0000-000089030000}"/>
    <cellStyle name="Comma 8 2 2" xfId="907" xr:uid="{00000000-0005-0000-0000-00008A030000}"/>
    <cellStyle name="Comma 8 2 2 2" xfId="908" xr:uid="{00000000-0005-0000-0000-00008B030000}"/>
    <cellStyle name="Comma 8 2 2 2 2" xfId="2961" xr:uid="{06451A97-323B-435D-8983-D75CB82E69E8}"/>
    <cellStyle name="Comma 8 2 2 2 3" xfId="2960" xr:uid="{7E6F6B83-3ECC-490F-AE42-659ADEC4054C}"/>
    <cellStyle name="Comma 8 2 2 3" xfId="2962" xr:uid="{DEEDC489-C45F-4D5A-941B-D311D8006C92}"/>
    <cellStyle name="Comma 8 2 2 4" xfId="2959" xr:uid="{93139057-7E97-4FA1-B3B3-450259CF1F0B}"/>
    <cellStyle name="Comma 8 2 3" xfId="909" xr:uid="{00000000-0005-0000-0000-00008C030000}"/>
    <cellStyle name="Comma 8 2 3 2" xfId="2964" xr:uid="{C5E0C32D-A74A-400D-A53F-A0BB3BCF0F45}"/>
    <cellStyle name="Comma 8 2 3 3" xfId="2963" xr:uid="{E289BA50-8722-43BB-9C74-74F980C47FAF}"/>
    <cellStyle name="Comma 8 2 4" xfId="2965" xr:uid="{7C5DEB41-A4FD-4145-8A2C-66D08DE03BA1}"/>
    <cellStyle name="Comma 8 2 5" xfId="2958" xr:uid="{103E15CC-6E3F-41E7-87EC-8DC199E0A5A6}"/>
    <cellStyle name="Comma 8 3" xfId="910" xr:uid="{00000000-0005-0000-0000-00008D030000}"/>
    <cellStyle name="Comma 8 3 2" xfId="911" xr:uid="{00000000-0005-0000-0000-00008E030000}"/>
    <cellStyle name="Comma 8 3 2 2" xfId="912" xr:uid="{00000000-0005-0000-0000-00008F030000}"/>
    <cellStyle name="Comma 8 3 2 2 2" xfId="2969" xr:uid="{49F58C1D-86CA-4F76-BCCF-D817FC9584AE}"/>
    <cellStyle name="Comma 8 3 2 2 3" xfId="2968" xr:uid="{20558726-62C0-4D39-8F2E-0EC17C2AB08F}"/>
    <cellStyle name="Comma 8 3 2 3" xfId="2970" xr:uid="{2286089C-DC39-439B-B169-38C1115529FF}"/>
    <cellStyle name="Comma 8 3 2 4" xfId="2967" xr:uid="{0B86E7E6-62AD-4A0E-B259-4C4A95D62EF4}"/>
    <cellStyle name="Comma 8 3 3" xfId="913" xr:uid="{00000000-0005-0000-0000-000090030000}"/>
    <cellStyle name="Comma 8 3 3 2" xfId="2972" xr:uid="{2A26DC7E-676C-4C7F-9F94-50E6D07E22A4}"/>
    <cellStyle name="Comma 8 3 3 3" xfId="2971" xr:uid="{A7AD59FB-3AA2-432D-940B-985AC90756D6}"/>
    <cellStyle name="Comma 8 3 4" xfId="2973" xr:uid="{C7DB42B7-0EFB-4009-BBE7-0CC1A8B82BF8}"/>
    <cellStyle name="Comma 8 3 5" xfId="2966" xr:uid="{5DAF85A3-C740-42D9-A30D-5E152491647C}"/>
    <cellStyle name="Comma 8 4" xfId="914" xr:uid="{00000000-0005-0000-0000-000091030000}"/>
    <cellStyle name="Comma 8 4 2" xfId="915" xr:uid="{00000000-0005-0000-0000-000092030000}"/>
    <cellStyle name="Comma 8 4 2 2" xfId="916" xr:uid="{00000000-0005-0000-0000-000093030000}"/>
    <cellStyle name="Comma 8 4 2 2 2" xfId="2977" xr:uid="{66DC5218-5856-4837-8F3A-A6F61A199C04}"/>
    <cellStyle name="Comma 8 4 2 2 3" xfId="2976" xr:uid="{5BB19659-AE20-42C4-AB56-91BDA752E3D9}"/>
    <cellStyle name="Comma 8 4 2 3" xfId="2978" xr:uid="{7EFCA614-3FEF-4600-89D1-360339384958}"/>
    <cellStyle name="Comma 8 4 2 4" xfId="2975" xr:uid="{350BEF08-D00E-441A-8486-7273003B70A4}"/>
    <cellStyle name="Comma 8 4 3" xfId="917" xr:uid="{00000000-0005-0000-0000-000094030000}"/>
    <cellStyle name="Comma 8 4 3 2" xfId="2980" xr:uid="{8B12E2D7-763B-496E-94C0-43B3D5F7A05E}"/>
    <cellStyle name="Comma 8 4 3 3" xfId="2979" xr:uid="{9D9E849E-5E25-4CD5-A093-9A5CD7F3BA05}"/>
    <cellStyle name="Comma 8 4 4" xfId="2981" xr:uid="{086A4244-733A-43D7-8692-B4B34D4C0B85}"/>
    <cellStyle name="Comma 8 4 5" xfId="2974" xr:uid="{A9B341E3-EB17-4559-A13E-6B416B5E8348}"/>
    <cellStyle name="Comma 8 5" xfId="918" xr:uid="{00000000-0005-0000-0000-000095030000}"/>
    <cellStyle name="Comma 8 5 2" xfId="919" xr:uid="{00000000-0005-0000-0000-000096030000}"/>
    <cellStyle name="Comma 8 5 2 2" xfId="920" xr:uid="{00000000-0005-0000-0000-000097030000}"/>
    <cellStyle name="Comma 8 5 2 2 2" xfId="921" xr:uid="{00000000-0005-0000-0000-000098030000}"/>
    <cellStyle name="Comma 8 5 2 2 2 2" xfId="2986" xr:uid="{88CE8F32-7FC0-4B07-AAA2-2AED828D0B09}"/>
    <cellStyle name="Comma 8 5 2 2 2 3" xfId="2985" xr:uid="{28F6D518-36E6-4672-AA37-EB443AADAB59}"/>
    <cellStyle name="Comma 8 5 2 2 3" xfId="2987" xr:uid="{A1F389ED-A7A0-4BD1-BF64-13D4DF0CBF82}"/>
    <cellStyle name="Comma 8 5 2 2 4" xfId="2984" xr:uid="{D03F45B8-5BED-4629-B214-841078C05C20}"/>
    <cellStyle name="Comma 8 5 2 3" xfId="922" xr:uid="{00000000-0005-0000-0000-000099030000}"/>
    <cellStyle name="Comma 8 5 2 3 2" xfId="2989" xr:uid="{C00C2B06-FAC7-48C4-8C9C-D60654364C91}"/>
    <cellStyle name="Comma 8 5 2 3 3" xfId="2988" xr:uid="{08A794BE-0C57-43DA-A61E-F38870ABDCCF}"/>
    <cellStyle name="Comma 8 5 2 4" xfId="2990" xr:uid="{39D4BD9C-7F50-4385-BF6F-F0EBB1EA99E9}"/>
    <cellStyle name="Comma 8 5 2 5" xfId="2983" xr:uid="{0E366C44-BDBB-4125-9812-46B399572B34}"/>
    <cellStyle name="Comma 8 5 3" xfId="923" xr:uid="{00000000-0005-0000-0000-00009A030000}"/>
    <cellStyle name="Comma 8 5 3 2" xfId="924" xr:uid="{00000000-0005-0000-0000-00009B030000}"/>
    <cellStyle name="Comma 8 5 3 2 2" xfId="2993" xr:uid="{2F684B63-A98D-4CD7-B4A8-66C74B9D8107}"/>
    <cellStyle name="Comma 8 5 3 2 3" xfId="2992" xr:uid="{B1ED899B-DC47-438B-A5D5-283FFAF5825B}"/>
    <cellStyle name="Comma 8 5 3 3" xfId="2994" xr:uid="{D186930F-C876-4CEC-8D2B-BD2FE5E74FB3}"/>
    <cellStyle name="Comma 8 5 3 4" xfId="2991" xr:uid="{90D376BE-3147-46C8-A85A-DF3C02D2935E}"/>
    <cellStyle name="Comma 8 5 4" xfId="925" xr:uid="{00000000-0005-0000-0000-00009C030000}"/>
    <cellStyle name="Comma 8 5 4 2" xfId="2996" xr:uid="{E9B61305-B10D-4DB4-920F-0D71E65D0DC9}"/>
    <cellStyle name="Comma 8 5 4 3" xfId="2995" xr:uid="{BB4147E6-D6F4-497C-80EB-72984EA59FF0}"/>
    <cellStyle name="Comma 8 5 5" xfId="2997" xr:uid="{DF334039-4B1E-46FF-9732-ECBA7E419FFF}"/>
    <cellStyle name="Comma 8 5 6" xfId="2982" xr:uid="{1B7C8DBD-4822-4E63-82FA-ADBAD1ACA3C2}"/>
    <cellStyle name="Comma 8 6" xfId="926" xr:uid="{00000000-0005-0000-0000-00009D030000}"/>
    <cellStyle name="Comma 8 6 2" xfId="927" xr:uid="{00000000-0005-0000-0000-00009E030000}"/>
    <cellStyle name="Comma 8 6 2 2" xfId="928" xr:uid="{00000000-0005-0000-0000-00009F030000}"/>
    <cellStyle name="Comma 8 6 2 2 2" xfId="3001" xr:uid="{BEC72EC2-26B1-4D3B-AB09-D5C25AAD9890}"/>
    <cellStyle name="Comma 8 6 2 2 3" xfId="3000" xr:uid="{B33BECD7-B258-4E25-9D39-B1BB9A699C0E}"/>
    <cellStyle name="Comma 8 6 2 3" xfId="3002" xr:uid="{2F71BD77-7086-4392-971A-05419482A540}"/>
    <cellStyle name="Comma 8 6 2 4" xfId="2999" xr:uid="{B1B7D005-E4BD-4E23-A493-5A9B645AE854}"/>
    <cellStyle name="Comma 8 6 3" xfId="929" xr:uid="{00000000-0005-0000-0000-0000A0030000}"/>
    <cellStyle name="Comma 8 6 3 2" xfId="3004" xr:uid="{7F9A4F53-CFC4-48B9-8687-3AED07D27E70}"/>
    <cellStyle name="Comma 8 6 3 3" xfId="3003" xr:uid="{8FA42205-87FB-4EC1-956D-8EFE535B2367}"/>
    <cellStyle name="Comma 8 6 4" xfId="3005" xr:uid="{B956FD2F-8B7D-406E-A3A0-075FC42EC79A}"/>
    <cellStyle name="Comma 8 6 5" xfId="2998" xr:uid="{057BC6F8-92F8-4F47-9ED7-0A80AD42A472}"/>
    <cellStyle name="Comma 8 7" xfId="930" xr:uid="{00000000-0005-0000-0000-0000A1030000}"/>
    <cellStyle name="Comma 8 7 2" xfId="931" xr:uid="{00000000-0005-0000-0000-0000A2030000}"/>
    <cellStyle name="Comma 8 7 2 2" xfId="932" xr:uid="{00000000-0005-0000-0000-0000A3030000}"/>
    <cellStyle name="Comma 8 7 2 2 2" xfId="3009" xr:uid="{8CA1204C-1D4C-475A-8EA6-04ACDA6C35B5}"/>
    <cellStyle name="Comma 8 7 2 2 3" xfId="3008" xr:uid="{B89E0C83-8CC2-4F08-95C7-FA0D5B6AE8CA}"/>
    <cellStyle name="Comma 8 7 2 3" xfId="3010" xr:uid="{C31E2801-42AC-472F-9AA4-57DCDAF1B11B}"/>
    <cellStyle name="Comma 8 7 2 4" xfId="3007" xr:uid="{21C6896B-45E0-4974-AB21-E42FA51D2B1C}"/>
    <cellStyle name="Comma 8 7 3" xfId="933" xr:uid="{00000000-0005-0000-0000-0000A4030000}"/>
    <cellStyle name="Comma 8 7 3 2" xfId="3012" xr:uid="{3B8AAC1E-7901-4137-A382-62F4E01C5689}"/>
    <cellStyle name="Comma 8 7 3 3" xfId="3011" xr:uid="{D91390FD-04BF-493B-8E95-2CABE683EF04}"/>
    <cellStyle name="Comma 8 7 4" xfId="3013" xr:uid="{2F24E8BF-1E5D-443C-9EA3-5AE6CA4646D9}"/>
    <cellStyle name="Comma 8 7 5" xfId="3006" xr:uid="{9DE99F6F-DE4E-4FC6-A4CF-A8459D2371AD}"/>
    <cellStyle name="Comma 8 8" xfId="934" xr:uid="{00000000-0005-0000-0000-0000A5030000}"/>
    <cellStyle name="Comma 8 8 2" xfId="935" xr:uid="{00000000-0005-0000-0000-0000A6030000}"/>
    <cellStyle name="Comma 8 8 2 2" xfId="936" xr:uid="{00000000-0005-0000-0000-0000A7030000}"/>
    <cellStyle name="Comma 8 8 2 2 2" xfId="3017" xr:uid="{3701597F-F519-488B-B7CE-8FDC86666025}"/>
    <cellStyle name="Comma 8 8 2 2 3" xfId="3016" xr:uid="{08B3DD3B-5B48-4F37-999D-EB0C0A67D9C3}"/>
    <cellStyle name="Comma 8 8 2 3" xfId="3018" xr:uid="{CEA49262-D1C0-45D1-B1BC-ED692CD91813}"/>
    <cellStyle name="Comma 8 8 2 4" xfId="3015" xr:uid="{509AAD06-F204-46E1-BCE3-A52A676D3390}"/>
    <cellStyle name="Comma 8 8 3" xfId="937" xr:uid="{00000000-0005-0000-0000-0000A8030000}"/>
    <cellStyle name="Comma 8 8 3 2" xfId="3020" xr:uid="{5C713640-4EF2-4990-9A69-6EAC05190D79}"/>
    <cellStyle name="Comma 8 8 3 3" xfId="3019" xr:uid="{A2597B58-CBBF-470F-B21D-090BCAADE9B6}"/>
    <cellStyle name="Comma 8 8 4" xfId="3021" xr:uid="{25380D58-14D8-4A12-8680-CBFC64F6DE0F}"/>
    <cellStyle name="Comma 8 8 5" xfId="3014" xr:uid="{77A2AA4C-AA17-4CCC-A63C-861DF917B823}"/>
    <cellStyle name="Comma 8 9" xfId="938" xr:uid="{00000000-0005-0000-0000-0000A9030000}"/>
    <cellStyle name="Comma 8 9 2" xfId="939" xr:uid="{00000000-0005-0000-0000-0000AA030000}"/>
    <cellStyle name="Comma 8 9 2 2" xfId="940" xr:uid="{00000000-0005-0000-0000-0000AB030000}"/>
    <cellStyle name="Comma 8 9 2 2 2" xfId="3025" xr:uid="{14B1DB86-8038-4D03-88E1-CFEFA30BC84B}"/>
    <cellStyle name="Comma 8 9 2 2 3" xfId="3024" xr:uid="{D2377B3F-5E94-4556-9D8F-1690745D9E83}"/>
    <cellStyle name="Comma 8 9 2 3" xfId="3026" xr:uid="{D8236989-AF6D-4928-848B-A0FD33A3ABD5}"/>
    <cellStyle name="Comma 8 9 2 4" xfId="3023" xr:uid="{8BBC6F0C-2BA9-4AA8-98DF-3B4C98860339}"/>
    <cellStyle name="Comma 8 9 3" xfId="941" xr:uid="{00000000-0005-0000-0000-0000AC030000}"/>
    <cellStyle name="Comma 8 9 3 2" xfId="3028" xr:uid="{B0B2C6DC-15B5-4204-BD87-F6CD87A949C9}"/>
    <cellStyle name="Comma 8 9 3 3" xfId="3027" xr:uid="{08047858-F305-4A08-9EC7-DAF69F343697}"/>
    <cellStyle name="Comma 8 9 4" xfId="3029" xr:uid="{871EBCA3-77AE-4FF9-AA01-46971D23042E}"/>
    <cellStyle name="Comma 8 9 5" xfId="3022" xr:uid="{D1E1ED65-534A-4F2C-A113-37636DA85A45}"/>
    <cellStyle name="Comma 83" xfId="942" xr:uid="{00000000-0005-0000-0000-0000AD030000}"/>
    <cellStyle name="Comma 9" xfId="943" xr:uid="{00000000-0005-0000-0000-0000AE030000}"/>
    <cellStyle name="Comma 9 2" xfId="944" xr:uid="{00000000-0005-0000-0000-0000AF030000}"/>
    <cellStyle name="Comma 9 2 2" xfId="945" xr:uid="{00000000-0005-0000-0000-0000B0030000}"/>
    <cellStyle name="Comma 9 2 2 2" xfId="3033" xr:uid="{A91BE50F-F96C-4FB8-A74E-29D98FE29E6B}"/>
    <cellStyle name="Comma 9 2 2 3" xfId="3032" xr:uid="{9E6A05DC-14D6-4275-AD15-55825A625D93}"/>
    <cellStyle name="Comma 9 2 3" xfId="3034" xr:uid="{4C2A2C5E-13E1-46C4-8393-9A35478091D4}"/>
    <cellStyle name="Comma 9 2 4" xfId="3031" xr:uid="{85159271-4CC4-42AB-8D21-C1EEAB6DD605}"/>
    <cellStyle name="Comma 9 3" xfId="946" xr:uid="{00000000-0005-0000-0000-0000B1030000}"/>
    <cellStyle name="Comma 9 3 2" xfId="3036" xr:uid="{62545BEB-51DB-4F66-87C3-C006B9EEB09F}"/>
    <cellStyle name="Comma 9 3 3" xfId="3035" xr:uid="{565D5C21-E842-4BD4-B7FC-FE1FC43AC49C}"/>
    <cellStyle name="Comma 9 4" xfId="3037" xr:uid="{2FF42EF4-D11C-49B3-BE04-597D446C6100}"/>
    <cellStyle name="Comma 9 5" xfId="3030" xr:uid="{388E07E9-DDF9-416C-A82E-3419FDB3B736}"/>
    <cellStyle name="Comma 93" xfId="947" xr:uid="{00000000-0005-0000-0000-0000B2030000}"/>
    <cellStyle name="comma zerodec" xfId="948" xr:uid="{00000000-0005-0000-0000-0000B3030000}"/>
    <cellStyle name="comma zerodec 2" xfId="949" xr:uid="{00000000-0005-0000-0000-0000B4030000}"/>
    <cellStyle name="Comma_RGR Q2'03 - Eng 2" xfId="950" xr:uid="{00000000-0005-0000-0000-0000B5030000}"/>
    <cellStyle name="Comma0" xfId="951" xr:uid="{00000000-0005-0000-0000-0000B6030000}"/>
    <cellStyle name="Currency [00]" xfId="952" xr:uid="{00000000-0005-0000-0000-0000B7030000}"/>
    <cellStyle name="Currency 2" xfId="953" xr:uid="{00000000-0005-0000-0000-0000B8030000}"/>
    <cellStyle name="Currency1" xfId="954" xr:uid="{00000000-0005-0000-0000-0000B9030000}"/>
    <cellStyle name="Currency1 2" xfId="955" xr:uid="{00000000-0005-0000-0000-0000BA030000}"/>
    <cellStyle name="Date Short" xfId="956" xr:uid="{00000000-0005-0000-0000-0000BB030000}"/>
    <cellStyle name="DELTA" xfId="957" xr:uid="{00000000-0005-0000-0000-0000BC030000}"/>
    <cellStyle name="Dezimal [0]_(A) Access-Spares for 2000" xfId="958" xr:uid="{00000000-0005-0000-0000-0000BD030000}"/>
    <cellStyle name="Dezimal_(A) Access-Spares for 2000" xfId="959" xr:uid="{00000000-0005-0000-0000-0000BE030000}"/>
    <cellStyle name="Dollar (zero dec)" xfId="960" xr:uid="{00000000-0005-0000-0000-0000BF030000}"/>
    <cellStyle name="Dollar (zero dec) 2" xfId="961" xr:uid="{00000000-0005-0000-0000-0000C0030000}"/>
    <cellStyle name="Enter Currency (0)" xfId="962" xr:uid="{00000000-0005-0000-0000-0000C1030000}"/>
    <cellStyle name="Enter Currency (2)" xfId="963" xr:uid="{00000000-0005-0000-0000-0000C2030000}"/>
    <cellStyle name="Enter Units (0)" xfId="964" xr:uid="{00000000-0005-0000-0000-0000C3030000}"/>
    <cellStyle name="Enter Units (1)" xfId="965" xr:uid="{00000000-0005-0000-0000-0000C4030000}"/>
    <cellStyle name="Enter Units (2)" xfId="966" xr:uid="{00000000-0005-0000-0000-0000C5030000}"/>
    <cellStyle name="Explanatory Text 10" xfId="967" xr:uid="{00000000-0005-0000-0000-0000C6030000}"/>
    <cellStyle name="Explanatory Text 11" xfId="968" xr:uid="{00000000-0005-0000-0000-0000C7030000}"/>
    <cellStyle name="Explanatory Text 2" xfId="969" xr:uid="{00000000-0005-0000-0000-0000C8030000}"/>
    <cellStyle name="Explanatory Text 3" xfId="970" xr:uid="{00000000-0005-0000-0000-0000C9030000}"/>
    <cellStyle name="Explanatory Text 4" xfId="971" xr:uid="{00000000-0005-0000-0000-0000CA030000}"/>
    <cellStyle name="Explanatory Text 5" xfId="972" xr:uid="{00000000-0005-0000-0000-0000CB030000}"/>
    <cellStyle name="Explanatory Text 6" xfId="973" xr:uid="{00000000-0005-0000-0000-0000CC030000}"/>
    <cellStyle name="Explanatory Text 7" xfId="974" xr:uid="{00000000-0005-0000-0000-0000CD030000}"/>
    <cellStyle name="Explanatory Text 8" xfId="975" xr:uid="{00000000-0005-0000-0000-0000CE030000}"/>
    <cellStyle name="Explanatory Text 9" xfId="976" xr:uid="{00000000-0005-0000-0000-0000CF030000}"/>
    <cellStyle name="Followed Hyperlink 2" xfId="977" xr:uid="{00000000-0005-0000-0000-0000D0030000}"/>
    <cellStyle name="FRxAmtStyle" xfId="978" xr:uid="{00000000-0005-0000-0000-0000D1030000}"/>
    <cellStyle name="FRxAmtStyle 2" xfId="979" xr:uid="{00000000-0005-0000-0000-0000D2030000}"/>
    <cellStyle name="FRxAmtStyle 3" xfId="980" xr:uid="{00000000-0005-0000-0000-0000D3030000}"/>
    <cellStyle name="FRxAmtStyle 4" xfId="981" xr:uid="{00000000-0005-0000-0000-0000D4030000}"/>
    <cellStyle name="FRxCurrStyle" xfId="982" xr:uid="{00000000-0005-0000-0000-0000D5030000}"/>
    <cellStyle name="FRxPcntStyle" xfId="983" xr:uid="{00000000-0005-0000-0000-0000D6030000}"/>
    <cellStyle name="Good 10" xfId="984" xr:uid="{00000000-0005-0000-0000-0000D7030000}"/>
    <cellStyle name="Good 11" xfId="985" xr:uid="{00000000-0005-0000-0000-0000D8030000}"/>
    <cellStyle name="Good 2" xfId="986" xr:uid="{00000000-0005-0000-0000-0000D9030000}"/>
    <cellStyle name="Good 3" xfId="987" xr:uid="{00000000-0005-0000-0000-0000DA030000}"/>
    <cellStyle name="Good 4" xfId="988" xr:uid="{00000000-0005-0000-0000-0000DB030000}"/>
    <cellStyle name="Good 5" xfId="989" xr:uid="{00000000-0005-0000-0000-0000DC030000}"/>
    <cellStyle name="Good 6" xfId="990" xr:uid="{00000000-0005-0000-0000-0000DD030000}"/>
    <cellStyle name="Good 7" xfId="991" xr:uid="{00000000-0005-0000-0000-0000DE030000}"/>
    <cellStyle name="Good 8" xfId="992" xr:uid="{00000000-0005-0000-0000-0000DF030000}"/>
    <cellStyle name="Good 9" xfId="993" xr:uid="{00000000-0005-0000-0000-0000E0030000}"/>
    <cellStyle name="Grey" xfId="994" xr:uid="{00000000-0005-0000-0000-0000E1030000}"/>
    <cellStyle name="Header1" xfId="995" xr:uid="{00000000-0005-0000-0000-0000E2030000}"/>
    <cellStyle name="Header2" xfId="996" xr:uid="{00000000-0005-0000-0000-0000E3030000}"/>
    <cellStyle name="Header2 2" xfId="997" xr:uid="{00000000-0005-0000-0000-0000E4030000}"/>
    <cellStyle name="Header2 2 2" xfId="998" xr:uid="{00000000-0005-0000-0000-0000E5030000}"/>
    <cellStyle name="Header2 2 2 2" xfId="999" xr:uid="{00000000-0005-0000-0000-0000E6030000}"/>
    <cellStyle name="Header2 2 3" xfId="1000" xr:uid="{00000000-0005-0000-0000-0000E7030000}"/>
    <cellStyle name="Header2 2 3 2" xfId="1001" xr:uid="{00000000-0005-0000-0000-0000E8030000}"/>
    <cellStyle name="Header2 2 4" xfId="1002" xr:uid="{00000000-0005-0000-0000-0000E9030000}"/>
    <cellStyle name="Header2 2 4 2" xfId="1003" xr:uid="{00000000-0005-0000-0000-0000EA030000}"/>
    <cellStyle name="Header2 2 5" xfId="1004" xr:uid="{00000000-0005-0000-0000-0000EB030000}"/>
    <cellStyle name="Header2 2 5 2" xfId="1005" xr:uid="{00000000-0005-0000-0000-0000EC030000}"/>
    <cellStyle name="Header2 3" xfId="1006" xr:uid="{00000000-0005-0000-0000-0000ED030000}"/>
    <cellStyle name="Header2 3 2" xfId="1007" xr:uid="{00000000-0005-0000-0000-0000EE030000}"/>
    <cellStyle name="Header2 4" xfId="1008" xr:uid="{00000000-0005-0000-0000-0000EF030000}"/>
    <cellStyle name="Header2 4 2" xfId="1009" xr:uid="{00000000-0005-0000-0000-0000F0030000}"/>
    <cellStyle name="Header2 5" xfId="1010" xr:uid="{00000000-0005-0000-0000-0000F1030000}"/>
    <cellStyle name="Header2 5 2" xfId="1011" xr:uid="{00000000-0005-0000-0000-0000F2030000}"/>
    <cellStyle name="Header2 6" xfId="1012" xr:uid="{00000000-0005-0000-0000-0000F3030000}"/>
    <cellStyle name="Header2 6 2" xfId="1013" xr:uid="{00000000-0005-0000-0000-0000F4030000}"/>
    <cellStyle name="Heading 1 10" xfId="1014" xr:uid="{00000000-0005-0000-0000-0000F5030000}"/>
    <cellStyle name="Heading 1 11" xfId="1015" xr:uid="{00000000-0005-0000-0000-0000F6030000}"/>
    <cellStyle name="Heading 1 2" xfId="1016" xr:uid="{00000000-0005-0000-0000-0000F7030000}"/>
    <cellStyle name="Heading 1 3" xfId="1017" xr:uid="{00000000-0005-0000-0000-0000F8030000}"/>
    <cellStyle name="Heading 1 4" xfId="1018" xr:uid="{00000000-0005-0000-0000-0000F9030000}"/>
    <cellStyle name="Heading 1 5" xfId="1019" xr:uid="{00000000-0005-0000-0000-0000FA030000}"/>
    <cellStyle name="Heading 1 6" xfId="1020" xr:uid="{00000000-0005-0000-0000-0000FB030000}"/>
    <cellStyle name="Heading 1 7" xfId="1021" xr:uid="{00000000-0005-0000-0000-0000FC030000}"/>
    <cellStyle name="Heading 1 8" xfId="1022" xr:uid="{00000000-0005-0000-0000-0000FD030000}"/>
    <cellStyle name="Heading 1 9" xfId="1023" xr:uid="{00000000-0005-0000-0000-0000FE030000}"/>
    <cellStyle name="Heading 2 10" xfId="1024" xr:uid="{00000000-0005-0000-0000-0000FF030000}"/>
    <cellStyle name="Heading 2 11" xfId="1025" xr:uid="{00000000-0005-0000-0000-000000040000}"/>
    <cellStyle name="Heading 2 2" xfId="1026" xr:uid="{00000000-0005-0000-0000-000001040000}"/>
    <cellStyle name="Heading 2 3" xfId="1027" xr:uid="{00000000-0005-0000-0000-000002040000}"/>
    <cellStyle name="Heading 2 4" xfId="1028" xr:uid="{00000000-0005-0000-0000-000003040000}"/>
    <cellStyle name="Heading 2 5" xfId="1029" xr:uid="{00000000-0005-0000-0000-000004040000}"/>
    <cellStyle name="Heading 2 6" xfId="1030" xr:uid="{00000000-0005-0000-0000-000005040000}"/>
    <cellStyle name="Heading 2 7" xfId="1031" xr:uid="{00000000-0005-0000-0000-000006040000}"/>
    <cellStyle name="Heading 2 8" xfId="1032" xr:uid="{00000000-0005-0000-0000-000007040000}"/>
    <cellStyle name="Heading 2 9" xfId="1033" xr:uid="{00000000-0005-0000-0000-000008040000}"/>
    <cellStyle name="Heading 3 10" xfId="1034" xr:uid="{00000000-0005-0000-0000-000009040000}"/>
    <cellStyle name="Heading 3 11" xfId="1035" xr:uid="{00000000-0005-0000-0000-00000A040000}"/>
    <cellStyle name="Heading 3 2" xfId="1036" xr:uid="{00000000-0005-0000-0000-00000B040000}"/>
    <cellStyle name="Heading 3 3" xfId="1037" xr:uid="{00000000-0005-0000-0000-00000C040000}"/>
    <cellStyle name="Heading 3 4" xfId="1038" xr:uid="{00000000-0005-0000-0000-00000D040000}"/>
    <cellStyle name="Heading 3 5" xfId="1039" xr:uid="{00000000-0005-0000-0000-00000E040000}"/>
    <cellStyle name="Heading 3 6" xfId="1040" xr:uid="{00000000-0005-0000-0000-00000F040000}"/>
    <cellStyle name="Heading 3 7" xfId="1041" xr:uid="{00000000-0005-0000-0000-000010040000}"/>
    <cellStyle name="Heading 3 8" xfId="1042" xr:uid="{00000000-0005-0000-0000-000011040000}"/>
    <cellStyle name="Heading 3 9" xfId="1043" xr:uid="{00000000-0005-0000-0000-000012040000}"/>
    <cellStyle name="Heading 4 10" xfId="1044" xr:uid="{00000000-0005-0000-0000-000013040000}"/>
    <cellStyle name="Heading 4 11" xfId="1045" xr:uid="{00000000-0005-0000-0000-000014040000}"/>
    <cellStyle name="Heading 4 2" xfId="1046" xr:uid="{00000000-0005-0000-0000-000015040000}"/>
    <cellStyle name="Heading 4 3" xfId="1047" xr:uid="{00000000-0005-0000-0000-000016040000}"/>
    <cellStyle name="Heading 4 4" xfId="1048" xr:uid="{00000000-0005-0000-0000-000017040000}"/>
    <cellStyle name="Heading 4 5" xfId="1049" xr:uid="{00000000-0005-0000-0000-000018040000}"/>
    <cellStyle name="Heading 4 6" xfId="1050" xr:uid="{00000000-0005-0000-0000-000019040000}"/>
    <cellStyle name="Heading 4 7" xfId="1051" xr:uid="{00000000-0005-0000-0000-00001A040000}"/>
    <cellStyle name="Heading 4 8" xfId="1052" xr:uid="{00000000-0005-0000-0000-00001B040000}"/>
    <cellStyle name="Heading 4 9" xfId="1053" xr:uid="{00000000-0005-0000-0000-00001C040000}"/>
    <cellStyle name="Hyperlink 10" xfId="1054" xr:uid="{00000000-0005-0000-0000-00001D040000}"/>
    <cellStyle name="Hyperlink 11" xfId="1055" xr:uid="{00000000-0005-0000-0000-00001E040000}"/>
    <cellStyle name="Hyperlink 12" xfId="1056" xr:uid="{00000000-0005-0000-0000-00001F040000}"/>
    <cellStyle name="Hyperlink 13" xfId="1057" xr:uid="{00000000-0005-0000-0000-000020040000}"/>
    <cellStyle name="Hyperlink 2" xfId="1058" xr:uid="{00000000-0005-0000-0000-000021040000}"/>
    <cellStyle name="Hyperlink 2 2" xfId="1059" xr:uid="{00000000-0005-0000-0000-000022040000}"/>
    <cellStyle name="Hyperlink 2 2 2" xfId="1060" xr:uid="{00000000-0005-0000-0000-000023040000}"/>
    <cellStyle name="Hyperlink 2 3" xfId="1061" xr:uid="{00000000-0005-0000-0000-000024040000}"/>
    <cellStyle name="Hyperlink 2 4" xfId="1062" xr:uid="{00000000-0005-0000-0000-000025040000}"/>
    <cellStyle name="Hyperlink 2 5" xfId="1063" xr:uid="{00000000-0005-0000-0000-000026040000}"/>
    <cellStyle name="Hyperlink 2 6" xfId="1064" xr:uid="{00000000-0005-0000-0000-000027040000}"/>
    <cellStyle name="Hyperlink 2 7" xfId="1065" xr:uid="{00000000-0005-0000-0000-000028040000}"/>
    <cellStyle name="Hyperlink 2 8" xfId="1066" xr:uid="{00000000-0005-0000-0000-000029040000}"/>
    <cellStyle name="Hyperlink 3" xfId="1067" xr:uid="{00000000-0005-0000-0000-00002A040000}"/>
    <cellStyle name="Hyperlink 3 2" xfId="1068" xr:uid="{00000000-0005-0000-0000-00002B040000}"/>
    <cellStyle name="Hyperlink 3 3" xfId="1069" xr:uid="{00000000-0005-0000-0000-00002C040000}"/>
    <cellStyle name="Hyperlink 4" xfId="1070" xr:uid="{00000000-0005-0000-0000-00002D040000}"/>
    <cellStyle name="Hyperlink 5" xfId="1071" xr:uid="{00000000-0005-0000-0000-00002E040000}"/>
    <cellStyle name="Hyperlink 6" xfId="1072" xr:uid="{00000000-0005-0000-0000-00002F040000}"/>
    <cellStyle name="Hyperlink 7" xfId="1073" xr:uid="{00000000-0005-0000-0000-000030040000}"/>
    <cellStyle name="Hyperlink 8" xfId="1074" xr:uid="{00000000-0005-0000-0000-000031040000}"/>
    <cellStyle name="Hyperlink 9" xfId="1075" xr:uid="{00000000-0005-0000-0000-000032040000}"/>
    <cellStyle name="Input [yellow]" xfId="1076" xr:uid="{00000000-0005-0000-0000-000033040000}"/>
    <cellStyle name="Input [yellow] 2" xfId="1077" xr:uid="{00000000-0005-0000-0000-000034040000}"/>
    <cellStyle name="Input [yellow] 2 2" xfId="1078" xr:uid="{00000000-0005-0000-0000-000035040000}"/>
    <cellStyle name="Input [yellow] 2 3" xfId="1079" xr:uid="{00000000-0005-0000-0000-000036040000}"/>
    <cellStyle name="Input [yellow] 2 4" xfId="1080" xr:uid="{00000000-0005-0000-0000-000037040000}"/>
    <cellStyle name="Input [yellow] 2 4 2" xfId="1081" xr:uid="{00000000-0005-0000-0000-000038040000}"/>
    <cellStyle name="Input [yellow] 2 5" xfId="1082" xr:uid="{00000000-0005-0000-0000-000039040000}"/>
    <cellStyle name="Input [yellow] 2 6" xfId="1083" xr:uid="{00000000-0005-0000-0000-00003A040000}"/>
    <cellStyle name="Input [yellow] 3" xfId="1084" xr:uid="{00000000-0005-0000-0000-00003B040000}"/>
    <cellStyle name="Input [yellow] 3 2" xfId="1085" xr:uid="{00000000-0005-0000-0000-00003C040000}"/>
    <cellStyle name="Input [yellow] 4" xfId="1086" xr:uid="{00000000-0005-0000-0000-00003D040000}"/>
    <cellStyle name="Input [yellow] 5" xfId="1087" xr:uid="{00000000-0005-0000-0000-00003E040000}"/>
    <cellStyle name="Input [yellow] 5 2" xfId="1088" xr:uid="{00000000-0005-0000-0000-00003F040000}"/>
    <cellStyle name="Input [yellow] 6" xfId="1089" xr:uid="{00000000-0005-0000-0000-000040040000}"/>
    <cellStyle name="Input [yellow] 7" xfId="1090" xr:uid="{00000000-0005-0000-0000-000041040000}"/>
    <cellStyle name="Input 10" xfId="1091" xr:uid="{00000000-0005-0000-0000-000042040000}"/>
    <cellStyle name="Input 10 2" xfId="1092" xr:uid="{00000000-0005-0000-0000-000043040000}"/>
    <cellStyle name="Input 10 2 2" xfId="1093" xr:uid="{00000000-0005-0000-0000-000044040000}"/>
    <cellStyle name="Input 10 3" xfId="1094" xr:uid="{00000000-0005-0000-0000-000045040000}"/>
    <cellStyle name="Input 10 3 2" xfId="1095" xr:uid="{00000000-0005-0000-0000-000046040000}"/>
    <cellStyle name="Input 10 4" xfId="1096" xr:uid="{00000000-0005-0000-0000-000047040000}"/>
    <cellStyle name="Input 10 4 2" xfId="1097" xr:uid="{00000000-0005-0000-0000-000048040000}"/>
    <cellStyle name="Input 10 5" xfId="1098" xr:uid="{00000000-0005-0000-0000-000049040000}"/>
    <cellStyle name="Input 10 5 2" xfId="1099" xr:uid="{00000000-0005-0000-0000-00004A040000}"/>
    <cellStyle name="Input 10 6" xfId="1100" xr:uid="{00000000-0005-0000-0000-00004B040000}"/>
    <cellStyle name="Input 11" xfId="1101" xr:uid="{00000000-0005-0000-0000-00004C040000}"/>
    <cellStyle name="Input 11 2" xfId="1102" xr:uid="{00000000-0005-0000-0000-00004D040000}"/>
    <cellStyle name="Input 11 2 2" xfId="1103" xr:uid="{00000000-0005-0000-0000-00004E040000}"/>
    <cellStyle name="Input 11 3" xfId="1104" xr:uid="{00000000-0005-0000-0000-00004F040000}"/>
    <cellStyle name="Input 11 3 2" xfId="1105" xr:uid="{00000000-0005-0000-0000-000050040000}"/>
    <cellStyle name="Input 11 4" xfId="1106" xr:uid="{00000000-0005-0000-0000-000051040000}"/>
    <cellStyle name="Input 11 4 2" xfId="1107" xr:uid="{00000000-0005-0000-0000-000052040000}"/>
    <cellStyle name="Input 11 5" xfId="1108" xr:uid="{00000000-0005-0000-0000-000053040000}"/>
    <cellStyle name="Input 11 5 2" xfId="1109" xr:uid="{00000000-0005-0000-0000-000054040000}"/>
    <cellStyle name="Input 11 6" xfId="1110" xr:uid="{00000000-0005-0000-0000-000055040000}"/>
    <cellStyle name="Input 2" xfId="1111" xr:uid="{00000000-0005-0000-0000-000056040000}"/>
    <cellStyle name="Input 3" xfId="1112" xr:uid="{00000000-0005-0000-0000-000057040000}"/>
    <cellStyle name="Input 3 2" xfId="1113" xr:uid="{00000000-0005-0000-0000-000058040000}"/>
    <cellStyle name="Input 3 2 2" xfId="1114" xr:uid="{00000000-0005-0000-0000-000059040000}"/>
    <cellStyle name="Input 3 3" xfId="1115" xr:uid="{00000000-0005-0000-0000-00005A040000}"/>
    <cellStyle name="Input 3 3 2" xfId="1116" xr:uid="{00000000-0005-0000-0000-00005B040000}"/>
    <cellStyle name="Input 3 4" xfId="1117" xr:uid="{00000000-0005-0000-0000-00005C040000}"/>
    <cellStyle name="Input 3 4 2" xfId="1118" xr:uid="{00000000-0005-0000-0000-00005D040000}"/>
    <cellStyle name="Input 3 5" xfId="1119" xr:uid="{00000000-0005-0000-0000-00005E040000}"/>
    <cellStyle name="Input 3 5 2" xfId="1120" xr:uid="{00000000-0005-0000-0000-00005F040000}"/>
    <cellStyle name="Input 3 6" xfId="1121" xr:uid="{00000000-0005-0000-0000-000060040000}"/>
    <cellStyle name="Input 3 7" xfId="1122" xr:uid="{00000000-0005-0000-0000-000061040000}"/>
    <cellStyle name="Input 4" xfId="1123" xr:uid="{00000000-0005-0000-0000-000062040000}"/>
    <cellStyle name="Input 4 2" xfId="1124" xr:uid="{00000000-0005-0000-0000-000063040000}"/>
    <cellStyle name="Input 4 2 2" xfId="1125" xr:uid="{00000000-0005-0000-0000-000064040000}"/>
    <cellStyle name="Input 4 3" xfId="1126" xr:uid="{00000000-0005-0000-0000-000065040000}"/>
    <cellStyle name="Input 4 3 2" xfId="1127" xr:uid="{00000000-0005-0000-0000-000066040000}"/>
    <cellStyle name="Input 4 4" xfId="1128" xr:uid="{00000000-0005-0000-0000-000067040000}"/>
    <cellStyle name="Input 4 4 2" xfId="1129" xr:uid="{00000000-0005-0000-0000-000068040000}"/>
    <cellStyle name="Input 4 5" xfId="1130" xr:uid="{00000000-0005-0000-0000-000069040000}"/>
    <cellStyle name="Input 4 5 2" xfId="1131" xr:uid="{00000000-0005-0000-0000-00006A040000}"/>
    <cellStyle name="Input 4 6" xfId="1132" xr:uid="{00000000-0005-0000-0000-00006B040000}"/>
    <cellStyle name="Input 4 7" xfId="1133" xr:uid="{00000000-0005-0000-0000-00006C040000}"/>
    <cellStyle name="Input 5" xfId="1134" xr:uid="{00000000-0005-0000-0000-00006D040000}"/>
    <cellStyle name="Input 5 2" xfId="1135" xr:uid="{00000000-0005-0000-0000-00006E040000}"/>
    <cellStyle name="Input 5 2 2" xfId="1136" xr:uid="{00000000-0005-0000-0000-00006F040000}"/>
    <cellStyle name="Input 5 3" xfId="1137" xr:uid="{00000000-0005-0000-0000-000070040000}"/>
    <cellStyle name="Input 5 3 2" xfId="1138" xr:uid="{00000000-0005-0000-0000-000071040000}"/>
    <cellStyle name="Input 5 4" xfId="1139" xr:uid="{00000000-0005-0000-0000-000072040000}"/>
    <cellStyle name="Input 5 4 2" xfId="1140" xr:uid="{00000000-0005-0000-0000-000073040000}"/>
    <cellStyle name="Input 5 5" xfId="1141" xr:uid="{00000000-0005-0000-0000-000074040000}"/>
    <cellStyle name="Input 5 5 2" xfId="1142" xr:uid="{00000000-0005-0000-0000-000075040000}"/>
    <cellStyle name="Input 5 6" xfId="1143" xr:uid="{00000000-0005-0000-0000-000076040000}"/>
    <cellStyle name="Input 6" xfId="1144" xr:uid="{00000000-0005-0000-0000-000077040000}"/>
    <cellStyle name="Input 6 2" xfId="1145" xr:uid="{00000000-0005-0000-0000-000078040000}"/>
    <cellStyle name="Input 6 2 2" xfId="1146" xr:uid="{00000000-0005-0000-0000-000079040000}"/>
    <cellStyle name="Input 6 3" xfId="1147" xr:uid="{00000000-0005-0000-0000-00007A040000}"/>
    <cellStyle name="Input 6 3 2" xfId="1148" xr:uid="{00000000-0005-0000-0000-00007B040000}"/>
    <cellStyle name="Input 6 4" xfId="1149" xr:uid="{00000000-0005-0000-0000-00007C040000}"/>
    <cellStyle name="Input 6 4 2" xfId="1150" xr:uid="{00000000-0005-0000-0000-00007D040000}"/>
    <cellStyle name="Input 6 5" xfId="1151" xr:uid="{00000000-0005-0000-0000-00007E040000}"/>
    <cellStyle name="Input 6 5 2" xfId="1152" xr:uid="{00000000-0005-0000-0000-00007F040000}"/>
    <cellStyle name="Input 6 6" xfId="1153" xr:uid="{00000000-0005-0000-0000-000080040000}"/>
    <cellStyle name="Input 7" xfId="1154" xr:uid="{00000000-0005-0000-0000-000081040000}"/>
    <cellStyle name="Input 7 2" xfId="1155" xr:uid="{00000000-0005-0000-0000-000082040000}"/>
    <cellStyle name="Input 7 2 2" xfId="1156" xr:uid="{00000000-0005-0000-0000-000083040000}"/>
    <cellStyle name="Input 7 3" xfId="1157" xr:uid="{00000000-0005-0000-0000-000084040000}"/>
    <cellStyle name="Input 7 3 2" xfId="1158" xr:uid="{00000000-0005-0000-0000-000085040000}"/>
    <cellStyle name="Input 7 4" xfId="1159" xr:uid="{00000000-0005-0000-0000-000086040000}"/>
    <cellStyle name="Input 7 4 2" xfId="1160" xr:uid="{00000000-0005-0000-0000-000087040000}"/>
    <cellStyle name="Input 7 5" xfId="1161" xr:uid="{00000000-0005-0000-0000-000088040000}"/>
    <cellStyle name="Input 7 5 2" xfId="1162" xr:uid="{00000000-0005-0000-0000-000089040000}"/>
    <cellStyle name="Input 7 6" xfId="1163" xr:uid="{00000000-0005-0000-0000-00008A040000}"/>
    <cellStyle name="Input 8" xfId="1164" xr:uid="{00000000-0005-0000-0000-00008B040000}"/>
    <cellStyle name="Input 8 2" xfId="1165" xr:uid="{00000000-0005-0000-0000-00008C040000}"/>
    <cellStyle name="Input 8 2 2" xfId="1166" xr:uid="{00000000-0005-0000-0000-00008D040000}"/>
    <cellStyle name="Input 8 3" xfId="1167" xr:uid="{00000000-0005-0000-0000-00008E040000}"/>
    <cellStyle name="Input 8 3 2" xfId="1168" xr:uid="{00000000-0005-0000-0000-00008F040000}"/>
    <cellStyle name="Input 8 4" xfId="1169" xr:uid="{00000000-0005-0000-0000-000090040000}"/>
    <cellStyle name="Input 8 4 2" xfId="1170" xr:uid="{00000000-0005-0000-0000-000091040000}"/>
    <cellStyle name="Input 8 5" xfId="1171" xr:uid="{00000000-0005-0000-0000-000092040000}"/>
    <cellStyle name="Input 8 5 2" xfId="1172" xr:uid="{00000000-0005-0000-0000-000093040000}"/>
    <cellStyle name="Input 8 6" xfId="1173" xr:uid="{00000000-0005-0000-0000-000094040000}"/>
    <cellStyle name="Input 9" xfId="1174" xr:uid="{00000000-0005-0000-0000-000095040000}"/>
    <cellStyle name="Input 9 2" xfId="1175" xr:uid="{00000000-0005-0000-0000-000096040000}"/>
    <cellStyle name="Input 9 2 2" xfId="1176" xr:uid="{00000000-0005-0000-0000-000097040000}"/>
    <cellStyle name="Input 9 3" xfId="1177" xr:uid="{00000000-0005-0000-0000-000098040000}"/>
    <cellStyle name="Input 9 3 2" xfId="1178" xr:uid="{00000000-0005-0000-0000-000099040000}"/>
    <cellStyle name="Input 9 4" xfId="1179" xr:uid="{00000000-0005-0000-0000-00009A040000}"/>
    <cellStyle name="Input 9 4 2" xfId="1180" xr:uid="{00000000-0005-0000-0000-00009B040000}"/>
    <cellStyle name="Input 9 5" xfId="1181" xr:uid="{00000000-0005-0000-0000-00009C040000}"/>
    <cellStyle name="Input 9 5 2" xfId="1182" xr:uid="{00000000-0005-0000-0000-00009D040000}"/>
    <cellStyle name="Input 9 6" xfId="1183" xr:uid="{00000000-0005-0000-0000-00009E040000}"/>
    <cellStyle name="Link Currency (0)" xfId="1184" xr:uid="{00000000-0005-0000-0000-00009F040000}"/>
    <cellStyle name="Link Currency (2)" xfId="1185" xr:uid="{00000000-0005-0000-0000-0000A0040000}"/>
    <cellStyle name="Link Units (0)" xfId="1186" xr:uid="{00000000-0005-0000-0000-0000A1040000}"/>
    <cellStyle name="Link Units (1)" xfId="1187" xr:uid="{00000000-0005-0000-0000-0000A2040000}"/>
    <cellStyle name="Link Units (2)" xfId="1188" xr:uid="{00000000-0005-0000-0000-0000A3040000}"/>
    <cellStyle name="Linked Cell 10" xfId="1189" xr:uid="{00000000-0005-0000-0000-0000A4040000}"/>
    <cellStyle name="Linked Cell 11" xfId="1190" xr:uid="{00000000-0005-0000-0000-0000A5040000}"/>
    <cellStyle name="Linked Cell 2" xfId="1191" xr:uid="{00000000-0005-0000-0000-0000A6040000}"/>
    <cellStyle name="Linked Cell 3" xfId="1192" xr:uid="{00000000-0005-0000-0000-0000A7040000}"/>
    <cellStyle name="Linked Cell 4" xfId="1193" xr:uid="{00000000-0005-0000-0000-0000A8040000}"/>
    <cellStyle name="Linked Cell 5" xfId="1194" xr:uid="{00000000-0005-0000-0000-0000A9040000}"/>
    <cellStyle name="Linked Cell 6" xfId="1195" xr:uid="{00000000-0005-0000-0000-0000AA040000}"/>
    <cellStyle name="Linked Cell 7" xfId="1196" xr:uid="{00000000-0005-0000-0000-0000AB040000}"/>
    <cellStyle name="Linked Cell 8" xfId="1197" xr:uid="{00000000-0005-0000-0000-0000AC040000}"/>
    <cellStyle name="Linked Cell 9" xfId="1198" xr:uid="{00000000-0005-0000-0000-0000AD040000}"/>
    <cellStyle name="Milliers [0]_AR1194" xfId="1199" xr:uid="{00000000-0005-0000-0000-0000AE040000}"/>
    <cellStyle name="Milliers_AR1194" xfId="1200" xr:uid="{00000000-0005-0000-0000-0000AF040000}"/>
    <cellStyle name="Monétaire [0]_AR1194" xfId="1201" xr:uid="{00000000-0005-0000-0000-0000B0040000}"/>
    <cellStyle name="Monétaire_AR1194" xfId="1202" xr:uid="{00000000-0005-0000-0000-0000B1040000}"/>
    <cellStyle name="Neutral 10" xfId="1203" xr:uid="{00000000-0005-0000-0000-0000B2040000}"/>
    <cellStyle name="Neutral 11" xfId="1204" xr:uid="{00000000-0005-0000-0000-0000B3040000}"/>
    <cellStyle name="Neutral 2" xfId="1205" xr:uid="{00000000-0005-0000-0000-0000B4040000}"/>
    <cellStyle name="Neutral 3" xfId="1206" xr:uid="{00000000-0005-0000-0000-0000B5040000}"/>
    <cellStyle name="Neutral 4" xfId="1207" xr:uid="{00000000-0005-0000-0000-0000B6040000}"/>
    <cellStyle name="Neutral 5" xfId="1208" xr:uid="{00000000-0005-0000-0000-0000B7040000}"/>
    <cellStyle name="Neutral 6" xfId="1209" xr:uid="{00000000-0005-0000-0000-0000B8040000}"/>
    <cellStyle name="Neutral 7" xfId="1210" xr:uid="{00000000-0005-0000-0000-0000B9040000}"/>
    <cellStyle name="Neutral 8" xfId="1211" xr:uid="{00000000-0005-0000-0000-0000BA040000}"/>
    <cellStyle name="Neutral 9" xfId="1212" xr:uid="{00000000-0005-0000-0000-0000BB040000}"/>
    <cellStyle name="no dec" xfId="1213" xr:uid="{00000000-0005-0000-0000-0000BC040000}"/>
    <cellStyle name="Normal" xfId="0" builtinId="0"/>
    <cellStyle name="Normal - Style1" xfId="1214" xr:uid="{00000000-0005-0000-0000-0000BE040000}"/>
    <cellStyle name="Normal - Style1 2" xfId="1215" xr:uid="{00000000-0005-0000-0000-0000BF040000}"/>
    <cellStyle name="Normal 10" xfId="1216" xr:uid="{00000000-0005-0000-0000-0000C0040000}"/>
    <cellStyle name="Normal 10 2" xfId="1217" xr:uid="{00000000-0005-0000-0000-0000C1040000}"/>
    <cellStyle name="Normal 10 3" xfId="1218" xr:uid="{00000000-0005-0000-0000-0000C2040000}"/>
    <cellStyle name="Normal 10 4" xfId="1219" xr:uid="{00000000-0005-0000-0000-0000C3040000}"/>
    <cellStyle name="Normal 10 5" xfId="1220" xr:uid="{00000000-0005-0000-0000-0000C4040000}"/>
    <cellStyle name="Normal 10 6" xfId="1221" xr:uid="{00000000-0005-0000-0000-0000C5040000}"/>
    <cellStyle name="Normal 10 7" xfId="1222" xr:uid="{00000000-0005-0000-0000-0000C6040000}"/>
    <cellStyle name="Normal 10 8" xfId="1223" xr:uid="{00000000-0005-0000-0000-0000C7040000}"/>
    <cellStyle name="Normal 10 9" xfId="1224" xr:uid="{00000000-0005-0000-0000-0000C8040000}"/>
    <cellStyle name="Normal 11" xfId="1225" xr:uid="{00000000-0005-0000-0000-0000C9040000}"/>
    <cellStyle name="Normal 11 2" xfId="1226" xr:uid="{00000000-0005-0000-0000-0000CA040000}"/>
    <cellStyle name="Normal 11 2 2" xfId="1227" xr:uid="{00000000-0005-0000-0000-0000CB040000}"/>
    <cellStyle name="Normal 11 2 2 2" xfId="1228" xr:uid="{00000000-0005-0000-0000-0000CC040000}"/>
    <cellStyle name="Normal 11 2 2 2 2" xfId="3040" xr:uid="{F4207AF0-E54F-4A3A-94FE-864A06F2F8F6}"/>
    <cellStyle name="Normal 11 2 2 3" xfId="3039" xr:uid="{C327C84D-B3C3-4ED1-92E3-9878E15F4466}"/>
    <cellStyle name="Normal 11 2 3" xfId="1229" xr:uid="{00000000-0005-0000-0000-0000CD040000}"/>
    <cellStyle name="Normal 11 2 3 2" xfId="1230" xr:uid="{00000000-0005-0000-0000-0000CE040000}"/>
    <cellStyle name="Normal 11 2 3 2 2" xfId="3042" xr:uid="{D244F299-BF94-4E89-8950-B898C9522582}"/>
    <cellStyle name="Normal 11 2 3 3" xfId="3041" xr:uid="{65E98612-A5C2-43C1-ADE3-18CAB5C28B99}"/>
    <cellStyle name="Normal 11 2 4" xfId="1231" xr:uid="{00000000-0005-0000-0000-0000CF040000}"/>
    <cellStyle name="Normal 11 2 4 2" xfId="3043" xr:uid="{31DF3638-2C40-42AF-8A03-6DC116344334}"/>
    <cellStyle name="Normal 11 2 5" xfId="3038" xr:uid="{D893DDB1-3A54-45B0-A36D-A0D66B5A7670}"/>
    <cellStyle name="Normal 11 3" xfId="1232" xr:uid="{00000000-0005-0000-0000-0000D0040000}"/>
    <cellStyle name="Normal 11 3 2" xfId="1233" xr:uid="{00000000-0005-0000-0000-0000D1040000}"/>
    <cellStyle name="Normal 11 3 2 2" xfId="3045" xr:uid="{68BA798D-A911-4B10-949B-3E4E0B03C0D0}"/>
    <cellStyle name="Normal 11 3 3" xfId="3044" xr:uid="{19BE8137-AA94-4F7B-9A06-A1A8465D5BC5}"/>
    <cellStyle name="Normal 11 4" xfId="1234" xr:uid="{00000000-0005-0000-0000-0000D2040000}"/>
    <cellStyle name="Normal 117" xfId="1235" xr:uid="{00000000-0005-0000-0000-0000D3040000}"/>
    <cellStyle name="Normal 12" xfId="1236" xr:uid="{00000000-0005-0000-0000-0000D4040000}"/>
    <cellStyle name="Normal 12 2" xfId="1237" xr:uid="{00000000-0005-0000-0000-0000D5040000}"/>
    <cellStyle name="Normal 12 3" xfId="1238" xr:uid="{00000000-0005-0000-0000-0000D6040000}"/>
    <cellStyle name="Normal 13" xfId="1239" xr:uid="{00000000-0005-0000-0000-0000D7040000}"/>
    <cellStyle name="Normal 14" xfId="1240" xr:uid="{00000000-0005-0000-0000-0000D8040000}"/>
    <cellStyle name="Normal 14 2" xfId="1241" xr:uid="{00000000-0005-0000-0000-0000D9040000}"/>
    <cellStyle name="Normal 14 3" xfId="1242" xr:uid="{00000000-0005-0000-0000-0000DA040000}"/>
    <cellStyle name="Normal 15" xfId="1243" xr:uid="{00000000-0005-0000-0000-0000DB040000}"/>
    <cellStyle name="Normal 16" xfId="1244" xr:uid="{00000000-0005-0000-0000-0000DC040000}"/>
    <cellStyle name="Normal 16 3" xfId="1245" xr:uid="{00000000-0005-0000-0000-0000DD040000}"/>
    <cellStyle name="Normal 167" xfId="1246" xr:uid="{00000000-0005-0000-0000-0000DE040000}"/>
    <cellStyle name="Normal 17" xfId="1247" xr:uid="{00000000-0005-0000-0000-0000DF040000}"/>
    <cellStyle name="Normal 17 2 3" xfId="1248" xr:uid="{00000000-0005-0000-0000-0000E0040000}"/>
    <cellStyle name="Normal 17 2 3 2" xfId="1249" xr:uid="{00000000-0005-0000-0000-0000E1040000}"/>
    <cellStyle name="Normal 17 2 3 2 2" xfId="1250" xr:uid="{00000000-0005-0000-0000-0000E2040000}"/>
    <cellStyle name="Normal 17 2 3 2 2 2" xfId="1251" xr:uid="{00000000-0005-0000-0000-0000E3040000}"/>
    <cellStyle name="Normal 17 2 3 2 2 2 2" xfId="3048" xr:uid="{5BA4E1BB-35FB-443E-AA3B-4310B210FA57}"/>
    <cellStyle name="Normal 17 2 3 2 2 3" xfId="1252" xr:uid="{00000000-0005-0000-0000-0000E4040000}"/>
    <cellStyle name="Normal 17 2 3 2 2 3 2" xfId="3049" xr:uid="{0F38D250-210B-4335-955C-31766E5FEF71}"/>
    <cellStyle name="Normal 17 2 3 2 2 4" xfId="3047" xr:uid="{540E94E9-FBF5-4AEA-9BE4-0BB8E593350C}"/>
    <cellStyle name="Normal 17 2 3 2 3" xfId="1253" xr:uid="{00000000-0005-0000-0000-0000E5040000}"/>
    <cellStyle name="Normal 17 2 3 2 3 2" xfId="3050" xr:uid="{375EEF53-07FA-4391-8C27-2049E7FA393E}"/>
    <cellStyle name="Normal 17 2 3 2 4" xfId="1254" xr:uid="{00000000-0005-0000-0000-0000E6040000}"/>
    <cellStyle name="Normal 17 2 3 2 4 2" xfId="3051" xr:uid="{13BA3617-AF6F-4A04-B1F4-F183DB561D76}"/>
    <cellStyle name="Normal 17 2 3 3" xfId="1255" xr:uid="{00000000-0005-0000-0000-0000E7040000}"/>
    <cellStyle name="Normal 17 2 3 3 2" xfId="1256" xr:uid="{00000000-0005-0000-0000-0000E8040000}"/>
    <cellStyle name="Normal 17 2 3 3 2 2" xfId="1257" xr:uid="{00000000-0005-0000-0000-0000E9040000}"/>
    <cellStyle name="Normal 17 2 3 3 2 2 2" xfId="3054" xr:uid="{3D037EE3-2D44-4FAC-B57D-81D079807424}"/>
    <cellStyle name="Normal 17 2 3 3 2 3" xfId="3053" xr:uid="{446B676F-816F-48FE-9E72-2C5CF78FBA00}"/>
    <cellStyle name="Normal 17 2 3 3 3" xfId="1258" xr:uid="{00000000-0005-0000-0000-0000EA040000}"/>
    <cellStyle name="Normal 17 2 3 3 3 2" xfId="3055" xr:uid="{860C208A-1412-47AE-ACAA-419DC84EACA0}"/>
    <cellStyle name="Normal 17 2 3 3 4" xfId="1259" xr:uid="{00000000-0005-0000-0000-0000EB040000}"/>
    <cellStyle name="Normal 17 2 3 3 4 2" xfId="3056" xr:uid="{0653813E-7634-4715-B2AD-8260969CCF0C}"/>
    <cellStyle name="Normal 17 2 3 3 5" xfId="3052" xr:uid="{CD919876-AACA-4701-BC5C-B4B57D655916}"/>
    <cellStyle name="Normal 17 2 3 4" xfId="1260" xr:uid="{00000000-0005-0000-0000-0000EC040000}"/>
    <cellStyle name="Normal 17 2 3 4 2" xfId="1261" xr:uid="{00000000-0005-0000-0000-0000ED040000}"/>
    <cellStyle name="Normal 17 2 3 4 2 2" xfId="3058" xr:uid="{5B063FD9-3ABC-4106-A986-C14738CCF7C7}"/>
    <cellStyle name="Normal 17 2 3 4 3" xfId="3057" xr:uid="{B65CC7D6-3E87-41BB-BF57-3EFA03F81EEE}"/>
    <cellStyle name="Normal 17 2 3 5" xfId="1262" xr:uid="{00000000-0005-0000-0000-0000EE040000}"/>
    <cellStyle name="Normal 17 2 3 5 2" xfId="1263" xr:uid="{00000000-0005-0000-0000-0000EF040000}"/>
    <cellStyle name="Normal 17 2 3 5 2 2" xfId="1264" xr:uid="{00000000-0005-0000-0000-0000F0040000}"/>
    <cellStyle name="Normal 17 2 3 5 2 2 2" xfId="3061" xr:uid="{30031C67-73D4-492C-B4BB-A87853824412}"/>
    <cellStyle name="Normal 17 2 3 5 2 3" xfId="3060" xr:uid="{D549F13C-FF02-40FB-9F46-DCCA5F58A8CD}"/>
    <cellStyle name="Normal 17 2 3 5 3" xfId="1265" xr:uid="{00000000-0005-0000-0000-0000F1040000}"/>
    <cellStyle name="Normal 17 2 3 5 3 2" xfId="3062" xr:uid="{E8684466-EE53-43AB-8C75-AE91F90DE5F5}"/>
    <cellStyle name="Normal 17 2 3 5 4" xfId="3059" xr:uid="{4E406204-0399-4B41-B076-0CCBD331AD25}"/>
    <cellStyle name="Normal 17 2 3 6" xfId="1266" xr:uid="{00000000-0005-0000-0000-0000F2040000}"/>
    <cellStyle name="Normal 17 2 3 6 2" xfId="3063" xr:uid="{48A119F5-E729-47C1-85C5-D96F89173126}"/>
    <cellStyle name="Normal 17 2 3 7" xfId="1267" xr:uid="{00000000-0005-0000-0000-0000F3040000}"/>
    <cellStyle name="Normal 17 2 3 7 2" xfId="3064" xr:uid="{C262FCE8-9040-4F16-AEF4-098D53AC8168}"/>
    <cellStyle name="Normal 17 2 3 8" xfId="3046" xr:uid="{6FD02182-D163-4D66-8A54-18066FC1D7AC}"/>
    <cellStyle name="Normal 178" xfId="1268" xr:uid="{00000000-0005-0000-0000-0000F4040000}"/>
    <cellStyle name="Normal 18" xfId="1269" xr:uid="{00000000-0005-0000-0000-0000F5040000}"/>
    <cellStyle name="Normal 18 3" xfId="1270" xr:uid="{00000000-0005-0000-0000-0000F6040000}"/>
    <cellStyle name="Normal 19" xfId="1271" xr:uid="{00000000-0005-0000-0000-0000F7040000}"/>
    <cellStyle name="Normal 2" xfId="1272" xr:uid="{00000000-0005-0000-0000-0000F8040000}"/>
    <cellStyle name="Normal 2 10" xfId="1273" xr:uid="{00000000-0005-0000-0000-0000F9040000}"/>
    <cellStyle name="Normal 2 11" xfId="1274" xr:uid="{00000000-0005-0000-0000-0000FA040000}"/>
    <cellStyle name="Normal 2 12" xfId="1275" xr:uid="{00000000-0005-0000-0000-0000FB040000}"/>
    <cellStyle name="Normal 2 12 2" xfId="1276" xr:uid="{00000000-0005-0000-0000-0000FC040000}"/>
    <cellStyle name="Normal 2 12 2 2" xfId="3066" xr:uid="{41F0A48E-92EA-4D7A-A7BE-1F576596B055}"/>
    <cellStyle name="Normal 2 12 3" xfId="3065" xr:uid="{798F7647-25BC-49B0-AA9A-98C23008EAB4}"/>
    <cellStyle name="Normal 2 2" xfId="1277" xr:uid="{00000000-0005-0000-0000-0000FD040000}"/>
    <cellStyle name="Normal 2 2 10" xfId="1278" xr:uid="{00000000-0005-0000-0000-0000FE040000}"/>
    <cellStyle name="Normal 2 2 11" xfId="1279" xr:uid="{00000000-0005-0000-0000-0000FF040000}"/>
    <cellStyle name="Normal 2 2 2" xfId="1280" xr:uid="{00000000-0005-0000-0000-000000050000}"/>
    <cellStyle name="Normal 2 2 3" xfId="1281" xr:uid="{00000000-0005-0000-0000-000001050000}"/>
    <cellStyle name="Normal 2 2 4" xfId="1282" xr:uid="{00000000-0005-0000-0000-000002050000}"/>
    <cellStyle name="Normal 2 2 5" xfId="1283" xr:uid="{00000000-0005-0000-0000-000003050000}"/>
    <cellStyle name="Normal 2 2 6" xfId="1284" xr:uid="{00000000-0005-0000-0000-000004050000}"/>
    <cellStyle name="Normal 2 2 7" xfId="1285" xr:uid="{00000000-0005-0000-0000-000005050000}"/>
    <cellStyle name="Normal 2 2 8" xfId="1286" xr:uid="{00000000-0005-0000-0000-000006050000}"/>
    <cellStyle name="Normal 2 2 9" xfId="1287" xr:uid="{00000000-0005-0000-0000-000007050000}"/>
    <cellStyle name="Normal 2 3" xfId="1288" xr:uid="{00000000-0005-0000-0000-000008050000}"/>
    <cellStyle name="Normal 2 3 2" xfId="1289" xr:uid="{00000000-0005-0000-0000-000009050000}"/>
    <cellStyle name="Normal 2 3 3" xfId="1290" xr:uid="{00000000-0005-0000-0000-00000A050000}"/>
    <cellStyle name="Normal 2 3 3 2" xfId="1291" xr:uid="{00000000-0005-0000-0000-00000B050000}"/>
    <cellStyle name="Normal 2 3 3 2 2" xfId="3068" xr:uid="{145058BF-BFD7-47A9-8DAC-F455D8737380}"/>
    <cellStyle name="Normal 2 3 3 3" xfId="3067" xr:uid="{4248C00B-5DB6-4799-8D97-0F1AF22CABB8}"/>
    <cellStyle name="Normal 2 4" xfId="1292" xr:uid="{00000000-0005-0000-0000-00000C050000}"/>
    <cellStyle name="Normal 2 4 2" xfId="1293" xr:uid="{00000000-0005-0000-0000-00000D050000}"/>
    <cellStyle name="Normal 2 4 3" xfId="1294" xr:uid="{00000000-0005-0000-0000-00000E050000}"/>
    <cellStyle name="Normal 2 5" xfId="1295" xr:uid="{00000000-0005-0000-0000-00000F050000}"/>
    <cellStyle name="Normal 2 5 2" xfId="1296" xr:uid="{00000000-0005-0000-0000-000010050000}"/>
    <cellStyle name="Normal 2 5 3" xfId="1297" xr:uid="{00000000-0005-0000-0000-000011050000}"/>
    <cellStyle name="Normal 2 6" xfId="1298" xr:uid="{00000000-0005-0000-0000-000012050000}"/>
    <cellStyle name="Normal 2 6 2" xfId="1299" xr:uid="{00000000-0005-0000-0000-000013050000}"/>
    <cellStyle name="Normal 2 6 3" xfId="1300" xr:uid="{00000000-0005-0000-0000-000014050000}"/>
    <cellStyle name="Normal 2 7" xfId="1301" xr:uid="{00000000-0005-0000-0000-000015050000}"/>
    <cellStyle name="Normal 2 8" xfId="1302" xr:uid="{00000000-0005-0000-0000-000016050000}"/>
    <cellStyle name="Normal 2 9" xfId="1303" xr:uid="{00000000-0005-0000-0000-000017050000}"/>
    <cellStyle name="Normal 2______ M-Gen detail Earn Buen 07 July 2011" xfId="1304" xr:uid="{00000000-0005-0000-0000-000018050000}"/>
    <cellStyle name="Normal 20" xfId="1305" xr:uid="{00000000-0005-0000-0000-000019050000}"/>
    <cellStyle name="Normal 21" xfId="1306" xr:uid="{00000000-0005-0000-0000-00001A050000}"/>
    <cellStyle name="Normal 21 2" xfId="1307" xr:uid="{00000000-0005-0000-0000-00001B050000}"/>
    <cellStyle name="Normal 211" xfId="1308" xr:uid="{00000000-0005-0000-0000-00001C050000}"/>
    <cellStyle name="Normal 22" xfId="1309" xr:uid="{00000000-0005-0000-0000-00001D050000}"/>
    <cellStyle name="Normal 23" xfId="1310" xr:uid="{00000000-0005-0000-0000-00001E050000}"/>
    <cellStyle name="Normal 24" xfId="1311" xr:uid="{00000000-0005-0000-0000-00001F050000}"/>
    <cellStyle name="Normal 25" xfId="1312" xr:uid="{00000000-0005-0000-0000-000020050000}"/>
    <cellStyle name="Normal 26" xfId="1313" xr:uid="{00000000-0005-0000-0000-000021050000}"/>
    <cellStyle name="Normal 27" xfId="1314" xr:uid="{00000000-0005-0000-0000-000022050000}"/>
    <cellStyle name="Normal 28" xfId="1315" xr:uid="{00000000-0005-0000-0000-000023050000}"/>
    <cellStyle name="Normal 29" xfId="1316" xr:uid="{00000000-0005-0000-0000-000024050000}"/>
    <cellStyle name="Normal 3" xfId="1317" xr:uid="{00000000-0005-0000-0000-000025050000}"/>
    <cellStyle name="Normal 3 10" xfId="1318" xr:uid="{00000000-0005-0000-0000-000026050000}"/>
    <cellStyle name="Normal 3 11" xfId="1319" xr:uid="{00000000-0005-0000-0000-000027050000}"/>
    <cellStyle name="Normal 3 12" xfId="1320" xr:uid="{00000000-0005-0000-0000-000028050000}"/>
    <cellStyle name="Normal 3 2" xfId="1321" xr:uid="{00000000-0005-0000-0000-000029050000}"/>
    <cellStyle name="Normal 3 2 10" xfId="1322" xr:uid="{00000000-0005-0000-0000-00002A050000}"/>
    <cellStyle name="Normal 3 2 11" xfId="1323" xr:uid="{00000000-0005-0000-0000-00002B050000}"/>
    <cellStyle name="Normal 3 2 12" xfId="1324" xr:uid="{00000000-0005-0000-0000-00002C050000}"/>
    <cellStyle name="Normal 3 2 2" xfId="1325" xr:uid="{00000000-0005-0000-0000-00002D050000}"/>
    <cellStyle name="Normal 3 2 3" xfId="1326" xr:uid="{00000000-0005-0000-0000-00002E050000}"/>
    <cellStyle name="Normal 3 2 4" xfId="1327" xr:uid="{00000000-0005-0000-0000-00002F050000}"/>
    <cellStyle name="Normal 3 2 4 2" xfId="1328" xr:uid="{00000000-0005-0000-0000-000030050000}"/>
    <cellStyle name="Normal 3 2 4 2 2" xfId="3070" xr:uid="{0443FAF4-1E4C-4DC0-A906-A94B914CD551}"/>
    <cellStyle name="Normal 3 2 4 3" xfId="3069" xr:uid="{692CFDD0-2298-47BF-8912-8E3CEFBDCF3B}"/>
    <cellStyle name="Normal 3 2 5" xfId="1329" xr:uid="{00000000-0005-0000-0000-000031050000}"/>
    <cellStyle name="Normal 3 2 5 2" xfId="1330" xr:uid="{00000000-0005-0000-0000-000032050000}"/>
    <cellStyle name="Normal 3 2 5 2 2" xfId="3072" xr:uid="{183CD278-85A2-4689-AEC9-C6E0F51EDA39}"/>
    <cellStyle name="Normal 3 2 5 3" xfId="3071" xr:uid="{9D97EF54-AF94-4DCB-BBD4-F97C60A48998}"/>
    <cellStyle name="Normal 3 2 6" xfId="1331" xr:uid="{00000000-0005-0000-0000-000033050000}"/>
    <cellStyle name="Normal 3 2 6 2" xfId="1332" xr:uid="{00000000-0005-0000-0000-000034050000}"/>
    <cellStyle name="Normal 3 2 6 2 2" xfId="3074" xr:uid="{6C37C3C4-A9AE-4A9A-B41A-332D42710C61}"/>
    <cellStyle name="Normal 3 2 6 3" xfId="3073" xr:uid="{6AFA23CD-0235-4FB1-9B1E-9191F0B59D20}"/>
    <cellStyle name="Normal 3 2 7" xfId="1333" xr:uid="{00000000-0005-0000-0000-000035050000}"/>
    <cellStyle name="Normal 3 2 7 2" xfId="1334" xr:uid="{00000000-0005-0000-0000-000036050000}"/>
    <cellStyle name="Normal 3 2 7 2 2" xfId="3076" xr:uid="{3EC65DDC-E6EF-45D0-AE72-074381F2F538}"/>
    <cellStyle name="Normal 3 2 7 3" xfId="3075" xr:uid="{186EEBE1-810C-4313-A14D-D77B27C6BAF5}"/>
    <cellStyle name="Normal 3 2 8" xfId="1335" xr:uid="{00000000-0005-0000-0000-000037050000}"/>
    <cellStyle name="Normal 3 2 8 2" xfId="1336" xr:uid="{00000000-0005-0000-0000-000038050000}"/>
    <cellStyle name="Normal 3 2 8 2 2" xfId="3078" xr:uid="{33299558-EE3A-42CD-8D41-FA9F1A635E48}"/>
    <cellStyle name="Normal 3 2 8 3" xfId="3077" xr:uid="{4B194224-90DA-4CCC-B13C-A1F0B3D03B12}"/>
    <cellStyle name="Normal 3 2 9" xfId="1337" xr:uid="{00000000-0005-0000-0000-000039050000}"/>
    <cellStyle name="Normal 3 2 9 2" xfId="1338" xr:uid="{00000000-0005-0000-0000-00003A050000}"/>
    <cellStyle name="Normal 3 2 9 2 2" xfId="3080" xr:uid="{B132DB22-A299-46BF-82A6-06E14AFED6E9}"/>
    <cellStyle name="Normal 3 2 9 3" xfId="3079" xr:uid="{7085446E-7E63-4E2C-846D-C5961579C8B7}"/>
    <cellStyle name="Normal 3 3" xfId="1339" xr:uid="{00000000-0005-0000-0000-00003B050000}"/>
    <cellStyle name="Normal 3 3 2" xfId="1340" xr:uid="{00000000-0005-0000-0000-00003C050000}"/>
    <cellStyle name="Normal 3 3 3" xfId="1341" xr:uid="{00000000-0005-0000-0000-00003D050000}"/>
    <cellStyle name="Normal 3 3 4" xfId="1342" xr:uid="{00000000-0005-0000-0000-00003E050000}"/>
    <cellStyle name="Normal 3 4" xfId="1343" xr:uid="{00000000-0005-0000-0000-00003F050000}"/>
    <cellStyle name="Normal 3 4 2" xfId="1344" xr:uid="{00000000-0005-0000-0000-000040050000}"/>
    <cellStyle name="Normal 3 4 3" xfId="1345" xr:uid="{00000000-0005-0000-0000-000041050000}"/>
    <cellStyle name="Normal 3 5" xfId="1346" xr:uid="{00000000-0005-0000-0000-000042050000}"/>
    <cellStyle name="Normal 3 5 2" xfId="1347" xr:uid="{00000000-0005-0000-0000-000043050000}"/>
    <cellStyle name="Normal 3 5 3" xfId="1348" xr:uid="{00000000-0005-0000-0000-000044050000}"/>
    <cellStyle name="Normal 3 6" xfId="1349" xr:uid="{00000000-0005-0000-0000-000045050000}"/>
    <cellStyle name="Normal 3 6 2" xfId="1350" xr:uid="{00000000-0005-0000-0000-000046050000}"/>
    <cellStyle name="Normal 3 6 3" xfId="1351" xr:uid="{00000000-0005-0000-0000-000047050000}"/>
    <cellStyle name="Normal 3 7" xfId="1352" xr:uid="{00000000-0005-0000-0000-000048050000}"/>
    <cellStyle name="Normal 3 8" xfId="1353" xr:uid="{00000000-0005-0000-0000-000049050000}"/>
    <cellStyle name="Normal 3 9" xfId="1354" xr:uid="{00000000-0005-0000-0000-00004A050000}"/>
    <cellStyle name="Normal 3_00-CONSOLD EGV Q4'09#Selling Exer09Mar10" xfId="1355" xr:uid="{00000000-0005-0000-0000-00004B050000}"/>
    <cellStyle name="Normal 30" xfId="1356" xr:uid="{00000000-0005-0000-0000-00004C050000}"/>
    <cellStyle name="Normal 31" xfId="1357" xr:uid="{00000000-0005-0000-0000-00004D050000}"/>
    <cellStyle name="Normal 32" xfId="1358" xr:uid="{00000000-0005-0000-0000-00004E050000}"/>
    <cellStyle name="Normal 32 2" xfId="1359" xr:uid="{00000000-0005-0000-0000-00004F050000}"/>
    <cellStyle name="Normal 32 2 2" xfId="3082" xr:uid="{782202BD-5026-44B4-B17C-9F05681A3CB6}"/>
    <cellStyle name="Normal 32 3" xfId="3081" xr:uid="{00967DDC-08E6-4CED-BF74-BA78148472CC}"/>
    <cellStyle name="Normal 33" xfId="1360" xr:uid="{00000000-0005-0000-0000-000050050000}"/>
    <cellStyle name="Normal 34" xfId="1361" xr:uid="{00000000-0005-0000-0000-000051050000}"/>
    <cellStyle name="Normal 35" xfId="1362" xr:uid="{00000000-0005-0000-0000-000052050000}"/>
    <cellStyle name="Normal 35 2" xfId="1363" xr:uid="{00000000-0005-0000-0000-000053050000}"/>
    <cellStyle name="Normal 35 2 2" xfId="3084" xr:uid="{B0250DF4-CF91-4A60-8B7C-AD39E1B5739B}"/>
    <cellStyle name="Normal 35 3" xfId="3083" xr:uid="{A6712C9B-2D50-4882-AD0C-CFEDEF4FE910}"/>
    <cellStyle name="Normal 36" xfId="1364" xr:uid="{00000000-0005-0000-0000-000054050000}"/>
    <cellStyle name="Normal 37" xfId="1365" xr:uid="{00000000-0005-0000-0000-000055050000}"/>
    <cellStyle name="Normal 38" xfId="1366" xr:uid="{00000000-0005-0000-0000-000056050000}"/>
    <cellStyle name="Normal 39" xfId="1367" xr:uid="{00000000-0005-0000-0000-000057050000}"/>
    <cellStyle name="Normal 4" xfId="1368" xr:uid="{00000000-0005-0000-0000-000058050000}"/>
    <cellStyle name="Normal 4 10" xfId="1369" xr:uid="{00000000-0005-0000-0000-000059050000}"/>
    <cellStyle name="Normal 4 11" xfId="1370" xr:uid="{00000000-0005-0000-0000-00005A050000}"/>
    <cellStyle name="Normal 4 12" xfId="1371" xr:uid="{00000000-0005-0000-0000-00005B050000}"/>
    <cellStyle name="Normal 4 13" xfId="1372" xr:uid="{00000000-0005-0000-0000-00005C050000}"/>
    <cellStyle name="Normal 4 14" xfId="1373" xr:uid="{00000000-0005-0000-0000-00005D050000}"/>
    <cellStyle name="Normal 4 2" xfId="1374" xr:uid="{00000000-0005-0000-0000-00005E050000}"/>
    <cellStyle name="Normal 4 2 2" xfId="1375" xr:uid="{00000000-0005-0000-0000-00005F050000}"/>
    <cellStyle name="Normal 4 2 3" xfId="1376" xr:uid="{00000000-0005-0000-0000-000060050000}"/>
    <cellStyle name="Normal 4 2 4" xfId="1377" xr:uid="{00000000-0005-0000-0000-000061050000}"/>
    <cellStyle name="Normal 4 2 5" xfId="1378" xr:uid="{00000000-0005-0000-0000-000062050000}"/>
    <cellStyle name="Normal 4 2 6" xfId="1379" xr:uid="{00000000-0005-0000-0000-000063050000}"/>
    <cellStyle name="Normal 4 2 7" xfId="1380" xr:uid="{00000000-0005-0000-0000-000064050000}"/>
    <cellStyle name="Normal 4 2 7 2" xfId="1381" xr:uid="{00000000-0005-0000-0000-000065050000}"/>
    <cellStyle name="Normal 4 3" xfId="1382" xr:uid="{00000000-0005-0000-0000-000066050000}"/>
    <cellStyle name="Normal 4 3 2" xfId="1383" xr:uid="{00000000-0005-0000-0000-000067050000}"/>
    <cellStyle name="Normal 4 3 3" xfId="1384" xr:uid="{00000000-0005-0000-0000-000068050000}"/>
    <cellStyle name="Normal 4 4" xfId="1385" xr:uid="{00000000-0005-0000-0000-000069050000}"/>
    <cellStyle name="Normal 4 4 2" xfId="1386" xr:uid="{00000000-0005-0000-0000-00006A050000}"/>
    <cellStyle name="Normal 4 4 3" xfId="1387" xr:uid="{00000000-0005-0000-0000-00006B050000}"/>
    <cellStyle name="Normal 4 5" xfId="1388" xr:uid="{00000000-0005-0000-0000-00006C050000}"/>
    <cellStyle name="Normal 4 5 2" xfId="1389" xr:uid="{00000000-0005-0000-0000-00006D050000}"/>
    <cellStyle name="Normal 4 5 3" xfId="1390" xr:uid="{00000000-0005-0000-0000-00006E050000}"/>
    <cellStyle name="Normal 4 6" xfId="1391" xr:uid="{00000000-0005-0000-0000-00006F050000}"/>
    <cellStyle name="Normal 4 6 2" xfId="1392" xr:uid="{00000000-0005-0000-0000-000070050000}"/>
    <cellStyle name="Normal 4 6 3" xfId="1393" xr:uid="{00000000-0005-0000-0000-000071050000}"/>
    <cellStyle name="Normal 4 7" xfId="1394" xr:uid="{00000000-0005-0000-0000-000072050000}"/>
    <cellStyle name="Normal 4 8" xfId="1395" xr:uid="{00000000-0005-0000-0000-000073050000}"/>
    <cellStyle name="Normal 4 9" xfId="1396" xr:uid="{00000000-0005-0000-0000-000074050000}"/>
    <cellStyle name="Normal 4_P&amp;L-3Q10" xfId="1397" xr:uid="{00000000-0005-0000-0000-000075050000}"/>
    <cellStyle name="Normal 40" xfId="1398" xr:uid="{00000000-0005-0000-0000-000076050000}"/>
    <cellStyle name="Normal 41" xfId="1399" xr:uid="{00000000-0005-0000-0000-000077050000}"/>
    <cellStyle name="Normal 42" xfId="1400" xr:uid="{00000000-0005-0000-0000-000078050000}"/>
    <cellStyle name="Normal 43" xfId="1401" xr:uid="{00000000-0005-0000-0000-000079050000}"/>
    <cellStyle name="Normal 43 2" xfId="3085" xr:uid="{DE73CA74-86F3-4007-937D-CB7702AA49F8}"/>
    <cellStyle name="Normal 44" xfId="1402" xr:uid="{00000000-0005-0000-0000-00007A050000}"/>
    <cellStyle name="Normal 45" xfId="1403" xr:uid="{00000000-0005-0000-0000-00007B050000}"/>
    <cellStyle name="Normal 46" xfId="1404" xr:uid="{00000000-0005-0000-0000-00007C050000}"/>
    <cellStyle name="Normal 47" xfId="1405" xr:uid="{00000000-0005-0000-0000-00007D050000}"/>
    <cellStyle name="Normal 48" xfId="1406" xr:uid="{00000000-0005-0000-0000-00007E050000}"/>
    <cellStyle name="Normal 48 2" xfId="1407" xr:uid="{00000000-0005-0000-0000-00007F050000}"/>
    <cellStyle name="Normal 49" xfId="1408" xr:uid="{00000000-0005-0000-0000-000080050000}"/>
    <cellStyle name="Normal 5" xfId="1409" xr:uid="{00000000-0005-0000-0000-000081050000}"/>
    <cellStyle name="Normal 5 2" xfId="1410" xr:uid="{00000000-0005-0000-0000-000082050000}"/>
    <cellStyle name="Normal 5 3" xfId="1411" xr:uid="{00000000-0005-0000-0000-000083050000}"/>
    <cellStyle name="Normal 5 4" xfId="1412" xr:uid="{00000000-0005-0000-0000-000084050000}"/>
    <cellStyle name="Normal 5 5" xfId="1413" xr:uid="{00000000-0005-0000-0000-000085050000}"/>
    <cellStyle name="Normal 5 6" xfId="1414" xr:uid="{00000000-0005-0000-0000-000086050000}"/>
    <cellStyle name="Normal 50" xfId="1415" xr:uid="{00000000-0005-0000-0000-000087050000}"/>
    <cellStyle name="Normal 51" xfId="1416" xr:uid="{00000000-0005-0000-0000-000088050000}"/>
    <cellStyle name="Normal 52" xfId="1417" xr:uid="{00000000-0005-0000-0000-000089050000}"/>
    <cellStyle name="Normal 53" xfId="1418" xr:uid="{00000000-0005-0000-0000-00008A050000}"/>
    <cellStyle name="Normal 53 2" xfId="1419" xr:uid="{00000000-0005-0000-0000-00008B050000}"/>
    <cellStyle name="Normal 54" xfId="1420" xr:uid="{00000000-0005-0000-0000-00008C050000}"/>
    <cellStyle name="Normal 54 2" xfId="1421" xr:uid="{00000000-0005-0000-0000-00008D050000}"/>
    <cellStyle name="Normal 55" xfId="1422" xr:uid="{00000000-0005-0000-0000-00008E050000}"/>
    <cellStyle name="Normal 55 2" xfId="3086" xr:uid="{D6780C9D-3819-4A64-9A79-3BA63057AA1C}"/>
    <cellStyle name="Normal 59" xfId="1423" xr:uid="{00000000-0005-0000-0000-00008F050000}"/>
    <cellStyle name="Normal 6" xfId="1424" xr:uid="{00000000-0005-0000-0000-000090050000}"/>
    <cellStyle name="Normal 6 2" xfId="1425" xr:uid="{00000000-0005-0000-0000-000091050000}"/>
    <cellStyle name="Normal 6 3" xfId="1426" xr:uid="{00000000-0005-0000-0000-000092050000}"/>
    <cellStyle name="Normal 6 4" xfId="1427" xr:uid="{00000000-0005-0000-0000-000093050000}"/>
    <cellStyle name="Normal 6 5" xfId="1428" xr:uid="{00000000-0005-0000-0000-000094050000}"/>
    <cellStyle name="Normal 6 6" xfId="1429" xr:uid="{00000000-0005-0000-0000-000095050000}"/>
    <cellStyle name="Normal 60" xfId="1430" xr:uid="{00000000-0005-0000-0000-000096050000}"/>
    <cellStyle name="Normal 61" xfId="1431" xr:uid="{00000000-0005-0000-0000-000097050000}"/>
    <cellStyle name="Normal 62" xfId="1432" xr:uid="{00000000-0005-0000-0000-000098050000}"/>
    <cellStyle name="Normal 63" xfId="1433" xr:uid="{00000000-0005-0000-0000-000099050000}"/>
    <cellStyle name="Normal 68" xfId="1434" xr:uid="{00000000-0005-0000-0000-00009A050000}"/>
    <cellStyle name="Normal 7" xfId="1435" xr:uid="{00000000-0005-0000-0000-00009B050000}"/>
    <cellStyle name="Normal 7 2" xfId="1436" xr:uid="{00000000-0005-0000-0000-00009C050000}"/>
    <cellStyle name="Normal 7 2 2" xfId="1437" xr:uid="{00000000-0005-0000-0000-00009D050000}"/>
    <cellStyle name="Normal 7 2 3" xfId="1438" xr:uid="{00000000-0005-0000-0000-00009E050000}"/>
    <cellStyle name="Normal 7 3" xfId="1439" xr:uid="{00000000-0005-0000-0000-00009F050000}"/>
    <cellStyle name="Normal 7 4" xfId="1440" xr:uid="{00000000-0005-0000-0000-0000A0050000}"/>
    <cellStyle name="Normal 7_P&amp;L-3Q10" xfId="1441" xr:uid="{00000000-0005-0000-0000-0000A1050000}"/>
    <cellStyle name="Normal 71" xfId="1442" xr:uid="{00000000-0005-0000-0000-0000A2050000}"/>
    <cellStyle name="Normal 8" xfId="1443" xr:uid="{00000000-0005-0000-0000-0000A3050000}"/>
    <cellStyle name="Normal 8 2" xfId="1444" xr:uid="{00000000-0005-0000-0000-0000A4050000}"/>
    <cellStyle name="Normal 8 3" xfId="1445" xr:uid="{00000000-0005-0000-0000-0000A5050000}"/>
    <cellStyle name="Normal 81 2" xfId="1446" xr:uid="{00000000-0005-0000-0000-0000A6050000}"/>
    <cellStyle name="Normal 81 2 2" xfId="1447" xr:uid="{00000000-0005-0000-0000-0000A7050000}"/>
    <cellStyle name="Normal 81 2 2 2" xfId="1448" xr:uid="{00000000-0005-0000-0000-0000A8050000}"/>
    <cellStyle name="Normal 81 2 2 2 2" xfId="3089" xr:uid="{8BF3AB5F-37D3-4372-BD3B-64CBA0ECD296}"/>
    <cellStyle name="Normal 81 2 2 3" xfId="3088" xr:uid="{D544D75D-8CD2-4209-9188-97FB6C1BC12E}"/>
    <cellStyle name="Normal 81 2 3" xfId="1449" xr:uid="{00000000-0005-0000-0000-0000A9050000}"/>
    <cellStyle name="Normal 81 2 3 2" xfId="3090" xr:uid="{AEAE9834-08A9-4E88-9274-9B7ADBC7617D}"/>
    <cellStyle name="Normal 81 2 4" xfId="3087" xr:uid="{0DF12478-D2DA-4B71-B932-237ACC8DE6FF}"/>
    <cellStyle name="Normal 83" xfId="1450" xr:uid="{00000000-0005-0000-0000-0000AA050000}"/>
    <cellStyle name="Normal 9" xfId="1451" xr:uid="{00000000-0005-0000-0000-0000AB050000}"/>
    <cellStyle name="Normal 9 2" xfId="1452" xr:uid="{00000000-0005-0000-0000-0000AC050000}"/>
    <cellStyle name="Normal 9 3" xfId="1453" xr:uid="{00000000-0005-0000-0000-0000AD050000}"/>
    <cellStyle name="Normal 91" xfId="1454" xr:uid="{00000000-0005-0000-0000-0000AE050000}"/>
    <cellStyle name="Normal 91 2" xfId="1455" xr:uid="{00000000-0005-0000-0000-0000AF050000}"/>
    <cellStyle name="Normal 91 2 2" xfId="3092" xr:uid="{0DCCDA5B-3E02-4AF3-84F5-052081C68A39}"/>
    <cellStyle name="Normal 91 3" xfId="3091" xr:uid="{5C4884B1-3F23-4187-849E-B715756FC9D0}"/>
    <cellStyle name="Normal_Major Q2'06" xfId="1456" xr:uid="{00000000-0005-0000-0000-0000B0050000}"/>
    <cellStyle name="Note 10" xfId="1457" xr:uid="{00000000-0005-0000-0000-0000B1050000}"/>
    <cellStyle name="Note 10 2" xfId="1458" xr:uid="{00000000-0005-0000-0000-0000B2050000}"/>
    <cellStyle name="Note 10 2 2" xfId="1459" xr:uid="{00000000-0005-0000-0000-0000B3050000}"/>
    <cellStyle name="Note 10 3" xfId="1460" xr:uid="{00000000-0005-0000-0000-0000B4050000}"/>
    <cellStyle name="Note 10 3 2" xfId="1461" xr:uid="{00000000-0005-0000-0000-0000B5050000}"/>
    <cellStyle name="Note 10 4" xfId="1462" xr:uid="{00000000-0005-0000-0000-0000B6050000}"/>
    <cellStyle name="Note 10 4 2" xfId="1463" xr:uid="{00000000-0005-0000-0000-0000B7050000}"/>
    <cellStyle name="Note 10 5" xfId="1464" xr:uid="{00000000-0005-0000-0000-0000B8050000}"/>
    <cellStyle name="Note 10 5 2" xfId="1465" xr:uid="{00000000-0005-0000-0000-0000B9050000}"/>
    <cellStyle name="Note 10 6" xfId="1466" xr:uid="{00000000-0005-0000-0000-0000BA050000}"/>
    <cellStyle name="Note 11" xfId="1467" xr:uid="{00000000-0005-0000-0000-0000BB050000}"/>
    <cellStyle name="Note 11 2" xfId="1468" xr:uid="{00000000-0005-0000-0000-0000BC050000}"/>
    <cellStyle name="Note 11 2 2" xfId="1469" xr:uid="{00000000-0005-0000-0000-0000BD050000}"/>
    <cellStyle name="Note 11 3" xfId="1470" xr:uid="{00000000-0005-0000-0000-0000BE050000}"/>
    <cellStyle name="Note 11 3 2" xfId="1471" xr:uid="{00000000-0005-0000-0000-0000BF050000}"/>
    <cellStyle name="Note 11 4" xfId="1472" xr:uid="{00000000-0005-0000-0000-0000C0050000}"/>
    <cellStyle name="Note 11 4 2" xfId="1473" xr:uid="{00000000-0005-0000-0000-0000C1050000}"/>
    <cellStyle name="Note 11 5" xfId="1474" xr:uid="{00000000-0005-0000-0000-0000C2050000}"/>
    <cellStyle name="Note 11 5 2" xfId="1475" xr:uid="{00000000-0005-0000-0000-0000C3050000}"/>
    <cellStyle name="Note 11 6" xfId="1476" xr:uid="{00000000-0005-0000-0000-0000C4050000}"/>
    <cellStyle name="Note 2" xfId="1477" xr:uid="{00000000-0005-0000-0000-0000C5050000}"/>
    <cellStyle name="Note 2 2" xfId="1478" xr:uid="{00000000-0005-0000-0000-0000C6050000}"/>
    <cellStyle name="Note 2 3" xfId="1479" xr:uid="{00000000-0005-0000-0000-0000C7050000}"/>
    <cellStyle name="Note 2 3 2" xfId="1480" xr:uid="{00000000-0005-0000-0000-0000C8050000}"/>
    <cellStyle name="Note 2 3 2 2" xfId="1481" xr:uid="{00000000-0005-0000-0000-0000C9050000}"/>
    <cellStyle name="Note 2 3 3" xfId="1482" xr:uid="{00000000-0005-0000-0000-0000CA050000}"/>
    <cellStyle name="Note 2 3 3 2" xfId="1483" xr:uid="{00000000-0005-0000-0000-0000CB050000}"/>
    <cellStyle name="Note 2 3 4" xfId="1484" xr:uid="{00000000-0005-0000-0000-0000CC050000}"/>
    <cellStyle name="Note 2 3 4 2" xfId="1485" xr:uid="{00000000-0005-0000-0000-0000CD050000}"/>
    <cellStyle name="Note 2 3 5" xfId="1486" xr:uid="{00000000-0005-0000-0000-0000CE050000}"/>
    <cellStyle name="Note 2 3 5 2" xfId="1487" xr:uid="{00000000-0005-0000-0000-0000CF050000}"/>
    <cellStyle name="Note 2 3 6" xfId="1488" xr:uid="{00000000-0005-0000-0000-0000D0050000}"/>
    <cellStyle name="Note 2 4" xfId="1489" xr:uid="{00000000-0005-0000-0000-0000D1050000}"/>
    <cellStyle name="Note 2 4 2" xfId="1490" xr:uid="{00000000-0005-0000-0000-0000D2050000}"/>
    <cellStyle name="Note 2 4 2 2" xfId="1491" xr:uid="{00000000-0005-0000-0000-0000D3050000}"/>
    <cellStyle name="Note 2 4 3" xfId="1492" xr:uid="{00000000-0005-0000-0000-0000D4050000}"/>
    <cellStyle name="Note 2 4 3 2" xfId="1493" xr:uid="{00000000-0005-0000-0000-0000D5050000}"/>
    <cellStyle name="Note 2 4 4" xfId="1494" xr:uid="{00000000-0005-0000-0000-0000D6050000}"/>
    <cellStyle name="Note 2 4 4 2" xfId="1495" xr:uid="{00000000-0005-0000-0000-0000D7050000}"/>
    <cellStyle name="Note 2 4 5" xfId="1496" xr:uid="{00000000-0005-0000-0000-0000D8050000}"/>
    <cellStyle name="Note 2 4 5 2" xfId="1497" xr:uid="{00000000-0005-0000-0000-0000D9050000}"/>
    <cellStyle name="Note 2 4 6" xfId="1498" xr:uid="{00000000-0005-0000-0000-0000DA050000}"/>
    <cellStyle name="Note 2 5" xfId="1499" xr:uid="{00000000-0005-0000-0000-0000DB050000}"/>
    <cellStyle name="Note 2 5 2" xfId="1500" xr:uid="{00000000-0005-0000-0000-0000DC050000}"/>
    <cellStyle name="Note 2 5 2 2" xfId="1501" xr:uid="{00000000-0005-0000-0000-0000DD050000}"/>
    <cellStyle name="Note 2 5 3" xfId="1502" xr:uid="{00000000-0005-0000-0000-0000DE050000}"/>
    <cellStyle name="Note 2 5 3 2" xfId="1503" xr:uid="{00000000-0005-0000-0000-0000DF050000}"/>
    <cellStyle name="Note 2 5 4" xfId="1504" xr:uid="{00000000-0005-0000-0000-0000E0050000}"/>
    <cellStyle name="Note 2 5 4 2" xfId="1505" xr:uid="{00000000-0005-0000-0000-0000E1050000}"/>
    <cellStyle name="Note 2 5 5" xfId="1506" xr:uid="{00000000-0005-0000-0000-0000E2050000}"/>
    <cellStyle name="Note 2 5 5 2" xfId="1507" xr:uid="{00000000-0005-0000-0000-0000E3050000}"/>
    <cellStyle name="Note 2 5 6" xfId="1508" xr:uid="{00000000-0005-0000-0000-0000E4050000}"/>
    <cellStyle name="Note 2 6" xfId="1509" xr:uid="{00000000-0005-0000-0000-0000E5050000}"/>
    <cellStyle name="Note 2 6 2" xfId="1510" xr:uid="{00000000-0005-0000-0000-0000E6050000}"/>
    <cellStyle name="Note 2 6 2 2" xfId="1511" xr:uid="{00000000-0005-0000-0000-0000E7050000}"/>
    <cellStyle name="Note 2 6 3" xfId="1512" xr:uid="{00000000-0005-0000-0000-0000E8050000}"/>
    <cellStyle name="Note 2 6 3 2" xfId="1513" xr:uid="{00000000-0005-0000-0000-0000E9050000}"/>
    <cellStyle name="Note 2 6 4" xfId="1514" xr:uid="{00000000-0005-0000-0000-0000EA050000}"/>
    <cellStyle name="Note 2 6 4 2" xfId="1515" xr:uid="{00000000-0005-0000-0000-0000EB050000}"/>
    <cellStyle name="Note 2 6 5" xfId="1516" xr:uid="{00000000-0005-0000-0000-0000EC050000}"/>
    <cellStyle name="Note 2 6 5 2" xfId="1517" xr:uid="{00000000-0005-0000-0000-0000ED050000}"/>
    <cellStyle name="Note 2 6 6" xfId="1518" xr:uid="{00000000-0005-0000-0000-0000EE050000}"/>
    <cellStyle name="Note 2 7" xfId="1519" xr:uid="{00000000-0005-0000-0000-0000EF050000}"/>
    <cellStyle name="Note 2 8" xfId="1520" xr:uid="{00000000-0005-0000-0000-0000F0050000}"/>
    <cellStyle name="Note 2 8 2" xfId="3093" xr:uid="{812F6277-2AF0-452F-848F-867DFD07E7AB}"/>
    <cellStyle name="Note 3" xfId="1521" xr:uid="{00000000-0005-0000-0000-0000F1050000}"/>
    <cellStyle name="Note 3 2" xfId="1522" xr:uid="{00000000-0005-0000-0000-0000F2050000}"/>
    <cellStyle name="Note 3 2 2" xfId="1523" xr:uid="{00000000-0005-0000-0000-0000F3050000}"/>
    <cellStyle name="Note 3 2 2 2" xfId="1524" xr:uid="{00000000-0005-0000-0000-0000F4050000}"/>
    <cellStyle name="Note 3 2 3" xfId="1525" xr:uid="{00000000-0005-0000-0000-0000F5050000}"/>
    <cellStyle name="Note 3 2 3 2" xfId="1526" xr:uid="{00000000-0005-0000-0000-0000F6050000}"/>
    <cellStyle name="Note 3 2 4" xfId="1527" xr:uid="{00000000-0005-0000-0000-0000F7050000}"/>
    <cellStyle name="Note 3 2 4 2" xfId="1528" xr:uid="{00000000-0005-0000-0000-0000F8050000}"/>
    <cellStyle name="Note 3 2 5" xfId="1529" xr:uid="{00000000-0005-0000-0000-0000F9050000}"/>
    <cellStyle name="Note 3 2 5 2" xfId="1530" xr:uid="{00000000-0005-0000-0000-0000FA050000}"/>
    <cellStyle name="Note 3 2 6" xfId="1531" xr:uid="{00000000-0005-0000-0000-0000FB050000}"/>
    <cellStyle name="Note 3 3" xfId="1532" xr:uid="{00000000-0005-0000-0000-0000FC050000}"/>
    <cellStyle name="Note 3 3 2" xfId="1533" xr:uid="{00000000-0005-0000-0000-0000FD050000}"/>
    <cellStyle name="Note 3 3 2 2" xfId="1534" xr:uid="{00000000-0005-0000-0000-0000FE050000}"/>
    <cellStyle name="Note 3 3 3" xfId="1535" xr:uid="{00000000-0005-0000-0000-0000FF050000}"/>
    <cellStyle name="Note 3 3 3 2" xfId="1536" xr:uid="{00000000-0005-0000-0000-000000060000}"/>
    <cellStyle name="Note 3 3 4" xfId="1537" xr:uid="{00000000-0005-0000-0000-000001060000}"/>
    <cellStyle name="Note 3 3 4 2" xfId="1538" xr:uid="{00000000-0005-0000-0000-000002060000}"/>
    <cellStyle name="Note 3 3 5" xfId="1539" xr:uid="{00000000-0005-0000-0000-000003060000}"/>
    <cellStyle name="Note 3 3 5 2" xfId="1540" xr:uid="{00000000-0005-0000-0000-000004060000}"/>
    <cellStyle name="Note 3 3 6" xfId="1541" xr:uid="{00000000-0005-0000-0000-000005060000}"/>
    <cellStyle name="Note 3 4" xfId="1542" xr:uid="{00000000-0005-0000-0000-000006060000}"/>
    <cellStyle name="Note 3 4 2" xfId="1543" xr:uid="{00000000-0005-0000-0000-000007060000}"/>
    <cellStyle name="Note 3 4 2 2" xfId="1544" xr:uid="{00000000-0005-0000-0000-000008060000}"/>
    <cellStyle name="Note 3 4 3" xfId="1545" xr:uid="{00000000-0005-0000-0000-000009060000}"/>
    <cellStyle name="Note 3 4 3 2" xfId="1546" xr:uid="{00000000-0005-0000-0000-00000A060000}"/>
    <cellStyle name="Note 3 4 4" xfId="1547" xr:uid="{00000000-0005-0000-0000-00000B060000}"/>
    <cellStyle name="Note 3 4 4 2" xfId="1548" xr:uid="{00000000-0005-0000-0000-00000C060000}"/>
    <cellStyle name="Note 3 4 5" xfId="1549" xr:uid="{00000000-0005-0000-0000-00000D060000}"/>
    <cellStyle name="Note 3 4 5 2" xfId="1550" xr:uid="{00000000-0005-0000-0000-00000E060000}"/>
    <cellStyle name="Note 3 4 6" xfId="1551" xr:uid="{00000000-0005-0000-0000-00000F060000}"/>
    <cellStyle name="Note 3 5" xfId="1552" xr:uid="{00000000-0005-0000-0000-000010060000}"/>
    <cellStyle name="Note 3 5 2" xfId="1553" xr:uid="{00000000-0005-0000-0000-000011060000}"/>
    <cellStyle name="Note 3 5 2 2" xfId="1554" xr:uid="{00000000-0005-0000-0000-000012060000}"/>
    <cellStyle name="Note 3 5 3" xfId="1555" xr:uid="{00000000-0005-0000-0000-000013060000}"/>
    <cellStyle name="Note 3 5 3 2" xfId="1556" xr:uid="{00000000-0005-0000-0000-000014060000}"/>
    <cellStyle name="Note 3 5 4" xfId="1557" xr:uid="{00000000-0005-0000-0000-000015060000}"/>
    <cellStyle name="Note 3 5 4 2" xfId="1558" xr:uid="{00000000-0005-0000-0000-000016060000}"/>
    <cellStyle name="Note 3 5 5" xfId="1559" xr:uid="{00000000-0005-0000-0000-000017060000}"/>
    <cellStyle name="Note 3 5 5 2" xfId="1560" xr:uid="{00000000-0005-0000-0000-000018060000}"/>
    <cellStyle name="Note 3 5 6" xfId="1561" xr:uid="{00000000-0005-0000-0000-000019060000}"/>
    <cellStyle name="Note 3 6" xfId="1562" xr:uid="{00000000-0005-0000-0000-00001A060000}"/>
    <cellStyle name="Note 3 6 2" xfId="1563" xr:uid="{00000000-0005-0000-0000-00001B060000}"/>
    <cellStyle name="Note 3 6 2 2" xfId="1564" xr:uid="{00000000-0005-0000-0000-00001C060000}"/>
    <cellStyle name="Note 3 6 3" xfId="1565" xr:uid="{00000000-0005-0000-0000-00001D060000}"/>
    <cellStyle name="Note 3 6 3 2" xfId="1566" xr:uid="{00000000-0005-0000-0000-00001E060000}"/>
    <cellStyle name="Note 3 6 4" xfId="1567" xr:uid="{00000000-0005-0000-0000-00001F060000}"/>
    <cellStyle name="Note 3 6 4 2" xfId="1568" xr:uid="{00000000-0005-0000-0000-000020060000}"/>
    <cellStyle name="Note 3 6 5" xfId="1569" xr:uid="{00000000-0005-0000-0000-000021060000}"/>
    <cellStyle name="Note 3 6 5 2" xfId="1570" xr:uid="{00000000-0005-0000-0000-000022060000}"/>
    <cellStyle name="Note 3 6 6" xfId="1571" xr:uid="{00000000-0005-0000-0000-000023060000}"/>
    <cellStyle name="Note 3 7" xfId="1572" xr:uid="{00000000-0005-0000-0000-000024060000}"/>
    <cellStyle name="Note 4" xfId="1573" xr:uid="{00000000-0005-0000-0000-000025060000}"/>
    <cellStyle name="Note 4 2" xfId="1574" xr:uid="{00000000-0005-0000-0000-000026060000}"/>
    <cellStyle name="Note 4 2 2" xfId="1575" xr:uid="{00000000-0005-0000-0000-000027060000}"/>
    <cellStyle name="Note 4 2 2 2" xfId="1576" xr:uid="{00000000-0005-0000-0000-000028060000}"/>
    <cellStyle name="Note 4 2 3" xfId="1577" xr:uid="{00000000-0005-0000-0000-000029060000}"/>
    <cellStyle name="Note 4 2 3 2" xfId="1578" xr:uid="{00000000-0005-0000-0000-00002A060000}"/>
    <cellStyle name="Note 4 2 4" xfId="1579" xr:uid="{00000000-0005-0000-0000-00002B060000}"/>
    <cellStyle name="Note 4 2 4 2" xfId="1580" xr:uid="{00000000-0005-0000-0000-00002C060000}"/>
    <cellStyle name="Note 4 2 5" xfId="1581" xr:uid="{00000000-0005-0000-0000-00002D060000}"/>
    <cellStyle name="Note 4 2 5 2" xfId="1582" xr:uid="{00000000-0005-0000-0000-00002E060000}"/>
    <cellStyle name="Note 4 2 6" xfId="1583" xr:uid="{00000000-0005-0000-0000-00002F060000}"/>
    <cellStyle name="Note 4 3" xfId="1584" xr:uid="{00000000-0005-0000-0000-000030060000}"/>
    <cellStyle name="Note 4 3 2" xfId="1585" xr:uid="{00000000-0005-0000-0000-000031060000}"/>
    <cellStyle name="Note 4 3 2 2" xfId="1586" xr:uid="{00000000-0005-0000-0000-000032060000}"/>
    <cellStyle name="Note 4 3 3" xfId="1587" xr:uid="{00000000-0005-0000-0000-000033060000}"/>
    <cellStyle name="Note 4 3 3 2" xfId="1588" xr:uid="{00000000-0005-0000-0000-000034060000}"/>
    <cellStyle name="Note 4 3 4" xfId="1589" xr:uid="{00000000-0005-0000-0000-000035060000}"/>
    <cellStyle name="Note 4 3 4 2" xfId="1590" xr:uid="{00000000-0005-0000-0000-000036060000}"/>
    <cellStyle name="Note 4 3 5" xfId="1591" xr:uid="{00000000-0005-0000-0000-000037060000}"/>
    <cellStyle name="Note 4 3 5 2" xfId="1592" xr:uid="{00000000-0005-0000-0000-000038060000}"/>
    <cellStyle name="Note 4 3 6" xfId="1593" xr:uid="{00000000-0005-0000-0000-000039060000}"/>
    <cellStyle name="Note 4 4" xfId="1594" xr:uid="{00000000-0005-0000-0000-00003A060000}"/>
    <cellStyle name="Note 4 4 2" xfId="1595" xr:uid="{00000000-0005-0000-0000-00003B060000}"/>
    <cellStyle name="Note 4 4 2 2" xfId="1596" xr:uid="{00000000-0005-0000-0000-00003C060000}"/>
    <cellStyle name="Note 4 4 3" xfId="1597" xr:uid="{00000000-0005-0000-0000-00003D060000}"/>
    <cellStyle name="Note 4 4 3 2" xfId="1598" xr:uid="{00000000-0005-0000-0000-00003E060000}"/>
    <cellStyle name="Note 4 4 4" xfId="1599" xr:uid="{00000000-0005-0000-0000-00003F060000}"/>
    <cellStyle name="Note 4 4 4 2" xfId="1600" xr:uid="{00000000-0005-0000-0000-000040060000}"/>
    <cellStyle name="Note 4 4 5" xfId="1601" xr:uid="{00000000-0005-0000-0000-000041060000}"/>
    <cellStyle name="Note 4 4 5 2" xfId="1602" xr:uid="{00000000-0005-0000-0000-000042060000}"/>
    <cellStyle name="Note 4 4 6" xfId="1603" xr:uid="{00000000-0005-0000-0000-000043060000}"/>
    <cellStyle name="Note 4 5" xfId="1604" xr:uid="{00000000-0005-0000-0000-000044060000}"/>
    <cellStyle name="Note 4 5 2" xfId="1605" xr:uid="{00000000-0005-0000-0000-000045060000}"/>
    <cellStyle name="Note 4 5 2 2" xfId="1606" xr:uid="{00000000-0005-0000-0000-000046060000}"/>
    <cellStyle name="Note 4 5 3" xfId="1607" xr:uid="{00000000-0005-0000-0000-000047060000}"/>
    <cellStyle name="Note 4 5 3 2" xfId="1608" xr:uid="{00000000-0005-0000-0000-000048060000}"/>
    <cellStyle name="Note 4 5 4" xfId="1609" xr:uid="{00000000-0005-0000-0000-000049060000}"/>
    <cellStyle name="Note 4 5 4 2" xfId="1610" xr:uid="{00000000-0005-0000-0000-00004A060000}"/>
    <cellStyle name="Note 4 5 5" xfId="1611" xr:uid="{00000000-0005-0000-0000-00004B060000}"/>
    <cellStyle name="Note 4 5 5 2" xfId="1612" xr:uid="{00000000-0005-0000-0000-00004C060000}"/>
    <cellStyle name="Note 4 5 6" xfId="1613" xr:uid="{00000000-0005-0000-0000-00004D060000}"/>
    <cellStyle name="Note 4 6" xfId="1614" xr:uid="{00000000-0005-0000-0000-00004E060000}"/>
    <cellStyle name="Note 4 6 2" xfId="1615" xr:uid="{00000000-0005-0000-0000-00004F060000}"/>
    <cellStyle name="Note 4 6 2 2" xfId="1616" xr:uid="{00000000-0005-0000-0000-000050060000}"/>
    <cellStyle name="Note 4 6 3" xfId="1617" xr:uid="{00000000-0005-0000-0000-000051060000}"/>
    <cellStyle name="Note 4 6 3 2" xfId="1618" xr:uid="{00000000-0005-0000-0000-000052060000}"/>
    <cellStyle name="Note 4 6 4" xfId="1619" xr:uid="{00000000-0005-0000-0000-000053060000}"/>
    <cellStyle name="Note 4 6 4 2" xfId="1620" xr:uid="{00000000-0005-0000-0000-000054060000}"/>
    <cellStyle name="Note 4 6 5" xfId="1621" xr:uid="{00000000-0005-0000-0000-000055060000}"/>
    <cellStyle name="Note 4 6 5 2" xfId="1622" xr:uid="{00000000-0005-0000-0000-000056060000}"/>
    <cellStyle name="Note 4 6 6" xfId="1623" xr:uid="{00000000-0005-0000-0000-000057060000}"/>
    <cellStyle name="Note 4 7" xfId="1624" xr:uid="{00000000-0005-0000-0000-000058060000}"/>
    <cellStyle name="Note 5" xfId="1625" xr:uid="{00000000-0005-0000-0000-000059060000}"/>
    <cellStyle name="Note 5 2" xfId="1626" xr:uid="{00000000-0005-0000-0000-00005A060000}"/>
    <cellStyle name="Note 5 2 2" xfId="1627" xr:uid="{00000000-0005-0000-0000-00005B060000}"/>
    <cellStyle name="Note 5 3" xfId="1628" xr:uid="{00000000-0005-0000-0000-00005C060000}"/>
    <cellStyle name="Note 5 3 2" xfId="1629" xr:uid="{00000000-0005-0000-0000-00005D060000}"/>
    <cellStyle name="Note 5 4" xfId="1630" xr:uid="{00000000-0005-0000-0000-00005E060000}"/>
    <cellStyle name="Note 5 4 2" xfId="1631" xr:uid="{00000000-0005-0000-0000-00005F060000}"/>
    <cellStyle name="Note 5 5" xfId="1632" xr:uid="{00000000-0005-0000-0000-000060060000}"/>
    <cellStyle name="Note 5 5 2" xfId="1633" xr:uid="{00000000-0005-0000-0000-000061060000}"/>
    <cellStyle name="Note 5 6" xfId="1634" xr:uid="{00000000-0005-0000-0000-000062060000}"/>
    <cellStyle name="Note 6" xfId="1635" xr:uid="{00000000-0005-0000-0000-000063060000}"/>
    <cellStyle name="Note 6 2" xfId="1636" xr:uid="{00000000-0005-0000-0000-000064060000}"/>
    <cellStyle name="Note 6 2 2" xfId="1637" xr:uid="{00000000-0005-0000-0000-000065060000}"/>
    <cellStyle name="Note 6 3" xfId="1638" xr:uid="{00000000-0005-0000-0000-000066060000}"/>
    <cellStyle name="Note 6 3 2" xfId="1639" xr:uid="{00000000-0005-0000-0000-000067060000}"/>
    <cellStyle name="Note 6 4" xfId="1640" xr:uid="{00000000-0005-0000-0000-000068060000}"/>
    <cellStyle name="Note 6 4 2" xfId="1641" xr:uid="{00000000-0005-0000-0000-000069060000}"/>
    <cellStyle name="Note 6 5" xfId="1642" xr:uid="{00000000-0005-0000-0000-00006A060000}"/>
    <cellStyle name="Note 6 5 2" xfId="1643" xr:uid="{00000000-0005-0000-0000-00006B060000}"/>
    <cellStyle name="Note 6 6" xfId="1644" xr:uid="{00000000-0005-0000-0000-00006C060000}"/>
    <cellStyle name="Note 7" xfId="1645" xr:uid="{00000000-0005-0000-0000-00006D060000}"/>
    <cellStyle name="Note 7 2" xfId="1646" xr:uid="{00000000-0005-0000-0000-00006E060000}"/>
    <cellStyle name="Note 7 2 2" xfId="1647" xr:uid="{00000000-0005-0000-0000-00006F060000}"/>
    <cellStyle name="Note 7 3" xfId="1648" xr:uid="{00000000-0005-0000-0000-000070060000}"/>
    <cellStyle name="Note 7 3 2" xfId="1649" xr:uid="{00000000-0005-0000-0000-000071060000}"/>
    <cellStyle name="Note 7 4" xfId="1650" xr:uid="{00000000-0005-0000-0000-000072060000}"/>
    <cellStyle name="Note 7 4 2" xfId="1651" xr:uid="{00000000-0005-0000-0000-000073060000}"/>
    <cellStyle name="Note 7 5" xfId="1652" xr:uid="{00000000-0005-0000-0000-000074060000}"/>
    <cellStyle name="Note 7 5 2" xfId="1653" xr:uid="{00000000-0005-0000-0000-000075060000}"/>
    <cellStyle name="Note 7 6" xfId="1654" xr:uid="{00000000-0005-0000-0000-000076060000}"/>
    <cellStyle name="Note 8" xfId="1655" xr:uid="{00000000-0005-0000-0000-000077060000}"/>
    <cellStyle name="Note 8 2" xfId="1656" xr:uid="{00000000-0005-0000-0000-000078060000}"/>
    <cellStyle name="Note 8 2 2" xfId="1657" xr:uid="{00000000-0005-0000-0000-000079060000}"/>
    <cellStyle name="Note 8 3" xfId="1658" xr:uid="{00000000-0005-0000-0000-00007A060000}"/>
    <cellStyle name="Note 8 3 2" xfId="1659" xr:uid="{00000000-0005-0000-0000-00007B060000}"/>
    <cellStyle name="Note 8 4" xfId="1660" xr:uid="{00000000-0005-0000-0000-00007C060000}"/>
    <cellStyle name="Note 8 4 2" xfId="1661" xr:uid="{00000000-0005-0000-0000-00007D060000}"/>
    <cellStyle name="Note 8 5" xfId="1662" xr:uid="{00000000-0005-0000-0000-00007E060000}"/>
    <cellStyle name="Note 8 5 2" xfId="1663" xr:uid="{00000000-0005-0000-0000-00007F060000}"/>
    <cellStyle name="Note 8 6" xfId="1664" xr:uid="{00000000-0005-0000-0000-000080060000}"/>
    <cellStyle name="Note 9" xfId="1665" xr:uid="{00000000-0005-0000-0000-000081060000}"/>
    <cellStyle name="Note 9 2" xfId="1666" xr:uid="{00000000-0005-0000-0000-000082060000}"/>
    <cellStyle name="Note 9 2 2" xfId="1667" xr:uid="{00000000-0005-0000-0000-000083060000}"/>
    <cellStyle name="Note 9 3" xfId="1668" xr:uid="{00000000-0005-0000-0000-000084060000}"/>
    <cellStyle name="Note 9 3 2" xfId="1669" xr:uid="{00000000-0005-0000-0000-000085060000}"/>
    <cellStyle name="Note 9 4" xfId="1670" xr:uid="{00000000-0005-0000-0000-000086060000}"/>
    <cellStyle name="Note 9 4 2" xfId="1671" xr:uid="{00000000-0005-0000-0000-000087060000}"/>
    <cellStyle name="Note 9 5" xfId="1672" xr:uid="{00000000-0005-0000-0000-000088060000}"/>
    <cellStyle name="Note 9 5 2" xfId="1673" xr:uid="{00000000-0005-0000-0000-000089060000}"/>
    <cellStyle name="Note 9 6" xfId="1674" xr:uid="{00000000-0005-0000-0000-00008A060000}"/>
    <cellStyle name="Œ…‹???‚è [0.00]_Sheet1" xfId="1675" xr:uid="{00000000-0005-0000-0000-00008B060000}"/>
    <cellStyle name="Œ…‹???‚è_Sheet1" xfId="1676" xr:uid="{00000000-0005-0000-0000-00008C060000}"/>
    <cellStyle name="Output 10" xfId="1677" xr:uid="{00000000-0005-0000-0000-00008D060000}"/>
    <cellStyle name="Output 10 2" xfId="1678" xr:uid="{00000000-0005-0000-0000-00008E060000}"/>
    <cellStyle name="Output 10 2 2" xfId="1679" xr:uid="{00000000-0005-0000-0000-00008F060000}"/>
    <cellStyle name="Output 10 3" xfId="1680" xr:uid="{00000000-0005-0000-0000-000090060000}"/>
    <cellStyle name="Output 10 3 2" xfId="1681" xr:uid="{00000000-0005-0000-0000-000091060000}"/>
    <cellStyle name="Output 10 4" xfId="1682" xr:uid="{00000000-0005-0000-0000-000092060000}"/>
    <cellStyle name="Output 10 4 2" xfId="1683" xr:uid="{00000000-0005-0000-0000-000093060000}"/>
    <cellStyle name="Output 10 5" xfId="1684" xr:uid="{00000000-0005-0000-0000-000094060000}"/>
    <cellStyle name="Output 10 5 2" xfId="1685" xr:uid="{00000000-0005-0000-0000-000095060000}"/>
    <cellStyle name="Output 10 6" xfId="1686" xr:uid="{00000000-0005-0000-0000-000096060000}"/>
    <cellStyle name="Output 11" xfId="1687" xr:uid="{00000000-0005-0000-0000-000097060000}"/>
    <cellStyle name="Output 11 2" xfId="1688" xr:uid="{00000000-0005-0000-0000-000098060000}"/>
    <cellStyle name="Output 11 2 2" xfId="1689" xr:uid="{00000000-0005-0000-0000-000099060000}"/>
    <cellStyle name="Output 11 3" xfId="1690" xr:uid="{00000000-0005-0000-0000-00009A060000}"/>
    <cellStyle name="Output 11 3 2" xfId="1691" xr:uid="{00000000-0005-0000-0000-00009B060000}"/>
    <cellStyle name="Output 11 4" xfId="1692" xr:uid="{00000000-0005-0000-0000-00009C060000}"/>
    <cellStyle name="Output 11 4 2" xfId="1693" xr:uid="{00000000-0005-0000-0000-00009D060000}"/>
    <cellStyle name="Output 11 5" xfId="1694" xr:uid="{00000000-0005-0000-0000-00009E060000}"/>
    <cellStyle name="Output 11 5 2" xfId="1695" xr:uid="{00000000-0005-0000-0000-00009F060000}"/>
    <cellStyle name="Output 11 6" xfId="1696" xr:uid="{00000000-0005-0000-0000-0000A0060000}"/>
    <cellStyle name="Output 2" xfId="1697" xr:uid="{00000000-0005-0000-0000-0000A1060000}"/>
    <cellStyle name="Output 2 2" xfId="1698" xr:uid="{00000000-0005-0000-0000-0000A2060000}"/>
    <cellStyle name="Output 2 2 2" xfId="1699" xr:uid="{00000000-0005-0000-0000-0000A3060000}"/>
    <cellStyle name="Output 2 3" xfId="1700" xr:uid="{00000000-0005-0000-0000-0000A4060000}"/>
    <cellStyle name="Output 2 3 2" xfId="1701" xr:uid="{00000000-0005-0000-0000-0000A5060000}"/>
    <cellStyle name="Output 2 4" xfId="1702" xr:uid="{00000000-0005-0000-0000-0000A6060000}"/>
    <cellStyle name="Output 2 4 2" xfId="1703" xr:uid="{00000000-0005-0000-0000-0000A7060000}"/>
    <cellStyle name="Output 2 5" xfId="1704" xr:uid="{00000000-0005-0000-0000-0000A8060000}"/>
    <cellStyle name="Output 2 5 2" xfId="1705" xr:uid="{00000000-0005-0000-0000-0000A9060000}"/>
    <cellStyle name="Output 2 6" xfId="1706" xr:uid="{00000000-0005-0000-0000-0000AA060000}"/>
    <cellStyle name="Output 3" xfId="1707" xr:uid="{00000000-0005-0000-0000-0000AB060000}"/>
    <cellStyle name="Output 3 2" xfId="1708" xr:uid="{00000000-0005-0000-0000-0000AC060000}"/>
    <cellStyle name="Output 3 2 2" xfId="1709" xr:uid="{00000000-0005-0000-0000-0000AD060000}"/>
    <cellStyle name="Output 3 3" xfId="1710" xr:uid="{00000000-0005-0000-0000-0000AE060000}"/>
    <cellStyle name="Output 3 3 2" xfId="1711" xr:uid="{00000000-0005-0000-0000-0000AF060000}"/>
    <cellStyle name="Output 3 4" xfId="1712" xr:uid="{00000000-0005-0000-0000-0000B0060000}"/>
    <cellStyle name="Output 3 4 2" xfId="1713" xr:uid="{00000000-0005-0000-0000-0000B1060000}"/>
    <cellStyle name="Output 3 5" xfId="1714" xr:uid="{00000000-0005-0000-0000-0000B2060000}"/>
    <cellStyle name="Output 3 5 2" xfId="1715" xr:uid="{00000000-0005-0000-0000-0000B3060000}"/>
    <cellStyle name="Output 3 6" xfId="1716" xr:uid="{00000000-0005-0000-0000-0000B4060000}"/>
    <cellStyle name="Output 4" xfId="1717" xr:uid="{00000000-0005-0000-0000-0000B5060000}"/>
    <cellStyle name="Output 4 2" xfId="1718" xr:uid="{00000000-0005-0000-0000-0000B6060000}"/>
    <cellStyle name="Output 4 2 2" xfId="1719" xr:uid="{00000000-0005-0000-0000-0000B7060000}"/>
    <cellStyle name="Output 4 3" xfId="1720" xr:uid="{00000000-0005-0000-0000-0000B8060000}"/>
    <cellStyle name="Output 4 3 2" xfId="1721" xr:uid="{00000000-0005-0000-0000-0000B9060000}"/>
    <cellStyle name="Output 4 4" xfId="1722" xr:uid="{00000000-0005-0000-0000-0000BA060000}"/>
    <cellStyle name="Output 4 4 2" xfId="1723" xr:uid="{00000000-0005-0000-0000-0000BB060000}"/>
    <cellStyle name="Output 4 5" xfId="1724" xr:uid="{00000000-0005-0000-0000-0000BC060000}"/>
    <cellStyle name="Output 4 5 2" xfId="1725" xr:uid="{00000000-0005-0000-0000-0000BD060000}"/>
    <cellStyle name="Output 4 6" xfId="1726" xr:uid="{00000000-0005-0000-0000-0000BE060000}"/>
    <cellStyle name="Output 5" xfId="1727" xr:uid="{00000000-0005-0000-0000-0000BF060000}"/>
    <cellStyle name="Output 5 2" xfId="1728" xr:uid="{00000000-0005-0000-0000-0000C0060000}"/>
    <cellStyle name="Output 5 2 2" xfId="1729" xr:uid="{00000000-0005-0000-0000-0000C1060000}"/>
    <cellStyle name="Output 5 3" xfId="1730" xr:uid="{00000000-0005-0000-0000-0000C2060000}"/>
    <cellStyle name="Output 5 3 2" xfId="1731" xr:uid="{00000000-0005-0000-0000-0000C3060000}"/>
    <cellStyle name="Output 5 4" xfId="1732" xr:uid="{00000000-0005-0000-0000-0000C4060000}"/>
    <cellStyle name="Output 5 4 2" xfId="1733" xr:uid="{00000000-0005-0000-0000-0000C5060000}"/>
    <cellStyle name="Output 5 5" xfId="1734" xr:uid="{00000000-0005-0000-0000-0000C6060000}"/>
    <cellStyle name="Output 5 5 2" xfId="1735" xr:uid="{00000000-0005-0000-0000-0000C7060000}"/>
    <cellStyle name="Output 5 6" xfId="1736" xr:uid="{00000000-0005-0000-0000-0000C8060000}"/>
    <cellStyle name="Output 6" xfId="1737" xr:uid="{00000000-0005-0000-0000-0000C9060000}"/>
    <cellStyle name="Output 6 2" xfId="1738" xr:uid="{00000000-0005-0000-0000-0000CA060000}"/>
    <cellStyle name="Output 6 2 2" xfId="1739" xr:uid="{00000000-0005-0000-0000-0000CB060000}"/>
    <cellStyle name="Output 6 3" xfId="1740" xr:uid="{00000000-0005-0000-0000-0000CC060000}"/>
    <cellStyle name="Output 6 3 2" xfId="1741" xr:uid="{00000000-0005-0000-0000-0000CD060000}"/>
    <cellStyle name="Output 6 4" xfId="1742" xr:uid="{00000000-0005-0000-0000-0000CE060000}"/>
    <cellStyle name="Output 6 4 2" xfId="1743" xr:uid="{00000000-0005-0000-0000-0000CF060000}"/>
    <cellStyle name="Output 6 5" xfId="1744" xr:uid="{00000000-0005-0000-0000-0000D0060000}"/>
    <cellStyle name="Output 6 5 2" xfId="1745" xr:uid="{00000000-0005-0000-0000-0000D1060000}"/>
    <cellStyle name="Output 6 6" xfId="1746" xr:uid="{00000000-0005-0000-0000-0000D2060000}"/>
    <cellStyle name="Output 7" xfId="1747" xr:uid="{00000000-0005-0000-0000-0000D3060000}"/>
    <cellStyle name="Output 7 2" xfId="1748" xr:uid="{00000000-0005-0000-0000-0000D4060000}"/>
    <cellStyle name="Output 7 2 2" xfId="1749" xr:uid="{00000000-0005-0000-0000-0000D5060000}"/>
    <cellStyle name="Output 7 3" xfId="1750" xr:uid="{00000000-0005-0000-0000-0000D6060000}"/>
    <cellStyle name="Output 7 3 2" xfId="1751" xr:uid="{00000000-0005-0000-0000-0000D7060000}"/>
    <cellStyle name="Output 7 4" xfId="1752" xr:uid="{00000000-0005-0000-0000-0000D8060000}"/>
    <cellStyle name="Output 7 4 2" xfId="1753" xr:uid="{00000000-0005-0000-0000-0000D9060000}"/>
    <cellStyle name="Output 7 5" xfId="1754" xr:uid="{00000000-0005-0000-0000-0000DA060000}"/>
    <cellStyle name="Output 7 5 2" xfId="1755" xr:uid="{00000000-0005-0000-0000-0000DB060000}"/>
    <cellStyle name="Output 7 6" xfId="1756" xr:uid="{00000000-0005-0000-0000-0000DC060000}"/>
    <cellStyle name="Output 8" xfId="1757" xr:uid="{00000000-0005-0000-0000-0000DD060000}"/>
    <cellStyle name="Output 8 2" xfId="1758" xr:uid="{00000000-0005-0000-0000-0000DE060000}"/>
    <cellStyle name="Output 8 2 2" xfId="1759" xr:uid="{00000000-0005-0000-0000-0000DF060000}"/>
    <cellStyle name="Output 8 3" xfId="1760" xr:uid="{00000000-0005-0000-0000-0000E0060000}"/>
    <cellStyle name="Output 8 3 2" xfId="1761" xr:uid="{00000000-0005-0000-0000-0000E1060000}"/>
    <cellStyle name="Output 8 4" xfId="1762" xr:uid="{00000000-0005-0000-0000-0000E2060000}"/>
    <cellStyle name="Output 8 4 2" xfId="1763" xr:uid="{00000000-0005-0000-0000-0000E3060000}"/>
    <cellStyle name="Output 8 5" xfId="1764" xr:uid="{00000000-0005-0000-0000-0000E4060000}"/>
    <cellStyle name="Output 8 5 2" xfId="1765" xr:uid="{00000000-0005-0000-0000-0000E5060000}"/>
    <cellStyle name="Output 8 6" xfId="1766" xr:uid="{00000000-0005-0000-0000-0000E6060000}"/>
    <cellStyle name="Output 9" xfId="1767" xr:uid="{00000000-0005-0000-0000-0000E7060000}"/>
    <cellStyle name="Output 9 2" xfId="1768" xr:uid="{00000000-0005-0000-0000-0000E8060000}"/>
    <cellStyle name="Output 9 2 2" xfId="1769" xr:uid="{00000000-0005-0000-0000-0000E9060000}"/>
    <cellStyle name="Output 9 3" xfId="1770" xr:uid="{00000000-0005-0000-0000-0000EA060000}"/>
    <cellStyle name="Output 9 3 2" xfId="1771" xr:uid="{00000000-0005-0000-0000-0000EB060000}"/>
    <cellStyle name="Output 9 4" xfId="1772" xr:uid="{00000000-0005-0000-0000-0000EC060000}"/>
    <cellStyle name="Output 9 4 2" xfId="1773" xr:uid="{00000000-0005-0000-0000-0000ED060000}"/>
    <cellStyle name="Output 9 5" xfId="1774" xr:uid="{00000000-0005-0000-0000-0000EE060000}"/>
    <cellStyle name="Output 9 5 2" xfId="1775" xr:uid="{00000000-0005-0000-0000-0000EF060000}"/>
    <cellStyle name="Output 9 6" xfId="1776" xr:uid="{00000000-0005-0000-0000-0000F0060000}"/>
    <cellStyle name="Output Amounts" xfId="1777" xr:uid="{00000000-0005-0000-0000-0000F1060000}"/>
    <cellStyle name="Output Line Items" xfId="1778" xr:uid="{00000000-0005-0000-0000-0000F2060000}"/>
    <cellStyle name="Output Line Items 2" xfId="1779" xr:uid="{00000000-0005-0000-0000-0000F3060000}"/>
    <cellStyle name="Percent [0]" xfId="1780" xr:uid="{00000000-0005-0000-0000-0000F4060000}"/>
    <cellStyle name="Percent [00]" xfId="1781" xr:uid="{00000000-0005-0000-0000-0000F5060000}"/>
    <cellStyle name="Percent [2]" xfId="1782" xr:uid="{00000000-0005-0000-0000-0000F6060000}"/>
    <cellStyle name="Percent [2] 2" xfId="1783" xr:uid="{00000000-0005-0000-0000-0000F7060000}"/>
    <cellStyle name="Percent 10" xfId="1784" xr:uid="{00000000-0005-0000-0000-0000F8060000}"/>
    <cellStyle name="Percent 11" xfId="1785" xr:uid="{00000000-0005-0000-0000-0000F9060000}"/>
    <cellStyle name="Percent 12" xfId="1786" xr:uid="{00000000-0005-0000-0000-0000FA060000}"/>
    <cellStyle name="Percent 13" xfId="1787" xr:uid="{00000000-0005-0000-0000-0000FB060000}"/>
    <cellStyle name="Percent 14" xfId="1788" xr:uid="{00000000-0005-0000-0000-0000FC060000}"/>
    <cellStyle name="Percent 15" xfId="1789" xr:uid="{00000000-0005-0000-0000-0000FD060000}"/>
    <cellStyle name="Percent 16" xfId="1790" xr:uid="{00000000-0005-0000-0000-0000FE060000}"/>
    <cellStyle name="Percent 17" xfId="1791" xr:uid="{00000000-0005-0000-0000-0000FF060000}"/>
    <cellStyle name="Percent 18" xfId="1792" xr:uid="{00000000-0005-0000-0000-000000070000}"/>
    <cellStyle name="Percent 18 2" xfId="3094" xr:uid="{547A0B25-E7E2-45E0-81DF-761715D79C45}"/>
    <cellStyle name="Percent 19" xfId="1793" xr:uid="{00000000-0005-0000-0000-000001070000}"/>
    <cellStyle name="Percent 19 2" xfId="3095" xr:uid="{62AA0D96-7002-4492-9B87-E2FD91B0DC6C}"/>
    <cellStyle name="Percent 2" xfId="1794" xr:uid="{00000000-0005-0000-0000-000002070000}"/>
    <cellStyle name="Percent 2 2" xfId="1795" xr:uid="{00000000-0005-0000-0000-000003070000}"/>
    <cellStyle name="Percent 2 2 2" xfId="1796" xr:uid="{00000000-0005-0000-0000-000004070000}"/>
    <cellStyle name="Percent 2 2 2 2" xfId="3097" xr:uid="{1A4CF338-362D-4FF1-BC57-59DE0D402B32}"/>
    <cellStyle name="Percent 2 2 3" xfId="1797" xr:uid="{00000000-0005-0000-0000-000005070000}"/>
    <cellStyle name="Percent 2 2 4" xfId="3096" xr:uid="{5A92FE56-89B7-4B30-9A09-41E0F9886D48}"/>
    <cellStyle name="Percent 2 3" xfId="1798" xr:uid="{00000000-0005-0000-0000-000006070000}"/>
    <cellStyle name="Percent 2 4" xfId="1799" xr:uid="{00000000-0005-0000-0000-000007070000}"/>
    <cellStyle name="Percent 2 5" xfId="1800" xr:uid="{00000000-0005-0000-0000-000008070000}"/>
    <cellStyle name="Percent 2 6" xfId="1801" xr:uid="{00000000-0005-0000-0000-000009070000}"/>
    <cellStyle name="Percent 20" xfId="1802" xr:uid="{00000000-0005-0000-0000-00000A070000}"/>
    <cellStyle name="Percent 20 2" xfId="3098" xr:uid="{4671165C-BA1E-411D-BC92-36F3E08AE5B1}"/>
    <cellStyle name="Percent 21" xfId="1803" xr:uid="{00000000-0005-0000-0000-00000B070000}"/>
    <cellStyle name="Percent 21 2" xfId="1804" xr:uid="{00000000-0005-0000-0000-00000C070000}"/>
    <cellStyle name="Percent 21 2 2" xfId="1805" xr:uid="{00000000-0005-0000-0000-00000D070000}"/>
    <cellStyle name="Percent 21 2 2 2" xfId="3101" xr:uid="{766E6B1D-EC17-49FB-B7B7-0214962E839E}"/>
    <cellStyle name="Percent 21 2 3" xfId="3100" xr:uid="{C5E2C731-A31F-450E-AA07-FB3B56CC55CA}"/>
    <cellStyle name="Percent 21 3" xfId="3099" xr:uid="{697FD0FB-0352-4F3D-8E5D-B21500D853B4}"/>
    <cellStyle name="Percent 22" xfId="1806" xr:uid="{00000000-0005-0000-0000-00000E070000}"/>
    <cellStyle name="Percent 22 2" xfId="3102" xr:uid="{30AA7B3C-5A12-405E-B5B4-1A29750A7C39}"/>
    <cellStyle name="Percent 23" xfId="1807" xr:uid="{00000000-0005-0000-0000-00000F070000}"/>
    <cellStyle name="Percent 23 2" xfId="3103" xr:uid="{6B73BE32-3E55-4475-BF50-9A9DE6689D32}"/>
    <cellStyle name="Percent 24" xfId="1808" xr:uid="{00000000-0005-0000-0000-000010070000}"/>
    <cellStyle name="Percent 24 2" xfId="3104" xr:uid="{54C1904A-324E-4CFA-BABC-6DC5DD7014BC}"/>
    <cellStyle name="Percent 25" xfId="1809" xr:uid="{00000000-0005-0000-0000-000011070000}"/>
    <cellStyle name="Percent 26" xfId="1810" xr:uid="{00000000-0005-0000-0000-000012070000}"/>
    <cellStyle name="Percent 26 2" xfId="1811" xr:uid="{00000000-0005-0000-0000-000013070000}"/>
    <cellStyle name="Percent 26 2 2" xfId="3106" xr:uid="{4BBC781A-5B89-4FD5-96A3-D2941FF9C6BA}"/>
    <cellStyle name="Percent 26 3" xfId="3105" xr:uid="{CD4E4F15-1833-4F64-A627-94BF5CD99F32}"/>
    <cellStyle name="Percent 27" xfId="1812" xr:uid="{00000000-0005-0000-0000-000014070000}"/>
    <cellStyle name="Percent 28" xfId="1813" xr:uid="{00000000-0005-0000-0000-000015070000}"/>
    <cellStyle name="Percent 28 2" xfId="3107" xr:uid="{BDF900B3-8508-4921-96DA-3A4A4040E67A}"/>
    <cellStyle name="Percent 29" xfId="1814" xr:uid="{00000000-0005-0000-0000-000016070000}"/>
    <cellStyle name="Percent 29 2" xfId="3108" xr:uid="{DD906067-86B7-4F73-843B-92786AED80CA}"/>
    <cellStyle name="Percent 3" xfId="1815" xr:uid="{00000000-0005-0000-0000-000017070000}"/>
    <cellStyle name="Percent 3 10" xfId="1816" xr:uid="{00000000-0005-0000-0000-000018070000}"/>
    <cellStyle name="Percent 3 10 2" xfId="3109" xr:uid="{A0C13C31-06D1-429D-B988-3EF4321E33C7}"/>
    <cellStyle name="Percent 3 2" xfId="1817" xr:uid="{00000000-0005-0000-0000-000019070000}"/>
    <cellStyle name="Percent 3 2 2" xfId="3110" xr:uid="{903A76B4-FB84-49F5-9E3C-A3D611BDDB10}"/>
    <cellStyle name="Percent 3 3" xfId="1818" xr:uid="{00000000-0005-0000-0000-00001A070000}"/>
    <cellStyle name="Percent 3 4" xfId="1819" xr:uid="{00000000-0005-0000-0000-00001B070000}"/>
    <cellStyle name="Percent 3 5" xfId="1820" xr:uid="{00000000-0005-0000-0000-00001C070000}"/>
    <cellStyle name="Percent 3 5 2" xfId="3111" xr:uid="{FB8023C0-8D38-4088-AE0C-81AF5946B396}"/>
    <cellStyle name="Percent 3 6" xfId="1821" xr:uid="{00000000-0005-0000-0000-00001D070000}"/>
    <cellStyle name="Percent 3 6 2" xfId="3112" xr:uid="{F4C00D81-E1C4-4412-A668-1C2A78A3E0E9}"/>
    <cellStyle name="Percent 3 7" xfId="1822" xr:uid="{00000000-0005-0000-0000-00001E070000}"/>
    <cellStyle name="Percent 3 7 2" xfId="3113" xr:uid="{B59D8C38-F449-428D-AD49-35659AFCF48B}"/>
    <cellStyle name="Percent 3 8" xfId="1823" xr:uid="{00000000-0005-0000-0000-00001F070000}"/>
    <cellStyle name="Percent 3 9" xfId="1824" xr:uid="{00000000-0005-0000-0000-000020070000}"/>
    <cellStyle name="Percent 30" xfId="1825" xr:uid="{00000000-0005-0000-0000-000021070000}"/>
    <cellStyle name="Percent 30 2" xfId="3114" xr:uid="{F3E00951-F664-49E9-A523-8A3C9EE9E0C9}"/>
    <cellStyle name="Percent 31" xfId="1826" xr:uid="{00000000-0005-0000-0000-000022070000}"/>
    <cellStyle name="Percent 31 2" xfId="3115" xr:uid="{6BC32C01-1B0C-43D4-84C7-FD05D4B0C663}"/>
    <cellStyle name="Percent 32" xfId="1827" xr:uid="{00000000-0005-0000-0000-000023070000}"/>
    <cellStyle name="Percent 32 2" xfId="3116" xr:uid="{77954041-136B-4EC6-BD34-DEDA43836CAC}"/>
    <cellStyle name="Percent 33" xfId="1828" xr:uid="{00000000-0005-0000-0000-000024070000}"/>
    <cellStyle name="Percent 33 2" xfId="3117" xr:uid="{BBCBC2B3-C3AE-4528-9DAA-8DDD38550CCA}"/>
    <cellStyle name="Percent 34" xfId="1829" xr:uid="{00000000-0005-0000-0000-000025070000}"/>
    <cellStyle name="Percent 35" xfId="1830" xr:uid="{00000000-0005-0000-0000-000026070000}"/>
    <cellStyle name="Percent 35 2" xfId="3118" xr:uid="{E662F066-15B7-4981-8230-5235E80CAC1C}"/>
    <cellStyle name="Percent 36" xfId="1831" xr:uid="{00000000-0005-0000-0000-000027070000}"/>
    <cellStyle name="Percent 37" xfId="1832" xr:uid="{00000000-0005-0000-0000-000028070000}"/>
    <cellStyle name="Percent 38" xfId="1833" xr:uid="{00000000-0005-0000-0000-000029070000}"/>
    <cellStyle name="Percent 39" xfId="1834" xr:uid="{00000000-0005-0000-0000-00002A070000}"/>
    <cellStyle name="Percent 4" xfId="1835" xr:uid="{00000000-0005-0000-0000-00002B070000}"/>
    <cellStyle name="Percent 40" xfId="3119" xr:uid="{4E4356F7-6865-44F5-957E-0B544AB1D39A}"/>
    <cellStyle name="Percent 5" xfId="1836" xr:uid="{00000000-0005-0000-0000-00002C070000}"/>
    <cellStyle name="Percent 6" xfId="1837" xr:uid="{00000000-0005-0000-0000-00002D070000}"/>
    <cellStyle name="Percent 7" xfId="1838" xr:uid="{00000000-0005-0000-0000-00002E070000}"/>
    <cellStyle name="Percent 7 2" xfId="1839" xr:uid="{00000000-0005-0000-0000-00002F070000}"/>
    <cellStyle name="Percent 7 2 2" xfId="1840" xr:uid="{00000000-0005-0000-0000-000030070000}"/>
    <cellStyle name="Percent 7 2 3" xfId="1841" xr:uid="{00000000-0005-0000-0000-000031070000}"/>
    <cellStyle name="Percent 8" xfId="1842" xr:uid="{00000000-0005-0000-0000-000032070000}"/>
    <cellStyle name="Percent 9" xfId="1843" xr:uid="{00000000-0005-0000-0000-000033070000}"/>
    <cellStyle name="PERCENTAGE" xfId="1844" xr:uid="{00000000-0005-0000-0000-000034070000}"/>
    <cellStyle name="PrePop Currency (0)" xfId="1845" xr:uid="{00000000-0005-0000-0000-000035070000}"/>
    <cellStyle name="PrePop Currency (2)" xfId="1846" xr:uid="{00000000-0005-0000-0000-000036070000}"/>
    <cellStyle name="PrePop Units (0)" xfId="1847" xr:uid="{00000000-0005-0000-0000-000037070000}"/>
    <cellStyle name="PrePop Units (1)" xfId="1848" xr:uid="{00000000-0005-0000-0000-000038070000}"/>
    <cellStyle name="PrePop Units (2)" xfId="1849" xr:uid="{00000000-0005-0000-0000-000039070000}"/>
    <cellStyle name="PSChar" xfId="1850" xr:uid="{00000000-0005-0000-0000-00003A070000}"/>
    <cellStyle name="PSDate" xfId="1851" xr:uid="{00000000-0005-0000-0000-00003B070000}"/>
    <cellStyle name="PSDec" xfId="1852" xr:uid="{00000000-0005-0000-0000-00003C070000}"/>
    <cellStyle name="PSHeading" xfId="1853" xr:uid="{00000000-0005-0000-0000-00003D070000}"/>
    <cellStyle name="PSInt" xfId="1854" xr:uid="{00000000-0005-0000-0000-00003E070000}"/>
    <cellStyle name="PSSpacer" xfId="1855" xr:uid="{00000000-0005-0000-0000-00003F070000}"/>
    <cellStyle name="pwstyle" xfId="1856" xr:uid="{00000000-0005-0000-0000-000040070000}"/>
    <cellStyle name="Quantity" xfId="1857" xr:uid="{00000000-0005-0000-0000-000041070000}"/>
    <cellStyle name="Quantity 2" xfId="1858" xr:uid="{00000000-0005-0000-0000-000042070000}"/>
    <cellStyle name="Quantity_P&amp;L-3Q10" xfId="1859" xr:uid="{00000000-0005-0000-0000-000043070000}"/>
    <cellStyle name="Standard_(A) Access-Spares for 2000" xfId="1860" xr:uid="{00000000-0005-0000-0000-000044070000}"/>
    <cellStyle name="Style 1" xfId="1861" xr:uid="{00000000-0005-0000-0000-000045070000}"/>
    <cellStyle name="STYLE1" xfId="1862" xr:uid="{00000000-0005-0000-0000-000046070000}"/>
    <cellStyle name="STYLE2" xfId="1863" xr:uid="{00000000-0005-0000-0000-000047070000}"/>
    <cellStyle name="STYLE3" xfId="1864" xr:uid="{00000000-0005-0000-0000-000048070000}"/>
    <cellStyle name="STYLE4" xfId="1865" xr:uid="{00000000-0005-0000-0000-000049070000}"/>
    <cellStyle name="STYLE5" xfId="1866" xr:uid="{00000000-0005-0000-0000-00004A070000}"/>
    <cellStyle name="Text Indent A" xfId="1867" xr:uid="{00000000-0005-0000-0000-00004B070000}"/>
    <cellStyle name="Text Indent B" xfId="1868" xr:uid="{00000000-0005-0000-0000-00004C070000}"/>
    <cellStyle name="Text Indent C" xfId="1869" xr:uid="{00000000-0005-0000-0000-00004D070000}"/>
    <cellStyle name="Title 10" xfId="1870" xr:uid="{00000000-0005-0000-0000-00004E070000}"/>
    <cellStyle name="Title 11" xfId="1871" xr:uid="{00000000-0005-0000-0000-00004F070000}"/>
    <cellStyle name="Title 2" xfId="1872" xr:uid="{00000000-0005-0000-0000-000050070000}"/>
    <cellStyle name="Title 3" xfId="1873" xr:uid="{00000000-0005-0000-0000-000051070000}"/>
    <cellStyle name="Title 4" xfId="1874" xr:uid="{00000000-0005-0000-0000-000052070000}"/>
    <cellStyle name="Title 5" xfId="1875" xr:uid="{00000000-0005-0000-0000-000053070000}"/>
    <cellStyle name="Title 6" xfId="1876" xr:uid="{00000000-0005-0000-0000-000054070000}"/>
    <cellStyle name="Title 7" xfId="1877" xr:uid="{00000000-0005-0000-0000-000055070000}"/>
    <cellStyle name="Title 8" xfId="1878" xr:uid="{00000000-0005-0000-0000-000056070000}"/>
    <cellStyle name="Title 9" xfId="1879" xr:uid="{00000000-0005-0000-0000-000057070000}"/>
    <cellStyle name="Total 10" xfId="1880" xr:uid="{00000000-0005-0000-0000-000058070000}"/>
    <cellStyle name="Total 10 2" xfId="1881" xr:uid="{00000000-0005-0000-0000-000059070000}"/>
    <cellStyle name="Total 10 2 2" xfId="1882" xr:uid="{00000000-0005-0000-0000-00005A070000}"/>
    <cellStyle name="Total 10 3" xfId="1883" xr:uid="{00000000-0005-0000-0000-00005B070000}"/>
    <cellStyle name="Total 10 3 2" xfId="1884" xr:uid="{00000000-0005-0000-0000-00005C070000}"/>
    <cellStyle name="Total 10 4" xfId="1885" xr:uid="{00000000-0005-0000-0000-00005D070000}"/>
    <cellStyle name="Total 10 4 2" xfId="1886" xr:uid="{00000000-0005-0000-0000-00005E070000}"/>
    <cellStyle name="Total 10 5" xfId="1887" xr:uid="{00000000-0005-0000-0000-00005F070000}"/>
    <cellStyle name="Total 10 5 2" xfId="1888" xr:uid="{00000000-0005-0000-0000-000060070000}"/>
    <cellStyle name="Total 10 6" xfId="1889" xr:uid="{00000000-0005-0000-0000-000061070000}"/>
    <cellStyle name="Total 11" xfId="1890" xr:uid="{00000000-0005-0000-0000-000062070000}"/>
    <cellStyle name="Total 11 2" xfId="1891" xr:uid="{00000000-0005-0000-0000-000063070000}"/>
    <cellStyle name="Total 11 2 2" xfId="1892" xr:uid="{00000000-0005-0000-0000-000064070000}"/>
    <cellStyle name="Total 11 3" xfId="1893" xr:uid="{00000000-0005-0000-0000-000065070000}"/>
    <cellStyle name="Total 11 3 2" xfId="1894" xr:uid="{00000000-0005-0000-0000-000066070000}"/>
    <cellStyle name="Total 11 4" xfId="1895" xr:uid="{00000000-0005-0000-0000-000067070000}"/>
    <cellStyle name="Total 11 4 2" xfId="1896" xr:uid="{00000000-0005-0000-0000-000068070000}"/>
    <cellStyle name="Total 11 5" xfId="1897" xr:uid="{00000000-0005-0000-0000-000069070000}"/>
    <cellStyle name="Total 11 5 2" xfId="1898" xr:uid="{00000000-0005-0000-0000-00006A070000}"/>
    <cellStyle name="Total 11 6" xfId="1899" xr:uid="{00000000-0005-0000-0000-00006B070000}"/>
    <cellStyle name="Total 2" xfId="1900" xr:uid="{00000000-0005-0000-0000-00006C070000}"/>
    <cellStyle name="Total 2 2" xfId="1901" xr:uid="{00000000-0005-0000-0000-00006D070000}"/>
    <cellStyle name="Total 2 2 2" xfId="1902" xr:uid="{00000000-0005-0000-0000-00006E070000}"/>
    <cellStyle name="Total 2 3" xfId="1903" xr:uid="{00000000-0005-0000-0000-00006F070000}"/>
    <cellStyle name="Total 2 3 2" xfId="1904" xr:uid="{00000000-0005-0000-0000-000070070000}"/>
    <cellStyle name="Total 2 4" xfId="1905" xr:uid="{00000000-0005-0000-0000-000071070000}"/>
    <cellStyle name="Total 2 4 2" xfId="1906" xr:uid="{00000000-0005-0000-0000-000072070000}"/>
    <cellStyle name="Total 2 5" xfId="1907" xr:uid="{00000000-0005-0000-0000-000073070000}"/>
    <cellStyle name="Total 2 5 2" xfId="1908" xr:uid="{00000000-0005-0000-0000-000074070000}"/>
    <cellStyle name="Total 2 6" xfId="1909" xr:uid="{00000000-0005-0000-0000-000075070000}"/>
    <cellStyle name="Total 3" xfId="1910" xr:uid="{00000000-0005-0000-0000-000076070000}"/>
    <cellStyle name="Total 3 2" xfId="1911" xr:uid="{00000000-0005-0000-0000-000077070000}"/>
    <cellStyle name="Total 3 2 2" xfId="1912" xr:uid="{00000000-0005-0000-0000-000078070000}"/>
    <cellStyle name="Total 3 3" xfId="1913" xr:uid="{00000000-0005-0000-0000-000079070000}"/>
    <cellStyle name="Total 3 3 2" xfId="1914" xr:uid="{00000000-0005-0000-0000-00007A070000}"/>
    <cellStyle name="Total 3 4" xfId="1915" xr:uid="{00000000-0005-0000-0000-00007B070000}"/>
    <cellStyle name="Total 3 4 2" xfId="1916" xr:uid="{00000000-0005-0000-0000-00007C070000}"/>
    <cellStyle name="Total 3 5" xfId="1917" xr:uid="{00000000-0005-0000-0000-00007D070000}"/>
    <cellStyle name="Total 3 5 2" xfId="1918" xr:uid="{00000000-0005-0000-0000-00007E070000}"/>
    <cellStyle name="Total 3 6" xfId="1919" xr:uid="{00000000-0005-0000-0000-00007F070000}"/>
    <cellStyle name="Total 4" xfId="1920" xr:uid="{00000000-0005-0000-0000-000080070000}"/>
    <cellStyle name="Total 4 2" xfId="1921" xr:uid="{00000000-0005-0000-0000-000081070000}"/>
    <cellStyle name="Total 4 2 2" xfId="1922" xr:uid="{00000000-0005-0000-0000-000082070000}"/>
    <cellStyle name="Total 4 3" xfId="1923" xr:uid="{00000000-0005-0000-0000-000083070000}"/>
    <cellStyle name="Total 4 3 2" xfId="1924" xr:uid="{00000000-0005-0000-0000-000084070000}"/>
    <cellStyle name="Total 4 4" xfId="1925" xr:uid="{00000000-0005-0000-0000-000085070000}"/>
    <cellStyle name="Total 4 4 2" xfId="1926" xr:uid="{00000000-0005-0000-0000-000086070000}"/>
    <cellStyle name="Total 4 5" xfId="1927" xr:uid="{00000000-0005-0000-0000-000087070000}"/>
    <cellStyle name="Total 4 5 2" xfId="1928" xr:uid="{00000000-0005-0000-0000-000088070000}"/>
    <cellStyle name="Total 4 6" xfId="1929" xr:uid="{00000000-0005-0000-0000-000089070000}"/>
    <cellStyle name="Total 5" xfId="1930" xr:uid="{00000000-0005-0000-0000-00008A070000}"/>
    <cellStyle name="Total 5 2" xfId="1931" xr:uid="{00000000-0005-0000-0000-00008B070000}"/>
    <cellStyle name="Total 5 2 2" xfId="1932" xr:uid="{00000000-0005-0000-0000-00008C070000}"/>
    <cellStyle name="Total 5 3" xfId="1933" xr:uid="{00000000-0005-0000-0000-00008D070000}"/>
    <cellStyle name="Total 5 3 2" xfId="1934" xr:uid="{00000000-0005-0000-0000-00008E070000}"/>
    <cellStyle name="Total 5 4" xfId="1935" xr:uid="{00000000-0005-0000-0000-00008F070000}"/>
    <cellStyle name="Total 5 4 2" xfId="1936" xr:uid="{00000000-0005-0000-0000-000090070000}"/>
    <cellStyle name="Total 5 5" xfId="1937" xr:uid="{00000000-0005-0000-0000-000091070000}"/>
    <cellStyle name="Total 5 5 2" xfId="1938" xr:uid="{00000000-0005-0000-0000-000092070000}"/>
    <cellStyle name="Total 5 6" xfId="1939" xr:uid="{00000000-0005-0000-0000-000093070000}"/>
    <cellStyle name="Total 6" xfId="1940" xr:uid="{00000000-0005-0000-0000-000094070000}"/>
    <cellStyle name="Total 6 2" xfId="1941" xr:uid="{00000000-0005-0000-0000-000095070000}"/>
    <cellStyle name="Total 6 2 2" xfId="1942" xr:uid="{00000000-0005-0000-0000-000096070000}"/>
    <cellStyle name="Total 6 3" xfId="1943" xr:uid="{00000000-0005-0000-0000-000097070000}"/>
    <cellStyle name="Total 6 3 2" xfId="1944" xr:uid="{00000000-0005-0000-0000-000098070000}"/>
    <cellStyle name="Total 6 4" xfId="1945" xr:uid="{00000000-0005-0000-0000-000099070000}"/>
    <cellStyle name="Total 6 4 2" xfId="1946" xr:uid="{00000000-0005-0000-0000-00009A070000}"/>
    <cellStyle name="Total 6 5" xfId="1947" xr:uid="{00000000-0005-0000-0000-00009B070000}"/>
    <cellStyle name="Total 6 5 2" xfId="1948" xr:uid="{00000000-0005-0000-0000-00009C070000}"/>
    <cellStyle name="Total 6 6" xfId="1949" xr:uid="{00000000-0005-0000-0000-00009D070000}"/>
    <cellStyle name="Total 7" xfId="1950" xr:uid="{00000000-0005-0000-0000-00009E070000}"/>
    <cellStyle name="Total 7 2" xfId="1951" xr:uid="{00000000-0005-0000-0000-00009F070000}"/>
    <cellStyle name="Total 7 2 2" xfId="1952" xr:uid="{00000000-0005-0000-0000-0000A0070000}"/>
    <cellStyle name="Total 7 3" xfId="1953" xr:uid="{00000000-0005-0000-0000-0000A1070000}"/>
    <cellStyle name="Total 7 3 2" xfId="1954" xr:uid="{00000000-0005-0000-0000-0000A2070000}"/>
    <cellStyle name="Total 7 4" xfId="1955" xr:uid="{00000000-0005-0000-0000-0000A3070000}"/>
    <cellStyle name="Total 7 4 2" xfId="1956" xr:uid="{00000000-0005-0000-0000-0000A4070000}"/>
    <cellStyle name="Total 7 5" xfId="1957" xr:uid="{00000000-0005-0000-0000-0000A5070000}"/>
    <cellStyle name="Total 7 5 2" xfId="1958" xr:uid="{00000000-0005-0000-0000-0000A6070000}"/>
    <cellStyle name="Total 7 6" xfId="1959" xr:uid="{00000000-0005-0000-0000-0000A7070000}"/>
    <cellStyle name="Total 8" xfId="1960" xr:uid="{00000000-0005-0000-0000-0000A8070000}"/>
    <cellStyle name="Total 8 2" xfId="1961" xr:uid="{00000000-0005-0000-0000-0000A9070000}"/>
    <cellStyle name="Total 8 2 2" xfId="1962" xr:uid="{00000000-0005-0000-0000-0000AA070000}"/>
    <cellStyle name="Total 8 3" xfId="1963" xr:uid="{00000000-0005-0000-0000-0000AB070000}"/>
    <cellStyle name="Total 8 3 2" xfId="1964" xr:uid="{00000000-0005-0000-0000-0000AC070000}"/>
    <cellStyle name="Total 8 4" xfId="1965" xr:uid="{00000000-0005-0000-0000-0000AD070000}"/>
    <cellStyle name="Total 8 4 2" xfId="1966" xr:uid="{00000000-0005-0000-0000-0000AE070000}"/>
    <cellStyle name="Total 8 5" xfId="1967" xr:uid="{00000000-0005-0000-0000-0000AF070000}"/>
    <cellStyle name="Total 8 5 2" xfId="1968" xr:uid="{00000000-0005-0000-0000-0000B0070000}"/>
    <cellStyle name="Total 8 6" xfId="1969" xr:uid="{00000000-0005-0000-0000-0000B1070000}"/>
    <cellStyle name="Total 9" xfId="1970" xr:uid="{00000000-0005-0000-0000-0000B2070000}"/>
    <cellStyle name="Total 9 2" xfId="1971" xr:uid="{00000000-0005-0000-0000-0000B3070000}"/>
    <cellStyle name="Total 9 2 2" xfId="1972" xr:uid="{00000000-0005-0000-0000-0000B4070000}"/>
    <cellStyle name="Total 9 3" xfId="1973" xr:uid="{00000000-0005-0000-0000-0000B5070000}"/>
    <cellStyle name="Total 9 3 2" xfId="1974" xr:uid="{00000000-0005-0000-0000-0000B6070000}"/>
    <cellStyle name="Total 9 4" xfId="1975" xr:uid="{00000000-0005-0000-0000-0000B7070000}"/>
    <cellStyle name="Total 9 4 2" xfId="1976" xr:uid="{00000000-0005-0000-0000-0000B8070000}"/>
    <cellStyle name="Total 9 5" xfId="1977" xr:uid="{00000000-0005-0000-0000-0000B9070000}"/>
    <cellStyle name="Total 9 5 2" xfId="1978" xr:uid="{00000000-0005-0000-0000-0000BA070000}"/>
    <cellStyle name="Total 9 6" xfId="1979" xr:uid="{00000000-0005-0000-0000-0000BB070000}"/>
    <cellStyle name="Währung [0]_(A) Access-Spares for 2000" xfId="1980" xr:uid="{00000000-0005-0000-0000-0000BC070000}"/>
    <cellStyle name="Währung_(A) Access-Spares for 2000" xfId="1981" xr:uid="{00000000-0005-0000-0000-0000BD070000}"/>
    <cellStyle name="Warning Text 10" xfId="1982" xr:uid="{00000000-0005-0000-0000-0000BE070000}"/>
    <cellStyle name="Warning Text 11" xfId="1983" xr:uid="{00000000-0005-0000-0000-0000BF070000}"/>
    <cellStyle name="Warning Text 2" xfId="1984" xr:uid="{00000000-0005-0000-0000-0000C0070000}"/>
    <cellStyle name="Warning Text 3" xfId="1985" xr:uid="{00000000-0005-0000-0000-0000C1070000}"/>
    <cellStyle name="Warning Text 4" xfId="1986" xr:uid="{00000000-0005-0000-0000-0000C2070000}"/>
    <cellStyle name="Warning Text 5" xfId="1987" xr:uid="{00000000-0005-0000-0000-0000C3070000}"/>
    <cellStyle name="Warning Text 6" xfId="1988" xr:uid="{00000000-0005-0000-0000-0000C4070000}"/>
    <cellStyle name="Warning Text 7" xfId="1989" xr:uid="{00000000-0005-0000-0000-0000C5070000}"/>
    <cellStyle name="Warning Text 8" xfId="1990" xr:uid="{00000000-0005-0000-0000-0000C6070000}"/>
    <cellStyle name="Warning Text 9" xfId="1991" xr:uid="{00000000-0005-0000-0000-0000C7070000}"/>
    <cellStyle name="เครื่องหมายจุลภาค [0]_PERSONAL" xfId="1992" xr:uid="{00000000-0005-0000-0000-0000C8070000}"/>
    <cellStyle name="เครื่องหมายจุลภาค 4" xfId="1993" xr:uid="{00000000-0005-0000-0000-0000C9070000}"/>
    <cellStyle name="เครื่องหมายจุลภาค 7" xfId="1994" xr:uid="{00000000-0005-0000-0000-0000CA070000}"/>
    <cellStyle name="เครื่องหมายจุลภาค_1999-PLAN-ACTUAL" xfId="1995" xr:uid="{00000000-0005-0000-0000-0000CB070000}"/>
    <cellStyle name="เครื่องหมายสกุลเงิน [0]_PERSONAL" xfId="1996" xr:uid="{00000000-0005-0000-0000-0000CC070000}"/>
    <cellStyle name="เครื่องหมายสกุลเงิน_PERSONAL" xfId="1997" xr:uid="{00000000-0005-0000-0000-0000CD070000}"/>
    <cellStyle name="เชื่อมโยงหลายมิติ" xfId="1998" xr:uid="{00000000-0005-0000-0000-0000CE070000}"/>
    <cellStyle name="เชื่อมโยงหลายมิติ 2" xfId="1999" xr:uid="{00000000-0005-0000-0000-0000CF070000}"/>
    <cellStyle name="เซลล์ตรวจสอบ" xfId="2000" xr:uid="{00000000-0005-0000-0000-0000D0070000}"/>
    <cellStyle name="เซลล์ตรวจสอบ 2" xfId="2001" xr:uid="{00000000-0005-0000-0000-0000D1070000}"/>
    <cellStyle name="เซลล์ที่มีการเชื่อมโยง" xfId="2002" xr:uid="{00000000-0005-0000-0000-0000D2070000}"/>
    <cellStyle name="เซลล์ที่มีการเชื่อมโยง 2" xfId="2003" xr:uid="{00000000-0005-0000-0000-0000D3070000}"/>
    <cellStyle name="แย่" xfId="2004" xr:uid="{00000000-0005-0000-0000-0000D4070000}"/>
    <cellStyle name="แย่ 2" xfId="2005" xr:uid="{00000000-0005-0000-0000-0000D5070000}"/>
    <cellStyle name="แสดงผล" xfId="2006" xr:uid="{00000000-0005-0000-0000-0000D6070000}"/>
    <cellStyle name="แสดงผล 2" xfId="2007" xr:uid="{00000000-0005-0000-0000-0000D7070000}"/>
    <cellStyle name="แสดงผล 2 2" xfId="2008" xr:uid="{00000000-0005-0000-0000-0000D8070000}"/>
    <cellStyle name="แสดงผล 2 2 2" xfId="2009" xr:uid="{00000000-0005-0000-0000-0000D9070000}"/>
    <cellStyle name="แสดงผล 2 3" xfId="2010" xr:uid="{00000000-0005-0000-0000-0000DA070000}"/>
    <cellStyle name="แสดงผล 2 3 2" xfId="2011" xr:uid="{00000000-0005-0000-0000-0000DB070000}"/>
    <cellStyle name="แสดงผล 2 4" xfId="2012" xr:uid="{00000000-0005-0000-0000-0000DC070000}"/>
    <cellStyle name="แสดงผล 2 4 2" xfId="2013" xr:uid="{00000000-0005-0000-0000-0000DD070000}"/>
    <cellStyle name="แสดงผล 2 5" xfId="2014" xr:uid="{00000000-0005-0000-0000-0000DE070000}"/>
    <cellStyle name="แสดงผล 2 5 2" xfId="2015" xr:uid="{00000000-0005-0000-0000-0000DF070000}"/>
    <cellStyle name="แสดงผล 2 6" xfId="2016" xr:uid="{00000000-0005-0000-0000-0000E0070000}"/>
    <cellStyle name="แสดงผล 3" xfId="2017" xr:uid="{00000000-0005-0000-0000-0000E1070000}"/>
    <cellStyle name="แสดงผล 3 2" xfId="2018" xr:uid="{00000000-0005-0000-0000-0000E2070000}"/>
    <cellStyle name="แสดงผล 4" xfId="2019" xr:uid="{00000000-0005-0000-0000-0000E3070000}"/>
    <cellStyle name="แสดงผล 4 2" xfId="2020" xr:uid="{00000000-0005-0000-0000-0000E4070000}"/>
    <cellStyle name="แสดงผล 5" xfId="2021" xr:uid="{00000000-0005-0000-0000-0000E5070000}"/>
    <cellStyle name="แสดงผล 5 2" xfId="2022" xr:uid="{00000000-0005-0000-0000-0000E6070000}"/>
    <cellStyle name="แสดงผล 6" xfId="2023" xr:uid="{00000000-0005-0000-0000-0000E7070000}"/>
    <cellStyle name="แสดงผล 6 2" xfId="2024" xr:uid="{00000000-0005-0000-0000-0000E8070000}"/>
    <cellStyle name="แสดงผล 7" xfId="2025" xr:uid="{00000000-0005-0000-0000-0000E9070000}"/>
    <cellStyle name="การคำนวณ" xfId="2026" xr:uid="{00000000-0005-0000-0000-0000EA070000}"/>
    <cellStyle name="การคำนวณ 2" xfId="2027" xr:uid="{00000000-0005-0000-0000-0000EB070000}"/>
    <cellStyle name="การคำนวณ 2 2" xfId="2028" xr:uid="{00000000-0005-0000-0000-0000EC070000}"/>
    <cellStyle name="การคำนวณ 2 2 2" xfId="2029" xr:uid="{00000000-0005-0000-0000-0000ED070000}"/>
    <cellStyle name="การคำนวณ 2 3" xfId="2030" xr:uid="{00000000-0005-0000-0000-0000EE070000}"/>
    <cellStyle name="การคำนวณ 2 3 2" xfId="2031" xr:uid="{00000000-0005-0000-0000-0000EF070000}"/>
    <cellStyle name="การคำนวณ 2 4" xfId="2032" xr:uid="{00000000-0005-0000-0000-0000F0070000}"/>
    <cellStyle name="การคำนวณ 2 4 2" xfId="2033" xr:uid="{00000000-0005-0000-0000-0000F1070000}"/>
    <cellStyle name="การคำนวณ 2 5" xfId="2034" xr:uid="{00000000-0005-0000-0000-0000F2070000}"/>
    <cellStyle name="การคำนวณ 2 5 2" xfId="2035" xr:uid="{00000000-0005-0000-0000-0000F3070000}"/>
    <cellStyle name="การคำนวณ 2 6" xfId="2036" xr:uid="{00000000-0005-0000-0000-0000F4070000}"/>
    <cellStyle name="การคำนวณ 3" xfId="2037" xr:uid="{00000000-0005-0000-0000-0000F5070000}"/>
    <cellStyle name="การคำนวณ 3 2" xfId="2038" xr:uid="{00000000-0005-0000-0000-0000F6070000}"/>
    <cellStyle name="การคำนวณ 4" xfId="2039" xr:uid="{00000000-0005-0000-0000-0000F7070000}"/>
    <cellStyle name="การคำนวณ 4 2" xfId="2040" xr:uid="{00000000-0005-0000-0000-0000F8070000}"/>
    <cellStyle name="การคำนวณ 5" xfId="2041" xr:uid="{00000000-0005-0000-0000-0000F9070000}"/>
    <cellStyle name="การคำนวณ 5 2" xfId="2042" xr:uid="{00000000-0005-0000-0000-0000FA070000}"/>
    <cellStyle name="การคำนวณ 6" xfId="2043" xr:uid="{00000000-0005-0000-0000-0000FB070000}"/>
    <cellStyle name="การคำนวณ 6 2" xfId="2044" xr:uid="{00000000-0005-0000-0000-0000FC070000}"/>
    <cellStyle name="การคำนวณ 7" xfId="2045" xr:uid="{00000000-0005-0000-0000-0000FD070000}"/>
    <cellStyle name="ข้อความเตือน" xfId="2046" xr:uid="{00000000-0005-0000-0000-0000FE070000}"/>
    <cellStyle name="ข้อความเตือน 2" xfId="2047" xr:uid="{00000000-0005-0000-0000-0000FF070000}"/>
    <cellStyle name="ข้อความอธิบาย" xfId="2048" xr:uid="{00000000-0005-0000-0000-000000080000}"/>
    <cellStyle name="ข้อความอธิบาย 2" xfId="2049" xr:uid="{00000000-0005-0000-0000-000001080000}"/>
    <cellStyle name="ชื่อเรื่อง" xfId="2050" xr:uid="{00000000-0005-0000-0000-000002080000}"/>
    <cellStyle name="ชื่อเรื่อง 2" xfId="2051" xr:uid="{00000000-0005-0000-0000-000003080000}"/>
    <cellStyle name="ดี" xfId="2052" xr:uid="{00000000-0005-0000-0000-000004080000}"/>
    <cellStyle name="ดี 2" xfId="2053" xr:uid="{00000000-0005-0000-0000-000005080000}"/>
    <cellStyle name="ตามการเชื่อมโยงหลายมิติ" xfId="2054" xr:uid="{00000000-0005-0000-0000-000006080000}"/>
    <cellStyle name="น้บะภฒ_95" xfId="2055" xr:uid="{00000000-0005-0000-0000-000007080000}"/>
    <cellStyle name="ปกติ 2" xfId="2056" xr:uid="{00000000-0005-0000-0000-000008080000}"/>
    <cellStyle name="ปกติ 2 2" xfId="2057" xr:uid="{00000000-0005-0000-0000-000009080000}"/>
    <cellStyle name="ปกติ 2 3" xfId="2058" xr:uid="{00000000-0005-0000-0000-00000A080000}"/>
    <cellStyle name="ปกติ 4" xfId="2059" xr:uid="{00000000-0005-0000-0000-00000B080000}"/>
    <cellStyle name="ปกติ_112100" xfId="2060" xr:uid="{00000000-0005-0000-0000-00000C080000}"/>
    <cellStyle name="ป้อนค่า" xfId="2061" xr:uid="{00000000-0005-0000-0000-00000D080000}"/>
    <cellStyle name="ป้อนค่า 2" xfId="2062" xr:uid="{00000000-0005-0000-0000-00000E080000}"/>
    <cellStyle name="ป้อนค่า 2 2" xfId="2063" xr:uid="{00000000-0005-0000-0000-00000F080000}"/>
    <cellStyle name="ป้อนค่า 2 2 2" xfId="2064" xr:uid="{00000000-0005-0000-0000-000010080000}"/>
    <cellStyle name="ป้อนค่า 2 3" xfId="2065" xr:uid="{00000000-0005-0000-0000-000011080000}"/>
    <cellStyle name="ป้อนค่า 2 3 2" xfId="2066" xr:uid="{00000000-0005-0000-0000-000012080000}"/>
    <cellStyle name="ป้อนค่า 2 4" xfId="2067" xr:uid="{00000000-0005-0000-0000-000013080000}"/>
    <cellStyle name="ป้อนค่า 2 4 2" xfId="2068" xr:uid="{00000000-0005-0000-0000-000014080000}"/>
    <cellStyle name="ป้อนค่า 2 5" xfId="2069" xr:uid="{00000000-0005-0000-0000-000015080000}"/>
    <cellStyle name="ป้อนค่า 2 5 2" xfId="2070" xr:uid="{00000000-0005-0000-0000-000016080000}"/>
    <cellStyle name="ป้อนค่า 2 6" xfId="2071" xr:uid="{00000000-0005-0000-0000-000017080000}"/>
    <cellStyle name="ป้อนค่า 3" xfId="2072" xr:uid="{00000000-0005-0000-0000-000018080000}"/>
    <cellStyle name="ป้อนค่า 3 2" xfId="2073" xr:uid="{00000000-0005-0000-0000-000019080000}"/>
    <cellStyle name="ป้อนค่า 4" xfId="2074" xr:uid="{00000000-0005-0000-0000-00001A080000}"/>
    <cellStyle name="ป้อนค่า 4 2" xfId="2075" xr:uid="{00000000-0005-0000-0000-00001B080000}"/>
    <cellStyle name="ป้อนค่า 5" xfId="2076" xr:uid="{00000000-0005-0000-0000-00001C080000}"/>
    <cellStyle name="ป้อนค่า 5 2" xfId="2077" xr:uid="{00000000-0005-0000-0000-00001D080000}"/>
    <cellStyle name="ป้อนค่า 6" xfId="2078" xr:uid="{00000000-0005-0000-0000-00001E080000}"/>
    <cellStyle name="ป้อนค่า 6 2" xfId="2079" xr:uid="{00000000-0005-0000-0000-00001F080000}"/>
    <cellStyle name="ป้อนค่า 7" xfId="2080" xr:uid="{00000000-0005-0000-0000-000020080000}"/>
    <cellStyle name="ปานกลาง" xfId="2081" xr:uid="{00000000-0005-0000-0000-000021080000}"/>
    <cellStyle name="ปานกลาง 2" xfId="2082" xr:uid="{00000000-0005-0000-0000-000022080000}"/>
    <cellStyle name="ผลรวม" xfId="2083" xr:uid="{00000000-0005-0000-0000-000023080000}"/>
    <cellStyle name="ผลรวม 2" xfId="2084" xr:uid="{00000000-0005-0000-0000-000024080000}"/>
    <cellStyle name="ผลรวม 2 2" xfId="2085" xr:uid="{00000000-0005-0000-0000-000025080000}"/>
    <cellStyle name="ผลรวม 2 2 2" xfId="2086" xr:uid="{00000000-0005-0000-0000-000026080000}"/>
    <cellStyle name="ผลรวม 2 3" xfId="2087" xr:uid="{00000000-0005-0000-0000-000027080000}"/>
    <cellStyle name="ผลรวม 2 3 2" xfId="2088" xr:uid="{00000000-0005-0000-0000-000028080000}"/>
    <cellStyle name="ผลรวม 2 4" xfId="2089" xr:uid="{00000000-0005-0000-0000-000029080000}"/>
    <cellStyle name="ผลรวม 2 4 2" xfId="2090" xr:uid="{00000000-0005-0000-0000-00002A080000}"/>
    <cellStyle name="ผลรวม 2 5" xfId="2091" xr:uid="{00000000-0005-0000-0000-00002B080000}"/>
    <cellStyle name="ผลรวม 2 5 2" xfId="2092" xr:uid="{00000000-0005-0000-0000-00002C080000}"/>
    <cellStyle name="ผลรวม 2 6" xfId="2093" xr:uid="{00000000-0005-0000-0000-00002D080000}"/>
    <cellStyle name="ผลรวม 3" xfId="2094" xr:uid="{00000000-0005-0000-0000-00002E080000}"/>
    <cellStyle name="ผลรวม 3 2" xfId="2095" xr:uid="{00000000-0005-0000-0000-00002F080000}"/>
    <cellStyle name="ผลรวม 4" xfId="2096" xr:uid="{00000000-0005-0000-0000-000030080000}"/>
    <cellStyle name="ผลรวม 4 2" xfId="2097" xr:uid="{00000000-0005-0000-0000-000031080000}"/>
    <cellStyle name="ผลรวม 5" xfId="2098" xr:uid="{00000000-0005-0000-0000-000032080000}"/>
    <cellStyle name="ผลรวม 5 2" xfId="2099" xr:uid="{00000000-0005-0000-0000-000033080000}"/>
    <cellStyle name="ผลรวม 6" xfId="2100" xr:uid="{00000000-0005-0000-0000-000034080000}"/>
    <cellStyle name="ผลรวม 6 2" xfId="2101" xr:uid="{00000000-0005-0000-0000-000035080000}"/>
    <cellStyle name="ผลรวม 7" xfId="2102" xr:uid="{00000000-0005-0000-0000-000036080000}"/>
    <cellStyle name="ฤธถ [0]_95" xfId="2103" xr:uid="{00000000-0005-0000-0000-000037080000}"/>
    <cellStyle name="ฤธถ_95" xfId="2104" xr:uid="{00000000-0005-0000-0000-000038080000}"/>
    <cellStyle name="ล๋ศญ [0]_95" xfId="2105" xr:uid="{00000000-0005-0000-0000-000039080000}"/>
    <cellStyle name="ล๋ศญ_95" xfId="2106" xr:uid="{00000000-0005-0000-0000-00003A080000}"/>
    <cellStyle name="วฅมุ_4ฟ๙ฝวภ๛" xfId="2107" xr:uid="{00000000-0005-0000-0000-00003B080000}"/>
    <cellStyle name="ส่วนที่ถูกเน้น1" xfId="2108" xr:uid="{00000000-0005-0000-0000-00003C080000}"/>
    <cellStyle name="ส่วนที่ถูกเน้น1 2" xfId="2109" xr:uid="{00000000-0005-0000-0000-00003D080000}"/>
    <cellStyle name="ส่วนที่ถูกเน้น2" xfId="2110" xr:uid="{00000000-0005-0000-0000-00003E080000}"/>
    <cellStyle name="ส่วนที่ถูกเน้น2 2" xfId="2111" xr:uid="{00000000-0005-0000-0000-00003F080000}"/>
    <cellStyle name="ส่วนที่ถูกเน้น3" xfId="2112" xr:uid="{00000000-0005-0000-0000-000040080000}"/>
    <cellStyle name="ส่วนที่ถูกเน้น3 2" xfId="2113" xr:uid="{00000000-0005-0000-0000-000041080000}"/>
    <cellStyle name="ส่วนที่ถูกเน้น4" xfId="2114" xr:uid="{00000000-0005-0000-0000-000042080000}"/>
    <cellStyle name="ส่วนที่ถูกเน้น4 2" xfId="2115" xr:uid="{00000000-0005-0000-0000-000043080000}"/>
    <cellStyle name="ส่วนที่ถูกเน้น5" xfId="2116" xr:uid="{00000000-0005-0000-0000-000044080000}"/>
    <cellStyle name="ส่วนที่ถูกเน้น5 2" xfId="2117" xr:uid="{00000000-0005-0000-0000-000045080000}"/>
    <cellStyle name="ส่วนที่ถูกเน้น6" xfId="2118" xr:uid="{00000000-0005-0000-0000-000046080000}"/>
    <cellStyle name="ส่วนที่ถูกเน้น6 2" xfId="2119" xr:uid="{00000000-0005-0000-0000-000047080000}"/>
    <cellStyle name="หมายเหตุ" xfId="2120" xr:uid="{00000000-0005-0000-0000-000048080000}"/>
    <cellStyle name="หมายเหตุ 2" xfId="2121" xr:uid="{00000000-0005-0000-0000-000049080000}"/>
    <cellStyle name="หมายเหตุ 2 2" xfId="2122" xr:uid="{00000000-0005-0000-0000-00004A080000}"/>
    <cellStyle name="หมายเหตุ 2 2 2" xfId="2123" xr:uid="{00000000-0005-0000-0000-00004B080000}"/>
    <cellStyle name="หมายเหตุ 2 3" xfId="2124" xr:uid="{00000000-0005-0000-0000-00004C080000}"/>
    <cellStyle name="หมายเหตุ 2 3 2" xfId="2125" xr:uid="{00000000-0005-0000-0000-00004D080000}"/>
    <cellStyle name="หมายเหตุ 2 4" xfId="2126" xr:uid="{00000000-0005-0000-0000-00004E080000}"/>
    <cellStyle name="หมายเหตุ 2 4 2" xfId="2127" xr:uid="{00000000-0005-0000-0000-00004F080000}"/>
    <cellStyle name="หมายเหตุ 2 5" xfId="2128" xr:uid="{00000000-0005-0000-0000-000050080000}"/>
    <cellStyle name="หมายเหตุ 2 5 2" xfId="2129" xr:uid="{00000000-0005-0000-0000-000051080000}"/>
    <cellStyle name="หมายเหตุ 2 6" xfId="2130" xr:uid="{00000000-0005-0000-0000-000052080000}"/>
    <cellStyle name="หมายเหตุ 3" xfId="2131" xr:uid="{00000000-0005-0000-0000-000053080000}"/>
    <cellStyle name="หมายเหตุ 3 2" xfId="2132" xr:uid="{00000000-0005-0000-0000-000054080000}"/>
    <cellStyle name="หมายเหตุ 3 2 2" xfId="2133" xr:uid="{00000000-0005-0000-0000-000055080000}"/>
    <cellStyle name="หมายเหตุ 3 3" xfId="2134" xr:uid="{00000000-0005-0000-0000-000056080000}"/>
    <cellStyle name="หมายเหตุ 3 3 2" xfId="2135" xr:uid="{00000000-0005-0000-0000-000057080000}"/>
    <cellStyle name="หมายเหตุ 3 4" xfId="2136" xr:uid="{00000000-0005-0000-0000-000058080000}"/>
    <cellStyle name="หมายเหตุ 3 4 2" xfId="2137" xr:uid="{00000000-0005-0000-0000-000059080000}"/>
    <cellStyle name="หมายเหตุ 3 5" xfId="2138" xr:uid="{00000000-0005-0000-0000-00005A080000}"/>
    <cellStyle name="หมายเหตุ 3 5 2" xfId="2139" xr:uid="{00000000-0005-0000-0000-00005B080000}"/>
    <cellStyle name="หมายเหตุ 3 6" xfId="2140" xr:uid="{00000000-0005-0000-0000-00005C080000}"/>
    <cellStyle name="หมายเหตุ 4" xfId="2141" xr:uid="{00000000-0005-0000-0000-00005D080000}"/>
    <cellStyle name="หมายเหตุ 4 2" xfId="2142" xr:uid="{00000000-0005-0000-0000-00005E080000}"/>
    <cellStyle name="หมายเหตุ 4 2 2" xfId="2143" xr:uid="{00000000-0005-0000-0000-00005F080000}"/>
    <cellStyle name="หมายเหตุ 4 3" xfId="2144" xr:uid="{00000000-0005-0000-0000-000060080000}"/>
    <cellStyle name="หมายเหตุ 4 3 2" xfId="2145" xr:uid="{00000000-0005-0000-0000-000061080000}"/>
    <cellStyle name="หมายเหตุ 4 4" xfId="2146" xr:uid="{00000000-0005-0000-0000-000062080000}"/>
    <cellStyle name="หมายเหตุ 4 4 2" xfId="2147" xr:uid="{00000000-0005-0000-0000-000063080000}"/>
    <cellStyle name="หมายเหตุ 4 5" xfId="2148" xr:uid="{00000000-0005-0000-0000-000064080000}"/>
    <cellStyle name="หมายเหตุ 4 5 2" xfId="2149" xr:uid="{00000000-0005-0000-0000-000065080000}"/>
    <cellStyle name="หมายเหตุ 4 6" xfId="2150" xr:uid="{00000000-0005-0000-0000-000066080000}"/>
    <cellStyle name="หมายเหตุ 5" xfId="2151" xr:uid="{00000000-0005-0000-0000-000067080000}"/>
    <cellStyle name="หมายเหตุ 5 2" xfId="2152" xr:uid="{00000000-0005-0000-0000-000068080000}"/>
    <cellStyle name="หมายเหตุ 6" xfId="2153" xr:uid="{00000000-0005-0000-0000-000069080000}"/>
    <cellStyle name="หมายเหตุ 6 2" xfId="2154" xr:uid="{00000000-0005-0000-0000-00006A080000}"/>
    <cellStyle name="หมายเหตุ 7" xfId="2155" xr:uid="{00000000-0005-0000-0000-00006B080000}"/>
    <cellStyle name="หมายเหตุ 7 2" xfId="2156" xr:uid="{00000000-0005-0000-0000-00006C080000}"/>
    <cellStyle name="หมายเหตุ 8" xfId="2157" xr:uid="{00000000-0005-0000-0000-00006D080000}"/>
    <cellStyle name="หมายเหตุ 8 2" xfId="2158" xr:uid="{00000000-0005-0000-0000-00006E080000}"/>
    <cellStyle name="หมายเหตุ 9" xfId="2159" xr:uid="{00000000-0005-0000-0000-00006F080000}"/>
    <cellStyle name="หัวเรื่อง 1" xfId="2160" xr:uid="{00000000-0005-0000-0000-000070080000}"/>
    <cellStyle name="หัวเรื่อง 1 2" xfId="2161" xr:uid="{00000000-0005-0000-0000-000071080000}"/>
    <cellStyle name="หัวเรื่อง 2" xfId="2162" xr:uid="{00000000-0005-0000-0000-000072080000}"/>
    <cellStyle name="หัวเรื่อง 2 2" xfId="2163" xr:uid="{00000000-0005-0000-0000-000073080000}"/>
    <cellStyle name="หัวเรื่อง 3" xfId="2164" xr:uid="{00000000-0005-0000-0000-000074080000}"/>
    <cellStyle name="หัวเรื่อง 3 2" xfId="2165" xr:uid="{00000000-0005-0000-0000-000075080000}"/>
    <cellStyle name="หัวเรื่อง 4" xfId="2166" xr:uid="{00000000-0005-0000-0000-000076080000}"/>
    <cellStyle name="หัวเรื่อง 4 2" xfId="2167" xr:uid="{00000000-0005-0000-0000-00007708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7"/>
  <sheetViews>
    <sheetView topLeftCell="A77" zoomScale="85" zoomScaleNormal="85" zoomScaleSheetLayoutView="100" workbookViewId="0">
      <selection activeCell="E81" sqref="E81"/>
    </sheetView>
  </sheetViews>
  <sheetFormatPr defaultColWidth="9.140625" defaultRowHeight="16.5" customHeight="1"/>
  <cols>
    <col min="1" max="1" width="1.42578125" style="23" customWidth="1"/>
    <col min="2" max="2" width="34.28515625" style="23" customWidth="1"/>
    <col min="3" max="3" width="5.28515625" style="177" customWidth="1"/>
    <col min="4" max="4" width="0.5703125" style="23" customWidth="1"/>
    <col min="5" max="5" width="13.7109375" style="23" customWidth="1"/>
    <col min="6" max="6" width="0.5703125" style="23" customWidth="1"/>
    <col min="7" max="7" width="13.7109375" style="178" customWidth="1"/>
    <col min="8" max="8" width="0.5703125" style="179" customWidth="1"/>
    <col min="9" max="9" width="13.7109375" style="178" customWidth="1"/>
    <col min="10" max="10" width="0.5703125" style="179" customWidth="1"/>
    <col min="11" max="11" width="13.7109375" style="178" customWidth="1"/>
    <col min="12" max="13" width="9.140625" style="23"/>
    <col min="14" max="14" width="10.42578125" style="23" bestFit="1" customWidth="1"/>
    <col min="15" max="16384" width="9.140625" style="23"/>
  </cols>
  <sheetData>
    <row r="1" spans="1:11" ht="16.5" customHeight="1">
      <c r="A1" s="176" t="s">
        <v>0</v>
      </c>
    </row>
    <row r="2" spans="1:11" ht="16.5" customHeight="1">
      <c r="A2" s="180" t="s">
        <v>141</v>
      </c>
      <c r="B2" s="180"/>
      <c r="D2" s="181"/>
      <c r="E2" s="181"/>
      <c r="F2" s="181"/>
    </row>
    <row r="3" spans="1:11" ht="16.5" customHeight="1">
      <c r="A3" s="182" t="s">
        <v>196</v>
      </c>
      <c r="B3" s="182"/>
      <c r="C3" s="183"/>
      <c r="D3" s="184"/>
      <c r="E3" s="184"/>
      <c r="F3" s="184"/>
      <c r="G3" s="36"/>
      <c r="H3" s="185"/>
      <c r="I3" s="36"/>
      <c r="J3" s="185"/>
      <c r="K3" s="36"/>
    </row>
    <row r="4" spans="1:11" ht="16.5" customHeight="1">
      <c r="A4" s="21"/>
      <c r="B4" s="21"/>
      <c r="C4" s="22"/>
      <c r="D4" s="73"/>
      <c r="E4" s="73"/>
      <c r="F4" s="73"/>
      <c r="G4" s="186"/>
      <c r="H4" s="187"/>
      <c r="I4" s="186"/>
      <c r="J4" s="187"/>
      <c r="K4" s="186"/>
    </row>
    <row r="5" spans="1:11" ht="16.5" customHeight="1">
      <c r="A5" s="21"/>
      <c r="B5" s="21"/>
      <c r="C5" s="22"/>
      <c r="D5" s="73"/>
      <c r="E5" s="73"/>
      <c r="F5" s="73"/>
      <c r="G5" s="33"/>
      <c r="H5" s="188"/>
      <c r="I5" s="33"/>
      <c r="J5" s="188"/>
      <c r="K5" s="33"/>
    </row>
    <row r="6" spans="1:11" ht="16.5" customHeight="1">
      <c r="A6" s="21"/>
      <c r="B6" s="21"/>
      <c r="C6" s="22"/>
      <c r="D6" s="73"/>
      <c r="E6" s="217" t="s">
        <v>54</v>
      </c>
      <c r="F6" s="217"/>
      <c r="G6" s="217"/>
      <c r="H6" s="81"/>
      <c r="I6" s="218" t="s">
        <v>55</v>
      </c>
      <c r="J6" s="218"/>
      <c r="K6" s="218"/>
    </row>
    <row r="7" spans="1:11" ht="16.5" customHeight="1">
      <c r="A7" s="21"/>
      <c r="B7" s="21"/>
      <c r="C7" s="22"/>
      <c r="D7" s="73"/>
      <c r="E7" s="216" t="s">
        <v>56</v>
      </c>
      <c r="F7" s="216"/>
      <c r="G7" s="216"/>
      <c r="H7" s="73"/>
      <c r="I7" s="216" t="s">
        <v>56</v>
      </c>
      <c r="J7" s="216"/>
      <c r="K7" s="216"/>
    </row>
    <row r="8" spans="1:11" ht="16.5" customHeight="1">
      <c r="A8" s="21"/>
      <c r="B8" s="21"/>
      <c r="C8" s="22"/>
      <c r="D8" s="73"/>
      <c r="E8" s="27" t="s">
        <v>3</v>
      </c>
      <c r="F8" s="72"/>
      <c r="G8" s="27" t="s">
        <v>6</v>
      </c>
      <c r="H8" s="73"/>
      <c r="I8" s="27" t="s">
        <v>3</v>
      </c>
      <c r="J8" s="72"/>
      <c r="K8" s="27" t="s">
        <v>6</v>
      </c>
    </row>
    <row r="9" spans="1:11" ht="16.5" customHeight="1">
      <c r="A9" s="21"/>
      <c r="B9" s="21"/>
      <c r="C9" s="22"/>
      <c r="D9" s="73"/>
      <c r="E9" s="27" t="s">
        <v>197</v>
      </c>
      <c r="F9" s="72"/>
      <c r="G9" s="27" t="s">
        <v>2</v>
      </c>
      <c r="H9" s="73"/>
      <c r="I9" s="27" t="s">
        <v>197</v>
      </c>
      <c r="J9" s="72"/>
      <c r="K9" s="27" t="s">
        <v>2</v>
      </c>
    </row>
    <row r="10" spans="1:11" s="176" customFormat="1" ht="16.5" customHeight="1">
      <c r="C10" s="75"/>
      <c r="D10" s="75"/>
      <c r="E10" s="74">
        <v>2020</v>
      </c>
      <c r="F10" s="75"/>
      <c r="G10" s="74">
        <v>2019</v>
      </c>
      <c r="H10" s="76"/>
      <c r="I10" s="74">
        <v>2020</v>
      </c>
      <c r="J10" s="75"/>
      <c r="K10" s="74">
        <v>2019</v>
      </c>
    </row>
    <row r="11" spans="1:11" s="176" customFormat="1" ht="16.5" customHeight="1">
      <c r="C11" s="189" t="s">
        <v>24</v>
      </c>
      <c r="D11" s="80"/>
      <c r="E11" s="79" t="s">
        <v>1</v>
      </c>
      <c r="F11" s="80"/>
      <c r="G11" s="79" t="s">
        <v>1</v>
      </c>
      <c r="H11" s="81"/>
      <c r="I11" s="79" t="s">
        <v>1</v>
      </c>
      <c r="J11" s="81"/>
      <c r="K11" s="79" t="s">
        <v>1</v>
      </c>
    </row>
    <row r="12" spans="1:11" s="176" customFormat="1" ht="16.5" customHeight="1">
      <c r="A12" s="176" t="s">
        <v>7</v>
      </c>
      <c r="C12" s="190"/>
      <c r="D12" s="190"/>
      <c r="E12" s="191"/>
      <c r="F12" s="190"/>
      <c r="G12" s="178"/>
      <c r="H12" s="188"/>
      <c r="I12" s="191"/>
      <c r="J12" s="188"/>
      <c r="K12" s="178"/>
    </row>
    <row r="13" spans="1:11" ht="12.95" customHeight="1">
      <c r="B13" s="176"/>
      <c r="D13" s="22"/>
      <c r="E13" s="191"/>
      <c r="F13" s="22"/>
      <c r="H13" s="188"/>
      <c r="I13" s="191"/>
      <c r="J13" s="188"/>
    </row>
    <row r="14" spans="1:11" ht="16.5" customHeight="1">
      <c r="A14" s="176" t="s">
        <v>8</v>
      </c>
      <c r="B14" s="176"/>
      <c r="D14" s="22"/>
      <c r="E14" s="191"/>
      <c r="F14" s="22"/>
      <c r="H14" s="188"/>
      <c r="I14" s="191"/>
      <c r="J14" s="188"/>
    </row>
    <row r="15" spans="1:11" ht="12.95" customHeight="1">
      <c r="A15" s="176"/>
      <c r="B15" s="176"/>
      <c r="D15" s="22"/>
      <c r="E15" s="191"/>
      <c r="F15" s="22"/>
      <c r="H15" s="188"/>
      <c r="I15" s="191"/>
      <c r="J15" s="188"/>
    </row>
    <row r="16" spans="1:11" ht="16.5" customHeight="1">
      <c r="A16" s="192" t="s">
        <v>9</v>
      </c>
      <c r="B16" s="192"/>
      <c r="C16" s="193"/>
      <c r="D16" s="22"/>
      <c r="E16" s="89">
        <v>102074894</v>
      </c>
      <c r="F16" s="22"/>
      <c r="G16" s="90">
        <v>261006306</v>
      </c>
      <c r="H16" s="194"/>
      <c r="I16" s="89">
        <v>70053548</v>
      </c>
      <c r="J16" s="194"/>
      <c r="K16" s="90">
        <v>208557465</v>
      </c>
    </row>
    <row r="17" spans="1:11" ht="16.5" customHeight="1">
      <c r="A17" s="192" t="s">
        <v>10</v>
      </c>
      <c r="B17" s="192"/>
      <c r="C17" s="193"/>
      <c r="D17" s="22"/>
      <c r="E17" s="89">
        <v>919680254</v>
      </c>
      <c r="F17" s="22"/>
      <c r="G17" s="90">
        <v>1121990431</v>
      </c>
      <c r="H17" s="194"/>
      <c r="I17" s="89">
        <v>791474369</v>
      </c>
      <c r="J17" s="194"/>
      <c r="K17" s="90">
        <v>1028687516</v>
      </c>
    </row>
    <row r="18" spans="1:11" ht="16.149999999999999" customHeight="1">
      <c r="A18" s="23" t="s">
        <v>149</v>
      </c>
      <c r="C18" s="193"/>
      <c r="D18" s="22"/>
      <c r="E18" s="89">
        <v>1049913761</v>
      </c>
      <c r="F18" s="22"/>
      <c r="G18" s="90">
        <v>1116482834</v>
      </c>
      <c r="H18" s="194"/>
      <c r="I18" s="89">
        <v>689737641</v>
      </c>
      <c r="J18" s="194"/>
      <c r="K18" s="90">
        <v>818353789</v>
      </c>
    </row>
    <row r="19" spans="1:11" ht="16.5" customHeight="1">
      <c r="A19" s="23" t="s">
        <v>170</v>
      </c>
      <c r="C19" s="193"/>
      <c r="D19" s="22"/>
      <c r="E19" s="89"/>
      <c r="F19" s="22"/>
      <c r="G19" s="90"/>
      <c r="H19" s="194"/>
      <c r="I19" s="195"/>
      <c r="J19" s="194"/>
      <c r="K19" s="23"/>
    </row>
    <row r="20" spans="1:11" ht="16.5" customHeight="1">
      <c r="B20" s="23" t="s">
        <v>169</v>
      </c>
      <c r="C20" s="193"/>
      <c r="D20" s="22"/>
      <c r="E20" s="89">
        <v>8314598</v>
      </c>
      <c r="F20" s="22"/>
      <c r="G20" s="90">
        <v>7923447</v>
      </c>
      <c r="H20" s="194"/>
      <c r="I20" s="89">
        <v>8314598</v>
      </c>
      <c r="J20" s="194"/>
      <c r="K20" s="90">
        <v>7923447</v>
      </c>
    </row>
    <row r="21" spans="1:11" ht="16.5" customHeight="1">
      <c r="A21" s="23" t="s">
        <v>150</v>
      </c>
      <c r="C21" s="177" t="s">
        <v>212</v>
      </c>
      <c r="D21" s="22"/>
      <c r="E21" s="89">
        <v>0</v>
      </c>
      <c r="F21" s="22"/>
      <c r="G21" s="90">
        <v>0</v>
      </c>
      <c r="H21" s="194"/>
      <c r="I21" s="89">
        <v>183800000</v>
      </c>
      <c r="J21" s="194"/>
      <c r="K21" s="90">
        <v>74050000</v>
      </c>
    </row>
    <row r="22" spans="1:11" ht="16.5" customHeight="1">
      <c r="A22" s="23" t="s">
        <v>151</v>
      </c>
      <c r="C22" s="193"/>
      <c r="D22" s="22"/>
      <c r="E22" s="89">
        <v>15000000</v>
      </c>
      <c r="F22" s="22"/>
      <c r="G22" s="90">
        <v>15000000</v>
      </c>
      <c r="H22" s="194"/>
      <c r="I22" s="89">
        <v>15000000</v>
      </c>
      <c r="J22" s="194"/>
      <c r="K22" s="90">
        <v>15000000</v>
      </c>
    </row>
    <row r="23" spans="1:11" ht="16.5" customHeight="1">
      <c r="A23" s="23" t="s">
        <v>161</v>
      </c>
      <c r="C23" s="193"/>
      <c r="D23" s="22"/>
      <c r="E23" s="89"/>
      <c r="F23" s="22"/>
      <c r="G23" s="90"/>
      <c r="H23" s="194"/>
      <c r="I23" s="89"/>
      <c r="J23" s="194"/>
      <c r="K23" s="90"/>
    </row>
    <row r="24" spans="1:11" ht="16.5" customHeight="1">
      <c r="B24" s="23" t="s">
        <v>14</v>
      </c>
      <c r="C24" s="193"/>
      <c r="D24" s="22"/>
      <c r="E24" s="89">
        <v>191377984</v>
      </c>
      <c r="F24" s="22"/>
      <c r="G24" s="90">
        <v>318990277</v>
      </c>
      <c r="H24" s="194"/>
      <c r="I24" s="89">
        <v>112742228</v>
      </c>
      <c r="J24" s="194"/>
      <c r="K24" s="90">
        <v>259183558</v>
      </c>
    </row>
    <row r="25" spans="1:11" ht="16.5" customHeight="1">
      <c r="A25" s="192" t="s">
        <v>11</v>
      </c>
      <c r="B25" s="192"/>
      <c r="C25" s="193"/>
      <c r="D25" s="22"/>
      <c r="E25" s="89">
        <v>68034193</v>
      </c>
      <c r="F25" s="22"/>
      <c r="G25" s="90">
        <v>141397565</v>
      </c>
      <c r="H25" s="194"/>
      <c r="I25" s="89">
        <v>67942904</v>
      </c>
      <c r="J25" s="194"/>
      <c r="K25" s="90">
        <v>72223321</v>
      </c>
    </row>
    <row r="26" spans="1:11" ht="16.5" customHeight="1">
      <c r="A26" s="192" t="s">
        <v>12</v>
      </c>
      <c r="B26" s="192"/>
      <c r="C26" s="193"/>
      <c r="D26" s="22"/>
      <c r="E26" s="89">
        <v>112785250</v>
      </c>
      <c r="F26" s="22"/>
      <c r="G26" s="90">
        <v>81439467</v>
      </c>
      <c r="H26" s="194"/>
      <c r="I26" s="89">
        <v>100725362</v>
      </c>
      <c r="J26" s="194"/>
      <c r="K26" s="90">
        <v>48671095</v>
      </c>
    </row>
    <row r="27" spans="1:11" s="28" customFormat="1" ht="16.5" customHeight="1">
      <c r="A27" s="192" t="s">
        <v>13</v>
      </c>
      <c r="B27" s="192"/>
      <c r="C27" s="193"/>
      <c r="D27" s="22"/>
      <c r="E27" s="92">
        <v>102604521</v>
      </c>
      <c r="F27" s="22"/>
      <c r="G27" s="93">
        <v>93252649</v>
      </c>
      <c r="H27" s="194"/>
      <c r="I27" s="92">
        <v>77501493</v>
      </c>
      <c r="J27" s="194"/>
      <c r="K27" s="93">
        <v>70362577</v>
      </c>
    </row>
    <row r="28" spans="1:11" s="28" customFormat="1" ht="12.95" customHeight="1">
      <c r="A28" s="196"/>
      <c r="B28" s="196"/>
      <c r="C28" s="22"/>
      <c r="D28" s="22"/>
      <c r="E28" s="55"/>
      <c r="F28" s="22"/>
      <c r="G28" s="33"/>
      <c r="H28" s="188"/>
      <c r="I28" s="55"/>
      <c r="J28" s="188"/>
      <c r="K28" s="33"/>
    </row>
    <row r="29" spans="1:11" s="28" customFormat="1" ht="16.5" customHeight="1">
      <c r="A29" s="180" t="s">
        <v>15</v>
      </c>
      <c r="B29" s="23"/>
      <c r="C29" s="177"/>
      <c r="D29" s="22"/>
      <c r="E29" s="56">
        <f>SUM(E16:E28)</f>
        <v>2569785455</v>
      </c>
      <c r="F29" s="22"/>
      <c r="G29" s="36">
        <f>SUM(G16:G28)</f>
        <v>3157482976</v>
      </c>
      <c r="H29" s="188"/>
      <c r="I29" s="56">
        <f>SUM(I16:I28)</f>
        <v>2117292143</v>
      </c>
      <c r="J29" s="188"/>
      <c r="K29" s="36">
        <f>SUM(K16:K28)</f>
        <v>2603012768</v>
      </c>
    </row>
    <row r="30" spans="1:11" s="28" customFormat="1" ht="12.95" customHeight="1">
      <c r="A30" s="192"/>
      <c r="B30" s="192"/>
      <c r="C30" s="177"/>
      <c r="D30" s="22"/>
      <c r="E30" s="55"/>
      <c r="F30" s="22"/>
      <c r="G30" s="33"/>
      <c r="H30" s="188"/>
      <c r="I30" s="55"/>
      <c r="J30" s="188"/>
      <c r="K30" s="33"/>
    </row>
    <row r="31" spans="1:11" s="28" customFormat="1" ht="16.5" customHeight="1">
      <c r="A31" s="176" t="s">
        <v>16</v>
      </c>
      <c r="B31" s="180"/>
      <c r="C31" s="177"/>
      <c r="D31" s="22"/>
      <c r="E31" s="191"/>
      <c r="F31" s="22"/>
      <c r="G31" s="178"/>
      <c r="H31" s="188"/>
      <c r="I31" s="191"/>
      <c r="J31" s="188"/>
      <c r="K31" s="178"/>
    </row>
    <row r="32" spans="1:11" s="28" customFormat="1" ht="12.95" customHeight="1">
      <c r="A32" s="180"/>
      <c r="B32" s="180"/>
      <c r="C32" s="177"/>
      <c r="D32" s="22"/>
      <c r="E32" s="191"/>
      <c r="F32" s="22"/>
      <c r="G32" s="178"/>
      <c r="H32" s="188"/>
      <c r="I32" s="191"/>
      <c r="J32" s="188"/>
      <c r="K32" s="178"/>
    </row>
    <row r="33" spans="1:14" s="28" customFormat="1" ht="16.5" customHeight="1">
      <c r="A33" s="192" t="s">
        <v>17</v>
      </c>
      <c r="B33" s="192"/>
      <c r="C33" s="193"/>
      <c r="D33" s="22"/>
      <c r="E33" s="89">
        <v>798580345</v>
      </c>
      <c r="F33" s="22"/>
      <c r="G33" s="90">
        <v>535843524</v>
      </c>
      <c r="H33" s="90"/>
      <c r="I33" s="89">
        <v>686325851</v>
      </c>
      <c r="J33" s="90"/>
      <c r="K33" s="90">
        <v>446579540</v>
      </c>
    </row>
    <row r="34" spans="1:14" s="28" customFormat="1" ht="16.5" customHeight="1">
      <c r="A34" s="192" t="s">
        <v>192</v>
      </c>
      <c r="B34" s="192"/>
      <c r="C34" s="193"/>
      <c r="D34" s="22"/>
      <c r="E34" s="89">
        <v>4149435</v>
      </c>
      <c r="F34" s="22"/>
      <c r="G34" s="90">
        <v>0</v>
      </c>
      <c r="H34" s="90"/>
      <c r="I34" s="89">
        <v>4149435</v>
      </c>
      <c r="J34" s="90"/>
      <c r="K34" s="90">
        <v>0</v>
      </c>
    </row>
    <row r="35" spans="1:14" s="28" customFormat="1" ht="16.5" customHeight="1">
      <c r="A35" s="192" t="s">
        <v>18</v>
      </c>
      <c r="B35" s="192"/>
      <c r="C35" s="193"/>
      <c r="D35" s="22"/>
      <c r="E35" s="89">
        <v>73946130</v>
      </c>
      <c r="F35" s="22"/>
      <c r="G35" s="90">
        <v>78203573</v>
      </c>
      <c r="H35" s="90"/>
      <c r="I35" s="89">
        <v>73946130</v>
      </c>
      <c r="J35" s="90"/>
      <c r="K35" s="90">
        <v>78203573</v>
      </c>
    </row>
    <row r="36" spans="1:14" s="28" customFormat="1" ht="16.5" customHeight="1">
      <c r="A36" s="192" t="s">
        <v>213</v>
      </c>
      <c r="B36" s="192"/>
      <c r="C36" s="193">
        <v>10</v>
      </c>
      <c r="D36" s="22"/>
      <c r="E36" s="89">
        <v>0</v>
      </c>
      <c r="F36" s="22"/>
      <c r="G36" s="90">
        <v>0</v>
      </c>
      <c r="H36" s="90"/>
      <c r="I36" s="89">
        <v>188949700</v>
      </c>
      <c r="J36" s="90"/>
      <c r="K36" s="90">
        <v>183950000</v>
      </c>
    </row>
    <row r="37" spans="1:14" s="28" customFormat="1" ht="16.5" customHeight="1">
      <c r="A37" s="192" t="s">
        <v>19</v>
      </c>
      <c r="B37" s="192"/>
      <c r="C37" s="193">
        <v>10</v>
      </c>
      <c r="D37" s="22"/>
      <c r="E37" s="89">
        <v>418915831</v>
      </c>
      <c r="F37" s="22"/>
      <c r="G37" s="90">
        <v>447951272</v>
      </c>
      <c r="H37" s="90"/>
      <c r="I37" s="89">
        <v>343620004</v>
      </c>
      <c r="J37" s="90"/>
      <c r="K37" s="90">
        <v>343620004</v>
      </c>
    </row>
    <row r="38" spans="1:14" s="28" customFormat="1" ht="16.5" customHeight="1">
      <c r="A38" s="192" t="s">
        <v>152</v>
      </c>
      <c r="B38" s="197"/>
      <c r="C38" s="193">
        <v>11</v>
      </c>
      <c r="D38" s="22"/>
      <c r="E38" s="89">
        <v>148043922</v>
      </c>
      <c r="F38" s="22"/>
      <c r="G38" s="90">
        <v>226156484</v>
      </c>
      <c r="H38" s="90"/>
      <c r="I38" s="89">
        <v>146212307</v>
      </c>
      <c r="J38" s="90"/>
      <c r="K38" s="90">
        <v>224490546</v>
      </c>
    </row>
    <row r="39" spans="1:14" s="28" customFormat="1" ht="16.5" customHeight="1">
      <c r="A39" s="192" t="s">
        <v>162</v>
      </c>
      <c r="B39" s="197"/>
      <c r="C39" s="193">
        <v>12</v>
      </c>
      <c r="D39" s="22"/>
      <c r="E39" s="89">
        <v>124901121</v>
      </c>
      <c r="F39" s="22"/>
      <c r="G39" s="90">
        <v>0</v>
      </c>
      <c r="H39" s="90"/>
      <c r="I39" s="89">
        <v>119079038</v>
      </c>
      <c r="J39" s="90"/>
      <c r="K39" s="90">
        <v>0</v>
      </c>
    </row>
    <row r="40" spans="1:14" s="28" customFormat="1" ht="16.5" customHeight="1">
      <c r="A40" s="23" t="s">
        <v>20</v>
      </c>
      <c r="B40" s="23"/>
      <c r="C40" s="193">
        <v>11</v>
      </c>
      <c r="D40" s="22"/>
      <c r="E40" s="89">
        <v>171634334</v>
      </c>
      <c r="F40" s="22"/>
      <c r="G40" s="90">
        <v>189350928</v>
      </c>
      <c r="H40" s="90"/>
      <c r="I40" s="89">
        <v>118423722</v>
      </c>
      <c r="J40" s="90"/>
      <c r="K40" s="90">
        <v>125191259</v>
      </c>
    </row>
    <row r="41" spans="1:14" s="28" customFormat="1" ht="16.5" customHeight="1">
      <c r="A41" s="192" t="s">
        <v>143</v>
      </c>
      <c r="B41" s="192"/>
      <c r="C41" s="193"/>
      <c r="D41" s="22"/>
      <c r="E41" s="89">
        <v>87805007</v>
      </c>
      <c r="F41" s="22"/>
      <c r="G41" s="90">
        <v>87805007</v>
      </c>
      <c r="H41" s="90"/>
      <c r="I41" s="89">
        <v>0</v>
      </c>
      <c r="J41" s="90"/>
      <c r="K41" s="90">
        <v>0</v>
      </c>
    </row>
    <row r="42" spans="1:14" s="28" customFormat="1" ht="16.5" customHeight="1">
      <c r="A42" s="23" t="s">
        <v>153</v>
      </c>
      <c r="B42" s="23"/>
      <c r="C42" s="193"/>
      <c r="D42" s="22"/>
      <c r="E42" s="89">
        <v>328111</v>
      </c>
      <c r="F42" s="22"/>
      <c r="G42" s="90">
        <v>1990764</v>
      </c>
      <c r="H42" s="90"/>
      <c r="I42" s="89">
        <v>0</v>
      </c>
      <c r="J42" s="90"/>
      <c r="K42" s="90">
        <v>452023</v>
      </c>
      <c r="N42" s="198"/>
    </row>
    <row r="43" spans="1:14" s="28" customFormat="1" ht="16.5" customHeight="1">
      <c r="A43" s="23" t="s">
        <v>21</v>
      </c>
      <c r="B43" s="23"/>
      <c r="C43" s="193"/>
      <c r="D43" s="177"/>
      <c r="E43" s="92">
        <v>42375473</v>
      </c>
      <c r="F43" s="177"/>
      <c r="G43" s="93">
        <v>40133060</v>
      </c>
      <c r="H43" s="91"/>
      <c r="I43" s="92">
        <v>38135257</v>
      </c>
      <c r="J43" s="91"/>
      <c r="K43" s="93">
        <v>36745485</v>
      </c>
    </row>
    <row r="44" spans="1:14" s="28" customFormat="1" ht="12.95" customHeight="1">
      <c r="C44" s="22"/>
      <c r="D44" s="22"/>
      <c r="E44" s="55"/>
      <c r="F44" s="22"/>
      <c r="G44" s="33"/>
      <c r="H44" s="188"/>
      <c r="I44" s="55"/>
      <c r="J44" s="188"/>
      <c r="K44" s="33"/>
    </row>
    <row r="45" spans="1:14" s="28" customFormat="1" ht="16.5" customHeight="1">
      <c r="A45" s="176" t="s">
        <v>22</v>
      </c>
      <c r="B45" s="23"/>
      <c r="C45" s="177"/>
      <c r="D45" s="177"/>
      <c r="E45" s="56">
        <f>SUM(E33:E43)</f>
        <v>1870679709</v>
      </c>
      <c r="F45" s="177"/>
      <c r="G45" s="36">
        <f>SUM(G33:G43)</f>
        <v>1607434612</v>
      </c>
      <c r="H45" s="188"/>
      <c r="I45" s="56">
        <f>SUM(I33:I43)</f>
        <v>1718841444</v>
      </c>
      <c r="J45" s="188"/>
      <c r="K45" s="36">
        <f>SUM(K33:K43)</f>
        <v>1439232430</v>
      </c>
    </row>
    <row r="46" spans="1:14" s="28" customFormat="1" ht="12.95" customHeight="1">
      <c r="A46" s="23"/>
      <c r="B46" s="23"/>
      <c r="C46" s="177"/>
      <c r="D46" s="177"/>
      <c r="E46" s="55"/>
      <c r="F46" s="177"/>
      <c r="G46" s="33"/>
      <c r="H46" s="188"/>
      <c r="I46" s="55"/>
      <c r="J46" s="188"/>
      <c r="K46" s="33"/>
    </row>
    <row r="47" spans="1:14" s="28" customFormat="1" ht="16.5" customHeight="1" thickBot="1">
      <c r="A47" s="176" t="s">
        <v>23</v>
      </c>
      <c r="B47" s="176"/>
      <c r="C47" s="177"/>
      <c r="D47" s="177"/>
      <c r="E47" s="162">
        <f>SUM(E29+E45)</f>
        <v>4440465164</v>
      </c>
      <c r="F47" s="177"/>
      <c r="G47" s="47">
        <f>SUM(G29+G45)</f>
        <v>4764917588</v>
      </c>
      <c r="H47" s="188"/>
      <c r="I47" s="162">
        <f>SUM(I29+I45)</f>
        <v>3836133587</v>
      </c>
      <c r="J47" s="188"/>
      <c r="K47" s="47">
        <f>SUM(K29+K45)</f>
        <v>4042245198</v>
      </c>
    </row>
    <row r="48" spans="1:14" s="28" customFormat="1" ht="16.5" customHeight="1" thickTop="1">
      <c r="A48" s="176"/>
      <c r="B48" s="176"/>
      <c r="C48" s="177"/>
      <c r="D48" s="177"/>
      <c r="E48" s="33"/>
      <c r="F48" s="177"/>
      <c r="G48" s="33"/>
      <c r="H48" s="188"/>
      <c r="I48" s="33"/>
      <c r="J48" s="188"/>
      <c r="K48" s="33"/>
    </row>
    <row r="49" spans="1:11" s="28" customFormat="1" ht="24.75" customHeight="1">
      <c r="A49" s="177"/>
      <c r="B49" s="177"/>
      <c r="C49" s="177"/>
      <c r="D49" s="177"/>
      <c r="E49" s="177"/>
      <c r="F49" s="177"/>
      <c r="G49" s="177"/>
      <c r="H49" s="177"/>
      <c r="I49" s="177"/>
      <c r="J49" s="177"/>
      <c r="K49" s="177"/>
    </row>
    <row r="50" spans="1:11" s="28" customFormat="1" ht="21.95" customHeight="1">
      <c r="A50" s="214" t="s">
        <v>188</v>
      </c>
      <c r="B50" s="214"/>
      <c r="C50" s="214"/>
      <c r="D50" s="214"/>
      <c r="E50" s="214"/>
      <c r="F50" s="214"/>
      <c r="G50" s="214"/>
      <c r="H50" s="214"/>
      <c r="I50" s="214"/>
      <c r="J50" s="214"/>
      <c r="K50" s="214"/>
    </row>
    <row r="51" spans="1:11" s="176" customFormat="1" ht="16.5" customHeight="1">
      <c r="A51" s="180" t="str">
        <f>+A1</f>
        <v>Sky ICT Public Company Limited</v>
      </c>
      <c r="C51" s="75"/>
    </row>
    <row r="52" spans="1:11" ht="16.5" customHeight="1">
      <c r="A52" s="180" t="s">
        <v>230</v>
      </c>
      <c r="B52" s="180"/>
      <c r="D52" s="181"/>
      <c r="E52" s="181"/>
      <c r="F52" s="181"/>
    </row>
    <row r="53" spans="1:11" ht="16.5" customHeight="1">
      <c r="A53" s="182" t="str">
        <f>A3</f>
        <v>As at 30 June 2020</v>
      </c>
      <c r="B53" s="182"/>
      <c r="C53" s="183"/>
      <c r="D53" s="184"/>
      <c r="E53" s="184"/>
      <c r="F53" s="184"/>
      <c r="G53" s="36"/>
      <c r="H53" s="185"/>
      <c r="I53" s="36"/>
      <c r="J53" s="185"/>
      <c r="K53" s="36"/>
    </row>
    <row r="54" spans="1:11" ht="16.5" customHeight="1">
      <c r="A54" s="21"/>
      <c r="B54" s="21"/>
      <c r="C54" s="22"/>
      <c r="D54" s="73"/>
      <c r="E54" s="73"/>
      <c r="F54" s="73"/>
      <c r="G54" s="186"/>
      <c r="H54" s="187"/>
      <c r="I54" s="186"/>
      <c r="J54" s="187"/>
      <c r="K54" s="186"/>
    </row>
    <row r="55" spans="1:11" ht="16.5" customHeight="1">
      <c r="A55" s="21"/>
      <c r="B55" s="21"/>
      <c r="C55" s="22"/>
      <c r="D55" s="73"/>
      <c r="E55" s="199"/>
      <c r="F55" s="200"/>
      <c r="G55" s="200"/>
      <c r="H55" s="73"/>
      <c r="I55" s="199"/>
      <c r="J55" s="200"/>
      <c r="K55" s="200"/>
    </row>
    <row r="56" spans="1:11" ht="16.5" customHeight="1">
      <c r="A56" s="21"/>
      <c r="B56" s="21"/>
      <c r="C56" s="22"/>
      <c r="D56" s="73"/>
      <c r="E56" s="217" t="s">
        <v>54</v>
      </c>
      <c r="F56" s="217"/>
      <c r="G56" s="217"/>
      <c r="H56" s="81"/>
      <c r="I56" s="218" t="s">
        <v>55</v>
      </c>
      <c r="J56" s="218"/>
      <c r="K56" s="218"/>
    </row>
    <row r="57" spans="1:11" ht="16.5" customHeight="1">
      <c r="A57" s="21"/>
      <c r="B57" s="21"/>
      <c r="C57" s="22"/>
      <c r="D57" s="73"/>
      <c r="E57" s="216" t="s">
        <v>56</v>
      </c>
      <c r="F57" s="216"/>
      <c r="G57" s="216"/>
      <c r="H57" s="73"/>
      <c r="I57" s="216" t="s">
        <v>56</v>
      </c>
      <c r="J57" s="216"/>
      <c r="K57" s="216"/>
    </row>
    <row r="58" spans="1:11" ht="16.5" customHeight="1">
      <c r="A58" s="21"/>
      <c r="B58" s="21"/>
      <c r="C58" s="22"/>
      <c r="D58" s="73"/>
      <c r="E58" s="27" t="s">
        <v>3</v>
      </c>
      <c r="F58" s="72"/>
      <c r="G58" s="27" t="s">
        <v>6</v>
      </c>
      <c r="H58" s="73"/>
      <c r="I58" s="27" t="s">
        <v>3</v>
      </c>
      <c r="J58" s="72"/>
      <c r="K58" s="27" t="s">
        <v>6</v>
      </c>
    </row>
    <row r="59" spans="1:11" ht="16.5" customHeight="1">
      <c r="A59" s="21"/>
      <c r="B59" s="21"/>
      <c r="C59" s="22"/>
      <c r="D59" s="73"/>
      <c r="E59" s="27" t="s">
        <v>197</v>
      </c>
      <c r="F59" s="72"/>
      <c r="G59" s="27" t="s">
        <v>2</v>
      </c>
      <c r="H59" s="73"/>
      <c r="I59" s="27" t="s">
        <v>197</v>
      </c>
      <c r="J59" s="72"/>
      <c r="K59" s="27" t="s">
        <v>2</v>
      </c>
    </row>
    <row r="60" spans="1:11" s="176" customFormat="1" ht="16.5" customHeight="1">
      <c r="C60" s="75"/>
      <c r="D60" s="75"/>
      <c r="E60" s="74">
        <v>2020</v>
      </c>
      <c r="F60" s="75"/>
      <c r="G60" s="74">
        <v>2019</v>
      </c>
      <c r="H60" s="76"/>
      <c r="I60" s="74">
        <v>2020</v>
      </c>
      <c r="J60" s="75"/>
      <c r="K60" s="74">
        <v>2019</v>
      </c>
    </row>
    <row r="61" spans="1:11" s="176" customFormat="1" ht="16.5" customHeight="1">
      <c r="C61" s="189" t="s">
        <v>24</v>
      </c>
      <c r="D61" s="80"/>
      <c r="E61" s="79" t="s">
        <v>1</v>
      </c>
      <c r="F61" s="80"/>
      <c r="G61" s="79" t="s">
        <v>1</v>
      </c>
      <c r="H61" s="81"/>
      <c r="I61" s="79" t="s">
        <v>1</v>
      </c>
      <c r="J61" s="81"/>
      <c r="K61" s="79" t="s">
        <v>1</v>
      </c>
    </row>
    <row r="62" spans="1:11" s="176" customFormat="1" ht="16.5" customHeight="1">
      <c r="C62" s="190"/>
      <c r="D62" s="80"/>
      <c r="E62" s="54"/>
      <c r="F62" s="80"/>
      <c r="G62" s="27"/>
      <c r="H62" s="81"/>
      <c r="I62" s="54"/>
      <c r="J62" s="81"/>
      <c r="K62" s="27"/>
    </row>
    <row r="63" spans="1:11" ht="16.5" customHeight="1">
      <c r="A63" s="180" t="s">
        <v>25</v>
      </c>
      <c r="B63" s="176"/>
      <c r="C63" s="190"/>
      <c r="D63" s="190"/>
      <c r="E63" s="191"/>
      <c r="F63" s="190"/>
      <c r="H63" s="188"/>
      <c r="I63" s="191"/>
      <c r="J63" s="188"/>
    </row>
    <row r="64" spans="1:11" ht="16.5" customHeight="1">
      <c r="B64" s="180"/>
      <c r="D64" s="177"/>
      <c r="E64" s="191"/>
      <c r="F64" s="177"/>
      <c r="H64" s="188"/>
      <c r="I64" s="191"/>
      <c r="J64" s="188"/>
    </row>
    <row r="65" spans="1:14" ht="16.5" customHeight="1">
      <c r="A65" s="176" t="s">
        <v>26</v>
      </c>
      <c r="B65" s="176"/>
      <c r="C65" s="201"/>
      <c r="D65" s="201"/>
      <c r="E65" s="191"/>
      <c r="F65" s="201"/>
      <c r="H65" s="188"/>
      <c r="I65" s="191"/>
      <c r="J65" s="188"/>
    </row>
    <row r="66" spans="1:14" ht="16.5" customHeight="1">
      <c r="A66" s="176"/>
      <c r="B66" s="176"/>
      <c r="C66" s="201"/>
      <c r="D66" s="201"/>
      <c r="E66" s="191"/>
      <c r="F66" s="201"/>
      <c r="H66" s="188"/>
      <c r="I66" s="191"/>
      <c r="J66" s="188"/>
    </row>
    <row r="67" spans="1:14" ht="16.5" customHeight="1">
      <c r="A67" s="23" t="s">
        <v>163</v>
      </c>
      <c r="B67" s="176"/>
      <c r="C67" s="201"/>
      <c r="D67" s="201"/>
      <c r="E67" s="191">
        <v>8504999</v>
      </c>
      <c r="F67" s="201"/>
      <c r="G67" s="178">
        <v>0</v>
      </c>
      <c r="H67" s="188"/>
      <c r="I67" s="191">
        <v>8504999</v>
      </c>
      <c r="J67" s="188"/>
      <c r="K67" s="178">
        <v>0</v>
      </c>
    </row>
    <row r="68" spans="1:14" ht="16.5" customHeight="1">
      <c r="A68" s="23" t="s">
        <v>165</v>
      </c>
      <c r="B68" s="176"/>
      <c r="C68" s="201"/>
      <c r="D68" s="201"/>
      <c r="E68" s="191"/>
      <c r="F68" s="201"/>
      <c r="H68" s="188"/>
      <c r="I68" s="191"/>
      <c r="J68" s="188"/>
    </row>
    <row r="69" spans="1:14" ht="16.5" customHeight="1">
      <c r="B69" s="23" t="s">
        <v>164</v>
      </c>
      <c r="C69" s="201">
        <v>13</v>
      </c>
      <c r="D69" s="201"/>
      <c r="E69" s="191">
        <v>1455762670</v>
      </c>
      <c r="F69" s="201"/>
      <c r="G69" s="178">
        <v>2018883865</v>
      </c>
      <c r="H69" s="188"/>
      <c r="I69" s="191">
        <v>1099269970</v>
      </c>
      <c r="J69" s="188"/>
      <c r="K69" s="178">
        <v>1741224437</v>
      </c>
    </row>
    <row r="70" spans="1:14" ht="16.5" customHeight="1">
      <c r="A70" s="23" t="s">
        <v>165</v>
      </c>
      <c r="C70" s="201"/>
      <c r="D70" s="201"/>
      <c r="E70" s="89"/>
      <c r="F70" s="201"/>
      <c r="G70" s="202"/>
      <c r="H70" s="202"/>
      <c r="I70" s="89"/>
      <c r="J70" s="202"/>
      <c r="K70" s="202"/>
    </row>
    <row r="71" spans="1:14" ht="16.5" customHeight="1">
      <c r="B71" s="23" t="s">
        <v>166</v>
      </c>
      <c r="C71" s="201" t="s">
        <v>214</v>
      </c>
      <c r="D71" s="201"/>
      <c r="E71" s="89">
        <v>20250000</v>
      </c>
      <c r="F71" s="201"/>
      <c r="G71" s="202">
        <v>87842000</v>
      </c>
      <c r="H71" s="202"/>
      <c r="I71" s="89">
        <v>4000000</v>
      </c>
      <c r="J71" s="202"/>
      <c r="K71" s="202">
        <v>0</v>
      </c>
    </row>
    <row r="72" spans="1:14" ht="16.5" customHeight="1">
      <c r="A72" s="23" t="s">
        <v>27</v>
      </c>
      <c r="C72" s="201"/>
      <c r="D72" s="201"/>
      <c r="E72" s="89">
        <v>628222850</v>
      </c>
      <c r="F72" s="201"/>
      <c r="G72" s="202">
        <v>715662462</v>
      </c>
      <c r="H72" s="202"/>
      <c r="I72" s="89">
        <v>536348439</v>
      </c>
      <c r="J72" s="202"/>
      <c r="K72" s="202">
        <v>547049768</v>
      </c>
    </row>
    <row r="73" spans="1:14" ht="16.5" customHeight="1">
      <c r="A73" s="23" t="s">
        <v>154</v>
      </c>
      <c r="C73" s="201"/>
      <c r="D73" s="201"/>
      <c r="E73" s="89">
        <v>285586646</v>
      </c>
      <c r="F73" s="201"/>
      <c r="G73" s="202">
        <v>148882576</v>
      </c>
      <c r="H73" s="202"/>
      <c r="I73" s="89">
        <v>263245704</v>
      </c>
      <c r="J73" s="202"/>
      <c r="K73" s="202">
        <v>85016600</v>
      </c>
    </row>
    <row r="74" spans="1:14" s="28" customFormat="1" ht="16.5" customHeight="1">
      <c r="A74" s="192" t="s">
        <v>155</v>
      </c>
      <c r="B74" s="192"/>
      <c r="C74" s="177"/>
      <c r="D74" s="177"/>
      <c r="E74" s="89">
        <v>3022279</v>
      </c>
      <c r="F74" s="177"/>
      <c r="G74" s="202">
        <v>530935</v>
      </c>
      <c r="I74" s="89">
        <v>0</v>
      </c>
      <c r="K74" s="203" t="s">
        <v>220</v>
      </c>
    </row>
    <row r="75" spans="1:14" ht="16.5" customHeight="1">
      <c r="A75" s="23" t="s">
        <v>29</v>
      </c>
      <c r="B75" s="192"/>
      <c r="C75" s="201"/>
      <c r="D75" s="201"/>
      <c r="E75" s="89"/>
      <c r="F75" s="201"/>
      <c r="G75" s="202"/>
      <c r="H75" s="91"/>
      <c r="I75" s="89"/>
      <c r="J75" s="91"/>
      <c r="K75" s="90"/>
    </row>
    <row r="76" spans="1:14" ht="16.5" customHeight="1">
      <c r="B76" s="192" t="s">
        <v>156</v>
      </c>
      <c r="C76" s="201">
        <v>13</v>
      </c>
      <c r="D76" s="201"/>
      <c r="E76" s="89">
        <v>19518971</v>
      </c>
      <c r="F76" s="201"/>
      <c r="G76" s="202">
        <v>19771684</v>
      </c>
      <c r="H76" s="91"/>
      <c r="I76" s="89">
        <v>19518971</v>
      </c>
      <c r="J76" s="91"/>
      <c r="K76" s="90">
        <v>19771684</v>
      </c>
    </row>
    <row r="77" spans="1:14" ht="16.5" customHeight="1">
      <c r="A77" s="23" t="s">
        <v>157</v>
      </c>
      <c r="B77" s="192"/>
      <c r="C77" s="201"/>
      <c r="D77" s="201"/>
      <c r="E77" s="210">
        <v>0</v>
      </c>
      <c r="F77" s="201"/>
      <c r="G77" s="90">
        <v>22095911</v>
      </c>
      <c r="H77" s="91"/>
      <c r="I77" s="210">
        <v>0</v>
      </c>
      <c r="J77" s="91"/>
      <c r="K77" s="90">
        <v>22095911</v>
      </c>
    </row>
    <row r="78" spans="1:14" ht="16.5" customHeight="1">
      <c r="A78" s="23" t="s">
        <v>167</v>
      </c>
      <c r="B78" s="192"/>
      <c r="C78" s="201">
        <v>14</v>
      </c>
      <c r="D78" s="201"/>
      <c r="E78" s="89">
        <v>33992044</v>
      </c>
      <c r="F78" s="201"/>
      <c r="G78" s="90">
        <v>0</v>
      </c>
      <c r="H78" s="91"/>
      <c r="I78" s="89">
        <v>32415063</v>
      </c>
      <c r="J78" s="91"/>
      <c r="K78" s="90">
        <v>0</v>
      </c>
    </row>
    <row r="79" spans="1:14" ht="16.5" customHeight="1">
      <c r="A79" s="23" t="s">
        <v>215</v>
      </c>
      <c r="B79" s="192"/>
      <c r="C79" s="201"/>
      <c r="D79" s="201"/>
      <c r="E79" s="89">
        <v>3365552</v>
      </c>
      <c r="F79" s="201"/>
      <c r="G79" s="90">
        <v>0</v>
      </c>
      <c r="H79" s="91"/>
      <c r="I79" s="89">
        <v>3365552</v>
      </c>
      <c r="J79" s="91"/>
      <c r="K79" s="90">
        <v>0</v>
      </c>
      <c r="N79" s="12"/>
    </row>
    <row r="80" spans="1:14" s="28" customFormat="1" ht="16.5" customHeight="1">
      <c r="A80" s="192" t="s">
        <v>28</v>
      </c>
      <c r="B80" s="192"/>
      <c r="C80" s="201"/>
      <c r="D80" s="201"/>
      <c r="E80" s="92">
        <v>41761277</v>
      </c>
      <c r="F80" s="201"/>
      <c r="G80" s="93">
        <v>24440855</v>
      </c>
      <c r="H80" s="91"/>
      <c r="I80" s="92">
        <v>38142305</v>
      </c>
      <c r="J80" s="91"/>
      <c r="K80" s="93">
        <v>18756052</v>
      </c>
    </row>
    <row r="81" spans="1:11" ht="16.5" customHeight="1">
      <c r="A81" s="176"/>
      <c r="B81" s="176"/>
      <c r="C81" s="201"/>
      <c r="D81" s="201"/>
      <c r="E81" s="191"/>
      <c r="F81" s="201"/>
      <c r="H81" s="188"/>
      <c r="I81" s="191"/>
      <c r="J81" s="188"/>
    </row>
    <row r="82" spans="1:11" s="28" customFormat="1" ht="16.5" customHeight="1">
      <c r="A82" s="176" t="s">
        <v>31</v>
      </c>
      <c r="B82" s="23"/>
      <c r="C82" s="201"/>
      <c r="D82" s="201"/>
      <c r="E82" s="92">
        <f>SUM(E67:E80)</f>
        <v>2499987288</v>
      </c>
      <c r="F82" s="201"/>
      <c r="G82" s="36">
        <f>SUM(G69:G80)</f>
        <v>3038110288</v>
      </c>
      <c r="H82" s="188"/>
      <c r="I82" s="92">
        <f>SUM(I67:I80)</f>
        <v>2004811003</v>
      </c>
      <c r="J82" s="188"/>
      <c r="K82" s="36">
        <f>SUM(K69:K80)</f>
        <v>2433914452</v>
      </c>
    </row>
    <row r="83" spans="1:11" s="28" customFormat="1" ht="16.5" customHeight="1">
      <c r="A83" s="23"/>
      <c r="B83" s="23"/>
      <c r="C83" s="201"/>
      <c r="D83" s="201"/>
      <c r="E83" s="55"/>
      <c r="F83" s="201"/>
      <c r="G83" s="33"/>
      <c r="H83" s="188"/>
      <c r="I83" s="55"/>
      <c r="J83" s="188"/>
      <c r="K83" s="33"/>
    </row>
    <row r="84" spans="1:11" s="28" customFormat="1" ht="16.5" customHeight="1">
      <c r="A84" s="180" t="s">
        <v>32</v>
      </c>
      <c r="B84" s="180"/>
      <c r="C84" s="201"/>
      <c r="D84" s="201"/>
      <c r="E84" s="55"/>
      <c r="F84" s="201"/>
      <c r="G84" s="33"/>
      <c r="H84" s="188"/>
      <c r="I84" s="55"/>
      <c r="J84" s="188"/>
      <c r="K84" s="33"/>
    </row>
    <row r="85" spans="1:11" ht="16.5" customHeight="1">
      <c r="B85" s="180"/>
      <c r="D85" s="177"/>
      <c r="E85" s="191"/>
      <c r="F85" s="177"/>
      <c r="H85" s="188"/>
      <c r="I85" s="191"/>
      <c r="J85" s="188"/>
    </row>
    <row r="86" spans="1:11" s="28" customFormat="1" ht="16.5" customHeight="1">
      <c r="A86" s="192" t="s">
        <v>36</v>
      </c>
      <c r="B86" s="192"/>
      <c r="C86" s="22"/>
      <c r="D86" s="177"/>
      <c r="E86" s="89"/>
      <c r="F86" s="177"/>
      <c r="G86" s="90"/>
      <c r="H86" s="91"/>
      <c r="I86" s="89"/>
      <c r="J86" s="91"/>
      <c r="K86" s="90"/>
    </row>
    <row r="87" spans="1:11" s="28" customFormat="1" ht="16.5" customHeight="1">
      <c r="A87" s="192"/>
      <c r="B87" s="192" t="s">
        <v>30</v>
      </c>
      <c r="C87" s="177">
        <v>13</v>
      </c>
      <c r="D87" s="177"/>
      <c r="E87" s="89">
        <v>0</v>
      </c>
      <c r="F87" s="177"/>
      <c r="G87" s="90">
        <v>102509836</v>
      </c>
      <c r="H87" s="91"/>
      <c r="I87" s="89">
        <v>0</v>
      </c>
      <c r="J87" s="91"/>
      <c r="K87" s="90">
        <v>102509836</v>
      </c>
    </row>
    <row r="88" spans="1:11" s="28" customFormat="1" ht="16.5" customHeight="1">
      <c r="A88" s="192" t="s">
        <v>134</v>
      </c>
      <c r="B88" s="192"/>
      <c r="C88" s="177"/>
      <c r="D88" s="177"/>
      <c r="E88" s="89">
        <v>0</v>
      </c>
      <c r="F88" s="177"/>
      <c r="G88" s="90">
        <v>68996702</v>
      </c>
      <c r="H88" s="91"/>
      <c r="I88" s="89">
        <v>0</v>
      </c>
      <c r="J88" s="91"/>
      <c r="K88" s="90">
        <v>68996702</v>
      </c>
    </row>
    <row r="89" spans="1:11" s="28" customFormat="1" ht="16.5" customHeight="1">
      <c r="A89" s="192" t="s">
        <v>168</v>
      </c>
      <c r="B89" s="192"/>
      <c r="C89" s="177">
        <v>14</v>
      </c>
      <c r="D89" s="177"/>
      <c r="E89" s="89">
        <v>81713638</v>
      </c>
      <c r="F89" s="177"/>
      <c r="G89" s="90">
        <v>0</v>
      </c>
      <c r="H89" s="91"/>
      <c r="I89" s="89">
        <v>77464751</v>
      </c>
      <c r="J89" s="91"/>
      <c r="K89" s="90">
        <v>0</v>
      </c>
    </row>
    <row r="90" spans="1:11" s="28" customFormat="1" ht="16.5" customHeight="1">
      <c r="A90" s="192" t="s">
        <v>33</v>
      </c>
      <c r="B90" s="192"/>
      <c r="C90" s="177"/>
      <c r="D90" s="177"/>
      <c r="E90" s="89">
        <v>13513519</v>
      </c>
      <c r="F90" s="177"/>
      <c r="G90" s="90">
        <v>12755601</v>
      </c>
      <c r="H90" s="91"/>
      <c r="I90" s="89">
        <v>2929102</v>
      </c>
      <c r="J90" s="91"/>
      <c r="K90" s="90">
        <v>0</v>
      </c>
    </row>
    <row r="91" spans="1:11" s="28" customFormat="1" ht="16.5" customHeight="1">
      <c r="A91" s="28" t="s">
        <v>34</v>
      </c>
      <c r="B91" s="192"/>
      <c r="C91" s="177"/>
      <c r="D91" s="177"/>
      <c r="E91" s="89">
        <v>8527941</v>
      </c>
      <c r="F91" s="177"/>
      <c r="G91" s="90">
        <v>7251535</v>
      </c>
      <c r="H91" s="91"/>
      <c r="I91" s="89">
        <v>6847611</v>
      </c>
      <c r="J91" s="91"/>
      <c r="K91" s="90">
        <v>5772631</v>
      </c>
    </row>
    <row r="92" spans="1:11" s="28" customFormat="1" ht="16.5" customHeight="1">
      <c r="A92" s="192" t="s">
        <v>35</v>
      </c>
      <c r="B92" s="192"/>
      <c r="C92" s="177"/>
      <c r="D92" s="177"/>
      <c r="E92" s="92">
        <v>46411326</v>
      </c>
      <c r="F92" s="177"/>
      <c r="G92" s="93">
        <v>52292928</v>
      </c>
      <c r="H92" s="91"/>
      <c r="I92" s="92">
        <v>46411326</v>
      </c>
      <c r="J92" s="91"/>
      <c r="K92" s="93">
        <v>52292928</v>
      </c>
    </row>
    <row r="93" spans="1:11" ht="16.5" customHeight="1">
      <c r="A93" s="176"/>
      <c r="B93" s="176"/>
      <c r="C93" s="201"/>
      <c r="D93" s="201"/>
      <c r="E93" s="191"/>
      <c r="F93" s="201"/>
      <c r="H93" s="188"/>
      <c r="I93" s="191"/>
      <c r="J93" s="188"/>
    </row>
    <row r="94" spans="1:11" s="28" customFormat="1" ht="16.5" customHeight="1">
      <c r="A94" s="176" t="s">
        <v>37</v>
      </c>
      <c r="B94" s="23"/>
      <c r="C94" s="201"/>
      <c r="D94" s="201"/>
      <c r="E94" s="56">
        <f>SUM(E86:E93)</f>
        <v>150166424</v>
      </c>
      <c r="F94" s="201"/>
      <c r="G94" s="36">
        <f>SUM(G86:G93)</f>
        <v>243806602</v>
      </c>
      <c r="H94" s="188"/>
      <c r="I94" s="56">
        <f>SUM(I86:I93)</f>
        <v>133652790</v>
      </c>
      <c r="J94" s="188"/>
      <c r="K94" s="36">
        <f>SUM(K86:K93)</f>
        <v>229572097</v>
      </c>
    </row>
    <row r="95" spans="1:11" ht="16.5" customHeight="1">
      <c r="A95" s="176"/>
      <c r="B95" s="176"/>
      <c r="C95" s="201"/>
      <c r="D95" s="201"/>
      <c r="E95" s="191"/>
      <c r="F95" s="201"/>
      <c r="H95" s="188"/>
      <c r="I95" s="191"/>
      <c r="J95" s="188"/>
    </row>
    <row r="96" spans="1:11" s="28" customFormat="1" ht="16.149999999999999" customHeight="1">
      <c r="A96" s="176" t="s">
        <v>38</v>
      </c>
      <c r="B96" s="23"/>
      <c r="C96" s="204"/>
      <c r="D96" s="204"/>
      <c r="E96" s="56">
        <f>SUM(E82+E94)</f>
        <v>2650153712</v>
      </c>
      <c r="F96" s="204"/>
      <c r="G96" s="36">
        <f>SUM(G82+G94)</f>
        <v>3281916890</v>
      </c>
      <c r="H96" s="188"/>
      <c r="I96" s="56">
        <f>SUM(I82+I94)</f>
        <v>2138463793</v>
      </c>
      <c r="J96" s="188"/>
      <c r="K96" s="36">
        <f>SUM(K82+K94)</f>
        <v>2663486549</v>
      </c>
    </row>
    <row r="97" spans="1:11" s="28" customFormat="1" ht="16.5" customHeight="1">
      <c r="A97" s="176"/>
      <c r="B97" s="176"/>
      <c r="C97" s="204"/>
      <c r="D97" s="204"/>
      <c r="E97" s="204"/>
      <c r="F97" s="204"/>
      <c r="G97" s="33"/>
      <c r="H97" s="188"/>
      <c r="I97" s="33"/>
      <c r="J97" s="188"/>
      <c r="K97" s="33"/>
    </row>
    <row r="98" spans="1:11" s="28" customFormat="1" ht="15.75" customHeight="1">
      <c r="A98" s="176"/>
      <c r="B98" s="176"/>
      <c r="C98" s="204"/>
      <c r="D98" s="204"/>
      <c r="E98" s="204"/>
      <c r="F98" s="204"/>
      <c r="G98" s="33"/>
      <c r="H98" s="188"/>
      <c r="I98" s="33"/>
      <c r="J98" s="188"/>
      <c r="K98" s="33"/>
    </row>
    <row r="99" spans="1:11" s="28" customFormat="1" ht="21.95" customHeight="1">
      <c r="A99" s="214" t="str">
        <f>A50</f>
        <v>The accompanying notes form part of this interim financial information.</v>
      </c>
      <c r="B99" s="214"/>
      <c r="C99" s="214"/>
      <c r="D99" s="214"/>
      <c r="E99" s="214"/>
      <c r="F99" s="214"/>
      <c r="G99" s="214"/>
      <c r="H99" s="214"/>
      <c r="I99" s="214"/>
      <c r="J99" s="214"/>
      <c r="K99" s="214"/>
    </row>
    <row r="100" spans="1:11" s="28" customFormat="1" ht="16.5" customHeight="1">
      <c r="A100" s="176" t="str">
        <f>+A1</f>
        <v>Sky ICT Public Company Limited</v>
      </c>
      <c r="B100" s="205"/>
      <c r="C100" s="177"/>
      <c r="D100" s="181"/>
      <c r="E100" s="181"/>
      <c r="F100" s="181"/>
      <c r="G100" s="206"/>
      <c r="H100" s="179"/>
      <c r="I100" s="206"/>
      <c r="J100" s="179"/>
      <c r="K100" s="206"/>
    </row>
    <row r="101" spans="1:11" ht="16.5" customHeight="1">
      <c r="A101" s="180" t="s">
        <v>231</v>
      </c>
      <c r="B101" s="180"/>
      <c r="D101" s="181"/>
      <c r="E101" s="181"/>
      <c r="F101" s="181"/>
    </row>
    <row r="102" spans="1:11" s="176" customFormat="1" ht="16.5" customHeight="1">
      <c r="A102" s="182" t="str">
        <f>A3</f>
        <v>As at 30 June 2020</v>
      </c>
      <c r="B102" s="182"/>
      <c r="C102" s="183"/>
      <c r="D102" s="184"/>
      <c r="E102" s="184"/>
      <c r="F102" s="184"/>
      <c r="G102" s="36"/>
      <c r="H102" s="185"/>
      <c r="I102" s="36"/>
      <c r="J102" s="185"/>
      <c r="K102" s="36"/>
    </row>
    <row r="103" spans="1:11" s="176" customFormat="1" ht="16.5" customHeight="1">
      <c r="A103" s="207"/>
      <c r="B103" s="207"/>
      <c r="C103" s="22"/>
      <c r="D103" s="73"/>
      <c r="E103" s="73"/>
      <c r="F103" s="73"/>
      <c r="G103" s="33"/>
      <c r="H103" s="188"/>
      <c r="I103" s="33"/>
      <c r="J103" s="188"/>
      <c r="K103" s="33"/>
    </row>
    <row r="104" spans="1:11" s="176" customFormat="1" ht="16.5" customHeight="1">
      <c r="A104" s="21"/>
      <c r="B104" s="21"/>
      <c r="C104" s="22"/>
      <c r="D104" s="73"/>
      <c r="E104" s="73"/>
      <c r="F104" s="73"/>
      <c r="G104" s="33"/>
      <c r="H104" s="188"/>
      <c r="I104" s="33"/>
      <c r="J104" s="188"/>
      <c r="K104" s="33"/>
    </row>
    <row r="105" spans="1:11" ht="23.25" customHeight="1">
      <c r="A105" s="21"/>
      <c r="B105" s="21"/>
      <c r="C105" s="22"/>
      <c r="D105" s="73"/>
      <c r="E105" s="215" t="s">
        <v>4</v>
      </c>
      <c r="F105" s="216"/>
      <c r="G105" s="216"/>
      <c r="H105" s="73"/>
      <c r="I105" s="215" t="s">
        <v>5</v>
      </c>
      <c r="J105" s="216"/>
      <c r="K105" s="216"/>
    </row>
    <row r="106" spans="1:11" ht="16.5" customHeight="1">
      <c r="A106" s="21"/>
      <c r="B106" s="21"/>
      <c r="C106" s="22"/>
      <c r="D106" s="73"/>
      <c r="E106" s="27" t="s">
        <v>3</v>
      </c>
      <c r="F106" s="72"/>
      <c r="G106" s="27" t="s">
        <v>6</v>
      </c>
      <c r="H106" s="73"/>
      <c r="I106" s="27" t="s">
        <v>3</v>
      </c>
      <c r="J106" s="72"/>
      <c r="K106" s="27" t="s">
        <v>6</v>
      </c>
    </row>
    <row r="107" spans="1:11" ht="16.5" customHeight="1">
      <c r="A107" s="21"/>
      <c r="B107" s="21"/>
      <c r="C107" s="22"/>
      <c r="D107" s="73"/>
      <c r="E107" s="27" t="s">
        <v>197</v>
      </c>
      <c r="F107" s="72"/>
      <c r="G107" s="27" t="s">
        <v>2</v>
      </c>
      <c r="H107" s="73"/>
      <c r="I107" s="27" t="s">
        <v>197</v>
      </c>
      <c r="J107" s="72"/>
      <c r="K107" s="27" t="s">
        <v>2</v>
      </c>
    </row>
    <row r="108" spans="1:11" s="176" customFormat="1" ht="16.5" customHeight="1">
      <c r="C108" s="190"/>
      <c r="D108" s="75"/>
      <c r="E108" s="74">
        <v>2020</v>
      </c>
      <c r="F108" s="75"/>
      <c r="G108" s="74">
        <v>2019</v>
      </c>
      <c r="H108" s="76"/>
      <c r="I108" s="74">
        <v>2020</v>
      </c>
      <c r="J108" s="75"/>
      <c r="K108" s="74">
        <v>2019</v>
      </c>
    </row>
    <row r="109" spans="1:11" s="176" customFormat="1" ht="16.5" customHeight="1">
      <c r="C109" s="189" t="s">
        <v>47</v>
      </c>
      <c r="D109" s="80"/>
      <c r="E109" s="79" t="s">
        <v>1</v>
      </c>
      <c r="F109" s="80"/>
      <c r="G109" s="79" t="s">
        <v>1</v>
      </c>
      <c r="H109" s="81"/>
      <c r="I109" s="79" t="s">
        <v>1</v>
      </c>
      <c r="J109" s="81"/>
      <c r="K109" s="79" t="s">
        <v>1</v>
      </c>
    </row>
    <row r="110" spans="1:11" s="176" customFormat="1" ht="16.5" customHeight="1">
      <c r="C110" s="190"/>
      <c r="D110" s="80"/>
      <c r="E110" s="54"/>
      <c r="F110" s="80"/>
      <c r="G110" s="27"/>
      <c r="H110" s="81"/>
      <c r="I110" s="54"/>
      <c r="J110" s="81"/>
      <c r="K110" s="27"/>
    </row>
    <row r="111" spans="1:11" ht="16.5" customHeight="1">
      <c r="A111" s="180" t="s">
        <v>232</v>
      </c>
      <c r="C111" s="190"/>
      <c r="D111" s="190"/>
      <c r="E111" s="191"/>
      <c r="F111" s="190"/>
      <c r="H111" s="188"/>
      <c r="I111" s="191"/>
      <c r="J111" s="188"/>
    </row>
    <row r="112" spans="1:11" ht="16.5" customHeight="1">
      <c r="A112" s="176"/>
      <c r="B112" s="176"/>
      <c r="C112" s="208"/>
      <c r="D112" s="208"/>
      <c r="E112" s="55"/>
      <c r="F112" s="208"/>
      <c r="G112" s="33"/>
      <c r="H112" s="188"/>
      <c r="I112" s="55"/>
      <c r="J112" s="188"/>
      <c r="K112" s="33"/>
    </row>
    <row r="113" spans="1:11" ht="16.5" customHeight="1">
      <c r="A113" s="23" t="s">
        <v>39</v>
      </c>
      <c r="D113" s="177"/>
      <c r="E113" s="55"/>
      <c r="F113" s="177"/>
      <c r="G113" s="33"/>
      <c r="H113" s="188"/>
      <c r="I113" s="55"/>
      <c r="J113" s="188"/>
      <c r="K113" s="33"/>
    </row>
    <row r="114" spans="1:11" ht="16.5" customHeight="1">
      <c r="B114" s="23" t="s">
        <v>40</v>
      </c>
      <c r="D114" s="177"/>
      <c r="E114" s="195"/>
      <c r="F114" s="177"/>
      <c r="G114" s="23"/>
      <c r="H114" s="23"/>
      <c r="I114" s="195"/>
      <c r="J114" s="23"/>
      <c r="K114" s="23"/>
    </row>
    <row r="115" spans="1:11" ht="16.5" customHeight="1">
      <c r="B115" s="23" t="s">
        <v>140</v>
      </c>
      <c r="D115" s="177"/>
      <c r="E115" s="195"/>
      <c r="F115" s="177"/>
      <c r="G115" s="23"/>
      <c r="H115" s="23"/>
      <c r="I115" s="195"/>
      <c r="J115" s="23"/>
      <c r="K115" s="23"/>
    </row>
    <row r="116" spans="1:11" s="28" customFormat="1" ht="16.5" customHeight="1" thickBot="1">
      <c r="A116" s="180"/>
      <c r="B116" s="192" t="s">
        <v>41</v>
      </c>
      <c r="C116" s="177"/>
      <c r="D116" s="177"/>
      <c r="E116" s="162">
        <v>0</v>
      </c>
      <c r="F116" s="177"/>
      <c r="G116" s="47">
        <v>277750000</v>
      </c>
      <c r="H116" s="188"/>
      <c r="I116" s="162">
        <v>0</v>
      </c>
      <c r="J116" s="188"/>
      <c r="K116" s="47">
        <v>277750000</v>
      </c>
    </row>
    <row r="117" spans="1:11" ht="16.5" customHeight="1" thickTop="1">
      <c r="B117" s="23" t="s">
        <v>216</v>
      </c>
      <c r="D117" s="177"/>
      <c r="E117" s="195"/>
      <c r="F117" s="177"/>
      <c r="G117" s="23"/>
      <c r="H117" s="23"/>
      <c r="I117" s="195"/>
      <c r="J117" s="23"/>
      <c r="K117" s="23"/>
    </row>
    <row r="118" spans="1:11" s="28" customFormat="1" ht="16.5" customHeight="1" thickBot="1">
      <c r="A118" s="180"/>
      <c r="B118" s="192" t="s">
        <v>41</v>
      </c>
      <c r="C118" s="177">
        <v>15</v>
      </c>
      <c r="D118" s="177"/>
      <c r="E118" s="162">
        <v>278840658</v>
      </c>
      <c r="F118" s="177"/>
      <c r="G118" s="47">
        <v>0</v>
      </c>
      <c r="H118" s="188"/>
      <c r="I118" s="162">
        <v>278840658</v>
      </c>
      <c r="J118" s="188"/>
      <c r="K118" s="47">
        <v>0</v>
      </c>
    </row>
    <row r="119" spans="1:11" s="28" customFormat="1" ht="4.9000000000000004" customHeight="1" thickTop="1">
      <c r="A119" s="23"/>
      <c r="B119" s="23"/>
      <c r="C119" s="177"/>
      <c r="D119" s="177"/>
      <c r="E119" s="55"/>
      <c r="F119" s="177"/>
      <c r="G119" s="33"/>
      <c r="H119" s="33"/>
      <c r="I119" s="55"/>
      <c r="J119" s="33"/>
      <c r="K119" s="33"/>
    </row>
    <row r="120" spans="1:11" s="28" customFormat="1" ht="16.5" customHeight="1">
      <c r="A120" s="23"/>
      <c r="B120" s="23" t="s">
        <v>42</v>
      </c>
      <c r="C120" s="177"/>
      <c r="D120" s="177"/>
      <c r="E120" s="55"/>
      <c r="F120" s="177"/>
      <c r="G120" s="33"/>
      <c r="H120" s="33"/>
      <c r="I120" s="55"/>
      <c r="J120" s="33"/>
      <c r="K120" s="33"/>
    </row>
    <row r="121" spans="1:11" s="28" customFormat="1" ht="16.5" customHeight="1">
      <c r="A121" s="23"/>
      <c r="B121" s="23" t="s">
        <v>142</v>
      </c>
      <c r="C121" s="177"/>
      <c r="D121" s="177"/>
      <c r="E121" s="55"/>
      <c r="F121" s="177"/>
      <c r="G121" s="33"/>
      <c r="H121" s="33"/>
      <c r="I121" s="55"/>
      <c r="J121" s="33"/>
      <c r="K121" s="33"/>
    </row>
    <row r="122" spans="1:11" s="28" customFormat="1" ht="16.5" customHeight="1">
      <c r="A122" s="23"/>
      <c r="B122" s="23" t="s">
        <v>41</v>
      </c>
      <c r="C122" s="177"/>
      <c r="D122" s="177"/>
      <c r="E122" s="89">
        <v>0</v>
      </c>
      <c r="F122" s="177"/>
      <c r="G122" s="90">
        <v>268840658</v>
      </c>
      <c r="H122" s="91"/>
      <c r="I122" s="89">
        <v>0</v>
      </c>
      <c r="J122" s="91"/>
      <c r="K122" s="90">
        <v>268840658</v>
      </c>
    </row>
    <row r="123" spans="1:11" s="28" customFormat="1" ht="16.5" customHeight="1">
      <c r="A123" s="23"/>
      <c r="B123" s="23" t="s">
        <v>217</v>
      </c>
      <c r="C123" s="177"/>
      <c r="D123" s="177"/>
      <c r="E123" s="55"/>
      <c r="F123" s="177"/>
      <c r="G123" s="33"/>
      <c r="H123" s="33"/>
      <c r="I123" s="55"/>
      <c r="J123" s="33"/>
      <c r="K123" s="33"/>
    </row>
    <row r="124" spans="1:11" s="28" customFormat="1" ht="16.5" customHeight="1">
      <c r="A124" s="23"/>
      <c r="B124" s="23" t="s">
        <v>41</v>
      </c>
      <c r="C124" s="177">
        <v>15</v>
      </c>
      <c r="D124" s="177"/>
      <c r="E124" s="89">
        <v>278840658</v>
      </c>
      <c r="F124" s="177"/>
      <c r="G124" s="90">
        <v>0</v>
      </c>
      <c r="H124" s="91"/>
      <c r="I124" s="89">
        <v>278840658</v>
      </c>
      <c r="J124" s="91"/>
      <c r="K124" s="90">
        <v>0</v>
      </c>
    </row>
    <row r="125" spans="1:11" s="28" customFormat="1" ht="16.5" customHeight="1">
      <c r="A125" s="192" t="s">
        <v>43</v>
      </c>
      <c r="B125" s="192"/>
      <c r="C125" s="177">
        <v>15</v>
      </c>
      <c r="D125" s="177"/>
      <c r="E125" s="89">
        <v>1075242086</v>
      </c>
      <c r="F125" s="177"/>
      <c r="G125" s="90">
        <v>829348602</v>
      </c>
      <c r="H125" s="91"/>
      <c r="I125" s="89">
        <v>1075242086</v>
      </c>
      <c r="J125" s="91"/>
      <c r="K125" s="90">
        <v>829348602</v>
      </c>
    </row>
    <row r="126" spans="1:11" s="28" customFormat="1" ht="16.5" customHeight="1">
      <c r="A126" s="23" t="s">
        <v>44</v>
      </c>
      <c r="B126" s="23"/>
      <c r="C126" s="177"/>
      <c r="D126" s="23"/>
      <c r="E126" s="55"/>
      <c r="F126" s="23"/>
      <c r="G126" s="33"/>
      <c r="H126" s="188"/>
      <c r="I126" s="55"/>
      <c r="J126" s="188"/>
      <c r="K126" s="33"/>
    </row>
    <row r="127" spans="1:11" s="28" customFormat="1" ht="16.5" customHeight="1">
      <c r="A127" s="23"/>
      <c r="B127" s="23" t="s">
        <v>45</v>
      </c>
      <c r="C127" s="177"/>
      <c r="D127" s="208"/>
      <c r="E127" s="89">
        <v>27775000</v>
      </c>
      <c r="F127" s="208"/>
      <c r="G127" s="90">
        <v>25275000</v>
      </c>
      <c r="H127" s="91"/>
      <c r="I127" s="89">
        <v>27775000</v>
      </c>
      <c r="J127" s="91"/>
      <c r="K127" s="90">
        <v>25275000</v>
      </c>
    </row>
    <row r="128" spans="1:11" s="28" customFormat="1" ht="16.5" customHeight="1">
      <c r="A128" s="23"/>
      <c r="B128" s="28" t="s">
        <v>46</v>
      </c>
      <c r="C128" s="22"/>
      <c r="D128" s="22"/>
      <c r="E128" s="92">
        <v>382911728</v>
      </c>
      <c r="F128" s="22"/>
      <c r="G128" s="93">
        <v>343668943</v>
      </c>
      <c r="H128" s="91"/>
      <c r="I128" s="92">
        <v>315812050</v>
      </c>
      <c r="J128" s="91"/>
      <c r="K128" s="93">
        <v>255294389</v>
      </c>
    </row>
    <row r="129" spans="1:12" s="28" customFormat="1" ht="16.5" customHeight="1">
      <c r="A129" s="23"/>
      <c r="C129" s="22"/>
      <c r="D129" s="22"/>
      <c r="E129" s="55"/>
      <c r="F129" s="22"/>
      <c r="G129" s="33"/>
      <c r="H129" s="188"/>
      <c r="I129" s="55"/>
      <c r="J129" s="188"/>
      <c r="K129" s="33"/>
    </row>
    <row r="130" spans="1:12" s="28" customFormat="1" ht="16.5" customHeight="1">
      <c r="A130" s="180" t="s">
        <v>48</v>
      </c>
      <c r="B130" s="23"/>
      <c r="C130" s="177"/>
      <c r="D130" s="208"/>
      <c r="E130" s="209"/>
      <c r="I130" s="209"/>
    </row>
    <row r="131" spans="1:12" s="28" customFormat="1" ht="16.5" customHeight="1">
      <c r="A131" s="180"/>
      <c r="B131" s="176" t="s">
        <v>49</v>
      </c>
      <c r="C131" s="177"/>
      <c r="D131" s="208"/>
      <c r="E131" s="55">
        <f>SUM(E120:E128)</f>
        <v>1764769472</v>
      </c>
      <c r="F131" s="208"/>
      <c r="G131" s="33">
        <f>SUM(G120:G128)</f>
        <v>1467133203</v>
      </c>
      <c r="H131" s="188"/>
      <c r="I131" s="55">
        <f>SUM(I120:I128)</f>
        <v>1697669794</v>
      </c>
      <c r="J131" s="188"/>
      <c r="K131" s="33">
        <f>SUM(K120:K128)</f>
        <v>1378758649</v>
      </c>
    </row>
    <row r="132" spans="1:12" s="28" customFormat="1" ht="16.5" customHeight="1">
      <c r="A132" s="192" t="s">
        <v>50</v>
      </c>
      <c r="B132" s="23"/>
      <c r="C132" s="177"/>
      <c r="D132" s="208"/>
      <c r="E132" s="56">
        <v>25541980</v>
      </c>
      <c r="F132" s="208"/>
      <c r="G132" s="36">
        <v>15867495</v>
      </c>
      <c r="H132" s="188"/>
      <c r="I132" s="56">
        <v>0</v>
      </c>
      <c r="J132" s="188"/>
      <c r="K132" s="36">
        <v>0</v>
      </c>
    </row>
    <row r="133" spans="1:12" s="28" customFormat="1" ht="16.5" customHeight="1">
      <c r="A133" s="23"/>
      <c r="C133" s="22"/>
      <c r="D133" s="22"/>
      <c r="E133" s="55"/>
      <c r="F133" s="22"/>
      <c r="G133" s="33"/>
      <c r="H133" s="188"/>
      <c r="I133" s="55"/>
      <c r="J133" s="188"/>
      <c r="K133" s="33"/>
    </row>
    <row r="134" spans="1:12" s="28" customFormat="1" ht="16.5" customHeight="1">
      <c r="A134" s="180" t="s">
        <v>51</v>
      </c>
      <c r="B134" s="23"/>
      <c r="C134" s="177"/>
      <c r="D134" s="208"/>
      <c r="E134" s="56">
        <f>SUM(E131:E132)</f>
        <v>1790311452</v>
      </c>
      <c r="F134" s="208"/>
      <c r="G134" s="36">
        <f>SUM(G131:G132)</f>
        <v>1483000698</v>
      </c>
      <c r="H134" s="188"/>
      <c r="I134" s="56">
        <f>SUM(I131:I132)</f>
        <v>1697669794</v>
      </c>
      <c r="J134" s="188"/>
      <c r="K134" s="36">
        <f>SUM(K131:K132)</f>
        <v>1378758649</v>
      </c>
    </row>
    <row r="135" spans="1:12" s="28" customFormat="1" ht="16.5" customHeight="1">
      <c r="A135" s="180"/>
      <c r="B135" s="180"/>
      <c r="C135" s="177"/>
      <c r="D135" s="208"/>
      <c r="E135" s="55"/>
      <c r="F135" s="208"/>
      <c r="G135" s="33"/>
      <c r="H135" s="188"/>
      <c r="I135" s="55"/>
      <c r="J135" s="188"/>
      <c r="K135" s="33"/>
    </row>
    <row r="136" spans="1:12" s="28" customFormat="1" ht="16.5" customHeight="1" thickBot="1">
      <c r="A136" s="180" t="s">
        <v>52</v>
      </c>
      <c r="B136" s="180"/>
      <c r="C136" s="177"/>
      <c r="D136" s="177"/>
      <c r="E136" s="162">
        <f>SUM(E96+E134)</f>
        <v>4440465164</v>
      </c>
      <c r="F136" s="177"/>
      <c r="G136" s="47">
        <f>SUM(G96+G134)</f>
        <v>4764917588</v>
      </c>
      <c r="H136" s="188"/>
      <c r="I136" s="162">
        <f>SUM(I96+I134)</f>
        <v>3836133587</v>
      </c>
      <c r="J136" s="188"/>
      <c r="K136" s="47">
        <f>SUM(K96+K134)</f>
        <v>4042245198</v>
      </c>
    </row>
    <row r="137" spans="1:12" s="28" customFormat="1" ht="16.5" customHeight="1" thickTop="1">
      <c r="A137" s="180"/>
      <c r="B137" s="180"/>
      <c r="C137" s="180"/>
      <c r="D137" s="180"/>
      <c r="E137" s="180"/>
      <c r="F137" s="180"/>
      <c r="G137" s="180"/>
      <c r="H137" s="180"/>
      <c r="I137" s="180"/>
      <c r="J137" s="180"/>
      <c r="K137" s="180"/>
    </row>
    <row r="138" spans="1:12" s="28" customFormat="1" ht="16.5" customHeight="1">
      <c r="A138" s="180"/>
      <c r="B138" s="180"/>
      <c r="C138" s="177"/>
      <c r="D138" s="177"/>
      <c r="E138" s="33"/>
      <c r="F138" s="33"/>
      <c r="G138" s="33"/>
      <c r="H138" s="33"/>
      <c r="I138" s="33"/>
      <c r="J138" s="33"/>
      <c r="K138" s="33"/>
      <c r="L138" s="33"/>
    </row>
    <row r="139" spans="1:12" s="28" customFormat="1" ht="16.5" customHeight="1">
      <c r="A139" s="180"/>
      <c r="B139" s="180"/>
      <c r="C139" s="177"/>
      <c r="D139" s="177"/>
      <c r="E139" s="177"/>
      <c r="F139" s="177"/>
      <c r="G139" s="33"/>
      <c r="H139" s="188"/>
      <c r="I139" s="33"/>
      <c r="J139" s="188"/>
      <c r="K139" s="33"/>
    </row>
    <row r="140" spans="1:12" s="28" customFormat="1" ht="18.75" customHeight="1">
      <c r="A140" s="180"/>
      <c r="B140" s="180"/>
      <c r="C140" s="177"/>
      <c r="D140" s="177"/>
      <c r="E140" s="177"/>
      <c r="F140" s="177"/>
      <c r="G140" s="33"/>
      <c r="H140" s="188"/>
      <c r="I140" s="33"/>
      <c r="J140" s="188"/>
      <c r="K140" s="33"/>
    </row>
    <row r="141" spans="1:12" s="28" customFormat="1" ht="18.75" customHeight="1">
      <c r="A141" s="180"/>
      <c r="B141" s="180"/>
      <c r="C141" s="177"/>
      <c r="D141" s="177"/>
      <c r="E141" s="177"/>
      <c r="F141" s="177"/>
      <c r="G141" s="33"/>
      <c r="H141" s="188"/>
      <c r="I141" s="33"/>
      <c r="J141" s="188"/>
      <c r="K141" s="33"/>
    </row>
    <row r="142" spans="1:12" s="28" customFormat="1" ht="18.75" customHeight="1">
      <c r="A142" s="180"/>
      <c r="B142" s="180"/>
      <c r="C142" s="177"/>
      <c r="D142" s="177"/>
      <c r="E142" s="177"/>
      <c r="F142" s="177"/>
      <c r="G142" s="33"/>
      <c r="H142" s="188"/>
      <c r="I142" s="33"/>
      <c r="J142" s="188"/>
      <c r="K142" s="33"/>
    </row>
    <row r="143" spans="1:12" s="28" customFormat="1" ht="18.75" customHeight="1">
      <c r="A143" s="180"/>
      <c r="B143" s="180"/>
      <c r="C143" s="177"/>
      <c r="D143" s="177"/>
      <c r="E143" s="177"/>
      <c r="F143" s="177"/>
      <c r="G143" s="33"/>
      <c r="H143" s="188"/>
      <c r="I143" s="33"/>
      <c r="J143" s="188"/>
      <c r="K143" s="33"/>
    </row>
    <row r="144" spans="1:12" s="28" customFormat="1" ht="18.75" customHeight="1">
      <c r="A144" s="180"/>
      <c r="B144" s="180"/>
      <c r="C144" s="177"/>
      <c r="D144" s="177"/>
      <c r="E144" s="177"/>
      <c r="F144" s="177"/>
      <c r="G144" s="33"/>
      <c r="H144" s="188"/>
      <c r="I144" s="33"/>
      <c r="J144" s="188"/>
      <c r="K144" s="33"/>
    </row>
    <row r="145" spans="1:11" s="28" customFormat="1" ht="18.75" customHeight="1">
      <c r="A145" s="180"/>
      <c r="B145" s="180"/>
      <c r="C145" s="177"/>
      <c r="D145" s="177"/>
      <c r="E145" s="177"/>
      <c r="F145" s="177"/>
      <c r="G145" s="33"/>
      <c r="H145" s="188"/>
      <c r="I145" s="33"/>
      <c r="J145" s="188"/>
      <c r="K145" s="33"/>
    </row>
    <row r="146" spans="1:11" s="28" customFormat="1" ht="22.5" customHeight="1">
      <c r="A146" s="180"/>
      <c r="B146" s="180"/>
      <c r="C146" s="177"/>
      <c r="D146" s="177"/>
      <c r="E146" s="177"/>
      <c r="F146" s="177"/>
      <c r="G146" s="33"/>
      <c r="H146" s="188"/>
      <c r="I146" s="33"/>
      <c r="J146" s="188"/>
      <c r="K146" s="33"/>
    </row>
    <row r="147" spans="1:11" s="28" customFormat="1" ht="21.95" customHeight="1">
      <c r="A147" s="214" t="str">
        <f>A99</f>
        <v>The accompanying notes form part of this interim financial information.</v>
      </c>
      <c r="B147" s="214"/>
      <c r="C147" s="214"/>
      <c r="D147" s="214"/>
      <c r="E147" s="214"/>
      <c r="F147" s="214"/>
      <c r="G147" s="214"/>
      <c r="H147" s="214"/>
      <c r="I147" s="214"/>
      <c r="J147" s="214"/>
      <c r="K147" s="214"/>
    </row>
  </sheetData>
  <mergeCells count="13">
    <mergeCell ref="E6:G6"/>
    <mergeCell ref="I6:K6"/>
    <mergeCell ref="E7:G7"/>
    <mergeCell ref="I7:K7"/>
    <mergeCell ref="E56:G56"/>
    <mergeCell ref="I56:K56"/>
    <mergeCell ref="A99:K99"/>
    <mergeCell ref="E105:G105"/>
    <mergeCell ref="I105:K105"/>
    <mergeCell ref="A147:K147"/>
    <mergeCell ref="A50:K50"/>
    <mergeCell ref="E57:G57"/>
    <mergeCell ref="I57:K57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DDB53-7A8F-4CFE-B62F-8E5A65D25478}">
  <dimension ref="A1:L98"/>
  <sheetViews>
    <sheetView tabSelected="1" topLeftCell="A22" zoomScale="90" zoomScaleNormal="90" zoomScaleSheetLayoutView="100" workbookViewId="0">
      <selection activeCell="F35" sqref="F35"/>
    </sheetView>
  </sheetViews>
  <sheetFormatPr defaultColWidth="9.140625" defaultRowHeight="16.5" customHeight="1"/>
  <cols>
    <col min="1" max="2" width="1.42578125" style="37" customWidth="1"/>
    <col min="3" max="3" width="33.28515625" style="37" customWidth="1"/>
    <col min="4" max="4" width="5.42578125" style="37" customWidth="1"/>
    <col min="5" max="5" width="0.85546875" style="37" customWidth="1"/>
    <col min="6" max="6" width="13.28515625" style="104" customWidth="1"/>
    <col min="7" max="7" width="0.85546875" style="104" customWidth="1"/>
    <col min="8" max="8" width="13.28515625" style="104" customWidth="1"/>
    <col min="9" max="9" width="0.85546875" style="104" customWidth="1"/>
    <col min="10" max="10" width="13.28515625" style="104" customWidth="1"/>
    <col min="11" max="11" width="0.85546875" style="104" customWidth="1"/>
    <col min="12" max="12" width="13.28515625" style="104" customWidth="1"/>
    <col min="13" max="16384" width="9.140625" style="37"/>
  </cols>
  <sheetData>
    <row r="1" spans="1:12" ht="16.5" customHeight="1">
      <c r="A1" s="57" t="str">
        <f>+'2-4'!A1</f>
        <v>Sky ICT Public Company Limited</v>
      </c>
      <c r="B1" s="57"/>
      <c r="C1" s="58"/>
      <c r="D1" s="59"/>
      <c r="E1" s="59"/>
      <c r="F1" s="60"/>
      <c r="G1" s="61"/>
      <c r="H1" s="61"/>
      <c r="I1" s="61"/>
      <c r="J1" s="60"/>
      <c r="K1" s="61"/>
      <c r="L1" s="60"/>
    </row>
    <row r="2" spans="1:12" ht="16.5" customHeight="1">
      <c r="A2" s="62" t="s">
        <v>53</v>
      </c>
      <c r="B2" s="62"/>
      <c r="C2" s="62"/>
      <c r="D2" s="59"/>
      <c r="E2" s="59"/>
      <c r="F2" s="61"/>
      <c r="G2" s="61"/>
      <c r="H2" s="61"/>
      <c r="I2" s="61"/>
      <c r="J2" s="61"/>
      <c r="K2" s="61"/>
      <c r="L2" s="61"/>
    </row>
    <row r="3" spans="1:12" ht="16.5" customHeight="1">
      <c r="A3" s="63" t="s">
        <v>198</v>
      </c>
      <c r="B3" s="63"/>
      <c r="C3" s="63"/>
      <c r="D3" s="64"/>
      <c r="E3" s="64"/>
      <c r="F3" s="65"/>
      <c r="G3" s="65"/>
      <c r="H3" s="65"/>
      <c r="I3" s="65"/>
      <c r="J3" s="65"/>
      <c r="K3" s="65"/>
      <c r="L3" s="65"/>
    </row>
    <row r="4" spans="1:12" ht="16.5" customHeight="1">
      <c r="A4" s="66">
        <v>9</v>
      </c>
      <c r="B4" s="66"/>
      <c r="C4" s="66"/>
      <c r="D4" s="67"/>
      <c r="E4" s="67"/>
      <c r="F4" s="68"/>
      <c r="G4" s="68"/>
      <c r="H4" s="68"/>
      <c r="I4" s="68"/>
      <c r="J4" s="68"/>
      <c r="K4" s="68"/>
      <c r="L4" s="68"/>
    </row>
    <row r="5" spans="1:12" ht="16.5" customHeight="1">
      <c r="A5" s="66"/>
      <c r="B5" s="66"/>
      <c r="C5" s="66"/>
      <c r="D5" s="67"/>
      <c r="E5" s="67"/>
      <c r="F5" s="69"/>
      <c r="G5" s="69"/>
      <c r="H5" s="69"/>
      <c r="I5" s="69"/>
      <c r="J5" s="69"/>
      <c r="K5" s="69"/>
      <c r="L5" s="69"/>
    </row>
    <row r="6" spans="1:12" ht="16.5" customHeight="1">
      <c r="A6" s="66"/>
      <c r="B6" s="66"/>
      <c r="C6" s="66"/>
      <c r="D6" s="67"/>
      <c r="E6" s="67"/>
      <c r="F6" s="220" t="s">
        <v>54</v>
      </c>
      <c r="G6" s="220"/>
      <c r="H6" s="220"/>
      <c r="I6" s="70"/>
      <c r="J6" s="220" t="s">
        <v>55</v>
      </c>
      <c r="K6" s="220"/>
      <c r="L6" s="220"/>
    </row>
    <row r="7" spans="1:12" ht="16.5" customHeight="1">
      <c r="A7" s="66"/>
      <c r="B7" s="66"/>
      <c r="C7" s="66"/>
      <c r="D7" s="67"/>
      <c r="E7" s="67"/>
      <c r="F7" s="219" t="s">
        <v>56</v>
      </c>
      <c r="G7" s="219"/>
      <c r="H7" s="219"/>
      <c r="I7" s="71"/>
      <c r="J7" s="219" t="s">
        <v>56</v>
      </c>
      <c r="K7" s="219"/>
      <c r="L7" s="219"/>
    </row>
    <row r="8" spans="1:12" ht="16.5" customHeight="1">
      <c r="A8" s="66"/>
      <c r="B8" s="66"/>
      <c r="C8" s="66"/>
      <c r="D8" s="67"/>
      <c r="E8" s="67"/>
      <c r="F8" s="27" t="s">
        <v>3</v>
      </c>
      <c r="G8" s="72"/>
      <c r="H8" s="27" t="s">
        <v>3</v>
      </c>
      <c r="I8" s="73"/>
      <c r="J8" s="27" t="s">
        <v>3</v>
      </c>
      <c r="K8" s="72"/>
      <c r="L8" s="27" t="s">
        <v>3</v>
      </c>
    </row>
    <row r="9" spans="1:12" ht="16.5" customHeight="1">
      <c r="A9" s="66"/>
      <c r="B9" s="66"/>
      <c r="C9" s="66"/>
      <c r="D9" s="67"/>
      <c r="E9" s="67"/>
      <c r="F9" s="27" t="s">
        <v>197</v>
      </c>
      <c r="G9" s="72"/>
      <c r="H9" s="27" t="s">
        <v>197</v>
      </c>
      <c r="I9" s="73"/>
      <c r="J9" s="27" t="s">
        <v>197</v>
      </c>
      <c r="K9" s="72"/>
      <c r="L9" s="27" t="s">
        <v>197</v>
      </c>
    </row>
    <row r="10" spans="1:12" ht="16.5" customHeight="1">
      <c r="A10" s="66"/>
      <c r="B10" s="66"/>
      <c r="C10" s="66"/>
      <c r="D10" s="67"/>
      <c r="E10" s="67"/>
      <c r="F10" s="74">
        <v>2020</v>
      </c>
      <c r="G10" s="75"/>
      <c r="H10" s="74">
        <v>2019</v>
      </c>
      <c r="I10" s="76"/>
      <c r="J10" s="74">
        <v>2020</v>
      </c>
      <c r="K10" s="75"/>
      <c r="L10" s="74">
        <v>2019</v>
      </c>
    </row>
    <row r="11" spans="1:12" ht="16.5" customHeight="1">
      <c r="D11" s="67"/>
      <c r="E11" s="78"/>
      <c r="F11" s="79" t="s">
        <v>1</v>
      </c>
      <c r="G11" s="80"/>
      <c r="H11" s="79" t="s">
        <v>1</v>
      </c>
      <c r="I11" s="81"/>
      <c r="J11" s="79" t="s">
        <v>1</v>
      </c>
      <c r="K11" s="81"/>
      <c r="L11" s="79" t="s">
        <v>1</v>
      </c>
    </row>
    <row r="12" spans="1:12" ht="16.5" customHeight="1">
      <c r="D12" s="67"/>
      <c r="E12" s="78"/>
      <c r="F12" s="83"/>
      <c r="G12" s="84"/>
      <c r="H12" s="85"/>
      <c r="I12" s="84"/>
      <c r="J12" s="83"/>
      <c r="K12" s="84"/>
      <c r="L12" s="85"/>
    </row>
    <row r="13" spans="1:12" ht="16.5" customHeight="1">
      <c r="A13" s="86" t="s">
        <v>58</v>
      </c>
      <c r="B13" s="86"/>
      <c r="C13" s="87"/>
      <c r="D13" s="31"/>
      <c r="E13" s="88"/>
      <c r="F13" s="89"/>
      <c r="G13" s="90"/>
      <c r="H13" s="37"/>
      <c r="I13" s="90"/>
      <c r="J13" s="89"/>
      <c r="K13" s="37"/>
      <c r="L13" s="37"/>
    </row>
    <row r="14" spans="1:12" ht="16.5" customHeight="1">
      <c r="A14" s="87"/>
      <c r="B14" s="87"/>
      <c r="C14" s="87"/>
      <c r="D14" s="32"/>
      <c r="E14" s="88"/>
      <c r="F14" s="89"/>
      <c r="G14" s="90"/>
      <c r="H14" s="90"/>
      <c r="I14" s="90"/>
      <c r="J14" s="89"/>
      <c r="K14" s="37"/>
      <c r="L14" s="90"/>
    </row>
    <row r="15" spans="1:12" ht="16.5" customHeight="1">
      <c r="A15" s="171" t="s">
        <v>193</v>
      </c>
      <c r="B15" s="87"/>
      <c r="C15" s="87"/>
      <c r="D15" s="32"/>
      <c r="E15" s="88"/>
      <c r="F15" s="89">
        <v>496226066</v>
      </c>
      <c r="G15" s="91"/>
      <c r="H15" s="90">
        <v>753462517</v>
      </c>
      <c r="I15" s="91"/>
      <c r="J15" s="89">
        <v>415001853</v>
      </c>
      <c r="K15" s="37"/>
      <c r="L15" s="90">
        <v>744696733</v>
      </c>
    </row>
    <row r="16" spans="1:12" ht="16.5" customHeight="1">
      <c r="A16" s="171" t="s">
        <v>135</v>
      </c>
      <c r="B16" s="87"/>
      <c r="C16" s="31"/>
      <c r="D16" s="32"/>
      <c r="E16" s="88"/>
      <c r="F16" s="89">
        <v>200515998</v>
      </c>
      <c r="G16" s="91"/>
      <c r="H16" s="90">
        <v>22492916</v>
      </c>
      <c r="I16" s="91"/>
      <c r="J16" s="89">
        <v>199427317</v>
      </c>
      <c r="K16" s="37"/>
      <c r="L16" s="90">
        <v>20969974</v>
      </c>
    </row>
    <row r="17" spans="1:12" ht="16.5" customHeight="1">
      <c r="A17" s="171" t="s">
        <v>136</v>
      </c>
      <c r="B17" s="87"/>
      <c r="C17" s="31"/>
      <c r="D17" s="32"/>
      <c r="E17" s="88"/>
      <c r="F17" s="89">
        <v>59609085</v>
      </c>
      <c r="G17" s="91"/>
      <c r="H17" s="90">
        <v>23546871</v>
      </c>
      <c r="I17" s="91"/>
      <c r="J17" s="89">
        <v>54422046</v>
      </c>
      <c r="K17" s="37"/>
      <c r="L17" s="90">
        <v>22961724</v>
      </c>
    </row>
    <row r="18" spans="1:12" ht="16.5" customHeight="1">
      <c r="A18" s="87" t="s">
        <v>57</v>
      </c>
      <c r="B18" s="87"/>
      <c r="C18" s="31"/>
      <c r="D18" s="32"/>
      <c r="E18" s="88"/>
      <c r="F18" s="92">
        <v>3774777</v>
      </c>
      <c r="G18" s="91"/>
      <c r="H18" s="93">
        <v>5504661</v>
      </c>
      <c r="I18" s="91"/>
      <c r="J18" s="92">
        <v>3774777</v>
      </c>
      <c r="K18" s="37"/>
      <c r="L18" s="93">
        <v>5504661</v>
      </c>
    </row>
    <row r="19" spans="1:12" ht="16.5" customHeight="1">
      <c r="A19" s="87"/>
      <c r="B19" s="87"/>
      <c r="C19" s="87"/>
      <c r="D19" s="32"/>
      <c r="E19" s="88"/>
      <c r="F19" s="89"/>
      <c r="G19" s="90"/>
      <c r="H19" s="90"/>
      <c r="I19" s="90"/>
      <c r="J19" s="89"/>
      <c r="K19" s="37"/>
      <c r="L19" s="90"/>
    </row>
    <row r="20" spans="1:12" ht="16.5" customHeight="1">
      <c r="A20" s="86" t="s">
        <v>59</v>
      </c>
      <c r="B20" s="86"/>
      <c r="C20" s="31"/>
      <c r="D20" s="32"/>
      <c r="E20" s="88"/>
      <c r="F20" s="92">
        <f>SUM(F15:F19)</f>
        <v>760125926</v>
      </c>
      <c r="G20" s="90"/>
      <c r="H20" s="93">
        <f>SUM(H15:H19)</f>
        <v>805006965</v>
      </c>
      <c r="I20" s="90"/>
      <c r="J20" s="92">
        <f>SUM(J15:J19)</f>
        <v>672625993</v>
      </c>
      <c r="K20" s="37"/>
      <c r="L20" s="93">
        <f>SUM(L15:L19)</f>
        <v>794133092</v>
      </c>
    </row>
    <row r="21" spans="1:12" ht="16.5" customHeight="1">
      <c r="A21" s="87"/>
      <c r="B21" s="87"/>
      <c r="C21" s="86"/>
      <c r="D21" s="32"/>
      <c r="E21" s="88"/>
      <c r="F21" s="89"/>
      <c r="G21" s="90"/>
      <c r="H21" s="90"/>
      <c r="I21" s="90"/>
      <c r="J21" s="89"/>
      <c r="K21" s="37"/>
      <c r="L21" s="90"/>
    </row>
    <row r="22" spans="1:12" ht="16.5" customHeight="1">
      <c r="A22" s="86" t="s">
        <v>60</v>
      </c>
      <c r="B22" s="86"/>
      <c r="C22" s="86"/>
      <c r="D22" s="32"/>
      <c r="E22" s="88"/>
      <c r="F22" s="89"/>
      <c r="G22" s="90"/>
      <c r="H22" s="90"/>
      <c r="I22" s="90"/>
      <c r="J22" s="89"/>
      <c r="K22" s="37"/>
      <c r="L22" s="90"/>
    </row>
    <row r="23" spans="1:12" ht="16.5" customHeight="1">
      <c r="A23" s="87"/>
      <c r="B23" s="87"/>
      <c r="C23" s="87"/>
      <c r="D23" s="32"/>
      <c r="E23" s="88"/>
      <c r="F23" s="89"/>
      <c r="G23" s="90"/>
      <c r="H23" s="90"/>
      <c r="I23" s="90"/>
      <c r="J23" s="89"/>
      <c r="K23" s="37"/>
      <c r="L23" s="90"/>
    </row>
    <row r="24" spans="1:12" ht="16.5" customHeight="1">
      <c r="A24" s="87" t="s">
        <v>61</v>
      </c>
      <c r="B24" s="87"/>
      <c r="C24" s="87"/>
      <c r="D24" s="32"/>
      <c r="E24" s="88"/>
      <c r="F24" s="89">
        <v>-421247764</v>
      </c>
      <c r="G24" s="91"/>
      <c r="H24" s="90">
        <v>-663426499</v>
      </c>
      <c r="I24" s="91"/>
      <c r="J24" s="89">
        <v>-355097174</v>
      </c>
      <c r="K24" s="37"/>
      <c r="L24" s="90">
        <v>-652042917</v>
      </c>
    </row>
    <row r="25" spans="1:12" ht="16.5" customHeight="1">
      <c r="A25" s="87" t="s">
        <v>137</v>
      </c>
      <c r="B25" s="87"/>
      <c r="C25" s="87"/>
      <c r="D25" s="32"/>
      <c r="E25" s="88"/>
      <c r="F25" s="89">
        <v>-150846703</v>
      </c>
      <c r="G25" s="91"/>
      <c r="H25" s="90">
        <v>-17848450</v>
      </c>
      <c r="I25" s="91"/>
      <c r="J25" s="89">
        <v>-150579316</v>
      </c>
      <c r="K25" s="37"/>
      <c r="L25" s="90">
        <v>-17455487</v>
      </c>
    </row>
    <row r="26" spans="1:12" ht="16.5" customHeight="1">
      <c r="A26" s="87" t="s">
        <v>138</v>
      </c>
      <c r="B26" s="87"/>
      <c r="C26" s="87"/>
      <c r="D26" s="32"/>
      <c r="E26" s="88"/>
      <c r="F26" s="89">
        <v>-47303312</v>
      </c>
      <c r="G26" s="91"/>
      <c r="H26" s="90">
        <v>-21309734</v>
      </c>
      <c r="I26" s="91"/>
      <c r="J26" s="89">
        <v>-45706158</v>
      </c>
      <c r="K26" s="37"/>
      <c r="L26" s="90">
        <v>-20264781</v>
      </c>
    </row>
    <row r="27" spans="1:12" ht="16.5" customHeight="1">
      <c r="A27" s="87" t="s">
        <v>194</v>
      </c>
      <c r="B27" s="87"/>
      <c r="C27" s="87"/>
      <c r="D27" s="32"/>
      <c r="E27" s="88"/>
      <c r="F27" s="92">
        <v>-3009715</v>
      </c>
      <c r="G27" s="91"/>
      <c r="H27" s="93">
        <v>-1611026</v>
      </c>
      <c r="I27" s="91"/>
      <c r="J27" s="92">
        <v>-3009715</v>
      </c>
      <c r="K27" s="37"/>
      <c r="L27" s="93">
        <v>-1611026</v>
      </c>
    </row>
    <row r="28" spans="1:12" ht="16.5" customHeight="1">
      <c r="A28" s="31"/>
      <c r="B28" s="31"/>
      <c r="C28" s="87"/>
      <c r="D28" s="32"/>
      <c r="E28" s="88"/>
      <c r="F28" s="89"/>
      <c r="G28" s="90"/>
      <c r="H28" s="90"/>
      <c r="I28" s="90"/>
      <c r="J28" s="89"/>
      <c r="K28" s="37"/>
      <c r="L28" s="90"/>
    </row>
    <row r="29" spans="1:12" s="57" customFormat="1" ht="16.5" customHeight="1">
      <c r="A29" s="86" t="s">
        <v>62</v>
      </c>
      <c r="B29" s="86"/>
      <c r="C29" s="52"/>
      <c r="D29" s="94"/>
      <c r="E29" s="29"/>
      <c r="F29" s="92">
        <f>SUM(F24:F27)</f>
        <v>-622407494</v>
      </c>
      <c r="G29" s="90"/>
      <c r="H29" s="93">
        <f>SUM(H24:H27)</f>
        <v>-704195709</v>
      </c>
      <c r="I29" s="90"/>
      <c r="J29" s="92">
        <f>SUM(J24:J27)</f>
        <v>-554392363</v>
      </c>
      <c r="L29" s="93">
        <f>SUM(L24:L27)</f>
        <v>-691374211</v>
      </c>
    </row>
    <row r="30" spans="1:12" s="57" customFormat="1" ht="16.5" customHeight="1">
      <c r="A30" s="86"/>
      <c r="B30" s="86"/>
      <c r="C30" s="86"/>
      <c r="D30" s="94"/>
      <c r="E30" s="29"/>
      <c r="F30" s="89"/>
      <c r="G30" s="90"/>
      <c r="H30" s="90"/>
      <c r="I30" s="90"/>
      <c r="J30" s="89"/>
      <c r="L30" s="90"/>
    </row>
    <row r="31" spans="1:12" s="57" customFormat="1" ht="16.5" customHeight="1">
      <c r="A31" s="86" t="s">
        <v>63</v>
      </c>
      <c r="B31" s="86"/>
      <c r="C31" s="86"/>
      <c r="D31" s="94"/>
      <c r="E31" s="29"/>
      <c r="F31" s="89">
        <f>F20+F29</f>
        <v>137718432</v>
      </c>
      <c r="G31" s="95"/>
      <c r="H31" s="90">
        <f>H20+H29</f>
        <v>100811256</v>
      </c>
      <c r="I31" s="95"/>
      <c r="J31" s="89">
        <f>J20+J29</f>
        <v>118233630</v>
      </c>
      <c r="L31" s="90">
        <f>L20+L29</f>
        <v>102758881</v>
      </c>
    </row>
    <row r="32" spans="1:12" ht="16.5" customHeight="1">
      <c r="A32" s="87" t="s">
        <v>64</v>
      </c>
      <c r="B32" s="87"/>
      <c r="C32" s="87"/>
      <c r="D32" s="32"/>
      <c r="E32" s="88"/>
      <c r="F32" s="89">
        <v>784462</v>
      </c>
      <c r="G32" s="91"/>
      <c r="H32" s="90">
        <v>2151522</v>
      </c>
      <c r="I32" s="91"/>
      <c r="J32" s="89">
        <v>56854876</v>
      </c>
      <c r="K32" s="37"/>
      <c r="L32" s="90">
        <v>12427208</v>
      </c>
    </row>
    <row r="33" spans="1:12" ht="16.5" customHeight="1">
      <c r="A33" s="87" t="s">
        <v>218</v>
      </c>
      <c r="B33" s="87"/>
      <c r="C33" s="87"/>
      <c r="D33" s="32"/>
      <c r="E33" s="88"/>
      <c r="F33" s="89">
        <v>-1351373</v>
      </c>
      <c r="G33" s="91"/>
      <c r="H33" s="90">
        <v>-19413738</v>
      </c>
      <c r="I33" s="91"/>
      <c r="J33" s="89">
        <v>-1351373</v>
      </c>
      <c r="K33" s="37"/>
      <c r="L33" s="90">
        <v>-19413738</v>
      </c>
    </row>
    <row r="34" spans="1:12" ht="16.5" customHeight="1">
      <c r="A34" s="87" t="s">
        <v>65</v>
      </c>
      <c r="B34" s="87"/>
      <c r="C34" s="87"/>
      <c r="D34" s="32"/>
      <c r="E34" s="88"/>
      <c r="F34" s="213">
        <v>-37475816</v>
      </c>
      <c r="G34" s="212"/>
      <c r="H34" s="211">
        <v>-18427907</v>
      </c>
      <c r="I34" s="212"/>
      <c r="J34" s="213">
        <v>-34993539</v>
      </c>
      <c r="K34" s="37"/>
      <c r="L34" s="211">
        <v>-16692610</v>
      </c>
    </row>
    <row r="35" spans="1:12" ht="16.5" customHeight="1">
      <c r="A35" s="31" t="s">
        <v>66</v>
      </c>
      <c r="B35" s="31"/>
      <c r="C35" s="87"/>
      <c r="D35" s="32"/>
      <c r="E35" s="88"/>
      <c r="F35" s="213">
        <v>-66152215</v>
      </c>
      <c r="G35" s="212"/>
      <c r="H35" s="211">
        <v>-42920121</v>
      </c>
      <c r="I35" s="212"/>
      <c r="J35" s="213">
        <v>-60778095</v>
      </c>
      <c r="K35" s="37"/>
      <c r="L35" s="211">
        <v>-40395848</v>
      </c>
    </row>
    <row r="36" spans="1:12" ht="16.5" customHeight="1">
      <c r="A36" s="31" t="s">
        <v>67</v>
      </c>
      <c r="B36" s="31"/>
      <c r="C36" s="87"/>
      <c r="D36" s="32"/>
      <c r="E36" s="88"/>
      <c r="F36" s="89">
        <v>-16881907</v>
      </c>
      <c r="G36" s="91"/>
      <c r="H36" s="90">
        <v>-11312644</v>
      </c>
      <c r="I36" s="91"/>
      <c r="J36" s="89">
        <v>-12495119</v>
      </c>
      <c r="K36" s="37"/>
      <c r="L36" s="90">
        <v>-10517077</v>
      </c>
    </row>
    <row r="37" spans="1:12" ht="16.5" customHeight="1">
      <c r="A37" s="31" t="s">
        <v>68</v>
      </c>
      <c r="B37" s="31"/>
      <c r="C37" s="31"/>
      <c r="D37" s="32"/>
      <c r="E37" s="32"/>
      <c r="F37" s="92">
        <v>15727167</v>
      </c>
      <c r="G37" s="91"/>
      <c r="H37" s="93">
        <v>40983938</v>
      </c>
      <c r="I37" s="91"/>
      <c r="J37" s="92">
        <v>0</v>
      </c>
      <c r="K37" s="37"/>
      <c r="L37" s="93">
        <v>0</v>
      </c>
    </row>
    <row r="38" spans="1:12" ht="16.5" customHeight="1">
      <c r="A38" s="87"/>
      <c r="B38" s="87"/>
      <c r="C38" s="87"/>
      <c r="D38" s="32"/>
      <c r="E38" s="88"/>
      <c r="F38" s="89"/>
      <c r="G38" s="90"/>
      <c r="H38" s="90"/>
      <c r="I38" s="90"/>
      <c r="J38" s="89"/>
      <c r="K38" s="37"/>
      <c r="L38" s="90"/>
    </row>
    <row r="39" spans="1:12" ht="16.5" customHeight="1">
      <c r="A39" s="86" t="s">
        <v>69</v>
      </c>
      <c r="B39" s="52"/>
      <c r="C39" s="31"/>
      <c r="E39" s="32"/>
      <c r="F39" s="89">
        <f>SUM(F31:F38)</f>
        <v>32368750</v>
      </c>
      <c r="G39" s="90"/>
      <c r="H39" s="90">
        <f>SUM(H31:H38)</f>
        <v>51872306</v>
      </c>
      <c r="I39" s="90"/>
      <c r="J39" s="89">
        <f>SUM(J31:J38)</f>
        <v>65470380</v>
      </c>
      <c r="K39" s="37"/>
      <c r="L39" s="90">
        <f>SUM(L31:L38)</f>
        <v>28166816</v>
      </c>
    </row>
    <row r="40" spans="1:12" ht="16.5" customHeight="1">
      <c r="A40" s="87" t="s">
        <v>172</v>
      </c>
      <c r="B40" s="87"/>
      <c r="C40" s="87"/>
      <c r="D40" s="32"/>
      <c r="E40" s="32"/>
      <c r="F40" s="92">
        <v>-6380726</v>
      </c>
      <c r="G40" s="91"/>
      <c r="H40" s="93">
        <v>-4370316</v>
      </c>
      <c r="I40" s="91"/>
      <c r="J40" s="92">
        <v>-5261506</v>
      </c>
      <c r="K40" s="37"/>
      <c r="L40" s="93">
        <v>-5610356</v>
      </c>
    </row>
    <row r="41" spans="1:12" ht="16.5" customHeight="1">
      <c r="A41" s="87"/>
      <c r="B41" s="87"/>
      <c r="C41" s="87"/>
      <c r="D41" s="32"/>
      <c r="E41" s="88"/>
      <c r="F41" s="89"/>
      <c r="G41" s="90"/>
      <c r="H41" s="90"/>
      <c r="I41" s="90"/>
      <c r="J41" s="89"/>
      <c r="K41" s="37"/>
      <c r="L41" s="90"/>
    </row>
    <row r="42" spans="1:12" ht="16.5" customHeight="1" thickBot="1">
      <c r="A42" s="86" t="s">
        <v>158</v>
      </c>
      <c r="B42" s="86"/>
      <c r="C42" s="96"/>
      <c r="D42" s="88"/>
      <c r="E42" s="97"/>
      <c r="F42" s="98">
        <f>SUM(F39:F40)</f>
        <v>25988024</v>
      </c>
      <c r="G42" s="90"/>
      <c r="H42" s="99">
        <f>SUM(H39:H40)</f>
        <v>47501990</v>
      </c>
      <c r="I42" s="90"/>
      <c r="J42" s="98">
        <f>SUM(J39:J40)</f>
        <v>60208874</v>
      </c>
      <c r="K42" s="37"/>
      <c r="L42" s="99">
        <f>SUM(L39:L40)</f>
        <v>22556460</v>
      </c>
    </row>
    <row r="43" spans="1:12" ht="16.5" customHeight="1" thickTop="1">
      <c r="A43" s="86"/>
      <c r="B43" s="86"/>
      <c r="C43" s="96"/>
      <c r="D43" s="88"/>
      <c r="E43" s="97"/>
      <c r="F43" s="90"/>
      <c r="G43" s="90"/>
      <c r="H43" s="90"/>
      <c r="I43" s="90"/>
      <c r="J43" s="90"/>
      <c r="K43" s="37"/>
      <c r="L43" s="90"/>
    </row>
    <row r="44" spans="1:12" ht="16.5" customHeight="1">
      <c r="A44" s="86"/>
      <c r="B44" s="86"/>
      <c r="C44" s="96"/>
      <c r="D44" s="88"/>
      <c r="E44" s="97"/>
      <c r="F44" s="90"/>
      <c r="G44" s="90"/>
      <c r="H44" s="90"/>
      <c r="I44" s="90"/>
      <c r="J44" s="90"/>
      <c r="K44" s="37"/>
      <c r="L44" s="90"/>
    </row>
    <row r="45" spans="1:12" ht="16.5" customHeight="1">
      <c r="A45" s="86"/>
      <c r="B45" s="86"/>
      <c r="C45" s="96"/>
      <c r="D45" s="88"/>
      <c r="E45" s="97"/>
      <c r="F45" s="90"/>
      <c r="G45" s="90"/>
      <c r="H45" s="90"/>
      <c r="I45" s="90"/>
      <c r="J45" s="90"/>
      <c r="K45" s="37"/>
      <c r="L45" s="90"/>
    </row>
    <row r="46" spans="1:12" ht="16.5" customHeight="1">
      <c r="A46" s="86"/>
      <c r="B46" s="86"/>
      <c r="C46" s="96"/>
      <c r="D46" s="88"/>
      <c r="E46" s="97"/>
      <c r="F46" s="90"/>
      <c r="G46" s="90"/>
      <c r="H46" s="90"/>
      <c r="I46" s="90"/>
      <c r="J46" s="90"/>
      <c r="K46" s="37"/>
      <c r="L46" s="90"/>
    </row>
    <row r="47" spans="1:12" ht="16.5" customHeight="1">
      <c r="A47" s="86"/>
      <c r="B47" s="86"/>
      <c r="C47" s="96"/>
      <c r="D47" s="88"/>
      <c r="E47" s="97"/>
      <c r="F47" s="90"/>
      <c r="G47" s="90"/>
      <c r="H47" s="90"/>
      <c r="I47" s="90"/>
      <c r="J47" s="90"/>
      <c r="K47" s="37"/>
      <c r="L47" s="90"/>
    </row>
    <row r="48" spans="1:12" ht="15" customHeight="1">
      <c r="A48" s="86"/>
      <c r="B48" s="86"/>
      <c r="C48" s="96"/>
      <c r="D48" s="88"/>
      <c r="E48" s="97"/>
      <c r="F48" s="90"/>
      <c r="G48" s="90"/>
      <c r="H48" s="90"/>
      <c r="I48" s="90"/>
      <c r="J48" s="90"/>
      <c r="K48" s="37"/>
      <c r="L48" s="90"/>
    </row>
    <row r="49" spans="1:12" ht="21.95" customHeight="1">
      <c r="A49" s="221" t="str">
        <f>'2-4'!A99:K99</f>
        <v>The accompanying notes form part of this interim financial information.</v>
      </c>
      <c r="B49" s="221"/>
      <c r="C49" s="221"/>
      <c r="D49" s="221"/>
      <c r="E49" s="221"/>
      <c r="F49" s="221"/>
      <c r="G49" s="221"/>
      <c r="H49" s="221"/>
      <c r="I49" s="221"/>
      <c r="J49" s="221"/>
      <c r="K49" s="221"/>
      <c r="L49" s="221"/>
    </row>
    <row r="50" spans="1:12" ht="16.5" customHeight="1">
      <c r="A50" s="57" t="str">
        <f>+'2-4'!A1</f>
        <v>Sky ICT Public Company Limited</v>
      </c>
      <c r="B50" s="57"/>
      <c r="C50" s="58"/>
      <c r="D50" s="59"/>
      <c r="E50" s="59"/>
      <c r="F50" s="60"/>
      <c r="G50" s="61"/>
      <c r="H50" s="61"/>
      <c r="I50" s="61"/>
      <c r="J50" s="60"/>
      <c r="K50" s="61"/>
      <c r="L50" s="60"/>
    </row>
    <row r="51" spans="1:12" ht="16.5" customHeight="1">
      <c r="A51" s="62" t="s">
        <v>121</v>
      </c>
      <c r="B51" s="62"/>
      <c r="C51" s="62"/>
      <c r="D51" s="59"/>
      <c r="E51" s="59"/>
      <c r="F51" s="61"/>
      <c r="G51" s="61"/>
      <c r="H51" s="61"/>
      <c r="I51" s="61"/>
      <c r="J51" s="61"/>
      <c r="K51" s="61"/>
      <c r="L51" s="61"/>
    </row>
    <row r="52" spans="1:12" ht="16.5" customHeight="1">
      <c r="A52" s="63" t="str">
        <f>+A3</f>
        <v>For the three-month period ended 30 June 2020</v>
      </c>
      <c r="B52" s="63"/>
      <c r="C52" s="63"/>
      <c r="D52" s="64"/>
      <c r="E52" s="64"/>
      <c r="F52" s="65"/>
      <c r="G52" s="65"/>
      <c r="H52" s="65"/>
      <c r="I52" s="65"/>
      <c r="J52" s="65"/>
      <c r="K52" s="65"/>
      <c r="L52" s="65"/>
    </row>
    <row r="53" spans="1:12" ht="16.5" customHeight="1">
      <c r="A53" s="66"/>
      <c r="B53" s="66"/>
      <c r="C53" s="66"/>
      <c r="D53" s="67"/>
      <c r="E53" s="67"/>
      <c r="F53" s="69"/>
      <c r="G53" s="69"/>
      <c r="H53" s="69"/>
      <c r="I53" s="69"/>
      <c r="J53" s="69"/>
      <c r="K53" s="69"/>
      <c r="L53" s="69"/>
    </row>
    <row r="54" spans="1:12" ht="16.5" customHeight="1">
      <c r="A54" s="66"/>
      <c r="B54" s="66"/>
      <c r="C54" s="66"/>
      <c r="D54" s="67"/>
      <c r="E54" s="67"/>
      <c r="F54" s="69"/>
      <c r="G54" s="69"/>
      <c r="H54" s="69"/>
      <c r="I54" s="69"/>
      <c r="J54" s="69"/>
      <c r="K54" s="69"/>
      <c r="L54" s="69"/>
    </row>
    <row r="55" spans="1:12" ht="16.5" customHeight="1">
      <c r="A55" s="66"/>
      <c r="B55" s="66"/>
      <c r="C55" s="66"/>
      <c r="D55" s="67"/>
      <c r="E55" s="67"/>
      <c r="F55" s="220" t="s">
        <v>54</v>
      </c>
      <c r="G55" s="220"/>
      <c r="H55" s="220"/>
      <c r="I55" s="70"/>
      <c r="J55" s="220" t="s">
        <v>55</v>
      </c>
      <c r="K55" s="220"/>
      <c r="L55" s="220"/>
    </row>
    <row r="56" spans="1:12" ht="16.5" customHeight="1">
      <c r="A56" s="66"/>
      <c r="B56" s="66"/>
      <c r="C56" s="66"/>
      <c r="D56" s="67"/>
      <c r="E56" s="67"/>
      <c r="F56" s="219" t="s">
        <v>56</v>
      </c>
      <c r="G56" s="219"/>
      <c r="H56" s="219"/>
      <c r="I56" s="71"/>
      <c r="J56" s="219" t="s">
        <v>56</v>
      </c>
      <c r="K56" s="219"/>
      <c r="L56" s="219"/>
    </row>
    <row r="57" spans="1:12" ht="16.5" customHeight="1">
      <c r="A57" s="66"/>
      <c r="B57" s="66"/>
      <c r="C57" s="66"/>
      <c r="D57" s="67"/>
      <c r="E57" s="67"/>
      <c r="F57" s="27" t="s">
        <v>3</v>
      </c>
      <c r="G57" s="72"/>
      <c r="H57" s="27" t="s">
        <v>3</v>
      </c>
      <c r="I57" s="73"/>
      <c r="J57" s="27" t="s">
        <v>3</v>
      </c>
      <c r="K57" s="72"/>
      <c r="L57" s="27" t="s">
        <v>3</v>
      </c>
    </row>
    <row r="58" spans="1:12" ht="16.5" customHeight="1">
      <c r="A58" s="66"/>
      <c r="B58" s="66"/>
      <c r="C58" s="66"/>
      <c r="D58" s="67"/>
      <c r="E58" s="67"/>
      <c r="F58" s="27" t="s">
        <v>197</v>
      </c>
      <c r="G58" s="72"/>
      <c r="H58" s="27" t="s">
        <v>197</v>
      </c>
      <c r="I58" s="73"/>
      <c r="J58" s="27" t="s">
        <v>197</v>
      </c>
      <c r="K58" s="72"/>
      <c r="L58" s="27" t="s">
        <v>197</v>
      </c>
    </row>
    <row r="59" spans="1:12" ht="16.5" customHeight="1">
      <c r="A59" s="66"/>
      <c r="B59" s="66"/>
      <c r="C59" s="66"/>
      <c r="D59" s="67"/>
      <c r="E59" s="67"/>
      <c r="F59" s="74">
        <v>2020</v>
      </c>
      <c r="G59" s="75"/>
      <c r="H59" s="74">
        <v>2019</v>
      </c>
      <c r="I59" s="76"/>
      <c r="J59" s="74">
        <v>2020</v>
      </c>
      <c r="K59" s="75"/>
      <c r="L59" s="74">
        <v>2019</v>
      </c>
    </row>
    <row r="60" spans="1:12" ht="16.5" customHeight="1">
      <c r="D60" s="77" t="s">
        <v>47</v>
      </c>
      <c r="E60" s="78"/>
      <c r="F60" s="79" t="s">
        <v>1</v>
      </c>
      <c r="G60" s="80"/>
      <c r="H60" s="79" t="s">
        <v>1</v>
      </c>
      <c r="I60" s="81"/>
      <c r="J60" s="79" t="s">
        <v>1</v>
      </c>
      <c r="K60" s="81"/>
      <c r="L60" s="79" t="s">
        <v>1</v>
      </c>
    </row>
    <row r="61" spans="1:12" s="168" customFormat="1" ht="16.5" customHeight="1">
      <c r="F61" s="89"/>
      <c r="G61" s="90"/>
      <c r="H61" s="90"/>
      <c r="I61" s="90"/>
      <c r="J61" s="89"/>
      <c r="K61" s="90"/>
      <c r="L61" s="90"/>
    </row>
    <row r="62" spans="1:12" s="168" customFormat="1" ht="16.5" customHeight="1">
      <c r="A62" s="168" t="s">
        <v>122</v>
      </c>
      <c r="F62" s="92">
        <v>0</v>
      </c>
      <c r="G62" s="90"/>
      <c r="H62" s="93">
        <v>0</v>
      </c>
      <c r="I62" s="90"/>
      <c r="J62" s="92">
        <v>0</v>
      </c>
      <c r="K62" s="90"/>
      <c r="L62" s="93">
        <v>0</v>
      </c>
    </row>
    <row r="63" spans="1:12" s="168" customFormat="1" ht="16.5" customHeight="1">
      <c r="F63" s="89"/>
      <c r="G63" s="90"/>
      <c r="H63" s="90"/>
      <c r="I63" s="90"/>
      <c r="J63" s="89"/>
      <c r="K63" s="90"/>
      <c r="L63" s="90"/>
    </row>
    <row r="64" spans="1:12" s="168" customFormat="1" ht="16.5" customHeight="1">
      <c r="A64" s="163" t="s">
        <v>122</v>
      </c>
      <c r="B64" s="163"/>
      <c r="F64" s="89"/>
      <c r="G64" s="90"/>
      <c r="H64" s="90"/>
      <c r="I64" s="90"/>
      <c r="J64" s="89"/>
      <c r="K64" s="90"/>
      <c r="L64" s="90"/>
    </row>
    <row r="65" spans="1:12" s="168" customFormat="1" ht="16.5" customHeight="1" thickBot="1">
      <c r="A65" s="163"/>
      <c r="B65" s="164" t="s">
        <v>144</v>
      </c>
      <c r="F65" s="98">
        <f>F42+F62</f>
        <v>25988024</v>
      </c>
      <c r="G65" s="90"/>
      <c r="H65" s="99">
        <f>H42+H62</f>
        <v>47501990</v>
      </c>
      <c r="I65" s="90"/>
      <c r="J65" s="98">
        <f>J42+J62</f>
        <v>60208874</v>
      </c>
      <c r="K65" s="90"/>
      <c r="L65" s="99">
        <f>L42+L62</f>
        <v>22556460</v>
      </c>
    </row>
    <row r="66" spans="1:12" s="168" customFormat="1" ht="16.5" customHeight="1" thickTop="1">
      <c r="F66" s="89"/>
      <c r="G66" s="90"/>
      <c r="H66" s="90"/>
      <c r="I66" s="90"/>
      <c r="J66" s="89"/>
      <c r="K66" s="90"/>
      <c r="L66" s="90"/>
    </row>
    <row r="67" spans="1:12" s="168" customFormat="1" ht="16.5" customHeight="1">
      <c r="A67" s="57" t="s">
        <v>131</v>
      </c>
      <c r="B67" s="34"/>
      <c r="C67" s="34"/>
      <c r="D67" s="34"/>
      <c r="E67" s="100"/>
      <c r="F67" s="89"/>
      <c r="G67" s="90"/>
      <c r="H67" s="90"/>
      <c r="I67" s="90"/>
      <c r="J67" s="89"/>
      <c r="K67" s="90"/>
      <c r="L67" s="90"/>
    </row>
    <row r="68" spans="1:12" s="168" customFormat="1" ht="16.5" customHeight="1">
      <c r="A68" s="37"/>
      <c r="B68" s="37" t="s">
        <v>70</v>
      </c>
      <c r="C68" s="34"/>
      <c r="D68" s="34"/>
      <c r="E68" s="100"/>
      <c r="F68" s="89">
        <v>25646438</v>
      </c>
      <c r="G68" s="90"/>
      <c r="H68" s="90">
        <v>51005035</v>
      </c>
      <c r="I68" s="90"/>
      <c r="J68" s="89">
        <v>60208874</v>
      </c>
      <c r="K68" s="90"/>
      <c r="L68" s="90">
        <v>22556460</v>
      </c>
    </row>
    <row r="69" spans="1:12" s="168" customFormat="1" ht="16.5" customHeight="1">
      <c r="A69" s="37"/>
      <c r="B69" s="37" t="s">
        <v>50</v>
      </c>
      <c r="C69" s="34"/>
      <c r="D69" s="34"/>
      <c r="E69" s="100"/>
      <c r="F69" s="92">
        <v>341586</v>
      </c>
      <c r="G69" s="90"/>
      <c r="H69" s="93">
        <v>-3503045</v>
      </c>
      <c r="I69" s="90"/>
      <c r="J69" s="92">
        <v>0</v>
      </c>
      <c r="K69" s="90"/>
      <c r="L69" s="93">
        <v>0</v>
      </c>
    </row>
    <row r="70" spans="1:12" s="168" customFormat="1" ht="16.5" customHeight="1">
      <c r="F70" s="89"/>
      <c r="G70" s="90"/>
      <c r="H70" s="90"/>
      <c r="I70" s="90"/>
      <c r="J70" s="89"/>
      <c r="K70" s="90"/>
      <c r="L70" s="90"/>
    </row>
    <row r="71" spans="1:12" ht="16.5" customHeight="1" thickBot="1">
      <c r="C71" s="34"/>
      <c r="D71" s="34"/>
      <c r="E71" s="100"/>
      <c r="F71" s="98">
        <f>SUM(F68:F70)</f>
        <v>25988024</v>
      </c>
      <c r="G71" s="90"/>
      <c r="H71" s="99">
        <f>SUM(H68:H70)</f>
        <v>47501990</v>
      </c>
      <c r="I71" s="90"/>
      <c r="J71" s="98">
        <f>SUM(J68:J70)</f>
        <v>60208874</v>
      </c>
      <c r="K71" s="90"/>
      <c r="L71" s="99">
        <f>SUM(L68:L70)</f>
        <v>22556460</v>
      </c>
    </row>
    <row r="72" spans="1:12" ht="16.5" customHeight="1" thickTop="1">
      <c r="F72" s="89"/>
      <c r="G72" s="90"/>
      <c r="H72" s="90"/>
      <c r="I72" s="90"/>
      <c r="J72" s="89"/>
      <c r="K72" s="90"/>
      <c r="L72" s="90"/>
    </row>
    <row r="73" spans="1:12" ht="16.5" customHeight="1">
      <c r="A73" s="165" t="s">
        <v>123</v>
      </c>
      <c r="B73" s="166"/>
      <c r="C73" s="168"/>
      <c r="D73" s="168"/>
      <c r="E73" s="168"/>
      <c r="F73" s="89"/>
      <c r="G73" s="90"/>
      <c r="H73" s="90"/>
      <c r="I73" s="90"/>
      <c r="J73" s="89"/>
      <c r="K73" s="90"/>
      <c r="L73" s="90"/>
    </row>
    <row r="74" spans="1:12" ht="16.5" customHeight="1">
      <c r="A74" s="165"/>
      <c r="B74" s="166" t="s">
        <v>129</v>
      </c>
      <c r="F74" s="89"/>
      <c r="G74" s="90"/>
      <c r="H74" s="90"/>
      <c r="I74" s="90"/>
      <c r="J74" s="89"/>
      <c r="K74" s="90"/>
      <c r="L74" s="90"/>
    </row>
    <row r="75" spans="1:12" ht="16.5" customHeight="1">
      <c r="A75" s="165"/>
      <c r="B75" s="167" t="s">
        <v>70</v>
      </c>
      <c r="F75" s="89">
        <v>25646438</v>
      </c>
      <c r="G75" s="90"/>
      <c r="H75" s="90">
        <v>51005035</v>
      </c>
      <c r="I75" s="90"/>
      <c r="J75" s="89">
        <v>60208874</v>
      </c>
      <c r="K75" s="90"/>
      <c r="L75" s="90">
        <v>22556460</v>
      </c>
    </row>
    <row r="76" spans="1:12" ht="16.5" customHeight="1">
      <c r="A76" s="165"/>
      <c r="B76" s="167" t="s">
        <v>50</v>
      </c>
      <c r="F76" s="92">
        <v>341586</v>
      </c>
      <c r="G76" s="90"/>
      <c r="H76" s="93">
        <v>-3503045</v>
      </c>
      <c r="I76" s="90"/>
      <c r="J76" s="92">
        <v>0</v>
      </c>
      <c r="K76" s="90"/>
      <c r="L76" s="93">
        <v>0</v>
      </c>
    </row>
    <row r="77" spans="1:12" s="168" customFormat="1" ht="16.5" customHeight="1">
      <c r="F77" s="89"/>
      <c r="G77" s="90"/>
      <c r="H77" s="90"/>
      <c r="I77" s="90"/>
      <c r="J77" s="89"/>
      <c r="K77" s="90"/>
      <c r="L77" s="90"/>
    </row>
    <row r="78" spans="1:12" ht="16.5" customHeight="1" thickBot="1">
      <c r="C78" s="34"/>
      <c r="D78" s="34"/>
      <c r="E78" s="100"/>
      <c r="F78" s="98">
        <f>SUM(F75:F77)</f>
        <v>25988024</v>
      </c>
      <c r="G78" s="90"/>
      <c r="H78" s="99">
        <f>SUM(H75:H77)</f>
        <v>47501990</v>
      </c>
      <c r="I78" s="90"/>
      <c r="J78" s="98">
        <f>SUM(J75:J77)</f>
        <v>60208874</v>
      </c>
      <c r="K78" s="90"/>
      <c r="L78" s="99">
        <f>SUM(L75:L77)</f>
        <v>22556460</v>
      </c>
    </row>
    <row r="79" spans="1:12" ht="16.5" customHeight="1" thickTop="1">
      <c r="F79" s="170"/>
      <c r="J79" s="170"/>
    </row>
    <row r="80" spans="1:12" ht="16.5" customHeight="1">
      <c r="A80" s="169" t="s">
        <v>71</v>
      </c>
      <c r="D80" s="100">
        <v>17</v>
      </c>
      <c r="E80" s="100"/>
      <c r="F80" s="89"/>
      <c r="G80" s="90"/>
      <c r="H80" s="90"/>
      <c r="I80" s="90"/>
      <c r="J80" s="89"/>
      <c r="K80" s="90"/>
      <c r="L80" s="90"/>
    </row>
    <row r="81" spans="1:12" ht="16.5" customHeight="1">
      <c r="A81" s="169"/>
      <c r="D81" s="100"/>
      <c r="E81" s="100"/>
      <c r="F81" s="89"/>
      <c r="G81" s="90"/>
      <c r="H81" s="90"/>
      <c r="I81" s="90"/>
      <c r="J81" s="89"/>
      <c r="K81" s="90"/>
      <c r="L81" s="90"/>
    </row>
    <row r="82" spans="1:12" ht="16.5" customHeight="1">
      <c r="A82" s="31" t="s">
        <v>72</v>
      </c>
      <c r="E82" s="100"/>
      <c r="F82" s="101">
        <v>4.7E-2</v>
      </c>
      <c r="G82" s="102"/>
      <c r="H82" s="102">
        <v>0.10299999999999999</v>
      </c>
      <c r="I82" s="102"/>
      <c r="J82" s="101">
        <v>0.111</v>
      </c>
      <c r="K82" s="102"/>
      <c r="L82" s="102">
        <v>4.5999999999999999E-2</v>
      </c>
    </row>
    <row r="83" spans="1:12" ht="16.5" customHeight="1">
      <c r="A83" s="31" t="s">
        <v>73</v>
      </c>
      <c r="B83" s="31"/>
      <c r="C83" s="31"/>
      <c r="D83" s="32"/>
      <c r="E83" s="32"/>
      <c r="F83" s="101">
        <v>4.7E-2</v>
      </c>
      <c r="G83" s="102"/>
      <c r="H83" s="102">
        <v>0.10299999999999999</v>
      </c>
      <c r="I83" s="102"/>
      <c r="J83" s="101">
        <v>0.111</v>
      </c>
      <c r="K83" s="102"/>
      <c r="L83" s="102">
        <v>4.5999999999999999E-2</v>
      </c>
    </row>
    <row r="85" spans="1:12" s="168" customFormat="1" ht="16.5" customHeight="1">
      <c r="F85" s="37"/>
      <c r="G85" s="37"/>
      <c r="H85" s="37"/>
      <c r="I85" s="37"/>
      <c r="J85" s="37"/>
    </row>
    <row r="86" spans="1:12" s="168" customFormat="1" ht="16.5" customHeight="1"/>
    <row r="87" spans="1:12" ht="16.5" customHeight="1">
      <c r="A87" s="31"/>
      <c r="B87" s="31"/>
      <c r="C87" s="31"/>
      <c r="D87" s="32"/>
      <c r="E87" s="32"/>
      <c r="F87" s="102"/>
      <c r="G87" s="102"/>
      <c r="H87" s="102"/>
      <c r="I87" s="102"/>
      <c r="J87" s="102"/>
      <c r="K87" s="102"/>
      <c r="L87" s="102"/>
    </row>
    <row r="88" spans="1:12" ht="16.5" customHeight="1">
      <c r="A88" s="31"/>
      <c r="B88" s="31"/>
      <c r="C88" s="31"/>
      <c r="D88" s="32"/>
      <c r="E88" s="32"/>
      <c r="F88" s="102"/>
      <c r="G88" s="102"/>
      <c r="H88" s="102"/>
      <c r="I88" s="102"/>
      <c r="J88" s="102"/>
      <c r="K88" s="102"/>
      <c r="L88" s="102"/>
    </row>
    <row r="89" spans="1:12" ht="16.5" customHeight="1">
      <c r="A89" s="31"/>
      <c r="B89" s="31"/>
      <c r="C89" s="31"/>
      <c r="D89" s="32"/>
      <c r="E89" s="32"/>
      <c r="F89" s="102"/>
      <c r="G89" s="102"/>
      <c r="H89" s="102"/>
      <c r="I89" s="102"/>
      <c r="J89" s="102"/>
      <c r="K89" s="102"/>
      <c r="L89" s="102"/>
    </row>
    <row r="90" spans="1:12" ht="16.5" customHeight="1">
      <c r="A90" s="31"/>
      <c r="B90" s="31"/>
      <c r="C90" s="31"/>
      <c r="D90" s="32"/>
      <c r="E90" s="32"/>
      <c r="F90" s="102"/>
      <c r="G90" s="102"/>
      <c r="H90" s="102"/>
      <c r="I90" s="102"/>
      <c r="J90" s="102"/>
      <c r="K90" s="102"/>
      <c r="L90" s="102"/>
    </row>
    <row r="91" spans="1:12" ht="16.5" customHeight="1">
      <c r="A91" s="31"/>
      <c r="B91" s="31"/>
      <c r="C91" s="31"/>
      <c r="D91" s="32"/>
      <c r="E91" s="32"/>
      <c r="F91" s="102"/>
      <c r="G91" s="102"/>
      <c r="H91" s="102"/>
      <c r="I91" s="102"/>
      <c r="J91" s="102"/>
      <c r="K91" s="102"/>
      <c r="L91" s="102"/>
    </row>
    <row r="92" spans="1:12" ht="16.5" customHeight="1">
      <c r="A92" s="31"/>
      <c r="B92" s="31"/>
      <c r="C92" s="31"/>
      <c r="D92" s="32"/>
      <c r="E92" s="32"/>
      <c r="F92" s="102"/>
      <c r="G92" s="102"/>
      <c r="H92" s="102"/>
      <c r="I92" s="102"/>
      <c r="J92" s="102"/>
      <c r="K92" s="102"/>
      <c r="L92" s="102"/>
    </row>
    <row r="93" spans="1:12" ht="16.5" customHeight="1">
      <c r="A93" s="31"/>
      <c r="B93" s="31"/>
      <c r="C93" s="31"/>
      <c r="D93" s="32"/>
      <c r="E93" s="32"/>
      <c r="F93" s="102"/>
      <c r="G93" s="102"/>
      <c r="H93" s="102"/>
      <c r="I93" s="102"/>
      <c r="J93" s="102"/>
      <c r="K93" s="102"/>
      <c r="L93" s="102"/>
    </row>
    <row r="94" spans="1:12" ht="16.5" customHeight="1">
      <c r="A94" s="31"/>
      <c r="B94" s="31"/>
      <c r="C94" s="31"/>
      <c r="D94" s="32"/>
      <c r="E94" s="32"/>
      <c r="F94" s="102"/>
      <c r="G94" s="102"/>
      <c r="H94" s="102"/>
      <c r="I94" s="102"/>
      <c r="J94" s="102"/>
      <c r="K94" s="102"/>
      <c r="L94" s="102"/>
    </row>
    <row r="95" spans="1:12" ht="16.5" customHeight="1">
      <c r="A95" s="31"/>
      <c r="B95" s="31"/>
      <c r="C95" s="31"/>
      <c r="D95" s="32"/>
      <c r="E95" s="32"/>
      <c r="F95" s="102"/>
      <c r="G95" s="102"/>
      <c r="H95" s="102"/>
      <c r="I95" s="102"/>
      <c r="J95" s="102"/>
      <c r="K95" s="102"/>
      <c r="L95" s="102"/>
    </row>
    <row r="96" spans="1:12" ht="16.5" customHeight="1">
      <c r="A96" s="31"/>
      <c r="B96" s="31"/>
      <c r="C96" s="31"/>
      <c r="D96" s="32"/>
      <c r="E96" s="32"/>
      <c r="F96" s="102"/>
      <c r="G96" s="102"/>
      <c r="H96" s="102"/>
      <c r="I96" s="102"/>
      <c r="J96" s="102"/>
      <c r="K96" s="102"/>
      <c r="L96" s="102"/>
    </row>
    <row r="97" spans="1:12" ht="15" customHeight="1">
      <c r="A97" s="31"/>
      <c r="B97" s="31"/>
      <c r="C97" s="31"/>
      <c r="D97" s="32"/>
      <c r="E97" s="32"/>
      <c r="F97" s="102"/>
      <c r="G97" s="102"/>
      <c r="H97" s="102"/>
      <c r="I97" s="102"/>
      <c r="J97" s="102"/>
      <c r="K97" s="102"/>
      <c r="L97" s="102"/>
    </row>
    <row r="98" spans="1:12" ht="21.95" customHeight="1">
      <c r="A98" s="41" t="str">
        <f>A49</f>
        <v>The accompanying notes form part of this interim financial information.</v>
      </c>
      <c r="B98" s="41"/>
      <c r="C98" s="41"/>
      <c r="D98" s="41"/>
      <c r="E98" s="41"/>
      <c r="F98" s="103"/>
      <c r="G98" s="103"/>
      <c r="H98" s="103"/>
      <c r="I98" s="103"/>
      <c r="J98" s="103"/>
      <c r="K98" s="103"/>
      <c r="L98" s="103"/>
    </row>
  </sheetData>
  <mergeCells count="9">
    <mergeCell ref="F56:H56"/>
    <mergeCell ref="J56:L56"/>
    <mergeCell ref="F6:H6"/>
    <mergeCell ref="J6:L6"/>
    <mergeCell ref="F7:H7"/>
    <mergeCell ref="J7:L7"/>
    <mergeCell ref="A49:L49"/>
    <mergeCell ref="F55:H55"/>
    <mergeCell ref="J55:L55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8"/>
  <sheetViews>
    <sheetView topLeftCell="A7" zoomScale="90" zoomScaleNormal="90" zoomScaleSheetLayoutView="100" workbookViewId="0">
      <selection activeCell="F39" sqref="F39"/>
    </sheetView>
  </sheetViews>
  <sheetFormatPr defaultColWidth="9.140625" defaultRowHeight="16.5" customHeight="1"/>
  <cols>
    <col min="1" max="2" width="1.42578125" style="37" customWidth="1"/>
    <col min="3" max="3" width="32.7109375" style="37" customWidth="1"/>
    <col min="4" max="4" width="5.42578125" style="37" customWidth="1"/>
    <col min="5" max="5" width="0.5703125" style="37" customWidth="1"/>
    <col min="6" max="6" width="13.7109375" style="104" customWidth="1"/>
    <col min="7" max="7" width="0.5703125" style="104" customWidth="1"/>
    <col min="8" max="8" width="13.7109375" style="104" customWidth="1"/>
    <col min="9" max="9" width="0.5703125" style="104" customWidth="1"/>
    <col min="10" max="10" width="13.7109375" style="104" customWidth="1"/>
    <col min="11" max="11" width="0.5703125" style="104" customWidth="1"/>
    <col min="12" max="12" width="13.7109375" style="104" customWidth="1"/>
    <col min="13" max="16384" width="9.140625" style="37"/>
  </cols>
  <sheetData>
    <row r="1" spans="1:12" ht="16.5" customHeight="1">
      <c r="A1" s="57" t="str">
        <f>+'2-4'!A1</f>
        <v>Sky ICT Public Company Limited</v>
      </c>
      <c r="B1" s="57"/>
      <c r="C1" s="58"/>
      <c r="D1" s="59"/>
      <c r="E1" s="59"/>
      <c r="F1" s="60"/>
      <c r="G1" s="61"/>
      <c r="H1" s="61"/>
      <c r="I1" s="61"/>
      <c r="J1" s="60"/>
      <c r="K1" s="61"/>
      <c r="L1" s="60"/>
    </row>
    <row r="2" spans="1:12" ht="16.5" customHeight="1">
      <c r="A2" s="62" t="s">
        <v>53</v>
      </c>
      <c r="B2" s="62"/>
      <c r="C2" s="62"/>
      <c r="D2" s="59"/>
      <c r="E2" s="59"/>
      <c r="F2" s="61"/>
      <c r="G2" s="61"/>
      <c r="H2" s="61"/>
      <c r="I2" s="61"/>
      <c r="J2" s="61"/>
      <c r="K2" s="61"/>
      <c r="L2" s="61"/>
    </row>
    <row r="3" spans="1:12" ht="16.5" customHeight="1">
      <c r="A3" s="63" t="s">
        <v>201</v>
      </c>
      <c r="B3" s="63"/>
      <c r="C3" s="63"/>
      <c r="D3" s="64"/>
      <c r="E3" s="64"/>
      <c r="F3" s="65"/>
      <c r="G3" s="65"/>
      <c r="H3" s="65"/>
      <c r="I3" s="65"/>
      <c r="J3" s="65"/>
      <c r="K3" s="65"/>
      <c r="L3" s="65"/>
    </row>
    <row r="4" spans="1:12" ht="16.5" customHeight="1">
      <c r="A4" s="66">
        <v>9</v>
      </c>
      <c r="B4" s="66"/>
      <c r="C4" s="66"/>
      <c r="D4" s="67"/>
      <c r="E4" s="67"/>
      <c r="F4" s="68"/>
      <c r="G4" s="68"/>
      <c r="H4" s="68"/>
      <c r="I4" s="68"/>
      <c r="J4" s="68"/>
      <c r="K4" s="68"/>
      <c r="L4" s="68"/>
    </row>
    <row r="5" spans="1:12" ht="16.5" customHeight="1">
      <c r="A5" s="66"/>
      <c r="B5" s="66"/>
      <c r="C5" s="66"/>
      <c r="D5" s="67"/>
      <c r="E5" s="67"/>
      <c r="F5" s="69"/>
      <c r="G5" s="69"/>
      <c r="H5" s="69"/>
      <c r="I5" s="69"/>
      <c r="J5" s="69"/>
      <c r="K5" s="69"/>
      <c r="L5" s="69"/>
    </row>
    <row r="6" spans="1:12" ht="16.5" customHeight="1">
      <c r="A6" s="66"/>
      <c r="B6" s="66"/>
      <c r="C6" s="66"/>
      <c r="D6" s="67"/>
      <c r="E6" s="67"/>
      <c r="F6" s="220" t="s">
        <v>54</v>
      </c>
      <c r="G6" s="220"/>
      <c r="H6" s="220"/>
      <c r="I6" s="70"/>
      <c r="J6" s="220" t="s">
        <v>55</v>
      </c>
      <c r="K6" s="220"/>
      <c r="L6" s="220"/>
    </row>
    <row r="7" spans="1:12" ht="16.5" customHeight="1">
      <c r="A7" s="66"/>
      <c r="B7" s="66"/>
      <c r="C7" s="66"/>
      <c r="D7" s="67"/>
      <c r="E7" s="67"/>
      <c r="F7" s="219" t="s">
        <v>56</v>
      </c>
      <c r="G7" s="219"/>
      <c r="H7" s="219"/>
      <c r="I7" s="71"/>
      <c r="J7" s="219" t="s">
        <v>56</v>
      </c>
      <c r="K7" s="219"/>
      <c r="L7" s="219"/>
    </row>
    <row r="8" spans="1:12" ht="16.5" customHeight="1">
      <c r="A8" s="66"/>
      <c r="B8" s="66"/>
      <c r="C8" s="66"/>
      <c r="D8" s="67"/>
      <c r="E8" s="67"/>
      <c r="F8" s="27" t="s">
        <v>3</v>
      </c>
      <c r="G8" s="72"/>
      <c r="H8" s="27" t="s">
        <v>3</v>
      </c>
      <c r="I8" s="73"/>
      <c r="J8" s="27" t="s">
        <v>3</v>
      </c>
      <c r="K8" s="72"/>
      <c r="L8" s="27" t="s">
        <v>3</v>
      </c>
    </row>
    <row r="9" spans="1:12" ht="16.5" customHeight="1">
      <c r="A9" s="66"/>
      <c r="B9" s="66"/>
      <c r="C9" s="66"/>
      <c r="D9" s="67"/>
      <c r="E9" s="67"/>
      <c r="F9" s="27" t="s">
        <v>197</v>
      </c>
      <c r="G9" s="72"/>
      <c r="H9" s="27" t="s">
        <v>197</v>
      </c>
      <c r="I9" s="73"/>
      <c r="J9" s="27" t="s">
        <v>197</v>
      </c>
      <c r="K9" s="72"/>
      <c r="L9" s="27" t="s">
        <v>197</v>
      </c>
    </row>
    <row r="10" spans="1:12" ht="16.5" customHeight="1">
      <c r="A10" s="66"/>
      <c r="B10" s="66"/>
      <c r="C10" s="66"/>
      <c r="D10" s="67"/>
      <c r="E10" s="67"/>
      <c r="F10" s="74">
        <v>2020</v>
      </c>
      <c r="G10" s="75"/>
      <c r="H10" s="74">
        <v>2019</v>
      </c>
      <c r="I10" s="76"/>
      <c r="J10" s="74">
        <v>2020</v>
      </c>
      <c r="K10" s="75"/>
      <c r="L10" s="74">
        <v>2019</v>
      </c>
    </row>
    <row r="11" spans="1:12" ht="16.5" customHeight="1">
      <c r="D11" s="77" t="s">
        <v>24</v>
      </c>
      <c r="E11" s="78"/>
      <c r="F11" s="79" t="s">
        <v>1</v>
      </c>
      <c r="G11" s="80"/>
      <c r="H11" s="79" t="s">
        <v>1</v>
      </c>
      <c r="I11" s="81"/>
      <c r="J11" s="79" t="s">
        <v>1</v>
      </c>
      <c r="K11" s="81"/>
      <c r="L11" s="79" t="s">
        <v>1</v>
      </c>
    </row>
    <row r="12" spans="1:12" ht="16.5" customHeight="1">
      <c r="D12" s="82"/>
      <c r="E12" s="78"/>
      <c r="F12" s="83"/>
      <c r="G12" s="84"/>
      <c r="H12" s="85"/>
      <c r="I12" s="84"/>
      <c r="J12" s="83"/>
      <c r="K12" s="84"/>
      <c r="L12" s="85"/>
    </row>
    <row r="13" spans="1:12" ht="16.5" customHeight="1">
      <c r="A13" s="86" t="s">
        <v>58</v>
      </c>
      <c r="B13" s="86"/>
      <c r="C13" s="87"/>
      <c r="D13" s="31"/>
      <c r="E13" s="88"/>
      <c r="F13" s="89"/>
      <c r="G13" s="90"/>
      <c r="H13" s="37"/>
      <c r="I13" s="90"/>
      <c r="J13" s="89"/>
      <c r="K13" s="37"/>
      <c r="L13" s="37"/>
    </row>
    <row r="14" spans="1:12" ht="16.5" customHeight="1">
      <c r="A14" s="87"/>
      <c r="B14" s="87"/>
      <c r="C14" s="87"/>
      <c r="D14" s="32"/>
      <c r="E14" s="88"/>
      <c r="F14" s="89"/>
      <c r="G14" s="90"/>
      <c r="H14" s="90"/>
      <c r="I14" s="90"/>
      <c r="J14" s="89"/>
      <c r="K14" s="37"/>
      <c r="L14" s="90"/>
    </row>
    <row r="15" spans="1:12" ht="16.5" customHeight="1">
      <c r="A15" s="171" t="s">
        <v>193</v>
      </c>
      <c r="B15" s="87"/>
      <c r="C15" s="87"/>
      <c r="D15" s="32"/>
      <c r="E15" s="88"/>
      <c r="F15" s="89">
        <v>968207735</v>
      </c>
      <c r="G15" s="91"/>
      <c r="H15" s="90">
        <v>1349820498</v>
      </c>
      <c r="I15" s="91"/>
      <c r="J15" s="89">
        <v>754874508</v>
      </c>
      <c r="K15" s="37"/>
      <c r="L15" s="90">
        <v>1341054714</v>
      </c>
    </row>
    <row r="16" spans="1:12" ht="16.5" customHeight="1">
      <c r="A16" s="171" t="s">
        <v>135</v>
      </c>
      <c r="B16" s="87"/>
      <c r="C16" s="31"/>
      <c r="D16" s="32"/>
      <c r="E16" s="88"/>
      <c r="F16" s="89">
        <v>393048374</v>
      </c>
      <c r="G16" s="91"/>
      <c r="H16" s="90">
        <v>86387294</v>
      </c>
      <c r="I16" s="91"/>
      <c r="J16" s="89">
        <v>307171649</v>
      </c>
      <c r="K16" s="37"/>
      <c r="L16" s="90">
        <v>82056997</v>
      </c>
    </row>
    <row r="17" spans="1:12" ht="16.5" customHeight="1">
      <c r="A17" s="171" t="s">
        <v>136</v>
      </c>
      <c r="B17" s="87"/>
      <c r="C17" s="31"/>
      <c r="D17" s="32"/>
      <c r="E17" s="88"/>
      <c r="F17" s="89">
        <v>110403280</v>
      </c>
      <c r="G17" s="91"/>
      <c r="H17" s="90">
        <v>55998554</v>
      </c>
      <c r="I17" s="91"/>
      <c r="J17" s="89">
        <v>105098241</v>
      </c>
      <c r="K17" s="37"/>
      <c r="L17" s="90">
        <v>45332407</v>
      </c>
    </row>
    <row r="18" spans="1:12" ht="16.5" customHeight="1">
      <c r="A18" s="87" t="s">
        <v>57</v>
      </c>
      <c r="B18" s="87"/>
      <c r="C18" s="31"/>
      <c r="D18" s="32"/>
      <c r="E18" s="88"/>
      <c r="F18" s="92">
        <v>7596126</v>
      </c>
      <c r="G18" s="91"/>
      <c r="H18" s="93">
        <v>12098075</v>
      </c>
      <c r="I18" s="91"/>
      <c r="J18" s="92">
        <v>7596126</v>
      </c>
      <c r="K18" s="37"/>
      <c r="L18" s="93">
        <v>12098075</v>
      </c>
    </row>
    <row r="19" spans="1:12" ht="16.5" customHeight="1">
      <c r="A19" s="87"/>
      <c r="B19" s="87"/>
      <c r="C19" s="87"/>
      <c r="D19" s="32"/>
      <c r="E19" s="88"/>
      <c r="F19" s="89"/>
      <c r="G19" s="90"/>
      <c r="H19" s="90"/>
      <c r="I19" s="90"/>
      <c r="J19" s="89"/>
      <c r="K19" s="37"/>
      <c r="L19" s="90"/>
    </row>
    <row r="20" spans="1:12" ht="16.5" customHeight="1">
      <c r="A20" s="86" t="s">
        <v>59</v>
      </c>
      <c r="B20" s="86"/>
      <c r="C20" s="31"/>
      <c r="D20" s="32"/>
      <c r="E20" s="88"/>
      <c r="F20" s="92">
        <f>SUM(F15:F19)</f>
        <v>1479255515</v>
      </c>
      <c r="G20" s="90"/>
      <c r="H20" s="93">
        <f>SUM(H15:H19)</f>
        <v>1504304421</v>
      </c>
      <c r="I20" s="90"/>
      <c r="J20" s="92">
        <f>SUM(J15:J19)</f>
        <v>1174740524</v>
      </c>
      <c r="K20" s="37"/>
      <c r="L20" s="93">
        <f>SUM(L15:L19)</f>
        <v>1480542193</v>
      </c>
    </row>
    <row r="21" spans="1:12" ht="16.5" customHeight="1">
      <c r="A21" s="87"/>
      <c r="B21" s="87"/>
      <c r="C21" s="86"/>
      <c r="D21" s="32"/>
      <c r="E21" s="88"/>
      <c r="F21" s="89"/>
      <c r="G21" s="90"/>
      <c r="H21" s="90"/>
      <c r="I21" s="90"/>
      <c r="J21" s="89"/>
      <c r="K21" s="37"/>
      <c r="L21" s="90"/>
    </row>
    <row r="22" spans="1:12" ht="16.5" customHeight="1">
      <c r="A22" s="86" t="s">
        <v>60</v>
      </c>
      <c r="B22" s="86"/>
      <c r="C22" s="86"/>
      <c r="D22" s="32"/>
      <c r="E22" s="88"/>
      <c r="F22" s="89"/>
      <c r="G22" s="90"/>
      <c r="H22" s="90"/>
      <c r="I22" s="90"/>
      <c r="J22" s="89"/>
      <c r="K22" s="37"/>
      <c r="L22" s="90"/>
    </row>
    <row r="23" spans="1:12" ht="16.5" customHeight="1">
      <c r="A23" s="87"/>
      <c r="B23" s="87"/>
      <c r="C23" s="87"/>
      <c r="D23" s="32"/>
      <c r="E23" s="88"/>
      <c r="F23" s="89"/>
      <c r="G23" s="90"/>
      <c r="H23" s="90"/>
      <c r="I23" s="90"/>
      <c r="J23" s="89"/>
      <c r="K23" s="37"/>
      <c r="L23" s="90"/>
    </row>
    <row r="24" spans="1:12" ht="16.5" customHeight="1">
      <c r="A24" s="87" t="s">
        <v>61</v>
      </c>
      <c r="B24" s="87"/>
      <c r="C24" s="87"/>
      <c r="D24" s="32"/>
      <c r="E24" s="88"/>
      <c r="F24" s="89">
        <v>-799083287</v>
      </c>
      <c r="G24" s="91"/>
      <c r="H24" s="90">
        <v>-1238528323</v>
      </c>
      <c r="I24" s="91"/>
      <c r="J24" s="89">
        <v>-613823322</v>
      </c>
      <c r="K24" s="37"/>
      <c r="L24" s="90">
        <v>-1227144741</v>
      </c>
    </row>
    <row r="25" spans="1:12" ht="16.5" customHeight="1">
      <c r="A25" s="87" t="s">
        <v>137</v>
      </c>
      <c r="B25" s="87"/>
      <c r="C25" s="87"/>
      <c r="D25" s="32"/>
      <c r="E25" s="88"/>
      <c r="F25" s="89">
        <v>-315118144</v>
      </c>
      <c r="G25" s="91"/>
      <c r="H25" s="90">
        <v>-75975251</v>
      </c>
      <c r="I25" s="91"/>
      <c r="J25" s="89">
        <v>-246939969</v>
      </c>
      <c r="K25" s="37"/>
      <c r="L25" s="90">
        <v>-74220300</v>
      </c>
    </row>
    <row r="26" spans="1:12" ht="16.5" customHeight="1">
      <c r="A26" s="87" t="s">
        <v>138</v>
      </c>
      <c r="B26" s="87"/>
      <c r="C26" s="87"/>
      <c r="D26" s="32"/>
      <c r="E26" s="88"/>
      <c r="F26" s="89">
        <v>-87040363</v>
      </c>
      <c r="G26" s="91"/>
      <c r="H26" s="90">
        <v>-40238417</v>
      </c>
      <c r="I26" s="91"/>
      <c r="J26" s="89">
        <v>-85442259</v>
      </c>
      <c r="K26" s="37"/>
      <c r="L26" s="90">
        <v>-39193464</v>
      </c>
    </row>
    <row r="27" spans="1:12" ht="16.5" customHeight="1">
      <c r="A27" s="87" t="s">
        <v>194</v>
      </c>
      <c r="B27" s="87"/>
      <c r="C27" s="87"/>
      <c r="D27" s="32"/>
      <c r="E27" s="88"/>
      <c r="F27" s="92">
        <v>-5998705</v>
      </c>
      <c r="G27" s="91"/>
      <c r="H27" s="93">
        <v>-3366950</v>
      </c>
      <c r="I27" s="91"/>
      <c r="J27" s="92">
        <v>-5998705</v>
      </c>
      <c r="K27" s="37"/>
      <c r="L27" s="93">
        <v>-3366950</v>
      </c>
    </row>
    <row r="28" spans="1:12" ht="16.5" customHeight="1">
      <c r="A28" s="31"/>
      <c r="B28" s="31"/>
      <c r="C28" s="87"/>
      <c r="D28" s="32"/>
      <c r="E28" s="88"/>
      <c r="F28" s="89"/>
      <c r="G28" s="90"/>
      <c r="H28" s="90"/>
      <c r="I28" s="90"/>
      <c r="J28" s="89"/>
      <c r="K28" s="37"/>
      <c r="L28" s="90"/>
    </row>
    <row r="29" spans="1:12" s="57" customFormat="1" ht="16.5" customHeight="1">
      <c r="A29" s="86" t="s">
        <v>62</v>
      </c>
      <c r="B29" s="86"/>
      <c r="C29" s="52"/>
      <c r="D29" s="94"/>
      <c r="E29" s="29"/>
      <c r="F29" s="92">
        <f>SUM(F24:F27)</f>
        <v>-1207240499</v>
      </c>
      <c r="G29" s="90"/>
      <c r="H29" s="93">
        <f>SUM(H24:H27)</f>
        <v>-1358108941</v>
      </c>
      <c r="I29" s="90"/>
      <c r="J29" s="92">
        <f>SUM(J24:J27)</f>
        <v>-952204255</v>
      </c>
      <c r="L29" s="93">
        <f>SUM(L24:L27)</f>
        <v>-1343925455</v>
      </c>
    </row>
    <row r="30" spans="1:12" s="57" customFormat="1" ht="16.5" customHeight="1">
      <c r="A30" s="86"/>
      <c r="B30" s="86"/>
      <c r="C30" s="86"/>
      <c r="D30" s="94"/>
      <c r="E30" s="29"/>
      <c r="F30" s="89"/>
      <c r="G30" s="90"/>
      <c r="H30" s="90"/>
      <c r="I30" s="90"/>
      <c r="J30" s="89"/>
      <c r="L30" s="90"/>
    </row>
    <row r="31" spans="1:12" s="57" customFormat="1" ht="16.5" customHeight="1">
      <c r="A31" s="86" t="s">
        <v>63</v>
      </c>
      <c r="B31" s="86"/>
      <c r="C31" s="86"/>
      <c r="D31" s="94"/>
      <c r="E31" s="29"/>
      <c r="F31" s="89">
        <f>F20+F29</f>
        <v>272015016</v>
      </c>
      <c r="G31" s="95"/>
      <c r="H31" s="90">
        <f>H20+H29</f>
        <v>146195480</v>
      </c>
      <c r="I31" s="95"/>
      <c r="J31" s="89">
        <f>J20+J29</f>
        <v>222536269</v>
      </c>
      <c r="L31" s="90">
        <f>L20+L29</f>
        <v>136616738</v>
      </c>
    </row>
    <row r="32" spans="1:12" ht="16.5" customHeight="1">
      <c r="A32" s="87" t="s">
        <v>64</v>
      </c>
      <c r="B32" s="87"/>
      <c r="C32" s="87"/>
      <c r="D32" s="32"/>
      <c r="E32" s="88"/>
      <c r="F32" s="89">
        <v>2728717</v>
      </c>
      <c r="G32" s="91"/>
      <c r="H32" s="90">
        <v>6428388</v>
      </c>
      <c r="I32" s="91"/>
      <c r="J32" s="89">
        <v>59525138</v>
      </c>
      <c r="K32" s="37"/>
      <c r="L32" s="90">
        <v>16704068</v>
      </c>
    </row>
    <row r="33" spans="1:12" ht="16.5" customHeight="1">
      <c r="A33" s="87" t="s">
        <v>171</v>
      </c>
      <c r="B33" s="87"/>
      <c r="C33" s="87"/>
      <c r="D33" s="32"/>
      <c r="E33" s="88"/>
      <c r="F33" s="89">
        <v>-13631628</v>
      </c>
      <c r="G33" s="91"/>
      <c r="H33" s="90">
        <v>8345114</v>
      </c>
      <c r="I33" s="91"/>
      <c r="J33" s="89">
        <v>-13631628</v>
      </c>
      <c r="K33" s="37"/>
      <c r="L33" s="90">
        <v>8345114</v>
      </c>
    </row>
    <row r="34" spans="1:12" ht="16.5" customHeight="1">
      <c r="A34" s="87" t="s">
        <v>65</v>
      </c>
      <c r="B34" s="87"/>
      <c r="C34" s="87"/>
      <c r="D34" s="32"/>
      <c r="E34" s="88"/>
      <c r="F34" s="89">
        <v>-56784421</v>
      </c>
      <c r="G34" s="91"/>
      <c r="H34" s="90">
        <v>-35106717</v>
      </c>
      <c r="I34" s="91"/>
      <c r="J34" s="89">
        <v>-52249049</v>
      </c>
      <c r="K34" s="37"/>
      <c r="L34" s="90">
        <v>-31955376</v>
      </c>
    </row>
    <row r="35" spans="1:12" ht="16.5" customHeight="1">
      <c r="A35" s="31" t="s">
        <v>66</v>
      </c>
      <c r="B35" s="31"/>
      <c r="C35" s="87"/>
      <c r="D35" s="32"/>
      <c r="E35" s="88"/>
      <c r="F35" s="89">
        <v>-126203611</v>
      </c>
      <c r="G35" s="91"/>
      <c r="H35" s="90">
        <v>-86840535</v>
      </c>
      <c r="I35" s="91"/>
      <c r="J35" s="89">
        <v>-114853265</v>
      </c>
      <c r="K35" s="37"/>
      <c r="L35" s="90">
        <v>-80467708</v>
      </c>
    </row>
    <row r="36" spans="1:12" ht="16.5" customHeight="1">
      <c r="A36" s="31" t="s">
        <v>67</v>
      </c>
      <c r="B36" s="31"/>
      <c r="C36" s="87"/>
      <c r="D36" s="32"/>
      <c r="E36" s="88"/>
      <c r="F36" s="89">
        <v>-40062058</v>
      </c>
      <c r="G36" s="91"/>
      <c r="H36" s="90">
        <v>-20482423</v>
      </c>
      <c r="I36" s="91"/>
      <c r="J36" s="89">
        <v>-30830658</v>
      </c>
      <c r="K36" s="37"/>
      <c r="L36" s="90">
        <v>-19596815</v>
      </c>
    </row>
    <row r="37" spans="1:12" ht="16.5" customHeight="1">
      <c r="A37" s="31" t="s">
        <v>68</v>
      </c>
      <c r="B37" s="31"/>
      <c r="C37" s="31"/>
      <c r="D37" s="32">
        <v>10</v>
      </c>
      <c r="E37" s="32"/>
      <c r="F37" s="92">
        <v>28617450</v>
      </c>
      <c r="G37" s="91"/>
      <c r="H37" s="93">
        <v>66458099</v>
      </c>
      <c r="I37" s="91"/>
      <c r="J37" s="92">
        <v>0</v>
      </c>
      <c r="K37" s="37"/>
      <c r="L37" s="93">
        <v>0</v>
      </c>
    </row>
    <row r="38" spans="1:12" ht="16.5" customHeight="1">
      <c r="A38" s="87"/>
      <c r="B38" s="87"/>
      <c r="C38" s="87"/>
      <c r="D38" s="32"/>
      <c r="E38" s="88"/>
      <c r="F38" s="89"/>
      <c r="G38" s="90"/>
      <c r="H38" s="90"/>
      <c r="I38" s="90"/>
      <c r="J38" s="89"/>
      <c r="K38" s="37"/>
      <c r="L38" s="90"/>
    </row>
    <row r="39" spans="1:12" ht="16.5" customHeight="1">
      <c r="A39" s="86" t="s">
        <v>69</v>
      </c>
      <c r="B39" s="52"/>
      <c r="C39" s="31"/>
      <c r="E39" s="32"/>
      <c r="F39" s="89">
        <f>SUM(F31:F38)</f>
        <v>66679465</v>
      </c>
      <c r="G39" s="90"/>
      <c r="H39" s="90">
        <f>SUM(H31:H38)</f>
        <v>84997406</v>
      </c>
      <c r="I39" s="90"/>
      <c r="J39" s="89">
        <f>SUM(J31:J38)</f>
        <v>70496807</v>
      </c>
      <c r="K39" s="37"/>
      <c r="L39" s="90">
        <f>SUM(L31:L38)</f>
        <v>29646021</v>
      </c>
    </row>
    <row r="40" spans="1:12" ht="16.5" customHeight="1">
      <c r="A40" s="87" t="s">
        <v>172</v>
      </c>
      <c r="B40" s="87"/>
      <c r="C40" s="87"/>
      <c r="D40" s="32">
        <v>16</v>
      </c>
      <c r="E40" s="32"/>
      <c r="F40" s="92">
        <v>-12009604</v>
      </c>
      <c r="G40" s="91"/>
      <c r="H40" s="93">
        <v>-4458801</v>
      </c>
      <c r="I40" s="91"/>
      <c r="J40" s="92">
        <v>-7479146</v>
      </c>
      <c r="K40" s="37"/>
      <c r="L40" s="93">
        <v>-4458801</v>
      </c>
    </row>
    <row r="41" spans="1:12" ht="16.5" customHeight="1">
      <c r="A41" s="87"/>
      <c r="B41" s="87"/>
      <c r="C41" s="87"/>
      <c r="D41" s="32"/>
      <c r="E41" s="88"/>
      <c r="F41" s="89"/>
      <c r="G41" s="90"/>
      <c r="H41" s="90"/>
      <c r="I41" s="90"/>
      <c r="J41" s="89"/>
      <c r="K41" s="37"/>
      <c r="L41" s="90"/>
    </row>
    <row r="42" spans="1:12" ht="16.5" customHeight="1" thickBot="1">
      <c r="A42" s="86" t="s">
        <v>158</v>
      </c>
      <c r="B42" s="86"/>
      <c r="C42" s="96"/>
      <c r="D42" s="88"/>
      <c r="E42" s="97"/>
      <c r="F42" s="98">
        <f>SUM(F39:F40)</f>
        <v>54669861</v>
      </c>
      <c r="G42" s="90"/>
      <c r="H42" s="99">
        <f>SUM(H39:H40)</f>
        <v>80538605</v>
      </c>
      <c r="I42" s="90"/>
      <c r="J42" s="98">
        <f>SUM(J39:J40)</f>
        <v>63017661</v>
      </c>
      <c r="K42" s="37"/>
      <c r="L42" s="99">
        <f>SUM(L39:L40)</f>
        <v>25187220</v>
      </c>
    </row>
    <row r="43" spans="1:12" ht="16.5" customHeight="1" thickTop="1">
      <c r="A43" s="86"/>
      <c r="B43" s="86"/>
      <c r="C43" s="96"/>
      <c r="D43" s="88"/>
      <c r="E43" s="97"/>
      <c r="F43" s="90"/>
      <c r="G43" s="90"/>
      <c r="H43" s="90"/>
      <c r="I43" s="90"/>
      <c r="J43" s="90"/>
      <c r="K43" s="37"/>
      <c r="L43" s="90"/>
    </row>
    <row r="44" spans="1:12" ht="16.5" customHeight="1">
      <c r="A44" s="86"/>
      <c r="B44" s="86"/>
      <c r="C44" s="96"/>
      <c r="D44" s="88"/>
      <c r="E44" s="97"/>
      <c r="F44" s="90"/>
      <c r="G44" s="90"/>
      <c r="H44" s="90"/>
      <c r="I44" s="90"/>
      <c r="J44" s="90"/>
      <c r="K44" s="37"/>
      <c r="L44" s="90"/>
    </row>
    <row r="45" spans="1:12" ht="16.5" customHeight="1">
      <c r="A45" s="86"/>
      <c r="B45" s="86"/>
      <c r="C45" s="96"/>
      <c r="D45" s="88"/>
      <c r="E45" s="97"/>
      <c r="F45" s="90"/>
      <c r="G45" s="90"/>
      <c r="H45" s="90"/>
      <c r="I45" s="90"/>
      <c r="J45" s="90"/>
      <c r="K45" s="37"/>
      <c r="L45" s="90"/>
    </row>
    <row r="46" spans="1:12" ht="16.5" customHeight="1">
      <c r="A46" s="86"/>
      <c r="B46" s="86"/>
      <c r="C46" s="96"/>
      <c r="D46" s="88"/>
      <c r="E46" s="97"/>
      <c r="F46" s="90"/>
      <c r="G46" s="90"/>
      <c r="H46" s="90"/>
      <c r="I46" s="90"/>
      <c r="J46" s="90"/>
      <c r="K46" s="37"/>
      <c r="L46" s="90"/>
    </row>
    <row r="47" spans="1:12" ht="16.5" customHeight="1">
      <c r="A47" s="86"/>
      <c r="B47" s="86"/>
      <c r="C47" s="96"/>
      <c r="D47" s="88"/>
      <c r="E47" s="97"/>
      <c r="F47" s="90"/>
      <c r="G47" s="90"/>
      <c r="H47" s="90"/>
      <c r="I47" s="90"/>
      <c r="J47" s="90"/>
      <c r="K47" s="37"/>
      <c r="L47" s="90"/>
    </row>
    <row r="48" spans="1:12" ht="15" customHeight="1">
      <c r="A48" s="86"/>
      <c r="B48" s="86"/>
      <c r="C48" s="96"/>
      <c r="D48" s="88"/>
      <c r="E48" s="97"/>
      <c r="F48" s="90"/>
      <c r="G48" s="90"/>
      <c r="H48" s="90"/>
      <c r="I48" s="90"/>
      <c r="J48" s="90"/>
      <c r="K48" s="37"/>
      <c r="L48" s="90"/>
    </row>
    <row r="49" spans="1:12" ht="21.95" customHeight="1">
      <c r="A49" s="221" t="str">
        <f>'2-4'!A99:K99</f>
        <v>The accompanying notes form part of this interim financial information.</v>
      </c>
      <c r="B49" s="221"/>
      <c r="C49" s="221"/>
      <c r="D49" s="221"/>
      <c r="E49" s="221"/>
      <c r="F49" s="221"/>
      <c r="G49" s="221"/>
      <c r="H49" s="221"/>
      <c r="I49" s="221"/>
      <c r="J49" s="221"/>
      <c r="K49" s="221"/>
      <c r="L49" s="221"/>
    </row>
    <row r="50" spans="1:12" ht="16.5" customHeight="1">
      <c r="A50" s="57" t="str">
        <f>+'2-4'!A1</f>
        <v>Sky ICT Public Company Limited</v>
      </c>
      <c r="B50" s="57"/>
      <c r="C50" s="58"/>
      <c r="D50" s="59"/>
      <c r="E50" s="59"/>
      <c r="F50" s="60"/>
      <c r="G50" s="61"/>
      <c r="H50" s="61"/>
      <c r="I50" s="61"/>
      <c r="J50" s="60"/>
      <c r="K50" s="61"/>
      <c r="L50" s="60"/>
    </row>
    <row r="51" spans="1:12" ht="16.5" customHeight="1">
      <c r="A51" s="62" t="s">
        <v>121</v>
      </c>
      <c r="B51" s="62"/>
      <c r="C51" s="62"/>
      <c r="D51" s="59"/>
      <c r="E51" s="59"/>
      <c r="F51" s="61"/>
      <c r="G51" s="61"/>
      <c r="H51" s="61"/>
      <c r="I51" s="61"/>
      <c r="J51" s="61"/>
      <c r="K51" s="61"/>
      <c r="L51" s="61"/>
    </row>
    <row r="52" spans="1:12" ht="16.5" customHeight="1">
      <c r="A52" s="63" t="str">
        <f>+A3</f>
        <v>For the six-month period ended 30 June 2020</v>
      </c>
      <c r="B52" s="63"/>
      <c r="C52" s="63"/>
      <c r="D52" s="64"/>
      <c r="E52" s="64"/>
      <c r="F52" s="65"/>
      <c r="G52" s="65"/>
      <c r="H52" s="65"/>
      <c r="I52" s="65"/>
      <c r="J52" s="65"/>
      <c r="K52" s="65"/>
      <c r="L52" s="65"/>
    </row>
    <row r="53" spans="1:12" ht="16.5" customHeight="1">
      <c r="A53" s="66"/>
      <c r="B53" s="66"/>
      <c r="C53" s="66"/>
      <c r="D53" s="67"/>
      <c r="E53" s="67"/>
      <c r="F53" s="69"/>
      <c r="G53" s="69"/>
      <c r="H53" s="69"/>
      <c r="I53" s="69"/>
      <c r="J53" s="69"/>
      <c r="K53" s="69"/>
      <c r="L53" s="69"/>
    </row>
    <row r="54" spans="1:12" ht="16.5" customHeight="1">
      <c r="A54" s="66"/>
      <c r="B54" s="66"/>
      <c r="C54" s="66"/>
      <c r="D54" s="67"/>
      <c r="E54" s="67"/>
      <c r="F54" s="69"/>
      <c r="G54" s="69"/>
      <c r="H54" s="69"/>
      <c r="I54" s="69"/>
      <c r="J54" s="69"/>
      <c r="K54" s="69"/>
      <c r="L54" s="69"/>
    </row>
    <row r="55" spans="1:12" ht="16.5" customHeight="1">
      <c r="A55" s="66"/>
      <c r="B55" s="66"/>
      <c r="C55" s="66"/>
      <c r="D55" s="67"/>
      <c r="E55" s="67"/>
      <c r="F55" s="220" t="s">
        <v>54</v>
      </c>
      <c r="G55" s="220"/>
      <c r="H55" s="220"/>
      <c r="I55" s="70"/>
      <c r="J55" s="220" t="s">
        <v>55</v>
      </c>
      <c r="K55" s="220"/>
      <c r="L55" s="220"/>
    </row>
    <row r="56" spans="1:12" ht="16.5" customHeight="1">
      <c r="A56" s="66"/>
      <c r="B56" s="66"/>
      <c r="C56" s="66"/>
      <c r="D56" s="67"/>
      <c r="E56" s="67"/>
      <c r="F56" s="219" t="s">
        <v>56</v>
      </c>
      <c r="G56" s="219"/>
      <c r="H56" s="219"/>
      <c r="I56" s="71"/>
      <c r="J56" s="219" t="s">
        <v>56</v>
      </c>
      <c r="K56" s="219"/>
      <c r="L56" s="219"/>
    </row>
    <row r="57" spans="1:12" ht="16.5" customHeight="1">
      <c r="A57" s="66"/>
      <c r="B57" s="66"/>
      <c r="C57" s="66"/>
      <c r="D57" s="67"/>
      <c r="E57" s="67"/>
      <c r="F57" s="27" t="s">
        <v>3</v>
      </c>
      <c r="G57" s="72"/>
      <c r="H57" s="27" t="s">
        <v>3</v>
      </c>
      <c r="I57" s="73"/>
      <c r="J57" s="27" t="s">
        <v>3</v>
      </c>
      <c r="K57" s="72"/>
      <c r="L57" s="27" t="s">
        <v>3</v>
      </c>
    </row>
    <row r="58" spans="1:12" ht="16.5" customHeight="1">
      <c r="A58" s="66"/>
      <c r="B58" s="66"/>
      <c r="C58" s="66"/>
      <c r="D58" s="67"/>
      <c r="E58" s="67"/>
      <c r="F58" s="27" t="s">
        <v>197</v>
      </c>
      <c r="G58" s="72"/>
      <c r="H58" s="27" t="s">
        <v>197</v>
      </c>
      <c r="I58" s="73"/>
      <c r="J58" s="27" t="s">
        <v>197</v>
      </c>
      <c r="K58" s="72"/>
      <c r="L58" s="27" t="s">
        <v>197</v>
      </c>
    </row>
    <row r="59" spans="1:12" ht="16.5" customHeight="1">
      <c r="A59" s="66"/>
      <c r="B59" s="66"/>
      <c r="C59" s="66"/>
      <c r="D59" s="67"/>
      <c r="E59" s="67"/>
      <c r="F59" s="74">
        <v>2020</v>
      </c>
      <c r="G59" s="75"/>
      <c r="H59" s="74">
        <v>2019</v>
      </c>
      <c r="I59" s="76"/>
      <c r="J59" s="74">
        <v>2020</v>
      </c>
      <c r="K59" s="75"/>
      <c r="L59" s="74">
        <v>2019</v>
      </c>
    </row>
    <row r="60" spans="1:12" ht="16.5" customHeight="1">
      <c r="D60" s="77" t="s">
        <v>47</v>
      </c>
      <c r="E60" s="78"/>
      <c r="F60" s="79" t="s">
        <v>1</v>
      </c>
      <c r="G60" s="80"/>
      <c r="H60" s="79" t="s">
        <v>1</v>
      </c>
      <c r="I60" s="81"/>
      <c r="J60" s="79" t="s">
        <v>1</v>
      </c>
      <c r="K60" s="81"/>
      <c r="L60" s="79" t="s">
        <v>1</v>
      </c>
    </row>
    <row r="61" spans="1:12" s="168" customFormat="1" ht="16.5" customHeight="1">
      <c r="F61" s="89"/>
      <c r="G61" s="90"/>
      <c r="H61" s="90"/>
      <c r="I61" s="90"/>
      <c r="J61" s="89"/>
      <c r="K61" s="90"/>
      <c r="L61" s="90"/>
    </row>
    <row r="62" spans="1:12" s="168" customFormat="1" ht="16.5" customHeight="1">
      <c r="A62" s="168" t="s">
        <v>122</v>
      </c>
      <c r="F62" s="92">
        <v>0</v>
      </c>
      <c r="G62" s="90"/>
      <c r="H62" s="93">
        <v>0</v>
      </c>
      <c r="I62" s="90"/>
      <c r="J62" s="92">
        <v>0</v>
      </c>
      <c r="K62" s="90"/>
      <c r="L62" s="93">
        <v>0</v>
      </c>
    </row>
    <row r="63" spans="1:12" s="168" customFormat="1" ht="16.5" customHeight="1">
      <c r="F63" s="89"/>
      <c r="G63" s="90"/>
      <c r="H63" s="90"/>
      <c r="I63" s="90"/>
      <c r="J63" s="89"/>
      <c r="K63" s="90"/>
      <c r="L63" s="90"/>
    </row>
    <row r="64" spans="1:12" s="168" customFormat="1" ht="16.5" customHeight="1">
      <c r="A64" s="163" t="s">
        <v>122</v>
      </c>
      <c r="B64" s="163"/>
      <c r="F64" s="89"/>
      <c r="G64" s="90"/>
      <c r="H64" s="90"/>
      <c r="I64" s="90"/>
      <c r="J64" s="89"/>
      <c r="K64" s="90"/>
      <c r="L64" s="90"/>
    </row>
    <row r="65" spans="1:12" s="168" customFormat="1" ht="16.5" customHeight="1" thickBot="1">
      <c r="A65" s="163"/>
      <c r="B65" s="164" t="s">
        <v>144</v>
      </c>
      <c r="F65" s="98">
        <f>F42+F62</f>
        <v>54669861</v>
      </c>
      <c r="G65" s="90"/>
      <c r="H65" s="99">
        <f>H42+H62</f>
        <v>80538605</v>
      </c>
      <c r="I65" s="90"/>
      <c r="J65" s="98">
        <f>J42+J62</f>
        <v>63017661</v>
      </c>
      <c r="K65" s="90"/>
      <c r="L65" s="99">
        <f>L42+L62</f>
        <v>25187220</v>
      </c>
    </row>
    <row r="66" spans="1:12" s="168" customFormat="1" ht="16.5" customHeight="1" thickTop="1">
      <c r="F66" s="89"/>
      <c r="G66" s="90"/>
      <c r="H66" s="90"/>
      <c r="I66" s="90"/>
      <c r="J66" s="89"/>
      <c r="K66" s="90"/>
      <c r="L66" s="90"/>
    </row>
    <row r="67" spans="1:12" s="168" customFormat="1" ht="16.5" customHeight="1">
      <c r="A67" s="57" t="s">
        <v>131</v>
      </c>
      <c r="B67" s="34"/>
      <c r="C67" s="34"/>
      <c r="D67" s="34"/>
      <c r="E67" s="100"/>
      <c r="F67" s="89"/>
      <c r="G67" s="90"/>
      <c r="H67" s="90"/>
      <c r="I67" s="90"/>
      <c r="J67" s="89"/>
      <c r="K67" s="90"/>
      <c r="L67" s="90"/>
    </row>
    <row r="68" spans="1:12" s="168" customFormat="1" ht="16.5" customHeight="1">
      <c r="A68" s="37"/>
      <c r="B68" s="37" t="s">
        <v>70</v>
      </c>
      <c r="C68" s="34"/>
      <c r="D68" s="34"/>
      <c r="E68" s="100"/>
      <c r="F68" s="89">
        <v>44995676</v>
      </c>
      <c r="G68" s="90"/>
      <c r="H68" s="90">
        <v>81082633</v>
      </c>
      <c r="I68" s="90"/>
      <c r="J68" s="89">
        <v>63017661</v>
      </c>
      <c r="K68" s="90"/>
      <c r="L68" s="90">
        <v>25187220</v>
      </c>
    </row>
    <row r="69" spans="1:12" s="168" customFormat="1" ht="16.5" customHeight="1">
      <c r="A69" s="37"/>
      <c r="B69" s="37" t="s">
        <v>50</v>
      </c>
      <c r="C69" s="34"/>
      <c r="D69" s="34"/>
      <c r="E69" s="100"/>
      <c r="F69" s="92">
        <v>9674185</v>
      </c>
      <c r="G69" s="90"/>
      <c r="H69" s="93">
        <v>-544028</v>
      </c>
      <c r="I69" s="90"/>
      <c r="J69" s="92">
        <v>0</v>
      </c>
      <c r="K69" s="90"/>
      <c r="L69" s="93">
        <v>0</v>
      </c>
    </row>
    <row r="70" spans="1:12" s="168" customFormat="1" ht="16.5" customHeight="1">
      <c r="F70" s="89"/>
      <c r="G70" s="90"/>
      <c r="H70" s="90"/>
      <c r="I70" s="90"/>
      <c r="J70" s="89"/>
      <c r="K70" s="90"/>
      <c r="L70" s="90"/>
    </row>
    <row r="71" spans="1:12" ht="16.5" customHeight="1" thickBot="1">
      <c r="C71" s="34"/>
      <c r="D71" s="34"/>
      <c r="E71" s="100"/>
      <c r="F71" s="98">
        <f>F42</f>
        <v>54669861</v>
      </c>
      <c r="G71" s="90"/>
      <c r="H71" s="99">
        <f>H42</f>
        <v>80538605</v>
      </c>
      <c r="I71" s="90"/>
      <c r="J71" s="98">
        <f>J42</f>
        <v>63017661</v>
      </c>
      <c r="K71" s="90"/>
      <c r="L71" s="99">
        <f>L42</f>
        <v>25187220</v>
      </c>
    </row>
    <row r="72" spans="1:12" ht="16.5" customHeight="1" thickTop="1">
      <c r="F72" s="89"/>
      <c r="G72" s="90"/>
      <c r="H72" s="90"/>
      <c r="I72" s="90"/>
      <c r="J72" s="89"/>
      <c r="K72" s="90"/>
      <c r="L72" s="90"/>
    </row>
    <row r="73" spans="1:12" ht="16.5" customHeight="1">
      <c r="A73" s="165" t="s">
        <v>123</v>
      </c>
      <c r="B73" s="166"/>
      <c r="C73" s="168"/>
      <c r="D73" s="168"/>
      <c r="E73" s="168"/>
      <c r="F73" s="89"/>
      <c r="G73" s="90"/>
      <c r="H73" s="90"/>
      <c r="I73" s="90"/>
      <c r="J73" s="89"/>
      <c r="K73" s="90"/>
      <c r="L73" s="90"/>
    </row>
    <row r="74" spans="1:12" ht="16.5" customHeight="1">
      <c r="A74" s="165"/>
      <c r="B74" s="166" t="s">
        <v>129</v>
      </c>
      <c r="F74" s="89"/>
      <c r="G74" s="90"/>
      <c r="H74" s="90"/>
      <c r="I74" s="90"/>
      <c r="J74" s="89"/>
      <c r="K74" s="90"/>
      <c r="L74" s="90"/>
    </row>
    <row r="75" spans="1:12" ht="16.5" customHeight="1">
      <c r="A75" s="165"/>
      <c r="B75" s="167" t="s">
        <v>70</v>
      </c>
      <c r="F75" s="89">
        <v>44995676</v>
      </c>
      <c r="G75" s="90"/>
      <c r="H75" s="90">
        <v>81082633</v>
      </c>
      <c r="I75" s="90"/>
      <c r="J75" s="89">
        <v>63017661</v>
      </c>
      <c r="K75" s="90"/>
      <c r="L75" s="90">
        <v>25187220</v>
      </c>
    </row>
    <row r="76" spans="1:12" ht="16.5" customHeight="1">
      <c r="A76" s="165"/>
      <c r="B76" s="167" t="s">
        <v>50</v>
      </c>
      <c r="F76" s="92">
        <v>9674185</v>
      </c>
      <c r="G76" s="90"/>
      <c r="H76" s="93">
        <v>-544028</v>
      </c>
      <c r="I76" s="90"/>
      <c r="J76" s="92">
        <v>0</v>
      </c>
      <c r="K76" s="90"/>
      <c r="L76" s="93">
        <v>0</v>
      </c>
    </row>
    <row r="77" spans="1:12" s="168" customFormat="1" ht="16.5" customHeight="1">
      <c r="F77" s="89"/>
      <c r="G77" s="90"/>
      <c r="H77" s="90"/>
      <c r="I77" s="90"/>
      <c r="J77" s="89"/>
      <c r="K77" s="90"/>
      <c r="L77" s="90"/>
    </row>
    <row r="78" spans="1:12" ht="16.5" customHeight="1" thickBot="1">
      <c r="C78" s="34"/>
      <c r="D78" s="34"/>
      <c r="E78" s="100"/>
      <c r="F78" s="98">
        <f>F65</f>
        <v>54669861</v>
      </c>
      <c r="G78" s="90"/>
      <c r="H78" s="99">
        <f>H65</f>
        <v>80538605</v>
      </c>
      <c r="I78" s="90"/>
      <c r="J78" s="98">
        <f>J65</f>
        <v>63017661</v>
      </c>
      <c r="K78" s="90"/>
      <c r="L78" s="99">
        <f>L65</f>
        <v>25187220</v>
      </c>
    </row>
    <row r="79" spans="1:12" ht="16.5" customHeight="1" thickTop="1">
      <c r="F79" s="170"/>
      <c r="J79" s="170"/>
    </row>
    <row r="80" spans="1:12" ht="16.5" customHeight="1">
      <c r="A80" s="169" t="s">
        <v>71</v>
      </c>
      <c r="D80" s="100">
        <v>17</v>
      </c>
      <c r="E80" s="100"/>
      <c r="F80" s="89"/>
      <c r="G80" s="90"/>
      <c r="H80" s="90"/>
      <c r="I80" s="90"/>
      <c r="J80" s="89"/>
      <c r="K80" s="90"/>
      <c r="L80" s="90"/>
    </row>
    <row r="81" spans="1:12" ht="16.5" customHeight="1">
      <c r="A81" s="169"/>
      <c r="D81" s="100"/>
      <c r="E81" s="100"/>
      <c r="F81" s="89"/>
      <c r="G81" s="90"/>
      <c r="H81" s="90"/>
      <c r="I81" s="90"/>
      <c r="J81" s="89"/>
      <c r="K81" s="90"/>
      <c r="L81" s="90"/>
    </row>
    <row r="82" spans="1:12" ht="16.5" customHeight="1">
      <c r="A82" s="31" t="s">
        <v>72</v>
      </c>
      <c r="E82" s="100"/>
      <c r="F82" s="101">
        <v>8.3000000000000004E-2</v>
      </c>
      <c r="G82" s="102"/>
      <c r="H82" s="102">
        <v>0.16400000000000001</v>
      </c>
      <c r="I82" s="102"/>
      <c r="J82" s="101">
        <v>0.11700000000000001</v>
      </c>
      <c r="K82" s="102"/>
      <c r="L82" s="102">
        <v>5.0999999999999997E-2</v>
      </c>
    </row>
    <row r="83" spans="1:12" ht="16.5" customHeight="1">
      <c r="A83" s="31" t="s">
        <v>73</v>
      </c>
      <c r="B83" s="31"/>
      <c r="C83" s="31"/>
      <c r="D83" s="32"/>
      <c r="E83" s="32"/>
      <c r="F83" s="101">
        <v>8.3000000000000004E-2</v>
      </c>
      <c r="G83" s="102"/>
      <c r="H83" s="102">
        <v>0.16400000000000001</v>
      </c>
      <c r="I83" s="102"/>
      <c r="J83" s="101">
        <v>0.11700000000000001</v>
      </c>
      <c r="K83" s="102"/>
      <c r="L83" s="102">
        <v>5.0999999999999997E-2</v>
      </c>
    </row>
    <row r="85" spans="1:12" s="168" customFormat="1" ht="16.5" customHeight="1">
      <c r="F85" s="37"/>
      <c r="G85" s="37"/>
      <c r="H85" s="37"/>
      <c r="I85" s="37"/>
      <c r="J85" s="37"/>
    </row>
    <row r="86" spans="1:12" s="168" customFormat="1" ht="16.5" customHeight="1"/>
    <row r="87" spans="1:12" s="168" customFormat="1" ht="16.5" customHeight="1"/>
    <row r="88" spans="1:12" ht="16.5" customHeight="1">
      <c r="A88" s="31"/>
      <c r="B88" s="31"/>
      <c r="C88" s="31"/>
      <c r="D88" s="32"/>
      <c r="E88" s="32"/>
      <c r="F88" s="102"/>
      <c r="G88" s="102"/>
      <c r="H88" s="102"/>
      <c r="I88" s="102"/>
      <c r="J88" s="102"/>
      <c r="K88" s="102"/>
      <c r="L88" s="102"/>
    </row>
    <row r="89" spans="1:12" ht="16.5" customHeight="1">
      <c r="A89" s="31"/>
      <c r="B89" s="31"/>
      <c r="C89" s="31"/>
      <c r="D89" s="32"/>
      <c r="E89" s="32"/>
      <c r="F89" s="102"/>
      <c r="G89" s="102"/>
      <c r="H89" s="102"/>
      <c r="I89" s="102"/>
      <c r="J89" s="102"/>
      <c r="K89" s="102"/>
      <c r="L89" s="102"/>
    </row>
    <row r="90" spans="1:12" ht="16.5" customHeight="1">
      <c r="A90" s="31"/>
      <c r="B90" s="31"/>
      <c r="C90" s="31"/>
      <c r="D90" s="32"/>
      <c r="E90" s="32"/>
      <c r="F90" s="102"/>
      <c r="G90" s="102"/>
      <c r="H90" s="102"/>
      <c r="I90" s="102"/>
      <c r="J90" s="102"/>
      <c r="K90" s="102"/>
      <c r="L90" s="102"/>
    </row>
    <row r="91" spans="1:12" ht="16.5" customHeight="1">
      <c r="A91" s="31"/>
      <c r="B91" s="31"/>
      <c r="C91" s="31"/>
      <c r="D91" s="32"/>
      <c r="E91" s="32"/>
      <c r="F91" s="102"/>
      <c r="G91" s="102"/>
      <c r="H91" s="102"/>
      <c r="I91" s="102"/>
      <c r="J91" s="102"/>
      <c r="K91" s="102"/>
      <c r="L91" s="102"/>
    </row>
    <row r="92" spans="1:12" ht="16.5" customHeight="1">
      <c r="A92" s="31"/>
      <c r="B92" s="31"/>
      <c r="C92" s="31"/>
      <c r="D92" s="32"/>
      <c r="E92" s="32"/>
      <c r="F92" s="102"/>
      <c r="G92" s="102"/>
      <c r="H92" s="102"/>
      <c r="I92" s="102"/>
      <c r="J92" s="102"/>
      <c r="K92" s="102"/>
      <c r="L92" s="102"/>
    </row>
    <row r="93" spans="1:12" ht="16.5" customHeight="1">
      <c r="A93" s="31"/>
      <c r="B93" s="31"/>
      <c r="C93" s="31"/>
      <c r="D93" s="32"/>
      <c r="E93" s="32"/>
      <c r="F93" s="102"/>
      <c r="G93" s="102"/>
      <c r="H93" s="102"/>
      <c r="I93" s="102"/>
      <c r="J93" s="102"/>
      <c r="K93" s="102"/>
      <c r="L93" s="102"/>
    </row>
    <row r="94" spans="1:12" ht="16.5" customHeight="1">
      <c r="A94" s="31"/>
      <c r="B94" s="31"/>
      <c r="C94" s="31"/>
      <c r="D94" s="32"/>
      <c r="E94" s="32"/>
      <c r="F94" s="102"/>
      <c r="G94" s="102"/>
      <c r="H94" s="102"/>
      <c r="I94" s="102"/>
      <c r="J94" s="102"/>
      <c r="K94" s="102"/>
      <c r="L94" s="102"/>
    </row>
    <row r="95" spans="1:12" ht="16.5" customHeight="1">
      <c r="A95" s="31"/>
      <c r="B95" s="31"/>
      <c r="C95" s="31"/>
      <c r="D95" s="32"/>
      <c r="E95" s="32"/>
      <c r="F95" s="102"/>
      <c r="G95" s="102"/>
      <c r="H95" s="102"/>
      <c r="I95" s="102"/>
      <c r="J95" s="102"/>
      <c r="K95" s="102"/>
      <c r="L95" s="102"/>
    </row>
    <row r="96" spans="1:12" ht="16.5" customHeight="1">
      <c r="A96" s="31"/>
      <c r="B96" s="31"/>
      <c r="C96" s="31"/>
      <c r="D96" s="32"/>
      <c r="E96" s="32"/>
      <c r="F96" s="102"/>
      <c r="G96" s="102"/>
      <c r="H96" s="102"/>
      <c r="I96" s="102"/>
      <c r="J96" s="102"/>
      <c r="K96" s="102"/>
      <c r="L96" s="102"/>
    </row>
    <row r="97" spans="1:12" ht="15" customHeight="1">
      <c r="A97" s="31"/>
      <c r="B97" s="31"/>
      <c r="C97" s="31"/>
      <c r="D97" s="32"/>
      <c r="E97" s="32"/>
      <c r="F97" s="102"/>
      <c r="G97" s="102"/>
      <c r="H97" s="102"/>
      <c r="I97" s="102"/>
      <c r="J97" s="102"/>
      <c r="K97" s="102"/>
      <c r="L97" s="102"/>
    </row>
    <row r="98" spans="1:12" ht="21.95" customHeight="1">
      <c r="A98" s="41" t="str">
        <f>A49</f>
        <v>The accompanying notes form part of this interim financial information.</v>
      </c>
      <c r="B98" s="41"/>
      <c r="C98" s="41"/>
      <c r="D98" s="41"/>
      <c r="E98" s="41"/>
      <c r="F98" s="103"/>
      <c r="G98" s="103"/>
      <c r="H98" s="103"/>
      <c r="I98" s="103"/>
      <c r="J98" s="103"/>
      <c r="K98" s="103"/>
      <c r="L98" s="103"/>
    </row>
  </sheetData>
  <mergeCells count="9">
    <mergeCell ref="F56:H56"/>
    <mergeCell ref="J56:L56"/>
    <mergeCell ref="F6:H6"/>
    <mergeCell ref="J6:L6"/>
    <mergeCell ref="F7:H7"/>
    <mergeCell ref="J7:L7"/>
    <mergeCell ref="A49:L49"/>
    <mergeCell ref="F55:H55"/>
    <mergeCell ref="J55:L55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9"/>
  <sheetViews>
    <sheetView topLeftCell="A22" zoomScale="90" zoomScaleNormal="90" zoomScaleSheetLayoutView="100" workbookViewId="0">
      <selection activeCell="E41" sqref="E41"/>
    </sheetView>
  </sheetViews>
  <sheetFormatPr defaultColWidth="9.140625" defaultRowHeight="16.5" customHeight="1"/>
  <cols>
    <col min="1" max="1" width="1.7109375" style="105" customWidth="1"/>
    <col min="2" max="2" width="37" style="105" customWidth="1"/>
    <col min="3" max="3" width="6.140625" style="106" customWidth="1"/>
    <col min="4" max="4" width="0.85546875" style="105" customWidth="1"/>
    <col min="5" max="5" width="12.28515625" style="107" customWidth="1"/>
    <col min="6" max="6" width="0.85546875" style="107" customWidth="1"/>
    <col min="7" max="7" width="12.140625" style="107" customWidth="1"/>
    <col min="8" max="8" width="0.85546875" style="107" customWidth="1"/>
    <col min="9" max="9" width="12.5703125" style="108" customWidth="1"/>
    <col min="10" max="10" width="0.85546875" style="108" customWidth="1"/>
    <col min="11" max="11" width="14" style="109" customWidth="1"/>
    <col min="12" max="12" width="0.85546875" style="110" customWidth="1"/>
    <col min="13" max="13" width="13.7109375" style="107" customWidth="1"/>
    <col min="14" max="14" width="0.85546875" style="110" customWidth="1"/>
    <col min="15" max="15" width="13" style="109" customWidth="1"/>
    <col min="16" max="16" width="0.85546875" style="110" customWidth="1"/>
    <col min="17" max="17" width="13.5703125" style="107" customWidth="1"/>
    <col min="18" max="16384" width="9.140625" style="105"/>
  </cols>
  <sheetData>
    <row r="1" spans="1:17" ht="16.5" customHeight="1">
      <c r="A1" s="57" t="s">
        <v>0</v>
      </c>
      <c r="M1" s="111"/>
      <c r="Q1" s="111"/>
    </row>
    <row r="2" spans="1:17" ht="16.5" customHeight="1">
      <c r="A2" s="112" t="s">
        <v>124</v>
      </c>
      <c r="B2" s="112"/>
      <c r="C2" s="1"/>
      <c r="D2" s="113"/>
      <c r="E2" s="114"/>
      <c r="F2" s="114"/>
      <c r="G2" s="114"/>
      <c r="H2" s="114"/>
      <c r="I2" s="114"/>
      <c r="J2" s="114"/>
      <c r="K2" s="115"/>
      <c r="L2" s="115"/>
      <c r="M2" s="116"/>
      <c r="N2" s="115"/>
      <c r="O2" s="115"/>
      <c r="P2" s="115"/>
      <c r="Q2" s="116"/>
    </row>
    <row r="3" spans="1:17" ht="16.5" customHeight="1">
      <c r="A3" s="117" t="str">
        <f>'7-8 (6m)'!A3</f>
        <v>For the six-month period ended 30 June 2020</v>
      </c>
      <c r="B3" s="117"/>
      <c r="C3" s="118"/>
      <c r="D3" s="119"/>
      <c r="E3" s="120"/>
      <c r="F3" s="120"/>
      <c r="G3" s="120"/>
      <c r="H3" s="120"/>
      <c r="I3" s="120"/>
      <c r="J3" s="120"/>
      <c r="K3" s="121"/>
      <c r="L3" s="121"/>
      <c r="M3" s="122"/>
      <c r="N3" s="121"/>
      <c r="O3" s="121"/>
      <c r="P3" s="121"/>
      <c r="Q3" s="122"/>
    </row>
    <row r="4" spans="1:17" ht="13.5" customHeight="1">
      <c r="A4" s="149"/>
      <c r="B4" s="149"/>
      <c r="C4" s="128"/>
      <c r="D4" s="150"/>
      <c r="E4" s="151"/>
      <c r="F4" s="151"/>
      <c r="G4" s="151"/>
      <c r="H4" s="151"/>
      <c r="I4" s="151"/>
      <c r="J4" s="151"/>
      <c r="K4" s="115"/>
      <c r="L4" s="115"/>
      <c r="M4" s="152"/>
      <c r="N4" s="115"/>
      <c r="O4" s="115"/>
      <c r="P4" s="115"/>
      <c r="Q4" s="152"/>
    </row>
    <row r="5" spans="1:17" ht="13.5" customHeight="1">
      <c r="A5" s="149"/>
      <c r="B5" s="149"/>
      <c r="C5" s="128"/>
      <c r="D5" s="150"/>
      <c r="E5" s="151"/>
      <c r="F5" s="151"/>
      <c r="G5" s="151"/>
      <c r="H5" s="151"/>
      <c r="I5" s="151"/>
      <c r="J5" s="151"/>
      <c r="K5" s="115"/>
      <c r="L5" s="115"/>
      <c r="M5" s="152"/>
      <c r="N5" s="115"/>
      <c r="O5" s="115"/>
      <c r="P5" s="115"/>
      <c r="Q5" s="152"/>
    </row>
    <row r="6" spans="1:17" ht="15" customHeight="1">
      <c r="A6" s="1"/>
      <c r="B6" s="1"/>
      <c r="C6" s="1"/>
      <c r="D6" s="128"/>
      <c r="E6" s="222" t="s">
        <v>125</v>
      </c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</row>
    <row r="7" spans="1:17" ht="15" customHeight="1">
      <c r="A7" s="1"/>
      <c r="B7" s="1"/>
      <c r="C7" s="1"/>
      <c r="D7" s="128"/>
      <c r="E7" s="223" t="s">
        <v>74</v>
      </c>
      <c r="F7" s="223"/>
      <c r="G7" s="223"/>
      <c r="H7" s="223"/>
      <c r="I7" s="223"/>
      <c r="J7" s="223"/>
      <c r="K7" s="223"/>
      <c r="L7" s="223"/>
      <c r="M7" s="223"/>
      <c r="N7" s="2"/>
      <c r="O7" s="2"/>
      <c r="P7" s="2"/>
      <c r="Q7" s="2"/>
    </row>
    <row r="8" spans="1:17" s="1" customFormat="1" ht="15" customHeight="1">
      <c r="D8" s="129"/>
      <c r="E8" s="3"/>
      <c r="F8" s="4"/>
      <c r="G8" s="3"/>
      <c r="H8" s="3"/>
      <c r="I8" s="223" t="s">
        <v>44</v>
      </c>
      <c r="J8" s="223"/>
      <c r="K8" s="223"/>
      <c r="L8" s="5"/>
      <c r="M8" s="5"/>
      <c r="N8" s="5"/>
      <c r="O8" s="6"/>
      <c r="P8" s="5"/>
      <c r="Q8" s="6"/>
    </row>
    <row r="9" spans="1:17" s="1" customFormat="1" ht="15" customHeight="1">
      <c r="D9" s="129"/>
      <c r="E9" s="3" t="s">
        <v>75</v>
      </c>
      <c r="F9" s="4"/>
      <c r="H9" s="3"/>
      <c r="I9" s="6" t="s">
        <v>80</v>
      </c>
      <c r="J9" s="2"/>
      <c r="K9" s="6"/>
      <c r="L9" s="5"/>
      <c r="M9" s="6" t="s">
        <v>83</v>
      </c>
      <c r="N9" s="5"/>
      <c r="O9" s="6" t="s">
        <v>84</v>
      </c>
      <c r="P9" s="5"/>
      <c r="Q9" s="6"/>
    </row>
    <row r="10" spans="1:17" s="1" customFormat="1" ht="15" customHeight="1">
      <c r="D10" s="129"/>
      <c r="E10" s="3" t="s">
        <v>76</v>
      </c>
      <c r="F10" s="4"/>
      <c r="G10" s="3" t="s">
        <v>77</v>
      </c>
      <c r="H10" s="3"/>
      <c r="I10" s="7" t="s">
        <v>81</v>
      </c>
      <c r="J10" s="6"/>
      <c r="K10" s="6"/>
      <c r="L10" s="6"/>
      <c r="M10" s="6" t="s">
        <v>85</v>
      </c>
      <c r="N10" s="6"/>
      <c r="O10" s="6" t="s">
        <v>86</v>
      </c>
      <c r="P10" s="6"/>
      <c r="Q10" s="6" t="s">
        <v>83</v>
      </c>
    </row>
    <row r="11" spans="1:17" s="1" customFormat="1" ht="15" customHeight="1">
      <c r="D11" s="129"/>
      <c r="E11" s="3" t="s">
        <v>78</v>
      </c>
      <c r="F11" s="4"/>
      <c r="G11" s="3" t="s">
        <v>79</v>
      </c>
      <c r="H11" s="3"/>
      <c r="I11" s="6" t="s">
        <v>82</v>
      </c>
      <c r="J11" s="6"/>
      <c r="K11" s="6" t="s">
        <v>46</v>
      </c>
      <c r="L11" s="6"/>
      <c r="M11" s="6" t="s">
        <v>87</v>
      </c>
      <c r="N11" s="6"/>
      <c r="O11" s="6" t="s">
        <v>88</v>
      </c>
      <c r="P11" s="6"/>
      <c r="Q11" s="6" t="s">
        <v>89</v>
      </c>
    </row>
    <row r="12" spans="1:17" s="1" customFormat="1" ht="15" customHeight="1">
      <c r="C12" s="77" t="s">
        <v>24</v>
      </c>
      <c r="D12" s="129"/>
      <c r="E12" s="8" t="s">
        <v>1</v>
      </c>
      <c r="F12" s="4"/>
      <c r="G12" s="8" t="s">
        <v>1</v>
      </c>
      <c r="H12" s="3"/>
      <c r="I12" s="9" t="s">
        <v>1</v>
      </c>
      <c r="J12" s="6"/>
      <c r="K12" s="9" t="s">
        <v>1</v>
      </c>
      <c r="L12" s="10"/>
      <c r="M12" s="9" t="s">
        <v>1</v>
      </c>
      <c r="N12" s="10"/>
      <c r="O12" s="9" t="s">
        <v>1</v>
      </c>
      <c r="P12" s="10"/>
      <c r="Q12" s="9" t="s">
        <v>1</v>
      </c>
    </row>
    <row r="13" spans="1:17" s="1" customFormat="1" ht="15" customHeight="1">
      <c r="D13" s="129"/>
      <c r="E13" s="3"/>
      <c r="F13" s="4"/>
      <c r="G13" s="3"/>
      <c r="H13" s="3"/>
      <c r="I13" s="3"/>
      <c r="J13" s="3"/>
      <c r="K13" s="6"/>
      <c r="L13" s="10"/>
      <c r="M13" s="6"/>
      <c r="N13" s="10"/>
      <c r="O13" s="6"/>
      <c r="P13" s="10"/>
      <c r="Q13" s="6"/>
    </row>
    <row r="14" spans="1:17" s="136" customFormat="1" ht="15" customHeight="1">
      <c r="A14" s="130" t="s">
        <v>90</v>
      </c>
      <c r="B14" s="131"/>
      <c r="C14" s="132"/>
      <c r="D14" s="133"/>
      <c r="E14" s="90">
        <v>241892943</v>
      </c>
      <c r="F14" s="90"/>
      <c r="G14" s="90">
        <v>668106205</v>
      </c>
      <c r="H14" s="90"/>
      <c r="I14" s="90">
        <v>11750000</v>
      </c>
      <c r="J14" s="90"/>
      <c r="K14" s="90">
        <v>143002738</v>
      </c>
      <c r="L14" s="134"/>
      <c r="M14" s="145">
        <f>SUM(K14,I14,G14,E14)</f>
        <v>1064751886</v>
      </c>
      <c r="N14" s="134"/>
      <c r="O14" s="90">
        <v>10746388</v>
      </c>
      <c r="P14" s="134"/>
      <c r="Q14" s="145">
        <f>SUM(O14,M14)</f>
        <v>1075498274</v>
      </c>
    </row>
    <row r="15" spans="1:17" s="136" customFormat="1" ht="6" customHeight="1">
      <c r="A15" s="130"/>
      <c r="B15" s="131"/>
      <c r="C15" s="132"/>
      <c r="D15" s="133"/>
      <c r="E15" s="90"/>
      <c r="F15" s="90"/>
      <c r="G15" s="90"/>
      <c r="H15" s="90"/>
      <c r="I15" s="90"/>
      <c r="J15" s="90"/>
      <c r="K15" s="90"/>
      <c r="L15" s="134"/>
      <c r="M15" s="145"/>
      <c r="N15" s="134"/>
      <c r="O15" s="90"/>
      <c r="P15" s="134"/>
      <c r="Q15" s="145"/>
    </row>
    <row r="16" spans="1:17" s="136" customFormat="1" ht="15" customHeight="1">
      <c r="A16" s="130" t="s">
        <v>91</v>
      </c>
      <c r="B16" s="138"/>
      <c r="C16" s="133"/>
      <c r="D16" s="133"/>
      <c r="E16" s="90"/>
      <c r="F16" s="90"/>
      <c r="G16" s="90"/>
      <c r="H16" s="90"/>
      <c r="I16" s="90"/>
      <c r="J16" s="90"/>
      <c r="K16" s="90"/>
      <c r="L16" s="134"/>
      <c r="M16" s="90"/>
      <c r="N16" s="134"/>
      <c r="O16" s="90"/>
      <c r="P16" s="134"/>
      <c r="Q16" s="90"/>
    </row>
    <row r="17" spans="1:17" s="136" customFormat="1" ht="15" customHeight="1">
      <c r="A17" s="137" t="s">
        <v>202</v>
      </c>
      <c r="B17" s="138"/>
      <c r="C17" s="133"/>
      <c r="D17" s="133"/>
      <c r="E17" s="90">
        <v>4447715</v>
      </c>
      <c r="F17" s="90"/>
      <c r="G17" s="90">
        <v>7792397</v>
      </c>
      <c r="H17" s="90"/>
      <c r="I17" s="90">
        <v>0</v>
      </c>
      <c r="J17" s="90"/>
      <c r="K17" s="90">
        <v>0</v>
      </c>
      <c r="L17" s="134"/>
      <c r="M17" s="145">
        <f t="shared" ref="M17:M18" si="0">SUM(K17,I17,G17,E17)</f>
        <v>12240112</v>
      </c>
      <c r="N17" s="134"/>
      <c r="O17" s="90">
        <v>0</v>
      </c>
      <c r="P17" s="134"/>
      <c r="Q17" s="145">
        <f t="shared" ref="Q17:Q18" si="1">SUM(O17,M17)</f>
        <v>12240112</v>
      </c>
    </row>
    <row r="18" spans="1:17" s="136" customFormat="1" ht="15" customHeight="1">
      <c r="A18" s="137" t="s">
        <v>203</v>
      </c>
      <c r="B18" s="138"/>
      <c r="C18" s="133"/>
      <c r="D18" s="133"/>
      <c r="E18" s="90">
        <v>0</v>
      </c>
      <c r="F18" s="90"/>
      <c r="G18" s="90">
        <v>0</v>
      </c>
      <c r="H18" s="90"/>
      <c r="I18" s="90">
        <v>13525000</v>
      </c>
      <c r="J18" s="90"/>
      <c r="K18" s="90">
        <v>-13525000</v>
      </c>
      <c r="L18" s="134"/>
      <c r="M18" s="145">
        <f t="shared" si="0"/>
        <v>0</v>
      </c>
      <c r="N18" s="134"/>
      <c r="O18" s="90">
        <v>0</v>
      </c>
      <c r="P18" s="134"/>
      <c r="Q18" s="145">
        <f t="shared" si="1"/>
        <v>0</v>
      </c>
    </row>
    <row r="19" spans="1:17" s="136" customFormat="1" ht="15" customHeight="1">
      <c r="A19" s="137" t="s">
        <v>92</v>
      </c>
      <c r="B19" s="138"/>
      <c r="C19" s="140"/>
      <c r="D19" s="133"/>
      <c r="E19" s="93">
        <v>0</v>
      </c>
      <c r="F19" s="90"/>
      <c r="G19" s="93">
        <v>0</v>
      </c>
      <c r="H19" s="90"/>
      <c r="I19" s="93">
        <v>0</v>
      </c>
      <c r="J19" s="90"/>
      <c r="K19" s="93">
        <v>81082633.400000006</v>
      </c>
      <c r="L19" s="134"/>
      <c r="M19" s="148">
        <f>SUM(E19:K19)</f>
        <v>81082633.400000006</v>
      </c>
      <c r="N19" s="134"/>
      <c r="O19" s="93">
        <v>-544028.4</v>
      </c>
      <c r="P19" s="134"/>
      <c r="Q19" s="148">
        <f>SUM(M19:O19)</f>
        <v>80538605</v>
      </c>
    </row>
    <row r="20" spans="1:17" s="136" customFormat="1" ht="6" customHeight="1">
      <c r="A20" s="141"/>
      <c r="B20" s="141"/>
      <c r="C20" s="133"/>
      <c r="D20" s="133"/>
      <c r="E20" s="90"/>
      <c r="F20" s="90"/>
      <c r="G20" s="90"/>
      <c r="H20" s="90"/>
      <c r="I20" s="90"/>
      <c r="J20" s="90"/>
      <c r="K20" s="90"/>
      <c r="L20" s="134"/>
      <c r="M20" s="90"/>
      <c r="N20" s="134"/>
      <c r="O20" s="90"/>
      <c r="P20" s="134"/>
      <c r="Q20" s="90"/>
    </row>
    <row r="21" spans="1:17" s="136" customFormat="1" ht="15" customHeight="1" thickBot="1">
      <c r="A21" s="130" t="s">
        <v>199</v>
      </c>
      <c r="B21" s="142"/>
      <c r="C21" s="143"/>
      <c r="D21" s="133"/>
      <c r="E21" s="99">
        <f>SUM(E14:E19)</f>
        <v>246340658</v>
      </c>
      <c r="F21" s="90"/>
      <c r="G21" s="99">
        <f>SUM(G14:G19)</f>
        <v>675898602</v>
      </c>
      <c r="H21" s="90"/>
      <c r="I21" s="99">
        <f>SUM(I14:I19)</f>
        <v>25275000</v>
      </c>
      <c r="J21" s="90"/>
      <c r="K21" s="99">
        <f>SUM(K14:K19)</f>
        <v>210560371.40000001</v>
      </c>
      <c r="L21" s="90"/>
      <c r="M21" s="99">
        <f>SUM(M14:M19)</f>
        <v>1158074631.4000001</v>
      </c>
      <c r="N21" s="90"/>
      <c r="O21" s="99">
        <f>SUM(O14:O19)</f>
        <v>10202359.6</v>
      </c>
      <c r="P21" s="90"/>
      <c r="Q21" s="99">
        <f>SUM(Q14:Q19)</f>
        <v>1168276991</v>
      </c>
    </row>
    <row r="22" spans="1:17" s="136" customFormat="1" ht="15" customHeight="1" thickTop="1">
      <c r="A22" s="130"/>
      <c r="B22" s="142"/>
      <c r="C22" s="143"/>
      <c r="D22" s="133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</row>
    <row r="23" spans="1:17" s="136" customFormat="1" ht="15" customHeight="1">
      <c r="A23" s="130"/>
      <c r="B23" s="142"/>
      <c r="C23" s="143"/>
      <c r="D23" s="133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</row>
    <row r="24" spans="1:17" s="136" customFormat="1" ht="15" customHeight="1">
      <c r="A24" s="130" t="s">
        <v>184</v>
      </c>
      <c r="B24" s="131"/>
      <c r="C24" s="132"/>
      <c r="D24" s="133"/>
      <c r="E24" s="89"/>
      <c r="F24" s="90"/>
      <c r="G24" s="89"/>
      <c r="H24" s="90"/>
      <c r="I24" s="89"/>
      <c r="J24" s="90"/>
      <c r="K24" s="89"/>
      <c r="L24" s="134"/>
      <c r="M24" s="135"/>
      <c r="N24" s="134"/>
      <c r="O24" s="89"/>
      <c r="P24" s="134"/>
      <c r="Q24" s="135"/>
    </row>
    <row r="25" spans="1:17" s="136" customFormat="1" ht="15" customHeight="1">
      <c r="A25" s="130" t="s">
        <v>185</v>
      </c>
      <c r="B25" s="131"/>
      <c r="C25" s="132"/>
      <c r="D25" s="133"/>
      <c r="E25" s="89">
        <v>268840658</v>
      </c>
      <c r="F25" s="90"/>
      <c r="G25" s="89">
        <v>829348602</v>
      </c>
      <c r="H25" s="90"/>
      <c r="I25" s="89">
        <v>25275000</v>
      </c>
      <c r="J25" s="90"/>
      <c r="K25" s="89">
        <v>343668943</v>
      </c>
      <c r="L25" s="134"/>
      <c r="M25" s="135">
        <f>SUM(K25,I25,G25,E25)</f>
        <v>1467133203</v>
      </c>
      <c r="N25" s="134"/>
      <c r="O25" s="89">
        <v>15867495</v>
      </c>
      <c r="P25" s="134"/>
      <c r="Q25" s="135">
        <f>SUM(O25,M25)</f>
        <v>1483000698</v>
      </c>
    </row>
    <row r="26" spans="1:17" s="136" customFormat="1" ht="15" customHeight="1">
      <c r="A26" s="137" t="s">
        <v>173</v>
      </c>
      <c r="B26" s="138"/>
      <c r="C26" s="133"/>
      <c r="D26" s="133"/>
      <c r="E26" s="89"/>
      <c r="F26" s="90"/>
      <c r="G26" s="89"/>
      <c r="H26" s="90"/>
      <c r="I26" s="89"/>
      <c r="J26" s="90"/>
      <c r="K26" s="89"/>
      <c r="L26" s="134"/>
      <c r="M26" s="89"/>
      <c r="N26" s="134"/>
      <c r="O26" s="89"/>
      <c r="P26" s="134"/>
      <c r="Q26" s="89"/>
    </row>
    <row r="27" spans="1:17" s="136" customFormat="1" ht="15" customHeight="1">
      <c r="A27" s="137"/>
      <c r="B27" s="138" t="s">
        <v>174</v>
      </c>
      <c r="C27" s="100">
        <v>5.2</v>
      </c>
      <c r="D27" s="133"/>
      <c r="E27" s="92">
        <v>0</v>
      </c>
      <c r="F27" s="90"/>
      <c r="G27" s="92">
        <v>0</v>
      </c>
      <c r="H27" s="90"/>
      <c r="I27" s="92">
        <v>0</v>
      </c>
      <c r="J27" s="90"/>
      <c r="K27" s="92">
        <v>-3252891</v>
      </c>
      <c r="L27" s="134"/>
      <c r="M27" s="92">
        <f>SUM(E27:K27)</f>
        <v>-3252891</v>
      </c>
      <c r="N27" s="134"/>
      <c r="O27" s="92">
        <v>0</v>
      </c>
      <c r="P27" s="134"/>
      <c r="Q27" s="92">
        <f>SUM(M27:O27)</f>
        <v>-3252891</v>
      </c>
    </row>
    <row r="28" spans="1:17" s="136" customFormat="1" ht="6" customHeight="1">
      <c r="A28" s="130"/>
      <c r="B28" s="131"/>
      <c r="C28" s="132"/>
      <c r="D28" s="133"/>
      <c r="E28" s="89"/>
      <c r="F28" s="90"/>
      <c r="G28" s="89"/>
      <c r="H28" s="90"/>
      <c r="I28" s="89"/>
      <c r="J28" s="90"/>
      <c r="K28" s="89"/>
      <c r="L28" s="134"/>
      <c r="M28" s="135"/>
      <c r="N28" s="134"/>
      <c r="O28" s="89"/>
      <c r="P28" s="134"/>
      <c r="Q28" s="135"/>
    </row>
    <row r="29" spans="1:17" s="136" customFormat="1" ht="15" customHeight="1">
      <c r="A29" s="130" t="s">
        <v>190</v>
      </c>
      <c r="B29" s="131"/>
      <c r="C29" s="132"/>
      <c r="D29" s="133"/>
      <c r="E29" s="89">
        <f>SUM(E25:E27)</f>
        <v>268840658</v>
      </c>
      <c r="F29" s="90"/>
      <c r="G29" s="89">
        <f t="shared" ref="G29:K29" si="2">SUM(G25:G27)</f>
        <v>829348602</v>
      </c>
      <c r="H29" s="90"/>
      <c r="I29" s="89">
        <f t="shared" si="2"/>
        <v>25275000</v>
      </c>
      <c r="J29" s="90"/>
      <c r="K29" s="89">
        <f t="shared" si="2"/>
        <v>340416052</v>
      </c>
      <c r="L29" s="134"/>
      <c r="M29" s="135">
        <f>SUM(K29,I29,G29,E29)</f>
        <v>1463880312</v>
      </c>
      <c r="N29" s="134"/>
      <c r="O29" s="89">
        <v>15867495</v>
      </c>
      <c r="P29" s="134"/>
      <c r="Q29" s="135">
        <f>SUM(O29,M29)</f>
        <v>1479747807</v>
      </c>
    </row>
    <row r="30" spans="1:17" s="136" customFormat="1" ht="6" customHeight="1">
      <c r="A30" s="130"/>
      <c r="B30" s="131"/>
      <c r="C30" s="132"/>
      <c r="D30" s="133"/>
      <c r="E30" s="89"/>
      <c r="F30" s="90"/>
      <c r="G30" s="89"/>
      <c r="H30" s="90"/>
      <c r="I30" s="89"/>
      <c r="J30" s="90"/>
      <c r="K30" s="89"/>
      <c r="L30" s="134"/>
      <c r="M30" s="135"/>
      <c r="N30" s="134"/>
      <c r="O30" s="89"/>
      <c r="P30" s="134"/>
      <c r="Q30" s="135"/>
    </row>
    <row r="31" spans="1:17" s="136" customFormat="1" ht="15" customHeight="1">
      <c r="A31" s="130" t="s">
        <v>91</v>
      </c>
      <c r="B31" s="138"/>
      <c r="C31" s="133"/>
      <c r="D31" s="133"/>
      <c r="E31" s="89"/>
      <c r="F31" s="90"/>
      <c r="G31" s="89"/>
      <c r="H31" s="90"/>
      <c r="I31" s="89"/>
      <c r="J31" s="90"/>
      <c r="K31" s="89"/>
      <c r="L31" s="134"/>
      <c r="M31" s="89"/>
      <c r="N31" s="134"/>
      <c r="O31" s="89"/>
      <c r="P31" s="134"/>
      <c r="Q31" s="89"/>
    </row>
    <row r="32" spans="1:17" s="136" customFormat="1" ht="15" customHeight="1">
      <c r="A32" s="137" t="s">
        <v>219</v>
      </c>
      <c r="B32" s="138"/>
      <c r="C32" s="100">
        <v>15</v>
      </c>
      <c r="D32" s="133"/>
      <c r="E32" s="89">
        <v>10000000</v>
      </c>
      <c r="F32" s="90"/>
      <c r="G32" s="89">
        <v>245893484</v>
      </c>
      <c r="H32" s="90"/>
      <c r="I32" s="89">
        <v>0</v>
      </c>
      <c r="J32" s="90"/>
      <c r="K32" s="89">
        <v>0</v>
      </c>
      <c r="L32" s="134"/>
      <c r="M32" s="89">
        <f>SUM(E32:K32)</f>
        <v>255893484</v>
      </c>
      <c r="N32" s="134"/>
      <c r="O32" s="89">
        <v>0</v>
      </c>
      <c r="P32" s="134"/>
      <c r="Q32" s="89">
        <f>SUM(M32:O32)</f>
        <v>255893484</v>
      </c>
    </row>
    <row r="33" spans="1:17" s="136" customFormat="1" ht="15" customHeight="1">
      <c r="A33" s="137" t="s">
        <v>180</v>
      </c>
      <c r="B33" s="138"/>
      <c r="C33" s="100"/>
      <c r="D33" s="133"/>
      <c r="E33" s="89">
        <v>0</v>
      </c>
      <c r="F33" s="90"/>
      <c r="G33" s="89">
        <v>0</v>
      </c>
      <c r="H33" s="90"/>
      <c r="I33" s="89">
        <v>0</v>
      </c>
      <c r="J33" s="90"/>
      <c r="K33" s="89">
        <v>0</v>
      </c>
      <c r="L33" s="134"/>
      <c r="M33" s="89">
        <f>SUM(E33:K33)</f>
        <v>0</v>
      </c>
      <c r="N33" s="134"/>
      <c r="O33" s="89">
        <v>300</v>
      </c>
      <c r="P33" s="134"/>
      <c r="Q33" s="89">
        <f>SUM(M33:O33)</f>
        <v>300</v>
      </c>
    </row>
    <row r="34" spans="1:17" s="136" customFormat="1" ht="15" customHeight="1">
      <c r="A34" s="137" t="s">
        <v>203</v>
      </c>
      <c r="B34" s="138"/>
      <c r="C34" s="133"/>
      <c r="D34" s="133"/>
      <c r="E34" s="89">
        <v>0</v>
      </c>
      <c r="F34" s="90"/>
      <c r="G34" s="89">
        <v>0</v>
      </c>
      <c r="H34" s="90"/>
      <c r="I34" s="89">
        <v>2500000</v>
      </c>
      <c r="J34" s="90"/>
      <c r="K34" s="89">
        <f>-I34</f>
        <v>-2500000</v>
      </c>
      <c r="L34" s="134"/>
      <c r="M34" s="89">
        <f t="shared" ref="M34" si="3">SUM(K34,I34,G34,E34)</f>
        <v>0</v>
      </c>
      <c r="N34" s="134"/>
      <c r="O34" s="89">
        <v>0</v>
      </c>
      <c r="P34" s="134"/>
      <c r="Q34" s="89">
        <f t="shared" ref="Q34" si="4">SUM(O34,M34)</f>
        <v>0</v>
      </c>
    </row>
    <row r="35" spans="1:17" s="136" customFormat="1" ht="15" customHeight="1">
      <c r="A35" s="137" t="s">
        <v>92</v>
      </c>
      <c r="B35" s="138"/>
      <c r="C35" s="140"/>
      <c r="D35" s="133"/>
      <c r="E35" s="92">
        <v>0</v>
      </c>
      <c r="F35" s="90"/>
      <c r="G35" s="92">
        <v>0</v>
      </c>
      <c r="H35" s="90"/>
      <c r="I35" s="92">
        <v>0</v>
      </c>
      <c r="J35" s="90"/>
      <c r="K35" s="92">
        <f>'7-8 (6m)'!F75</f>
        <v>44995676</v>
      </c>
      <c r="L35" s="134"/>
      <c r="M35" s="139">
        <f>SUM(E35:K35)</f>
        <v>44995676</v>
      </c>
      <c r="N35" s="134"/>
      <c r="O35" s="92">
        <f>'7-8 (6m)'!F76</f>
        <v>9674185</v>
      </c>
      <c r="P35" s="134"/>
      <c r="Q35" s="139">
        <f>SUM(M35:O35)</f>
        <v>54669861</v>
      </c>
    </row>
    <row r="36" spans="1:17" s="136" customFormat="1" ht="6" customHeight="1">
      <c r="A36" s="141"/>
      <c r="B36" s="141"/>
      <c r="C36" s="133"/>
      <c r="D36" s="133"/>
      <c r="E36" s="89"/>
      <c r="F36" s="90"/>
      <c r="G36" s="89"/>
      <c r="H36" s="90"/>
      <c r="I36" s="89"/>
      <c r="J36" s="90"/>
      <c r="K36" s="89"/>
      <c r="L36" s="134"/>
      <c r="M36" s="89"/>
      <c r="N36" s="134"/>
      <c r="O36" s="89"/>
      <c r="P36" s="134"/>
      <c r="Q36" s="89"/>
    </row>
    <row r="37" spans="1:17" s="136" customFormat="1" ht="15" customHeight="1" thickBot="1">
      <c r="A37" s="130" t="s">
        <v>200</v>
      </c>
      <c r="B37" s="142"/>
      <c r="C37" s="143"/>
      <c r="D37" s="133"/>
      <c r="E37" s="98">
        <f>SUM(E29:E35)</f>
        <v>278840658</v>
      </c>
      <c r="F37" s="90"/>
      <c r="G37" s="98">
        <f>SUM(G29:G35)</f>
        <v>1075242086</v>
      </c>
      <c r="H37" s="90"/>
      <c r="I37" s="98">
        <f>SUM(I29:I35)</f>
        <v>27775000</v>
      </c>
      <c r="J37" s="90"/>
      <c r="K37" s="98">
        <f>SUM(K29:K35)</f>
        <v>382911728</v>
      </c>
      <c r="L37" s="90"/>
      <c r="M37" s="98">
        <f>SUM(M29:M35)</f>
        <v>1764769472</v>
      </c>
      <c r="N37" s="90"/>
      <c r="O37" s="98">
        <f>SUM(O29:O35)</f>
        <v>25541980</v>
      </c>
      <c r="P37" s="90"/>
      <c r="Q37" s="98">
        <f>SUM(Q29:Q35)</f>
        <v>1790311452</v>
      </c>
    </row>
    <row r="38" spans="1:17" s="136" customFormat="1" ht="15.75" customHeight="1" thickTop="1">
      <c r="A38" s="130"/>
      <c r="B38" s="142"/>
      <c r="C38" s="143"/>
      <c r="D38" s="133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</row>
    <row r="39" spans="1:17" s="144" customFormat="1" ht="21.95" customHeight="1">
      <c r="A39" s="224" t="str">
        <f>+'7-8 (6m)'!A98</f>
        <v>The accompanying notes form part of this interim financial information.</v>
      </c>
      <c r="B39" s="224"/>
      <c r="C39" s="224"/>
      <c r="D39" s="224"/>
      <c r="E39" s="224"/>
      <c r="F39" s="224"/>
      <c r="G39" s="224"/>
      <c r="H39" s="224"/>
      <c r="I39" s="224"/>
      <c r="J39" s="224"/>
      <c r="K39" s="224"/>
      <c r="L39" s="224"/>
      <c r="M39" s="224"/>
      <c r="N39" s="224"/>
      <c r="O39" s="224"/>
      <c r="P39" s="224"/>
      <c r="Q39" s="224"/>
    </row>
  </sheetData>
  <mergeCells count="4">
    <mergeCell ref="E6:Q6"/>
    <mergeCell ref="E7:M7"/>
    <mergeCell ref="I8:K8"/>
    <mergeCell ref="A39:Q39"/>
  </mergeCells>
  <pageMargins left="0.8" right="0.8" top="0.5" bottom="0.6" header="0.49" footer="0.4"/>
  <pageSetup paperSize="9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4"/>
  <sheetViews>
    <sheetView topLeftCell="A25" zoomScaleNormal="100" zoomScaleSheetLayoutView="100" workbookViewId="0">
      <selection activeCell="I33" sqref="I33"/>
    </sheetView>
  </sheetViews>
  <sheetFormatPr defaultColWidth="9.140625" defaultRowHeight="16.5" customHeight="1"/>
  <cols>
    <col min="1" max="1" width="1.7109375" style="105" customWidth="1"/>
    <col min="2" max="2" width="45.42578125" style="105" customWidth="1"/>
    <col min="3" max="3" width="7.85546875" style="105" customWidth="1"/>
    <col min="4" max="4" width="0.85546875" style="105" customWidth="1"/>
    <col min="5" max="5" width="14.85546875" style="107" customWidth="1"/>
    <col min="6" max="6" width="0.85546875" style="107" customWidth="1"/>
    <col min="7" max="7" width="14.140625" style="107" customWidth="1"/>
    <col min="8" max="8" width="0.85546875" style="107" customWidth="1"/>
    <col min="9" max="9" width="14.140625" style="108" customWidth="1"/>
    <col min="10" max="10" width="0.85546875" style="108" customWidth="1"/>
    <col min="11" max="11" width="14.140625" style="109" customWidth="1"/>
    <col min="12" max="12" width="0.85546875" style="110" customWidth="1"/>
    <col min="13" max="13" width="14.140625" style="107" customWidth="1"/>
    <col min="14" max="16384" width="9.140625" style="105"/>
  </cols>
  <sheetData>
    <row r="1" spans="1:13" ht="16.5" customHeight="1">
      <c r="A1" s="57" t="str">
        <f>+'2-4'!A1</f>
        <v>Sky ICT Public Company Limited</v>
      </c>
      <c r="M1" s="111"/>
    </row>
    <row r="2" spans="1:13" ht="16.5" customHeight="1">
      <c r="A2" s="112" t="s">
        <v>124</v>
      </c>
      <c r="B2" s="112"/>
      <c r="C2" s="112"/>
      <c r="D2" s="113"/>
      <c r="E2" s="114"/>
      <c r="F2" s="114"/>
      <c r="G2" s="114"/>
      <c r="H2" s="114"/>
      <c r="I2" s="114"/>
      <c r="J2" s="114"/>
      <c r="K2" s="115"/>
      <c r="L2" s="115"/>
      <c r="M2" s="116"/>
    </row>
    <row r="3" spans="1:13" ht="16.5" customHeight="1">
      <c r="A3" s="117" t="str">
        <f>'7-8 (6m)'!A3</f>
        <v>For the six-month period ended 30 June 2020</v>
      </c>
      <c r="B3" s="117"/>
      <c r="C3" s="117"/>
      <c r="D3" s="119"/>
      <c r="E3" s="120"/>
      <c r="F3" s="120"/>
      <c r="G3" s="120"/>
      <c r="H3" s="120"/>
      <c r="I3" s="120"/>
      <c r="J3" s="120"/>
      <c r="K3" s="121"/>
      <c r="L3" s="121"/>
      <c r="M3" s="122"/>
    </row>
    <row r="4" spans="1:13" ht="16.5" customHeight="1">
      <c r="A4" s="123"/>
      <c r="B4" s="123"/>
      <c r="C4" s="123"/>
      <c r="D4" s="124"/>
      <c r="E4" s="125"/>
      <c r="F4" s="125"/>
      <c r="G4" s="125"/>
      <c r="H4" s="125"/>
      <c r="I4" s="125"/>
      <c r="J4" s="125"/>
      <c r="K4" s="126"/>
      <c r="L4" s="115"/>
      <c r="M4" s="127"/>
    </row>
    <row r="5" spans="1:13" ht="16.5" customHeight="1">
      <c r="A5" s="149"/>
      <c r="B5" s="149"/>
      <c r="C5" s="149"/>
      <c r="D5" s="150"/>
      <c r="E5" s="151"/>
      <c r="F5" s="151"/>
      <c r="G5" s="151"/>
      <c r="H5" s="151"/>
      <c r="I5" s="151"/>
      <c r="J5" s="151"/>
      <c r="K5" s="115"/>
      <c r="L5" s="115"/>
      <c r="M5" s="152"/>
    </row>
    <row r="6" spans="1:13" ht="16.5" customHeight="1">
      <c r="A6" s="1"/>
      <c r="B6" s="1"/>
      <c r="C6" s="1"/>
      <c r="D6" s="128"/>
      <c r="E6" s="222" t="s">
        <v>126</v>
      </c>
      <c r="F6" s="222"/>
      <c r="G6" s="222"/>
      <c r="H6" s="222"/>
      <c r="I6" s="222"/>
      <c r="J6" s="222"/>
      <c r="K6" s="222"/>
      <c r="L6" s="222"/>
      <c r="M6" s="222"/>
    </row>
    <row r="7" spans="1:13" s="1" customFormat="1" ht="16.5" customHeight="1">
      <c r="D7" s="129"/>
      <c r="E7" s="12"/>
      <c r="F7" s="13"/>
      <c r="G7" s="13"/>
      <c r="H7" s="3"/>
      <c r="I7" s="225" t="s">
        <v>44</v>
      </c>
      <c r="J7" s="225"/>
      <c r="K7" s="225"/>
      <c r="L7" s="5"/>
      <c r="M7" s="6"/>
    </row>
    <row r="8" spans="1:13" s="1" customFormat="1" ht="16.5" customHeight="1">
      <c r="D8" s="129"/>
      <c r="E8" s="13" t="s">
        <v>75</v>
      </c>
      <c r="F8" s="14"/>
      <c r="G8" s="15"/>
      <c r="H8" s="3"/>
      <c r="I8" s="16" t="s">
        <v>80</v>
      </c>
      <c r="J8" s="17"/>
      <c r="K8" s="18"/>
      <c r="L8" s="5"/>
      <c r="M8" s="6"/>
    </row>
    <row r="9" spans="1:13" s="1" customFormat="1" ht="16.5" customHeight="1">
      <c r="D9" s="129"/>
      <c r="E9" s="13" t="s">
        <v>76</v>
      </c>
      <c r="F9" s="14"/>
      <c r="G9" s="13" t="s">
        <v>77</v>
      </c>
      <c r="H9" s="3"/>
      <c r="I9" s="19" t="s">
        <v>81</v>
      </c>
      <c r="J9" s="15"/>
      <c r="K9" s="15"/>
      <c r="L9" s="6"/>
      <c r="M9" s="15" t="s">
        <v>83</v>
      </c>
    </row>
    <row r="10" spans="1:13" s="1" customFormat="1" ht="16.5" customHeight="1">
      <c r="C10" s="128"/>
      <c r="D10" s="129"/>
      <c r="E10" s="13" t="s">
        <v>78</v>
      </c>
      <c r="F10" s="14"/>
      <c r="G10" s="13" t="s">
        <v>79</v>
      </c>
      <c r="H10" s="3"/>
      <c r="I10" s="16" t="s">
        <v>82</v>
      </c>
      <c r="J10" s="16"/>
      <c r="K10" s="16" t="s">
        <v>46</v>
      </c>
      <c r="L10" s="6"/>
      <c r="M10" s="16" t="s">
        <v>89</v>
      </c>
    </row>
    <row r="11" spans="1:13" s="1" customFormat="1" ht="16.5" customHeight="1">
      <c r="C11" s="77" t="s">
        <v>47</v>
      </c>
      <c r="D11" s="129"/>
      <c r="E11" s="20" t="s">
        <v>1</v>
      </c>
      <c r="F11" s="11"/>
      <c r="G11" s="20" t="s">
        <v>1</v>
      </c>
      <c r="H11" s="3"/>
      <c r="I11" s="20" t="s">
        <v>1</v>
      </c>
      <c r="J11" s="11"/>
      <c r="K11" s="20" t="s">
        <v>1</v>
      </c>
      <c r="L11" s="10"/>
      <c r="M11" s="20" t="s">
        <v>1</v>
      </c>
    </row>
    <row r="12" spans="1:13" s="1" customFormat="1" ht="16.5" customHeight="1">
      <c r="C12" s="128"/>
      <c r="D12" s="129"/>
      <c r="E12" s="3"/>
      <c r="F12" s="4"/>
      <c r="G12" s="3"/>
      <c r="H12" s="3"/>
      <c r="I12" s="3"/>
      <c r="J12" s="3"/>
      <c r="K12" s="6"/>
      <c r="L12" s="10"/>
      <c r="M12" s="6"/>
    </row>
    <row r="13" spans="1:13" s="136" customFormat="1" ht="16.5" customHeight="1">
      <c r="A13" s="130" t="s">
        <v>132</v>
      </c>
      <c r="B13" s="131"/>
      <c r="C13" s="172"/>
      <c r="D13" s="133"/>
      <c r="E13" s="90">
        <v>241892943</v>
      </c>
      <c r="F13" s="90"/>
      <c r="G13" s="90">
        <v>668106205</v>
      </c>
      <c r="H13" s="90"/>
      <c r="I13" s="90">
        <v>11750000</v>
      </c>
      <c r="J13" s="90"/>
      <c r="K13" s="90">
        <v>127620420</v>
      </c>
      <c r="L13" s="134"/>
      <c r="M13" s="145">
        <f>SUM(K13,I13,G13,E13)</f>
        <v>1049369568</v>
      </c>
    </row>
    <row r="14" spans="1:13" s="136" customFormat="1" ht="6" customHeight="1">
      <c r="A14" s="130"/>
      <c r="B14" s="131"/>
      <c r="C14" s="172"/>
      <c r="D14" s="133"/>
      <c r="E14" s="90"/>
      <c r="F14" s="90"/>
      <c r="G14" s="90"/>
      <c r="H14" s="90"/>
      <c r="I14" s="90"/>
      <c r="J14" s="90"/>
      <c r="K14" s="90"/>
      <c r="L14" s="134"/>
      <c r="M14" s="145"/>
    </row>
    <row r="15" spans="1:13" s="136" customFormat="1" ht="16.5" customHeight="1">
      <c r="A15" s="130" t="s">
        <v>93</v>
      </c>
      <c r="B15" s="138"/>
      <c r="C15" s="140"/>
      <c r="D15" s="133"/>
      <c r="E15" s="90"/>
      <c r="F15" s="90"/>
      <c r="G15" s="90"/>
      <c r="H15" s="90"/>
      <c r="I15" s="90"/>
      <c r="J15" s="90"/>
      <c r="K15" s="90"/>
      <c r="L15" s="134"/>
      <c r="M15" s="90"/>
    </row>
    <row r="16" spans="1:13" s="136" customFormat="1" ht="16.5" customHeight="1">
      <c r="A16" s="137" t="s">
        <v>202</v>
      </c>
      <c r="B16" s="138"/>
      <c r="C16" s="140"/>
      <c r="D16" s="133"/>
      <c r="E16" s="90">
        <v>4447715</v>
      </c>
      <c r="F16" s="90"/>
      <c r="G16" s="90">
        <v>7792397</v>
      </c>
      <c r="H16" s="90"/>
      <c r="I16" s="90">
        <v>0</v>
      </c>
      <c r="J16" s="90"/>
      <c r="K16" s="90">
        <v>0</v>
      </c>
      <c r="L16" s="134"/>
      <c r="M16" s="145">
        <f t="shared" ref="M16:M17" si="0">SUM(K16,I16,G16,E16)</f>
        <v>12240112</v>
      </c>
    </row>
    <row r="17" spans="1:13" s="136" customFormat="1" ht="16.5" customHeight="1">
      <c r="A17" s="137" t="s">
        <v>203</v>
      </c>
      <c r="B17" s="138"/>
      <c r="C17" s="140"/>
      <c r="D17" s="133"/>
      <c r="E17" s="90">
        <v>0</v>
      </c>
      <c r="F17" s="90"/>
      <c r="G17" s="90">
        <v>0</v>
      </c>
      <c r="H17" s="90"/>
      <c r="I17" s="90">
        <v>13525000</v>
      </c>
      <c r="J17" s="90"/>
      <c r="K17" s="90">
        <v>-13525000</v>
      </c>
      <c r="L17" s="134"/>
      <c r="M17" s="145">
        <f t="shared" si="0"/>
        <v>0</v>
      </c>
    </row>
    <row r="18" spans="1:13" s="136" customFormat="1" ht="16.5" customHeight="1">
      <c r="A18" s="105" t="s">
        <v>92</v>
      </c>
      <c r="B18" s="141"/>
      <c r="C18" s="140"/>
      <c r="D18" s="133"/>
      <c r="E18" s="146">
        <v>0</v>
      </c>
      <c r="F18" s="147"/>
      <c r="G18" s="146">
        <v>0</v>
      </c>
      <c r="H18" s="147"/>
      <c r="I18" s="146">
        <v>0</v>
      </c>
      <c r="J18" s="115"/>
      <c r="K18" s="146">
        <v>25187220</v>
      </c>
      <c r="L18" s="6"/>
      <c r="M18" s="93">
        <f>SUM(E18:K18)</f>
        <v>25187220</v>
      </c>
    </row>
    <row r="19" spans="1:13" s="136" customFormat="1" ht="16.5" customHeight="1">
      <c r="A19" s="141"/>
      <c r="B19" s="141"/>
      <c r="C19" s="140"/>
      <c r="D19" s="133"/>
      <c r="E19" s="90"/>
      <c r="F19" s="90"/>
      <c r="G19" s="90"/>
      <c r="H19" s="90"/>
      <c r="I19" s="90"/>
      <c r="J19" s="90"/>
      <c r="K19" s="90"/>
      <c r="L19" s="134"/>
      <c r="M19" s="90"/>
    </row>
    <row r="20" spans="1:13" s="136" customFormat="1" ht="16.5" customHeight="1" thickBot="1">
      <c r="A20" s="130" t="s">
        <v>199</v>
      </c>
      <c r="B20" s="142"/>
      <c r="C20" s="155"/>
      <c r="D20" s="133"/>
      <c r="E20" s="99">
        <f>SUM(E13:E18)</f>
        <v>246340658</v>
      </c>
      <c r="F20" s="90"/>
      <c r="G20" s="99">
        <f>SUM(G13:G18)</f>
        <v>675898602</v>
      </c>
      <c r="H20" s="90"/>
      <c r="I20" s="99">
        <f>SUM(I13:I18)</f>
        <v>25275000</v>
      </c>
      <c r="J20" s="90"/>
      <c r="K20" s="99">
        <f>SUM(K13:K18)</f>
        <v>139282640</v>
      </c>
      <c r="L20" s="90"/>
      <c r="M20" s="99">
        <f>SUM(M13:M18)</f>
        <v>1086796900</v>
      </c>
    </row>
    <row r="21" spans="1:13" s="136" customFormat="1" ht="16.5" customHeight="1" thickTop="1">
      <c r="A21" s="130"/>
      <c r="B21" s="142"/>
      <c r="C21" s="155"/>
      <c r="D21" s="133"/>
      <c r="E21" s="90"/>
      <c r="F21" s="90"/>
      <c r="G21" s="90"/>
      <c r="H21" s="90"/>
      <c r="I21" s="90"/>
      <c r="J21" s="90"/>
      <c r="K21" s="90"/>
      <c r="L21" s="90"/>
      <c r="M21" s="90"/>
    </row>
    <row r="22" spans="1:13" s="136" customFormat="1" ht="16.5" customHeight="1">
      <c r="A22" s="130"/>
      <c r="B22" s="142"/>
      <c r="C22" s="155"/>
      <c r="D22" s="133"/>
      <c r="E22" s="90"/>
      <c r="F22" s="90"/>
      <c r="G22" s="90"/>
      <c r="H22" s="90"/>
      <c r="I22" s="90"/>
      <c r="J22" s="90"/>
      <c r="K22" s="90"/>
      <c r="L22" s="90"/>
      <c r="M22" s="90"/>
    </row>
    <row r="23" spans="1:13" s="136" customFormat="1" ht="16.5" customHeight="1">
      <c r="A23" s="130" t="s">
        <v>148</v>
      </c>
      <c r="B23" s="131"/>
      <c r="C23" s="153"/>
      <c r="D23" s="133"/>
      <c r="E23" s="89">
        <v>268840658</v>
      </c>
      <c r="F23" s="90"/>
      <c r="G23" s="89">
        <v>829348602</v>
      </c>
      <c r="H23" s="90"/>
      <c r="I23" s="89">
        <v>25275000</v>
      </c>
      <c r="J23" s="90"/>
      <c r="K23" s="89">
        <v>255294389</v>
      </c>
      <c r="L23" s="134"/>
      <c r="M23" s="135">
        <f>SUM(K23,I23,G23,E23)</f>
        <v>1378758649</v>
      </c>
    </row>
    <row r="24" spans="1:13" s="136" customFormat="1" ht="6" customHeight="1">
      <c r="A24" s="130"/>
      <c r="B24" s="131"/>
      <c r="C24" s="153"/>
      <c r="D24" s="133"/>
      <c r="E24" s="89"/>
      <c r="F24" s="90"/>
      <c r="G24" s="89"/>
      <c r="H24" s="90"/>
      <c r="I24" s="89"/>
      <c r="J24" s="90"/>
      <c r="K24" s="89"/>
      <c r="L24" s="134"/>
      <c r="M24" s="135"/>
    </row>
    <row r="25" spans="1:13" s="136" customFormat="1" ht="16.5" customHeight="1">
      <c r="A25" s="130" t="s">
        <v>93</v>
      </c>
      <c r="B25" s="138"/>
      <c r="C25" s="140"/>
      <c r="D25" s="133"/>
      <c r="E25" s="89"/>
      <c r="F25" s="90"/>
      <c r="G25" s="89"/>
      <c r="H25" s="90"/>
      <c r="I25" s="89"/>
      <c r="J25" s="90"/>
      <c r="K25" s="89"/>
      <c r="L25" s="134"/>
      <c r="M25" s="89"/>
    </row>
    <row r="26" spans="1:13" s="136" customFormat="1" ht="16.5" customHeight="1">
      <c r="A26" s="105" t="s">
        <v>219</v>
      </c>
      <c r="B26" s="141"/>
      <c r="C26" s="140">
        <v>15</v>
      </c>
      <c r="D26" s="133"/>
      <c r="E26" s="173">
        <v>10000000</v>
      </c>
      <c r="F26" s="147"/>
      <c r="G26" s="173">
        <v>245893484</v>
      </c>
      <c r="H26" s="147"/>
      <c r="I26" s="173">
        <v>0</v>
      </c>
      <c r="J26" s="115"/>
      <c r="K26" s="173">
        <v>0</v>
      </c>
      <c r="L26" s="6"/>
      <c r="M26" s="89">
        <f t="shared" ref="M26:M27" si="1">SUM(K26,I26,G26,E26)</f>
        <v>255893484</v>
      </c>
    </row>
    <row r="27" spans="1:13" s="136" customFormat="1" ht="16.5" customHeight="1">
      <c r="A27" s="105" t="s">
        <v>203</v>
      </c>
      <c r="B27" s="141"/>
      <c r="C27" s="140"/>
      <c r="D27" s="133"/>
      <c r="E27" s="173">
        <v>0</v>
      </c>
      <c r="F27" s="147"/>
      <c r="G27" s="173">
        <v>0</v>
      </c>
      <c r="H27" s="147"/>
      <c r="I27" s="173">
        <v>2500000</v>
      </c>
      <c r="J27" s="115"/>
      <c r="K27" s="173">
        <f>-I27</f>
        <v>-2500000</v>
      </c>
      <c r="L27" s="6"/>
      <c r="M27" s="89">
        <f t="shared" si="1"/>
        <v>0</v>
      </c>
    </row>
    <row r="28" spans="1:13" s="136" customFormat="1" ht="16.5" customHeight="1">
      <c r="A28" s="105" t="s">
        <v>92</v>
      </c>
      <c r="B28" s="141"/>
      <c r="C28" s="140"/>
      <c r="D28" s="133"/>
      <c r="E28" s="154">
        <v>0</v>
      </c>
      <c r="F28" s="147"/>
      <c r="G28" s="154">
        <v>0</v>
      </c>
      <c r="H28" s="147"/>
      <c r="I28" s="154">
        <v>0</v>
      </c>
      <c r="J28" s="115"/>
      <c r="K28" s="154">
        <f>'7-8 (6m)'!J65</f>
        <v>63017661</v>
      </c>
      <c r="L28" s="6"/>
      <c r="M28" s="92">
        <f>SUM(E28:K28)</f>
        <v>63017661</v>
      </c>
    </row>
    <row r="29" spans="1:13" s="136" customFormat="1" ht="16.5" customHeight="1">
      <c r="A29" s="141"/>
      <c r="B29" s="141"/>
      <c r="C29" s="140"/>
      <c r="D29" s="133"/>
      <c r="E29" s="89"/>
      <c r="F29" s="90"/>
      <c r="G29" s="89"/>
      <c r="H29" s="90"/>
      <c r="I29" s="89"/>
      <c r="J29" s="90"/>
      <c r="K29" s="89"/>
      <c r="L29" s="134"/>
      <c r="M29" s="89"/>
    </row>
    <row r="30" spans="1:13" s="136" customFormat="1" ht="16.5" customHeight="1" thickBot="1">
      <c r="A30" s="130" t="s">
        <v>200</v>
      </c>
      <c r="B30" s="142"/>
      <c r="C30" s="155"/>
      <c r="D30" s="133"/>
      <c r="E30" s="98">
        <f>SUM(E23:E28)</f>
        <v>278840658</v>
      </c>
      <c r="F30" s="90"/>
      <c r="G30" s="98">
        <f>SUM(G23:G28)</f>
        <v>1075242086</v>
      </c>
      <c r="H30" s="90"/>
      <c r="I30" s="98">
        <f>SUM(I23:I28)</f>
        <v>27775000</v>
      </c>
      <c r="J30" s="90"/>
      <c r="K30" s="98">
        <f>SUM(K23:K28)</f>
        <v>315812050</v>
      </c>
      <c r="L30" s="90"/>
      <c r="M30" s="98">
        <f>SUM(M23:M28)</f>
        <v>1697669794</v>
      </c>
    </row>
    <row r="31" spans="1:13" s="136" customFormat="1" ht="16.5" customHeight="1" thickTop="1">
      <c r="A31" s="130"/>
      <c r="B31" s="142"/>
      <c r="C31" s="155"/>
      <c r="D31" s="133"/>
      <c r="E31" s="90"/>
      <c r="F31" s="90"/>
      <c r="G31" s="90"/>
      <c r="H31" s="90"/>
      <c r="I31" s="90"/>
      <c r="J31" s="90"/>
      <c r="K31" s="90"/>
      <c r="L31" s="90"/>
      <c r="M31" s="90"/>
    </row>
    <row r="32" spans="1:13" s="136" customFormat="1" ht="16.5" customHeight="1">
      <c r="A32" s="130"/>
      <c r="B32" s="142"/>
      <c r="C32" s="155"/>
      <c r="D32" s="133"/>
      <c r="E32" s="90"/>
      <c r="F32" s="90"/>
      <c r="G32" s="90"/>
      <c r="H32" s="90"/>
      <c r="I32" s="90"/>
      <c r="J32" s="90"/>
      <c r="K32" s="90"/>
      <c r="L32" s="90"/>
      <c r="M32" s="90"/>
    </row>
    <row r="33" spans="1:13" s="136" customFormat="1" ht="18.600000000000001" customHeight="1">
      <c r="A33" s="130"/>
      <c r="B33" s="142"/>
      <c r="C33" s="155"/>
      <c r="D33" s="133"/>
      <c r="E33" s="90"/>
      <c r="F33" s="90"/>
      <c r="G33" s="90"/>
      <c r="H33" s="90"/>
      <c r="I33" s="90"/>
      <c r="J33" s="90"/>
      <c r="K33" s="90"/>
      <c r="L33" s="90"/>
      <c r="M33" s="90"/>
    </row>
    <row r="34" spans="1:13" s="144" customFormat="1" ht="21.95" customHeight="1">
      <c r="A34" s="224" t="str">
        <f>+'9'!A39:Q39</f>
        <v>The accompanying notes form part of this interim financial information.</v>
      </c>
      <c r="B34" s="224"/>
      <c r="C34" s="224"/>
      <c r="D34" s="224"/>
      <c r="E34" s="224"/>
      <c r="F34" s="224"/>
      <c r="G34" s="224"/>
      <c r="H34" s="224"/>
      <c r="I34" s="224"/>
      <c r="J34" s="224"/>
      <c r="K34" s="224"/>
      <c r="L34" s="224"/>
      <c r="M34" s="224"/>
    </row>
  </sheetData>
  <mergeCells count="3">
    <mergeCell ref="E6:M6"/>
    <mergeCell ref="I7:K7"/>
    <mergeCell ref="A34:M34"/>
  </mergeCells>
  <pageMargins left="1.2" right="1.2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07"/>
  <sheetViews>
    <sheetView topLeftCell="A87" zoomScale="90" zoomScaleNormal="90" zoomScaleSheetLayoutView="90" workbookViewId="0">
      <selection activeCell="B104" sqref="B104"/>
    </sheetView>
  </sheetViews>
  <sheetFormatPr defaultColWidth="9.140625" defaultRowHeight="16.5" customHeight="1"/>
  <cols>
    <col min="1" max="1" width="1.85546875" style="31" customWidth="1"/>
    <col min="2" max="2" width="41.28515625" style="31" customWidth="1"/>
    <col min="3" max="3" width="5.85546875" style="31" customWidth="1"/>
    <col min="4" max="4" width="0.5703125" style="31" customWidth="1"/>
    <col min="5" max="5" width="13.28515625" style="157" customWidth="1"/>
    <col min="6" max="6" width="0.5703125" style="31" customWidth="1"/>
    <col min="7" max="7" width="13.28515625" style="157" customWidth="1"/>
    <col min="8" max="8" width="0.5703125" style="157" customWidth="1"/>
    <col min="9" max="9" width="13.28515625" style="157" customWidth="1"/>
    <col min="10" max="10" width="0.5703125" style="157" customWidth="1"/>
    <col min="11" max="11" width="13.28515625" style="157" customWidth="1"/>
    <col min="12" max="12" width="9.140625" style="23"/>
    <col min="13" max="13" width="11.28515625" style="23" bestFit="1" customWidth="1"/>
    <col min="14" max="15" width="9.140625" style="23"/>
    <col min="16" max="16" width="13.42578125" style="23" bestFit="1" customWidth="1"/>
    <col min="17" max="16384" width="9.140625" style="23"/>
  </cols>
  <sheetData>
    <row r="1" spans="1:11" ht="16.5" customHeight="1">
      <c r="A1" s="156" t="s">
        <v>0</v>
      </c>
    </row>
    <row r="2" spans="1:11" ht="16.5" customHeight="1">
      <c r="A2" s="112" t="s">
        <v>130</v>
      </c>
      <c r="B2" s="46"/>
      <c r="C2" s="38"/>
      <c r="D2" s="38"/>
      <c r="E2" s="158"/>
      <c r="F2" s="38"/>
      <c r="G2" s="158"/>
      <c r="H2" s="158"/>
      <c r="I2" s="158"/>
      <c r="J2" s="158"/>
      <c r="K2" s="158"/>
    </row>
    <row r="3" spans="1:11" ht="16.5" customHeight="1">
      <c r="A3" s="117" t="str">
        <f>'7-8 (6m)'!A3</f>
        <v>For the six-month period ended 30 June 2020</v>
      </c>
      <c r="B3" s="159"/>
      <c r="C3" s="40"/>
      <c r="D3" s="40"/>
      <c r="E3" s="160"/>
      <c r="F3" s="40"/>
      <c r="G3" s="160"/>
      <c r="H3" s="160"/>
      <c r="I3" s="160"/>
      <c r="J3" s="160"/>
      <c r="K3" s="160"/>
    </row>
    <row r="4" spans="1:11" ht="16.5" customHeight="1">
      <c r="A4" s="24"/>
      <c r="B4" s="24"/>
      <c r="C4" s="38"/>
      <c r="D4" s="38"/>
      <c r="E4" s="33"/>
      <c r="F4" s="38"/>
      <c r="G4" s="33"/>
      <c r="H4" s="33"/>
      <c r="I4" s="33"/>
      <c r="J4" s="33"/>
      <c r="K4" s="33"/>
    </row>
    <row r="5" spans="1:11" ht="16.5" customHeight="1">
      <c r="A5" s="24"/>
      <c r="B5" s="24"/>
      <c r="C5" s="38"/>
      <c r="D5" s="38"/>
      <c r="E5" s="33"/>
      <c r="F5" s="38"/>
      <c r="G5" s="33"/>
      <c r="H5" s="33"/>
      <c r="I5" s="33"/>
      <c r="J5" s="33"/>
      <c r="K5" s="33"/>
    </row>
    <row r="6" spans="1:11" ht="16.5" customHeight="1">
      <c r="A6" s="24"/>
      <c r="B6" s="24"/>
      <c r="C6" s="38"/>
      <c r="D6" s="38"/>
      <c r="E6" s="220" t="s">
        <v>54</v>
      </c>
      <c r="F6" s="220"/>
      <c r="G6" s="220"/>
      <c r="H6" s="70"/>
      <c r="I6" s="220" t="s">
        <v>55</v>
      </c>
      <c r="J6" s="220"/>
      <c r="K6" s="220"/>
    </row>
    <row r="7" spans="1:11" ht="16.5" customHeight="1">
      <c r="A7" s="21"/>
      <c r="B7" s="21"/>
      <c r="C7" s="22"/>
      <c r="D7" s="22"/>
      <c r="E7" s="219" t="s">
        <v>56</v>
      </c>
      <c r="F7" s="219"/>
      <c r="G7" s="219"/>
      <c r="H7" s="71"/>
      <c r="I7" s="219" t="s">
        <v>56</v>
      </c>
      <c r="J7" s="219"/>
      <c r="K7" s="219"/>
    </row>
    <row r="8" spans="1:11" ht="16.5" customHeight="1">
      <c r="A8" s="21"/>
      <c r="B8" s="21"/>
      <c r="C8" s="22"/>
      <c r="D8" s="22"/>
      <c r="E8" s="27" t="s">
        <v>3</v>
      </c>
      <c r="F8" s="72"/>
      <c r="G8" s="27" t="s">
        <v>3</v>
      </c>
      <c r="H8" s="73"/>
      <c r="I8" s="27" t="s">
        <v>3</v>
      </c>
      <c r="J8" s="72"/>
      <c r="K8" s="27" t="s">
        <v>3</v>
      </c>
    </row>
    <row r="9" spans="1:11" ht="16.5" customHeight="1">
      <c r="A9" s="21"/>
      <c r="B9" s="21"/>
      <c r="C9" s="22"/>
      <c r="D9" s="22"/>
      <c r="E9" s="27" t="s">
        <v>197</v>
      </c>
      <c r="F9" s="72"/>
      <c r="G9" s="27" t="s">
        <v>197</v>
      </c>
      <c r="H9" s="73"/>
      <c r="I9" s="27" t="s">
        <v>197</v>
      </c>
      <c r="J9" s="72"/>
      <c r="K9" s="27" t="s">
        <v>197</v>
      </c>
    </row>
    <row r="10" spans="1:11" ht="16.5" customHeight="1">
      <c r="A10" s="21"/>
      <c r="B10" s="21"/>
      <c r="C10" s="22"/>
      <c r="D10" s="22"/>
      <c r="E10" s="74">
        <v>2020</v>
      </c>
      <c r="F10" s="75"/>
      <c r="G10" s="74">
        <v>2019</v>
      </c>
      <c r="H10" s="76"/>
      <c r="I10" s="74">
        <v>2020</v>
      </c>
      <c r="J10" s="75"/>
      <c r="K10" s="74">
        <v>2019</v>
      </c>
    </row>
    <row r="11" spans="1:11" s="28" customFormat="1" ht="16.5" customHeight="1">
      <c r="A11" s="24"/>
      <c r="B11" s="24"/>
      <c r="C11" s="25" t="s">
        <v>24</v>
      </c>
      <c r="D11" s="26"/>
      <c r="E11" s="79" t="s">
        <v>1</v>
      </c>
      <c r="F11" s="80"/>
      <c r="G11" s="79" t="s">
        <v>1</v>
      </c>
      <c r="H11" s="81"/>
      <c r="I11" s="79" t="s">
        <v>1</v>
      </c>
      <c r="J11" s="81"/>
      <c r="K11" s="79" t="s">
        <v>1</v>
      </c>
    </row>
    <row r="12" spans="1:11" s="28" customFormat="1" ht="16.5" customHeight="1">
      <c r="A12" s="24"/>
      <c r="B12" s="24"/>
      <c r="C12" s="29"/>
      <c r="D12" s="26"/>
      <c r="E12" s="54"/>
      <c r="F12" s="26"/>
      <c r="G12" s="27"/>
      <c r="H12" s="27"/>
      <c r="I12" s="54"/>
      <c r="J12" s="30"/>
      <c r="K12" s="27"/>
    </row>
    <row r="13" spans="1:11" s="28" customFormat="1" ht="16.5" customHeight="1">
      <c r="A13" s="24"/>
      <c r="B13" s="175" t="s">
        <v>229</v>
      </c>
      <c r="C13" s="29"/>
      <c r="D13" s="26"/>
      <c r="E13" s="54"/>
      <c r="F13" s="26"/>
      <c r="G13" s="27"/>
      <c r="H13" s="27"/>
      <c r="I13" s="54"/>
      <c r="J13" s="30"/>
      <c r="K13" s="27"/>
    </row>
    <row r="14" spans="1:11" s="34" customFormat="1" ht="16.5" customHeight="1">
      <c r="A14" s="31"/>
      <c r="B14" s="31" t="s">
        <v>94</v>
      </c>
      <c r="C14" s="32"/>
      <c r="D14" s="32"/>
      <c r="E14" s="55">
        <f>+'7-8 (6m)'!F39</f>
        <v>66679465</v>
      </c>
      <c r="F14" s="33"/>
      <c r="G14" s="33">
        <f>+'7-8 (6m)'!H39</f>
        <v>84997406</v>
      </c>
      <c r="H14" s="33"/>
      <c r="I14" s="55">
        <f>+'7-8 (6m)'!J39</f>
        <v>70496807</v>
      </c>
      <c r="K14" s="33">
        <f>+'7-8 (6m)'!L39</f>
        <v>29646021</v>
      </c>
    </row>
    <row r="15" spans="1:11" s="34" customFormat="1" ht="16.5" customHeight="1">
      <c r="A15" s="31"/>
      <c r="B15" s="31" t="s">
        <v>95</v>
      </c>
      <c r="C15" s="32"/>
      <c r="D15" s="32"/>
      <c r="E15" s="55"/>
      <c r="F15" s="33"/>
      <c r="G15" s="33"/>
      <c r="H15" s="33"/>
      <c r="I15" s="55"/>
      <c r="K15" s="33"/>
    </row>
    <row r="16" spans="1:11" s="34" customFormat="1" ht="16.5" customHeight="1">
      <c r="A16" s="31"/>
      <c r="B16" s="31" t="s">
        <v>177</v>
      </c>
      <c r="C16" s="32">
        <v>11</v>
      </c>
      <c r="D16" s="32"/>
      <c r="E16" s="55">
        <v>13950998</v>
      </c>
      <c r="F16" s="33"/>
      <c r="G16" s="33">
        <v>3095396</v>
      </c>
      <c r="H16" s="33"/>
      <c r="I16" s="55">
        <v>13556290</v>
      </c>
      <c r="K16" s="33">
        <v>2868299</v>
      </c>
    </row>
    <row r="17" spans="1:11" s="34" customFormat="1" ht="16.5" customHeight="1">
      <c r="A17" s="31"/>
      <c r="B17" s="31" t="s">
        <v>176</v>
      </c>
      <c r="C17" s="32" t="s">
        <v>183</v>
      </c>
      <c r="D17" s="32"/>
      <c r="E17" s="55">
        <v>27602795</v>
      </c>
      <c r="F17" s="33"/>
      <c r="G17" s="33">
        <v>543091</v>
      </c>
      <c r="H17" s="33"/>
      <c r="I17" s="55">
        <v>15840342</v>
      </c>
      <c r="K17" s="33">
        <v>502282</v>
      </c>
    </row>
    <row r="18" spans="1:11" s="34" customFormat="1" ht="16.5" customHeight="1">
      <c r="A18" s="31"/>
      <c r="B18" s="31" t="s">
        <v>228</v>
      </c>
      <c r="C18" s="32"/>
      <c r="D18" s="32"/>
      <c r="E18" s="55">
        <v>503168</v>
      </c>
      <c r="F18" s="33"/>
      <c r="G18" s="33">
        <v>0</v>
      </c>
      <c r="H18" s="33"/>
      <c r="I18" s="55">
        <v>503168</v>
      </c>
      <c r="K18" s="33">
        <v>0</v>
      </c>
    </row>
    <row r="19" spans="1:11" s="34" customFormat="1" ht="16.5" customHeight="1">
      <c r="A19" s="31"/>
      <c r="B19" s="31" t="s">
        <v>175</v>
      </c>
      <c r="C19" s="32"/>
      <c r="D19" s="32"/>
      <c r="E19" s="55">
        <v>-1881</v>
      </c>
      <c r="F19" s="33"/>
      <c r="G19" s="33">
        <v>5298688</v>
      </c>
      <c r="H19" s="33"/>
      <c r="I19" s="55">
        <v>-1881</v>
      </c>
      <c r="K19" s="33">
        <v>5298688</v>
      </c>
    </row>
    <row r="20" spans="1:11" s="34" customFormat="1" ht="16.5" customHeight="1">
      <c r="A20" s="31"/>
      <c r="B20" s="31" t="s">
        <v>146</v>
      </c>
      <c r="C20" s="32"/>
      <c r="D20" s="32"/>
      <c r="E20" s="55">
        <v>-27570</v>
      </c>
      <c r="F20" s="33"/>
      <c r="G20" s="33">
        <v>-748598</v>
      </c>
      <c r="H20" s="33"/>
      <c r="I20" s="55">
        <v>-27570</v>
      </c>
      <c r="K20" s="33">
        <v>-748598</v>
      </c>
    </row>
    <row r="21" spans="1:11" s="34" customFormat="1" ht="16.5" customHeight="1">
      <c r="A21" s="31"/>
      <c r="B21" s="31" t="s">
        <v>221</v>
      </c>
      <c r="C21" s="32"/>
      <c r="D21" s="32"/>
      <c r="E21" s="55">
        <v>-8004</v>
      </c>
      <c r="F21" s="33"/>
      <c r="G21" s="33">
        <v>0</v>
      </c>
      <c r="H21" s="33"/>
      <c r="I21" s="55">
        <v>0</v>
      </c>
      <c r="K21" s="33">
        <v>0</v>
      </c>
    </row>
    <row r="22" spans="1:11" s="34" customFormat="1" ht="16.5" customHeight="1">
      <c r="A22" s="31"/>
      <c r="B22" s="34" t="s">
        <v>159</v>
      </c>
      <c r="C22" s="32"/>
      <c r="D22" s="32"/>
      <c r="E22" s="55">
        <v>-4089648</v>
      </c>
      <c r="F22" s="33"/>
      <c r="G22" s="33">
        <v>-4692054</v>
      </c>
      <c r="H22" s="33"/>
      <c r="I22" s="55">
        <v>-4089648</v>
      </c>
      <c r="K22" s="33">
        <v>-4692054</v>
      </c>
    </row>
    <row r="23" spans="1:11" s="34" customFormat="1" ht="16.5" customHeight="1">
      <c r="A23" s="31"/>
      <c r="B23" s="31" t="s">
        <v>160</v>
      </c>
      <c r="C23" s="32"/>
      <c r="D23" s="32"/>
      <c r="E23" s="55">
        <v>-3506478</v>
      </c>
      <c r="F23" s="33"/>
      <c r="G23" s="33">
        <v>-7406022</v>
      </c>
      <c r="H23" s="33"/>
      <c r="I23" s="55">
        <v>-3506478</v>
      </c>
      <c r="K23" s="33">
        <v>-7406022</v>
      </c>
    </row>
    <row r="24" spans="1:11" s="34" customFormat="1" ht="16.5" customHeight="1">
      <c r="A24" s="31"/>
      <c r="B24" s="31" t="s">
        <v>68</v>
      </c>
      <c r="C24" s="32">
        <v>10</v>
      </c>
      <c r="D24" s="32"/>
      <c r="E24" s="55">
        <v>-28617450</v>
      </c>
      <c r="F24" s="33"/>
      <c r="G24" s="33">
        <v>-66458099</v>
      </c>
      <c r="H24" s="33"/>
      <c r="I24" s="55" t="s">
        <v>220</v>
      </c>
      <c r="K24" s="33" t="s">
        <v>220</v>
      </c>
    </row>
    <row r="25" spans="1:11" s="34" customFormat="1" ht="16.5" customHeight="1">
      <c r="A25" s="31"/>
      <c r="B25" s="31" t="s">
        <v>204</v>
      </c>
      <c r="C25" s="32">
        <v>10</v>
      </c>
      <c r="D25" s="32"/>
      <c r="E25" s="55" t="s">
        <v>220</v>
      </c>
      <c r="F25" s="33"/>
      <c r="G25" s="33" t="s">
        <v>220</v>
      </c>
      <c r="H25" s="33"/>
      <c r="I25" s="55">
        <v>-54400000</v>
      </c>
      <c r="K25" s="33">
        <v>-10200000</v>
      </c>
    </row>
    <row r="26" spans="1:11" s="34" customFormat="1" ht="16.5" customHeight="1">
      <c r="A26" s="31"/>
      <c r="B26" s="31" t="s">
        <v>222</v>
      </c>
      <c r="C26" s="32"/>
      <c r="D26" s="32"/>
      <c r="E26" s="55">
        <v>3365552</v>
      </c>
      <c r="F26" s="33"/>
      <c r="G26" s="33" t="s">
        <v>220</v>
      </c>
      <c r="H26" s="33"/>
      <c r="I26" s="55">
        <v>3365552</v>
      </c>
      <c r="K26" s="33" t="s">
        <v>220</v>
      </c>
    </row>
    <row r="27" spans="1:11" s="34" customFormat="1" ht="16.5" customHeight="1">
      <c r="A27" s="31"/>
      <c r="B27" s="31" t="s">
        <v>34</v>
      </c>
      <c r="C27" s="32"/>
      <c r="D27" s="32"/>
      <c r="E27" s="55">
        <v>1276406</v>
      </c>
      <c r="F27" s="33"/>
      <c r="G27" s="33">
        <v>576706</v>
      </c>
      <c r="H27" s="33"/>
      <c r="I27" s="55">
        <v>1074980</v>
      </c>
      <c r="K27" s="33">
        <v>515100</v>
      </c>
    </row>
    <row r="28" spans="1:11" s="34" customFormat="1" ht="16.5" customHeight="1">
      <c r="A28" s="31"/>
      <c r="B28" s="31" t="s">
        <v>96</v>
      </c>
      <c r="C28" s="32"/>
      <c r="D28" s="32"/>
      <c r="E28" s="55">
        <v>-1789926</v>
      </c>
      <c r="F28" s="33"/>
      <c r="G28" s="33">
        <v>-1989495</v>
      </c>
      <c r="H28" s="33"/>
      <c r="I28" s="55">
        <v>-4246253</v>
      </c>
      <c r="K28" s="33">
        <v>-1966014</v>
      </c>
    </row>
    <row r="29" spans="1:11" s="34" customFormat="1" ht="16.5" customHeight="1">
      <c r="A29" s="31"/>
      <c r="B29" s="31" t="s">
        <v>67</v>
      </c>
      <c r="C29" s="32"/>
      <c r="D29" s="32"/>
      <c r="E29" s="55">
        <v>40062058</v>
      </c>
      <c r="F29" s="33"/>
      <c r="G29" s="33">
        <v>20482423</v>
      </c>
      <c r="H29" s="33"/>
      <c r="I29" s="55">
        <v>30830658</v>
      </c>
      <c r="K29" s="33">
        <v>19596815</v>
      </c>
    </row>
    <row r="30" spans="1:11" s="34" customFormat="1" ht="16.5" customHeight="1">
      <c r="A30" s="31"/>
      <c r="B30" s="31" t="s">
        <v>178</v>
      </c>
      <c r="C30" s="32"/>
      <c r="D30" s="32"/>
      <c r="E30" s="55"/>
      <c r="F30" s="33"/>
      <c r="G30" s="33"/>
      <c r="H30" s="33"/>
      <c r="I30" s="55"/>
      <c r="K30" s="33"/>
    </row>
    <row r="31" spans="1:11" s="34" customFormat="1" ht="16.5" customHeight="1">
      <c r="A31" s="31"/>
      <c r="B31" s="31" t="s">
        <v>97</v>
      </c>
      <c r="C31" s="32"/>
      <c r="D31" s="32"/>
      <c r="E31" s="55">
        <v>197113336</v>
      </c>
      <c r="F31" s="33"/>
      <c r="G31" s="33">
        <v>-782584232</v>
      </c>
      <c r="H31" s="33"/>
      <c r="I31" s="55">
        <v>233888092</v>
      </c>
      <c r="K31" s="33">
        <v>-781320707</v>
      </c>
    </row>
    <row r="32" spans="1:11" s="34" customFormat="1" ht="16.5" customHeight="1">
      <c r="A32" s="31"/>
      <c r="B32" s="31" t="s">
        <v>179</v>
      </c>
      <c r="C32" s="32"/>
      <c r="D32" s="32"/>
      <c r="E32" s="55">
        <v>66569073</v>
      </c>
      <c r="F32" s="33"/>
      <c r="G32" s="33">
        <v>-105916975</v>
      </c>
      <c r="H32" s="33"/>
      <c r="I32" s="55">
        <v>128616148</v>
      </c>
      <c r="K32" s="33">
        <v>-100417244</v>
      </c>
    </row>
    <row r="33" spans="1:16" s="34" customFormat="1" ht="16.5" customHeight="1">
      <c r="A33" s="31"/>
      <c r="B33" s="35" t="s">
        <v>98</v>
      </c>
      <c r="C33" s="32"/>
      <c r="D33" s="32"/>
      <c r="E33" s="55">
        <v>11462415</v>
      </c>
      <c r="F33" s="33"/>
      <c r="G33" s="33">
        <v>53487189</v>
      </c>
      <c r="H33" s="33"/>
      <c r="I33" s="55">
        <v>11462415</v>
      </c>
      <c r="K33" s="33">
        <v>53487189</v>
      </c>
    </row>
    <row r="34" spans="1:16" s="34" customFormat="1" ht="16.5" customHeight="1">
      <c r="A34" s="31"/>
      <c r="B34" s="35" t="s">
        <v>99</v>
      </c>
      <c r="C34" s="32"/>
      <c r="D34" s="32"/>
      <c r="E34" s="55"/>
      <c r="F34" s="33"/>
      <c r="G34" s="33"/>
      <c r="H34" s="33"/>
      <c r="I34" s="55"/>
      <c r="K34" s="33"/>
    </row>
    <row r="35" spans="1:16" s="34" customFormat="1" ht="16.5" customHeight="1">
      <c r="A35" s="31"/>
      <c r="B35" s="35" t="s">
        <v>100</v>
      </c>
      <c r="C35" s="32"/>
      <c r="D35" s="32"/>
      <c r="E35" s="55">
        <v>127612293</v>
      </c>
      <c r="F35" s="33"/>
      <c r="G35" s="33">
        <v>52585004</v>
      </c>
      <c r="H35" s="33"/>
      <c r="I35" s="55">
        <v>146441330</v>
      </c>
      <c r="K35" s="33">
        <v>112999637</v>
      </c>
    </row>
    <row r="36" spans="1:16" s="34" customFormat="1" ht="16.5" customHeight="1">
      <c r="A36" s="31"/>
      <c r="B36" s="31" t="s">
        <v>101</v>
      </c>
      <c r="C36" s="32"/>
      <c r="D36" s="32"/>
      <c r="E36" s="55">
        <v>73363372</v>
      </c>
      <c r="F36" s="33"/>
      <c r="G36" s="33">
        <v>-112579076</v>
      </c>
      <c r="H36" s="33"/>
      <c r="I36" s="55">
        <v>4280417</v>
      </c>
      <c r="K36" s="33">
        <v>-112581302</v>
      </c>
    </row>
    <row r="37" spans="1:16" s="34" customFormat="1" ht="16.5" customHeight="1">
      <c r="A37" s="31"/>
      <c r="B37" s="31" t="s">
        <v>102</v>
      </c>
      <c r="C37" s="32"/>
      <c r="D37" s="32"/>
      <c r="E37" s="55">
        <v>-31345783</v>
      </c>
      <c r="F37" s="33"/>
      <c r="G37" s="33">
        <v>-177815336</v>
      </c>
      <c r="H37" s="33"/>
      <c r="I37" s="55">
        <v>-52054267</v>
      </c>
      <c r="K37" s="33">
        <v>-181323201</v>
      </c>
    </row>
    <row r="38" spans="1:16" s="34" customFormat="1" ht="16.5" customHeight="1">
      <c r="A38" s="31"/>
      <c r="B38" s="31" t="s">
        <v>103</v>
      </c>
      <c r="C38" s="32"/>
      <c r="D38" s="32"/>
      <c r="E38" s="55">
        <v>15415092</v>
      </c>
      <c r="F38" s="33"/>
      <c r="G38" s="33">
        <v>45493294</v>
      </c>
      <c r="H38" s="33"/>
      <c r="I38" s="55">
        <v>19404882</v>
      </c>
      <c r="K38" s="33">
        <v>49610181</v>
      </c>
    </row>
    <row r="39" spans="1:16" s="34" customFormat="1" ht="16.5" customHeight="1">
      <c r="A39" s="31"/>
      <c r="B39" s="31" t="s">
        <v>104</v>
      </c>
      <c r="C39" s="32"/>
      <c r="D39" s="32"/>
      <c r="E39" s="55">
        <v>-2242413</v>
      </c>
      <c r="F39" s="33"/>
      <c r="G39" s="33">
        <v>-23953080</v>
      </c>
      <c r="H39" s="33"/>
      <c r="I39" s="55">
        <v>-1389772</v>
      </c>
      <c r="K39" s="33">
        <v>-23953080</v>
      </c>
    </row>
    <row r="40" spans="1:16" s="34" customFormat="1" ht="16.5" customHeight="1">
      <c r="A40" s="31"/>
      <c r="B40" s="31" t="s">
        <v>105</v>
      </c>
      <c r="C40" s="32"/>
      <c r="D40" s="32"/>
      <c r="E40" s="55">
        <v>21486279</v>
      </c>
      <c r="F40" s="33"/>
      <c r="G40" s="33">
        <v>-680048550</v>
      </c>
      <c r="H40" s="33"/>
      <c r="I40" s="55">
        <v>93689900</v>
      </c>
      <c r="K40" s="33">
        <v>-681108274</v>
      </c>
      <c r="L40" s="174"/>
      <c r="N40" s="174"/>
      <c r="P40" s="174"/>
    </row>
    <row r="41" spans="1:16" s="34" customFormat="1" ht="16.5" customHeight="1">
      <c r="A41" s="31"/>
      <c r="B41" s="31" t="s">
        <v>181</v>
      </c>
      <c r="C41" s="32"/>
      <c r="D41" s="32"/>
      <c r="E41" s="55">
        <v>136704070</v>
      </c>
      <c r="F41" s="33"/>
      <c r="G41" s="33">
        <v>207369600</v>
      </c>
      <c r="H41" s="33"/>
      <c r="I41" s="55">
        <v>178229104</v>
      </c>
      <c r="K41" s="33">
        <v>197171873</v>
      </c>
    </row>
    <row r="42" spans="1:16" s="34" customFormat="1" ht="16.5" customHeight="1">
      <c r="A42" s="31"/>
      <c r="B42" s="31" t="s">
        <v>106</v>
      </c>
      <c r="C42" s="32"/>
      <c r="D42" s="32"/>
      <c r="E42" s="55">
        <v>17320422</v>
      </c>
      <c r="F42" s="33"/>
      <c r="G42" s="33">
        <v>-4511928</v>
      </c>
      <c r="H42" s="33"/>
      <c r="I42" s="55">
        <v>19386253</v>
      </c>
      <c r="K42" s="33">
        <v>-4441591</v>
      </c>
    </row>
    <row r="43" spans="1:16" s="34" customFormat="1" ht="16.5" customHeight="1">
      <c r="A43" s="31"/>
      <c r="B43" s="35" t="s">
        <v>120</v>
      </c>
      <c r="C43" s="32"/>
      <c r="D43" s="32"/>
      <c r="E43" s="55">
        <v>27573</v>
      </c>
      <c r="F43" s="33"/>
      <c r="G43" s="33">
        <v>907866</v>
      </c>
      <c r="H43" s="33"/>
      <c r="I43" s="55">
        <v>27573</v>
      </c>
      <c r="K43" s="33">
        <v>907866</v>
      </c>
    </row>
    <row r="44" spans="1:16" s="34" customFormat="1" ht="16.5" customHeight="1">
      <c r="A44" s="31"/>
      <c r="B44" s="35" t="s">
        <v>139</v>
      </c>
      <c r="C44" s="32"/>
      <c r="D44" s="32"/>
      <c r="E44" s="56">
        <v>-5879721</v>
      </c>
      <c r="F44" s="33"/>
      <c r="G44" s="36">
        <v>-1429417</v>
      </c>
      <c r="H44" s="33"/>
      <c r="I44" s="56">
        <v>-5879721</v>
      </c>
      <c r="K44" s="36">
        <v>-1429417</v>
      </c>
    </row>
    <row r="45" spans="1:16" s="37" customFormat="1" ht="16.5" customHeight="1">
      <c r="A45" s="24"/>
      <c r="B45" s="24"/>
      <c r="C45" s="38"/>
      <c r="D45" s="38"/>
      <c r="E45" s="55"/>
      <c r="F45" s="33"/>
      <c r="G45" s="33"/>
      <c r="H45" s="33"/>
      <c r="I45" s="55"/>
      <c r="K45" s="33"/>
    </row>
    <row r="46" spans="1:16" s="37" customFormat="1" ht="16.5" customHeight="1">
      <c r="A46" s="24" t="s">
        <v>195</v>
      </c>
      <c r="C46" s="38"/>
      <c r="D46" s="38"/>
      <c r="E46" s="55">
        <f>SUM(E14:E44)</f>
        <v>743005493</v>
      </c>
      <c r="F46" s="33"/>
      <c r="G46" s="33">
        <f>SUM(G14:G44)</f>
        <v>-1495296199</v>
      </c>
      <c r="H46" s="33"/>
      <c r="I46" s="55">
        <f>SUM(I14:I44)</f>
        <v>845498321</v>
      </c>
      <c r="K46" s="33">
        <f>SUM(K14:K44)</f>
        <v>-1438983553</v>
      </c>
    </row>
    <row r="47" spans="1:16" s="37" customFormat="1" ht="16.5" customHeight="1">
      <c r="A47" s="24"/>
      <c r="B47" s="37" t="s">
        <v>107</v>
      </c>
      <c r="C47" s="38"/>
      <c r="D47" s="38"/>
      <c r="E47" s="55">
        <v>-43011174</v>
      </c>
      <c r="F47" s="33"/>
      <c r="G47" s="33">
        <v>-17663207</v>
      </c>
      <c r="H47" s="33"/>
      <c r="I47" s="55">
        <v>-31711135</v>
      </c>
      <c r="K47" s="33">
        <v>-17302346</v>
      </c>
    </row>
    <row r="48" spans="1:16" s="34" customFormat="1" ht="16.5" customHeight="1">
      <c r="A48" s="31"/>
      <c r="B48" s="31" t="s">
        <v>108</v>
      </c>
      <c r="C48" s="38"/>
      <c r="D48" s="38"/>
      <c r="E48" s="56">
        <v>-34355697</v>
      </c>
      <c r="F48" s="33"/>
      <c r="G48" s="36">
        <v>-16794817</v>
      </c>
      <c r="H48" s="33"/>
      <c r="I48" s="56">
        <v>-30641819</v>
      </c>
      <c r="K48" s="36">
        <v>-16043229</v>
      </c>
    </row>
    <row r="49" spans="1:11" s="34" customFormat="1" ht="16.5" customHeight="1">
      <c r="A49" s="24"/>
      <c r="B49" s="24"/>
      <c r="C49" s="38"/>
      <c r="D49" s="38"/>
      <c r="E49" s="55"/>
      <c r="F49" s="33"/>
      <c r="G49" s="33"/>
      <c r="H49" s="33"/>
      <c r="I49" s="55"/>
      <c r="K49" s="33"/>
    </row>
    <row r="50" spans="1:11" s="37" customFormat="1" ht="16.5" customHeight="1">
      <c r="A50" s="24" t="s">
        <v>211</v>
      </c>
      <c r="B50" s="24"/>
      <c r="C50" s="38"/>
      <c r="D50" s="38"/>
      <c r="E50" s="56">
        <f>SUM(E46:E48)</f>
        <v>665638622</v>
      </c>
      <c r="F50" s="33"/>
      <c r="G50" s="36">
        <f>SUM(G46:G48)</f>
        <v>-1529754223</v>
      </c>
      <c r="H50" s="33"/>
      <c r="I50" s="56">
        <f>SUM(I46:I48)</f>
        <v>783145367</v>
      </c>
      <c r="K50" s="36">
        <f>SUM(K46:K48)</f>
        <v>-1472329128</v>
      </c>
    </row>
    <row r="51" spans="1:11" s="37" customFormat="1" ht="16.5" customHeight="1">
      <c r="B51" s="24"/>
      <c r="C51" s="38"/>
      <c r="D51" s="38"/>
      <c r="E51" s="33"/>
      <c r="F51" s="33"/>
      <c r="G51" s="33"/>
      <c r="H51" s="33"/>
      <c r="I51" s="33"/>
      <c r="K51" s="33"/>
    </row>
    <row r="52" spans="1:11" s="34" customFormat="1" ht="21.95" customHeight="1">
      <c r="A52" s="39" t="str">
        <f>'2-4'!A147:K147</f>
        <v>The accompanying notes form part of this interim financial information.</v>
      </c>
      <c r="B52" s="39"/>
      <c r="C52" s="40"/>
      <c r="D52" s="40"/>
      <c r="E52" s="36"/>
      <c r="F52" s="36"/>
      <c r="G52" s="36"/>
      <c r="H52" s="36"/>
      <c r="I52" s="36"/>
      <c r="J52" s="41"/>
      <c r="K52" s="36"/>
    </row>
    <row r="53" spans="1:11" ht="16.5" customHeight="1">
      <c r="A53" s="156" t="s">
        <v>0</v>
      </c>
    </row>
    <row r="54" spans="1:11" ht="16.5" customHeight="1">
      <c r="A54" s="112" t="s">
        <v>133</v>
      </c>
      <c r="B54" s="46"/>
      <c r="C54" s="38"/>
      <c r="D54" s="38"/>
      <c r="E54" s="158"/>
      <c r="F54" s="38"/>
      <c r="G54" s="158"/>
      <c r="H54" s="158"/>
      <c r="I54" s="158"/>
      <c r="J54" s="158"/>
      <c r="K54" s="158"/>
    </row>
    <row r="55" spans="1:11" ht="16.5" customHeight="1">
      <c r="A55" s="117" t="str">
        <f>'7-8 (6m)'!A3</f>
        <v>For the six-month period ended 30 June 2020</v>
      </c>
      <c r="B55" s="159"/>
      <c r="C55" s="40"/>
      <c r="D55" s="40"/>
      <c r="E55" s="160"/>
      <c r="F55" s="40"/>
      <c r="G55" s="160"/>
      <c r="H55" s="160"/>
      <c r="I55" s="160"/>
      <c r="J55" s="160"/>
      <c r="K55" s="160"/>
    </row>
    <row r="56" spans="1:11" ht="15.6" customHeight="1">
      <c r="A56" s="149"/>
      <c r="B56" s="161"/>
      <c r="C56" s="44"/>
      <c r="D56" s="44"/>
      <c r="E56" s="33"/>
      <c r="F56" s="38"/>
      <c r="G56" s="33"/>
      <c r="H56" s="33"/>
      <c r="I56" s="33"/>
      <c r="J56" s="33"/>
      <c r="K56" s="33"/>
    </row>
    <row r="57" spans="1:11" ht="15.6" customHeight="1">
      <c r="A57" s="149"/>
      <c r="B57" s="161"/>
      <c r="C57" s="44"/>
      <c r="D57" s="44"/>
      <c r="E57" s="33"/>
      <c r="F57" s="38"/>
      <c r="G57" s="33"/>
      <c r="H57" s="33"/>
      <c r="I57" s="33"/>
      <c r="J57" s="33"/>
      <c r="K57" s="33"/>
    </row>
    <row r="58" spans="1:11" ht="15.6" customHeight="1">
      <c r="A58" s="149"/>
      <c r="B58" s="161"/>
      <c r="C58" s="38"/>
      <c r="D58" s="38"/>
      <c r="E58" s="220" t="s">
        <v>54</v>
      </c>
      <c r="F58" s="220"/>
      <c r="G58" s="220"/>
      <c r="H58" s="70"/>
      <c r="I58" s="220" t="s">
        <v>55</v>
      </c>
      <c r="J58" s="220"/>
      <c r="K58" s="220"/>
    </row>
    <row r="59" spans="1:11" ht="15.6" customHeight="1">
      <c r="A59" s="21"/>
      <c r="B59" s="21"/>
      <c r="C59" s="22"/>
      <c r="D59" s="22"/>
      <c r="E59" s="219" t="s">
        <v>56</v>
      </c>
      <c r="F59" s="219"/>
      <c r="G59" s="219"/>
      <c r="H59" s="71"/>
      <c r="I59" s="219" t="s">
        <v>56</v>
      </c>
      <c r="J59" s="219"/>
      <c r="K59" s="219"/>
    </row>
    <row r="60" spans="1:11" ht="15.6" customHeight="1">
      <c r="A60" s="21"/>
      <c r="B60" s="21"/>
      <c r="C60" s="22"/>
      <c r="D60" s="22"/>
      <c r="E60" s="27" t="s">
        <v>3</v>
      </c>
      <c r="F60" s="72"/>
      <c r="G60" s="27" t="s">
        <v>3</v>
      </c>
      <c r="H60" s="73"/>
      <c r="I60" s="27" t="s">
        <v>3</v>
      </c>
      <c r="J60" s="72"/>
      <c r="K60" s="27" t="s">
        <v>3</v>
      </c>
    </row>
    <row r="61" spans="1:11" ht="15.6" customHeight="1">
      <c r="A61" s="21"/>
      <c r="B61" s="21"/>
      <c r="C61" s="22"/>
      <c r="D61" s="22"/>
      <c r="E61" s="27" t="s">
        <v>197</v>
      </c>
      <c r="F61" s="72"/>
      <c r="G61" s="27" t="s">
        <v>197</v>
      </c>
      <c r="H61" s="73"/>
      <c r="I61" s="27" t="s">
        <v>197</v>
      </c>
      <c r="J61" s="72"/>
      <c r="K61" s="27" t="s">
        <v>197</v>
      </c>
    </row>
    <row r="62" spans="1:11" ht="15.6" customHeight="1">
      <c r="A62" s="21"/>
      <c r="B62" s="21"/>
      <c r="C62" s="22"/>
      <c r="D62" s="22"/>
      <c r="E62" s="74">
        <v>2020</v>
      </c>
      <c r="F62" s="75"/>
      <c r="G62" s="74">
        <v>2019</v>
      </c>
      <c r="H62" s="76"/>
      <c r="I62" s="74">
        <v>2020</v>
      </c>
      <c r="J62" s="75"/>
      <c r="K62" s="74">
        <v>2019</v>
      </c>
    </row>
    <row r="63" spans="1:11" s="28" customFormat="1" ht="15.6" customHeight="1">
      <c r="A63" s="24"/>
      <c r="B63" s="24"/>
      <c r="C63" s="25" t="s">
        <v>24</v>
      </c>
      <c r="D63" s="26"/>
      <c r="E63" s="79" t="s">
        <v>1</v>
      </c>
      <c r="F63" s="80"/>
      <c r="G63" s="79" t="s">
        <v>1</v>
      </c>
      <c r="H63" s="81"/>
      <c r="I63" s="79" t="s">
        <v>1</v>
      </c>
      <c r="J63" s="81"/>
      <c r="K63" s="79" t="s">
        <v>1</v>
      </c>
    </row>
    <row r="64" spans="1:11" s="28" customFormat="1" ht="15.6" customHeight="1">
      <c r="A64" s="24"/>
      <c r="B64" s="24"/>
      <c r="C64" s="29"/>
      <c r="D64" s="26"/>
      <c r="E64" s="54"/>
      <c r="F64" s="26"/>
      <c r="G64" s="27"/>
      <c r="H64" s="27"/>
      <c r="I64" s="54"/>
      <c r="J64" s="30"/>
      <c r="K64" s="27"/>
    </row>
    <row r="65" spans="1:11" s="37" customFormat="1" ht="15.6" customHeight="1">
      <c r="A65" s="42" t="s">
        <v>109</v>
      </c>
      <c r="B65" s="42"/>
      <c r="C65" s="38"/>
      <c r="D65" s="38"/>
      <c r="E65" s="55"/>
      <c r="F65" s="30"/>
      <c r="G65" s="33"/>
      <c r="H65" s="33"/>
      <c r="I65" s="55"/>
      <c r="K65" s="33"/>
    </row>
    <row r="66" spans="1:11" s="37" customFormat="1" ht="15.6" customHeight="1">
      <c r="A66" s="53" t="s">
        <v>226</v>
      </c>
      <c r="B66" s="43"/>
      <c r="C66" s="44"/>
      <c r="D66" s="44"/>
      <c r="E66" s="55">
        <v>-262736821</v>
      </c>
      <c r="G66" s="33">
        <v>-104811333</v>
      </c>
      <c r="H66" s="33"/>
      <c r="I66" s="55">
        <v>-239746311</v>
      </c>
      <c r="K66" s="33">
        <v>-96711333</v>
      </c>
    </row>
    <row r="67" spans="1:11" s="37" customFormat="1" ht="15.6" customHeight="1">
      <c r="A67" s="53" t="s">
        <v>205</v>
      </c>
      <c r="B67" s="43"/>
      <c r="C67" s="44"/>
      <c r="D67" s="44"/>
      <c r="E67" s="55">
        <v>0</v>
      </c>
      <c r="G67" s="33">
        <v>2500000</v>
      </c>
      <c r="H67" s="33"/>
      <c r="I67" s="55">
        <v>0</v>
      </c>
      <c r="K67" s="33">
        <v>2500000</v>
      </c>
    </row>
    <row r="68" spans="1:11" s="34" customFormat="1" ht="15.6" customHeight="1">
      <c r="A68" s="31" t="s">
        <v>112</v>
      </c>
      <c r="B68" s="31"/>
      <c r="C68" s="32"/>
      <c r="D68" s="32"/>
      <c r="E68" s="55">
        <v>-27230446</v>
      </c>
      <c r="F68" s="33"/>
      <c r="G68" s="33">
        <v>-14349009</v>
      </c>
      <c r="H68" s="33"/>
      <c r="I68" s="55">
        <v>-26802111</v>
      </c>
      <c r="K68" s="33">
        <v>-14079797</v>
      </c>
    </row>
    <row r="69" spans="1:11" s="34" customFormat="1" ht="15.6" customHeight="1">
      <c r="A69" s="31" t="s">
        <v>110</v>
      </c>
      <c r="B69" s="31"/>
      <c r="C69" s="38"/>
      <c r="D69" s="38"/>
      <c r="E69" s="55">
        <v>-102500163</v>
      </c>
      <c r="F69" s="33"/>
      <c r="G69" s="33">
        <v>-44683358</v>
      </c>
      <c r="H69" s="33"/>
      <c r="I69" s="55">
        <v>-102498612</v>
      </c>
      <c r="K69" s="33">
        <v>-44683358</v>
      </c>
    </row>
    <row r="70" spans="1:11" s="34" customFormat="1" ht="15.6" customHeight="1">
      <c r="A70" s="24" t="s">
        <v>223</v>
      </c>
      <c r="B70" s="24"/>
      <c r="C70" s="38">
        <v>10</v>
      </c>
      <c r="D70" s="38"/>
      <c r="E70" s="55">
        <v>0</v>
      </c>
      <c r="F70" s="33"/>
      <c r="G70" s="33">
        <v>0</v>
      </c>
      <c r="H70" s="33"/>
      <c r="I70" s="55">
        <v>-4999700</v>
      </c>
      <c r="K70" s="33">
        <v>0</v>
      </c>
    </row>
    <row r="71" spans="1:11" s="34" customFormat="1" ht="15.6" customHeight="1">
      <c r="A71" s="24" t="s">
        <v>113</v>
      </c>
      <c r="B71" s="24"/>
      <c r="C71" s="38"/>
      <c r="D71" s="38"/>
      <c r="E71" s="55">
        <v>0</v>
      </c>
      <c r="F71" s="33"/>
      <c r="G71" s="33">
        <v>-2250000</v>
      </c>
      <c r="H71" s="33"/>
      <c r="I71" s="55">
        <v>0</v>
      </c>
      <c r="K71" s="33">
        <v>-2250000</v>
      </c>
    </row>
    <row r="72" spans="1:11" s="34" customFormat="1" ht="15.6" customHeight="1">
      <c r="A72" s="31" t="s">
        <v>227</v>
      </c>
      <c r="B72" s="31"/>
      <c r="C72" s="38" t="s">
        <v>212</v>
      </c>
      <c r="D72" s="38"/>
      <c r="E72" s="55">
        <v>0</v>
      </c>
      <c r="F72" s="33"/>
      <c r="G72" s="33">
        <v>0</v>
      </c>
      <c r="H72" s="33"/>
      <c r="I72" s="55">
        <v>-132800000</v>
      </c>
      <c r="K72" s="33">
        <v>0</v>
      </c>
    </row>
    <row r="73" spans="1:11" s="34" customFormat="1" ht="15.6" customHeight="1">
      <c r="A73" s="31" t="s">
        <v>182</v>
      </c>
      <c r="B73" s="31"/>
      <c r="C73" s="38" t="s">
        <v>212</v>
      </c>
      <c r="D73" s="38"/>
      <c r="E73" s="55">
        <v>0</v>
      </c>
      <c r="F73" s="33"/>
      <c r="G73" s="33">
        <v>0</v>
      </c>
      <c r="H73" s="33"/>
      <c r="I73" s="55">
        <v>23050000</v>
      </c>
      <c r="K73" s="33">
        <v>0</v>
      </c>
    </row>
    <row r="74" spans="1:11" s="34" customFormat="1" ht="15.6" customHeight="1">
      <c r="A74" s="24" t="s">
        <v>127</v>
      </c>
      <c r="B74" s="24"/>
      <c r="C74" s="38">
        <v>10</v>
      </c>
      <c r="D74" s="38"/>
      <c r="E74" s="55">
        <v>54400000</v>
      </c>
      <c r="F74" s="33"/>
      <c r="G74" s="33">
        <v>10200000</v>
      </c>
      <c r="H74" s="33"/>
      <c r="I74" s="55">
        <v>54400000</v>
      </c>
      <c r="K74" s="33">
        <v>10200000</v>
      </c>
    </row>
    <row r="75" spans="1:11" s="34" customFormat="1" ht="15.6" customHeight="1">
      <c r="A75" s="31" t="s">
        <v>111</v>
      </c>
      <c r="B75" s="31"/>
      <c r="D75" s="38"/>
      <c r="E75" s="56">
        <v>2334164</v>
      </c>
      <c r="F75" s="33"/>
      <c r="G75" s="36">
        <v>907466</v>
      </c>
      <c r="H75" s="33"/>
      <c r="I75" s="56">
        <v>2918705</v>
      </c>
      <c r="K75" s="36">
        <v>883985</v>
      </c>
    </row>
    <row r="76" spans="1:11" s="34" customFormat="1" ht="15.6" customHeight="1">
      <c r="A76" s="24"/>
      <c r="B76" s="24"/>
      <c r="C76" s="38"/>
      <c r="D76" s="38"/>
      <c r="E76" s="55"/>
      <c r="F76" s="33"/>
      <c r="G76" s="33"/>
      <c r="H76" s="33"/>
      <c r="I76" s="55"/>
      <c r="K76" s="33"/>
    </row>
    <row r="77" spans="1:11" s="37" customFormat="1" ht="15.6" customHeight="1">
      <c r="A77" s="24" t="s">
        <v>147</v>
      </c>
      <c r="B77" s="24"/>
      <c r="C77" s="38"/>
      <c r="D77" s="38"/>
      <c r="E77" s="56">
        <f>SUM(E66:E76)</f>
        <v>-335733266</v>
      </c>
      <c r="F77" s="33"/>
      <c r="G77" s="36">
        <f>SUM(G66:G76)</f>
        <v>-152486234</v>
      </c>
      <c r="H77" s="33"/>
      <c r="I77" s="56">
        <f>SUM(I66:I76)</f>
        <v>-426478029</v>
      </c>
      <c r="K77" s="36">
        <f>SUM(K66:K76)</f>
        <v>-144140503</v>
      </c>
    </row>
    <row r="78" spans="1:11" s="34" customFormat="1" ht="15.6" customHeight="1">
      <c r="A78" s="24"/>
      <c r="B78" s="24"/>
      <c r="C78" s="38"/>
      <c r="D78" s="38"/>
      <c r="E78" s="55"/>
      <c r="F78" s="33"/>
      <c r="G78" s="33"/>
      <c r="H78" s="33"/>
      <c r="I78" s="55"/>
      <c r="K78" s="33"/>
    </row>
    <row r="79" spans="1:11" s="34" customFormat="1" ht="15.6" customHeight="1">
      <c r="A79" s="42" t="s">
        <v>145</v>
      </c>
      <c r="B79" s="24"/>
      <c r="C79" s="38"/>
      <c r="D79" s="38"/>
      <c r="E79" s="55"/>
      <c r="F79" s="33"/>
      <c r="G79" s="33"/>
      <c r="H79" s="33"/>
      <c r="I79" s="55"/>
      <c r="K79" s="33"/>
    </row>
    <row r="80" spans="1:11" s="34" customFormat="1" ht="15.6" customHeight="1">
      <c r="A80" s="24" t="s">
        <v>114</v>
      </c>
      <c r="B80" s="24"/>
      <c r="D80" s="38"/>
      <c r="E80" s="55"/>
      <c r="F80" s="33"/>
      <c r="G80" s="33"/>
      <c r="H80" s="33"/>
      <c r="I80" s="55"/>
      <c r="K80" s="33"/>
    </row>
    <row r="81" spans="1:11" s="34" customFormat="1" ht="15.6" customHeight="1">
      <c r="A81" s="24"/>
      <c r="B81" s="24" t="s">
        <v>156</v>
      </c>
      <c r="C81" s="38">
        <v>13</v>
      </c>
      <c r="D81" s="38"/>
      <c r="E81" s="55">
        <v>1999893182</v>
      </c>
      <c r="F81" s="33"/>
      <c r="G81" s="33">
        <v>1936319552</v>
      </c>
      <c r="H81" s="33"/>
      <c r="I81" s="55">
        <v>1513126404</v>
      </c>
      <c r="K81" s="33">
        <v>1882345708</v>
      </c>
    </row>
    <row r="82" spans="1:11" s="34" customFormat="1" ht="15.6" customHeight="1">
      <c r="A82" s="24" t="s">
        <v>128</v>
      </c>
      <c r="B82" s="24"/>
      <c r="C82" s="38"/>
      <c r="D82" s="38"/>
      <c r="E82" s="55"/>
      <c r="F82" s="33"/>
      <c r="G82" s="33"/>
      <c r="H82" s="33"/>
      <c r="I82" s="55"/>
      <c r="K82" s="33"/>
    </row>
    <row r="83" spans="1:11" s="34" customFormat="1" ht="15.6" customHeight="1">
      <c r="A83" s="24"/>
      <c r="B83" s="24" t="s">
        <v>156</v>
      </c>
      <c r="C83" s="38">
        <v>13</v>
      </c>
      <c r="D83" s="38"/>
      <c r="E83" s="55">
        <v>-2656014376</v>
      </c>
      <c r="F83" s="33"/>
      <c r="G83" s="33">
        <v>-458979361</v>
      </c>
      <c r="H83" s="33"/>
      <c r="I83" s="55">
        <v>-2248080870</v>
      </c>
      <c r="K83" s="33">
        <v>-458979361</v>
      </c>
    </row>
    <row r="84" spans="1:11" s="34" customFormat="1" ht="15.6" customHeight="1">
      <c r="A84" s="24" t="s">
        <v>115</v>
      </c>
      <c r="B84" s="24"/>
      <c r="C84" s="38"/>
      <c r="D84" s="38"/>
      <c r="E84" s="55"/>
      <c r="F84" s="33"/>
      <c r="G84" s="33"/>
      <c r="H84" s="33"/>
      <c r="I84" s="55"/>
      <c r="K84" s="33"/>
    </row>
    <row r="85" spans="1:11" s="34" customFormat="1" ht="15.6" customHeight="1">
      <c r="A85" s="24"/>
      <c r="B85" s="24" t="s">
        <v>156</v>
      </c>
      <c r="C85" s="38">
        <v>13</v>
      </c>
      <c r="D85" s="38"/>
      <c r="E85" s="55">
        <v>-9762550</v>
      </c>
      <c r="F85" s="33"/>
      <c r="G85" s="33">
        <v>-9290163</v>
      </c>
      <c r="H85" s="33"/>
      <c r="I85" s="55">
        <v>-9762550</v>
      </c>
      <c r="K85" s="33">
        <v>-9290163</v>
      </c>
    </row>
    <row r="86" spans="1:11" s="34" customFormat="1" ht="15.6" customHeight="1">
      <c r="A86" s="24" t="s">
        <v>224</v>
      </c>
      <c r="B86" s="24"/>
      <c r="C86" s="38" t="s">
        <v>214</v>
      </c>
      <c r="D86" s="38"/>
      <c r="E86" s="55">
        <v>0</v>
      </c>
      <c r="F86" s="33"/>
      <c r="G86" s="33">
        <v>0</v>
      </c>
      <c r="H86" s="33"/>
      <c r="I86" s="55">
        <v>4000000</v>
      </c>
      <c r="K86" s="33">
        <v>0</v>
      </c>
    </row>
    <row r="87" spans="1:11" s="34" customFormat="1" ht="15.6" customHeight="1">
      <c r="A87" s="24" t="s">
        <v>208</v>
      </c>
      <c r="B87" s="24"/>
      <c r="C87" s="38" t="s">
        <v>214</v>
      </c>
      <c r="D87" s="38"/>
      <c r="E87" s="55">
        <v>-67592000</v>
      </c>
      <c r="F87" s="33"/>
      <c r="G87" s="33">
        <v>0</v>
      </c>
      <c r="H87" s="33"/>
      <c r="I87" s="55">
        <v>0</v>
      </c>
      <c r="K87" s="33">
        <v>0</v>
      </c>
    </row>
    <row r="88" spans="1:11" s="34" customFormat="1" ht="15.6" customHeight="1">
      <c r="A88" s="24" t="s">
        <v>189</v>
      </c>
      <c r="B88" s="24"/>
      <c r="C88" s="38">
        <v>14</v>
      </c>
      <c r="D88" s="38"/>
      <c r="E88" s="55">
        <v>-19759507</v>
      </c>
      <c r="F88" s="33"/>
      <c r="G88" s="33">
        <v>-3000000</v>
      </c>
      <c r="H88" s="33"/>
      <c r="I88" s="55">
        <v>-18852722</v>
      </c>
      <c r="K88" s="33">
        <v>-3000000</v>
      </c>
    </row>
    <row r="89" spans="1:11" s="34" customFormat="1" ht="15.6" customHeight="1">
      <c r="A89" s="24" t="s">
        <v>206</v>
      </c>
      <c r="B89" s="24"/>
      <c r="C89" s="38"/>
      <c r="D89" s="38"/>
      <c r="E89" s="55">
        <v>0</v>
      </c>
      <c r="F89" s="33"/>
      <c r="G89" s="33">
        <v>12240112</v>
      </c>
      <c r="H89" s="33"/>
      <c r="I89" s="55">
        <v>0</v>
      </c>
      <c r="K89" s="33">
        <v>12240112</v>
      </c>
    </row>
    <row r="90" spans="1:11" s="34" customFormat="1" ht="15.6" customHeight="1">
      <c r="A90" s="24" t="s">
        <v>225</v>
      </c>
      <c r="B90" s="24"/>
      <c r="C90" s="38">
        <v>15</v>
      </c>
      <c r="D90" s="38"/>
      <c r="E90" s="56">
        <v>255893484</v>
      </c>
      <c r="F90" s="33"/>
      <c r="G90" s="36">
        <v>0</v>
      </c>
      <c r="H90" s="33"/>
      <c r="I90" s="56">
        <v>255893484</v>
      </c>
      <c r="K90" s="36">
        <v>0</v>
      </c>
    </row>
    <row r="91" spans="1:11" s="34" customFormat="1" ht="15.6" customHeight="1">
      <c r="A91" s="24"/>
      <c r="B91" s="24"/>
      <c r="C91" s="38"/>
      <c r="D91" s="38"/>
      <c r="E91" s="55"/>
      <c r="F91" s="33"/>
      <c r="G91" s="33"/>
      <c r="H91" s="33"/>
      <c r="I91" s="55"/>
      <c r="K91" s="33"/>
    </row>
    <row r="92" spans="1:11" s="34" customFormat="1" ht="15.6" customHeight="1">
      <c r="A92" s="24" t="s">
        <v>209</v>
      </c>
      <c r="B92" s="24"/>
      <c r="C92" s="38"/>
      <c r="D92" s="38"/>
      <c r="E92" s="56">
        <f>SUM(E81:E90)</f>
        <v>-497341767</v>
      </c>
      <c r="F92" s="33"/>
      <c r="G92" s="36">
        <f>SUM(G81:G90)</f>
        <v>1477290140</v>
      </c>
      <c r="H92" s="33"/>
      <c r="I92" s="56">
        <f>SUM(I81:I90)</f>
        <v>-503676254</v>
      </c>
      <c r="K92" s="36">
        <f>SUM(K81:K90)</f>
        <v>1423316296</v>
      </c>
    </row>
    <row r="93" spans="1:11" s="34" customFormat="1" ht="15.6" customHeight="1">
      <c r="A93" s="24"/>
      <c r="B93" s="24"/>
      <c r="C93" s="38"/>
      <c r="D93" s="38"/>
      <c r="E93" s="55"/>
      <c r="F93" s="33"/>
      <c r="G93" s="33"/>
      <c r="H93" s="33"/>
      <c r="I93" s="55"/>
      <c r="K93" s="33"/>
    </row>
    <row r="94" spans="1:11" s="34" customFormat="1" ht="15.6" customHeight="1">
      <c r="A94" s="42" t="s">
        <v>116</v>
      </c>
      <c r="B94" s="24"/>
      <c r="C94" s="38"/>
      <c r="D94" s="38"/>
      <c r="E94" s="55">
        <f>SUM(E92,E77,E50)</f>
        <v>-167436411</v>
      </c>
      <c r="F94" s="30"/>
      <c r="G94" s="33">
        <f>SUM(G92,G77,G50)</f>
        <v>-204950317</v>
      </c>
      <c r="H94" s="33"/>
      <c r="I94" s="55">
        <f>SUM(I92,I77,I50)</f>
        <v>-147008916</v>
      </c>
      <c r="K94" s="33">
        <f>SUM(K92,K77,K50)</f>
        <v>-193153335</v>
      </c>
    </row>
    <row r="95" spans="1:11" s="34" customFormat="1" ht="15.6" customHeight="1">
      <c r="A95" s="45" t="s">
        <v>117</v>
      </c>
      <c r="B95" s="24"/>
      <c r="C95" s="38"/>
      <c r="D95" s="38"/>
      <c r="E95" s="56">
        <v>261006306</v>
      </c>
      <c r="F95" s="33"/>
      <c r="G95" s="36">
        <v>273353023</v>
      </c>
      <c r="H95" s="33"/>
      <c r="I95" s="56">
        <v>208557465</v>
      </c>
      <c r="K95" s="36">
        <v>260670776</v>
      </c>
    </row>
    <row r="96" spans="1:11" s="34" customFormat="1" ht="15.6" customHeight="1">
      <c r="A96" s="24"/>
      <c r="B96" s="24"/>
      <c r="C96" s="38"/>
      <c r="D96" s="38"/>
      <c r="E96" s="55"/>
      <c r="F96" s="33"/>
      <c r="G96" s="33"/>
      <c r="H96" s="33"/>
      <c r="I96" s="55"/>
      <c r="K96" s="33"/>
    </row>
    <row r="97" spans="1:17" s="34" customFormat="1" ht="15.6" customHeight="1" thickBot="1">
      <c r="A97" s="46" t="s">
        <v>210</v>
      </c>
      <c r="B97" s="42"/>
      <c r="C97" s="38">
        <v>8</v>
      </c>
      <c r="D97" s="38"/>
      <c r="E97" s="162">
        <f>SUM(E94:E96)</f>
        <v>93569895</v>
      </c>
      <c r="F97" s="33"/>
      <c r="G97" s="47">
        <f>SUM(G94:G96)</f>
        <v>68402706</v>
      </c>
      <c r="H97" s="33"/>
      <c r="I97" s="162">
        <f>SUM(I94:I96)</f>
        <v>61548549</v>
      </c>
      <c r="K97" s="47">
        <f>SUM(K94:K96)</f>
        <v>67517441</v>
      </c>
      <c r="M97" s="174"/>
      <c r="O97" s="174"/>
      <c r="Q97" s="174"/>
    </row>
    <row r="98" spans="1:17" s="34" customFormat="1" ht="15.6" customHeight="1" thickTop="1">
      <c r="A98" s="24"/>
      <c r="B98" s="24"/>
      <c r="C98" s="38"/>
      <c r="D98" s="38"/>
      <c r="E98" s="55"/>
      <c r="F98" s="33"/>
      <c r="G98" s="33"/>
      <c r="H98" s="33"/>
      <c r="I98" s="55"/>
      <c r="K98" s="33"/>
    </row>
    <row r="99" spans="1:17" s="34" customFormat="1" ht="15.6" customHeight="1">
      <c r="A99" s="48" t="s">
        <v>191</v>
      </c>
      <c r="B99" s="24"/>
      <c r="C99" s="38"/>
      <c r="D99" s="38"/>
      <c r="E99" s="55"/>
      <c r="F99" s="33"/>
      <c r="G99" s="33"/>
      <c r="H99" s="33"/>
      <c r="I99" s="55"/>
      <c r="K99" s="33"/>
    </row>
    <row r="100" spans="1:17" s="34" customFormat="1" ht="15.6" customHeight="1">
      <c r="A100" s="46"/>
      <c r="B100" s="24"/>
      <c r="C100" s="38"/>
      <c r="D100" s="38"/>
      <c r="E100" s="55"/>
      <c r="F100" s="33"/>
      <c r="G100" s="33"/>
      <c r="H100" s="33"/>
      <c r="I100" s="55"/>
      <c r="K100" s="33"/>
    </row>
    <row r="101" spans="1:17" s="34" customFormat="1" ht="15.6" customHeight="1">
      <c r="A101" s="34" t="s">
        <v>118</v>
      </c>
      <c r="B101" s="49"/>
      <c r="C101" s="49"/>
      <c r="E101" s="55"/>
      <c r="F101" s="33"/>
      <c r="G101" s="33"/>
      <c r="H101" s="33"/>
      <c r="I101" s="55"/>
      <c r="K101" s="33"/>
    </row>
    <row r="102" spans="1:17" s="34" customFormat="1" ht="15.6" customHeight="1">
      <c r="B102" s="50" t="s">
        <v>119</v>
      </c>
      <c r="C102" s="49"/>
      <c r="E102" s="55">
        <v>1892911</v>
      </c>
      <c r="F102" s="33"/>
      <c r="G102" s="33">
        <v>52316491</v>
      </c>
      <c r="H102" s="33"/>
      <c r="I102" s="55">
        <v>1760861</v>
      </c>
      <c r="K102" s="33">
        <v>52316491</v>
      </c>
    </row>
    <row r="103" spans="1:17" s="34" customFormat="1" ht="15.6" customHeight="1">
      <c r="B103" s="50" t="s">
        <v>207</v>
      </c>
      <c r="C103" s="49"/>
      <c r="E103" s="55">
        <v>0</v>
      </c>
      <c r="F103" s="33"/>
      <c r="G103" s="33">
        <v>34512019.003623404</v>
      </c>
      <c r="H103" s="33"/>
      <c r="I103" s="55">
        <v>0</v>
      </c>
      <c r="K103" s="33">
        <v>34512019.003623404</v>
      </c>
    </row>
    <row r="104" spans="1:17" s="34" customFormat="1" ht="15.6" customHeight="1">
      <c r="B104" s="50" t="s">
        <v>186</v>
      </c>
      <c r="C104" s="49"/>
      <c r="E104" s="55"/>
      <c r="F104" s="33"/>
      <c r="G104" s="33"/>
      <c r="H104" s="33"/>
      <c r="I104" s="55"/>
      <c r="K104" s="33"/>
    </row>
    <row r="105" spans="1:17" s="34" customFormat="1" ht="15.6" customHeight="1">
      <c r="B105" s="50" t="s">
        <v>187</v>
      </c>
      <c r="C105" s="51">
        <v>12</v>
      </c>
      <c r="E105" s="55">
        <v>136329904</v>
      </c>
      <c r="F105" s="33"/>
      <c r="G105" s="33">
        <v>0</v>
      </c>
      <c r="H105" s="33"/>
      <c r="I105" s="55">
        <v>128144223</v>
      </c>
      <c r="K105" s="33">
        <v>0</v>
      </c>
    </row>
    <row r="106" spans="1:17" s="34" customFormat="1" ht="18.75" customHeight="1">
      <c r="B106" s="50"/>
      <c r="C106" s="51"/>
      <c r="E106" s="33"/>
      <c r="F106" s="33"/>
      <c r="G106" s="33"/>
      <c r="H106" s="33"/>
      <c r="I106" s="33"/>
      <c r="K106" s="33"/>
    </row>
    <row r="107" spans="1:17" s="34" customFormat="1" ht="21.95" customHeight="1">
      <c r="A107" s="39" t="str">
        <f>+'2-4'!A99:K99</f>
        <v>The accompanying notes form part of this interim financial information.</v>
      </c>
      <c r="B107" s="39"/>
      <c r="C107" s="40"/>
      <c r="D107" s="40"/>
      <c r="E107" s="36"/>
      <c r="F107" s="36"/>
      <c r="G107" s="36"/>
      <c r="H107" s="36"/>
      <c r="I107" s="36"/>
      <c r="J107" s="41"/>
      <c r="K107" s="36"/>
    </row>
  </sheetData>
  <mergeCells count="8">
    <mergeCell ref="E59:G59"/>
    <mergeCell ref="I59:K59"/>
    <mergeCell ref="E6:G6"/>
    <mergeCell ref="I6:K6"/>
    <mergeCell ref="E58:G58"/>
    <mergeCell ref="I58:K58"/>
    <mergeCell ref="I7:K7"/>
    <mergeCell ref="E7:G7"/>
  </mergeCells>
  <pageMargins left="0.8" right="0.5" top="0.5" bottom="0.6" header="0.49" footer="0.4"/>
  <pageSetup paperSize="9" scale="94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  <ignoredErrors>
    <ignoredError sqref="H92 J9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 (3m)</vt:lpstr>
      <vt:lpstr>7-8 (6m)</vt:lpstr>
      <vt:lpstr>9</vt:lpstr>
      <vt:lpstr>10</vt:lpstr>
      <vt:lpstr>11-12</vt:lpstr>
      <vt:lpstr>'7-8 (6m)'!Print_Area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Supun Thepparak</cp:lastModifiedBy>
  <cp:lastPrinted>2020-08-14T03:32:13Z</cp:lastPrinted>
  <dcterms:created xsi:type="dcterms:W3CDTF">2001-04-26T01:24:58Z</dcterms:created>
  <dcterms:modified xsi:type="dcterms:W3CDTF">2020-08-14T08:12:01Z</dcterms:modified>
</cp:coreProperties>
</file>