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0\financial statement\TYPIST\Q2 ' 63\THA\Final_T - ส่ง ตลาด\"/>
    </mc:Choice>
  </mc:AlternateContent>
  <xr:revisionPtr revIDLastSave="0" documentId="13_ncr:1_{23896865-CA12-4430-86CA-ED6834EC0A8E}" xr6:coauthVersionLast="45" xr6:coauthVersionMax="45" xr10:uidLastSave="{00000000-0000-0000-0000-000000000000}"/>
  <bookViews>
    <workbookView xWindow="-120" yWindow="-120" windowWidth="19440" windowHeight="15000" tabRatio="862" xr2:uid="{00000000-000D-0000-FFFF-FFFF00000000}"/>
  </bookViews>
  <sheets>
    <sheet name="งบ BS (p.1)" sheetId="39" r:id="rId1"/>
    <sheet name="งบ BS (ต่อ) (p.2-3)" sheetId="57" r:id="rId2"/>
    <sheet name="งบ PL (p.4-5)" sheetId="72" r:id="rId3"/>
    <sheet name="ส่วนของเจ้าของรวม (p.6)" sheetId="42" r:id="rId4"/>
    <sheet name="ส่วนของเจ้าของเฉพาะกิจการ (p.7)" sheetId="45" r:id="rId5"/>
    <sheet name="งบกระแสเงินสด (p.8-10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(p.1)'!$A$1:$R$58</definedName>
    <definedName name="_xlnm.Print_Area" localSheetId="1">'งบ BS (ต่อ) (p.2-3)'!$A$1:$R$116</definedName>
    <definedName name="_xlnm.Print_Area" localSheetId="2">'งบ PL (p.4-5)'!$A$1:$O$122</definedName>
    <definedName name="_xlnm.Print_Area" localSheetId="5">'งบกระแสเงินสด (p.8-10)'!$A$1:$P$160</definedName>
    <definedName name="_xlnm.Print_Area" localSheetId="4">'ส่วนของเจ้าของเฉพาะกิจการ (p.7)'!$A$1:$Q$36</definedName>
    <definedName name="_xlnm.Print_Area" localSheetId="3">'ส่วนของเจ้าของรวม (p.6)'!$A$1:$AC$52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</workbook>
</file>

<file path=xl/calcChain.xml><?xml version="1.0" encoding="utf-8"?>
<calcChain xmlns="http://schemas.openxmlformats.org/spreadsheetml/2006/main">
  <c r="AC21" i="42" l="1"/>
  <c r="AC20" i="42"/>
  <c r="AC19" i="42"/>
  <c r="AC15" i="42"/>
  <c r="AC14" i="42"/>
  <c r="AC11" i="42"/>
  <c r="W11" i="42"/>
  <c r="AA31" i="42" l="1"/>
  <c r="AA33" i="42" s="1"/>
  <c r="U31" i="42"/>
  <c r="U33" i="42" s="1"/>
  <c r="S31" i="42"/>
  <c r="S33" i="42" s="1"/>
  <c r="Q31" i="42"/>
  <c r="Q33" i="42" s="1"/>
  <c r="O31" i="42"/>
  <c r="O33" i="42" s="1"/>
  <c r="M31" i="42"/>
  <c r="M33" i="42" s="1"/>
  <c r="K31" i="42"/>
  <c r="K33" i="42" s="1"/>
  <c r="I31" i="42"/>
  <c r="I33" i="42" s="1"/>
  <c r="G31" i="42"/>
  <c r="G33" i="42" s="1"/>
  <c r="E31" i="42"/>
  <c r="E33" i="42" s="1"/>
  <c r="Y30" i="42"/>
  <c r="AC30" i="42" s="1"/>
  <c r="L84" i="57" l="1"/>
  <c r="L86" i="57" s="1"/>
  <c r="L34" i="39"/>
  <c r="L34" i="57"/>
  <c r="L19" i="39"/>
  <c r="L23" i="57"/>
  <c r="L36" i="39" l="1"/>
  <c r="L36" i="57"/>
  <c r="L88" i="57" s="1"/>
  <c r="L91" i="57" l="1"/>
  <c r="J23" i="57" l="1"/>
  <c r="J34" i="57"/>
  <c r="J36" i="57" l="1"/>
  <c r="W44" i="42" l="1"/>
  <c r="Y44" i="42" s="1"/>
  <c r="P95" i="70" l="1"/>
  <c r="N95" i="70"/>
  <c r="J95" i="70"/>
  <c r="L95" i="70"/>
  <c r="O15" i="45"/>
  <c r="M15" i="45"/>
  <c r="K15" i="45"/>
  <c r="I15" i="45"/>
  <c r="E15" i="45"/>
  <c r="G15" i="45"/>
  <c r="Q13" i="45"/>
  <c r="W25" i="42"/>
  <c r="W24" i="42"/>
  <c r="Y15" i="42"/>
  <c r="O99" i="72"/>
  <c r="M99" i="72"/>
  <c r="K99" i="72"/>
  <c r="I99" i="72"/>
  <c r="O38" i="72"/>
  <c r="M38" i="72"/>
  <c r="I38" i="72"/>
  <c r="K38" i="72"/>
  <c r="O82" i="72"/>
  <c r="M82" i="72"/>
  <c r="K82" i="72"/>
  <c r="I82" i="72"/>
  <c r="O75" i="72"/>
  <c r="M75" i="72"/>
  <c r="K75" i="72"/>
  <c r="I75" i="72"/>
  <c r="I85" i="72" l="1"/>
  <c r="I88" i="72" s="1"/>
  <c r="I90" i="72" s="1"/>
  <c r="I101" i="72" s="1"/>
  <c r="K85" i="72"/>
  <c r="K88" i="72" s="1"/>
  <c r="K90" i="72" s="1"/>
  <c r="M85" i="72"/>
  <c r="M88" i="72" s="1"/>
  <c r="M90" i="72" s="1"/>
  <c r="O85" i="72"/>
  <c r="O88" i="72" s="1"/>
  <c r="O90" i="72" s="1"/>
  <c r="K101" i="72" l="1"/>
  <c r="K109" i="72" s="1"/>
  <c r="K111" i="72" s="1"/>
  <c r="K104" i="72"/>
  <c r="O101" i="72"/>
  <c r="O114" i="72"/>
  <c r="M101" i="72"/>
  <c r="M114" i="72"/>
  <c r="I109" i="72"/>
  <c r="I111" i="72" s="1"/>
  <c r="I104" i="72"/>
  <c r="J36" i="70"/>
  <c r="K114" i="72" l="1"/>
  <c r="K106" i="72"/>
  <c r="I114" i="72"/>
  <c r="I106" i="72"/>
  <c r="M14" i="72"/>
  <c r="Y32" i="42"/>
  <c r="M21" i="72"/>
  <c r="N34" i="39"/>
  <c r="O21" i="72"/>
  <c r="K21" i="72"/>
  <c r="I21" i="72"/>
  <c r="AC32" i="42" l="1"/>
  <c r="M24" i="72"/>
  <c r="Q23" i="45"/>
  <c r="O24" i="45"/>
  <c r="M24" i="45"/>
  <c r="K24" i="45"/>
  <c r="I24" i="45"/>
  <c r="G24" i="45"/>
  <c r="E24" i="45"/>
  <c r="N34" i="57"/>
  <c r="K14" i="72" l="1"/>
  <c r="O14" i="72"/>
  <c r="I14" i="72"/>
  <c r="J34" i="39" l="1"/>
  <c r="O28" i="45"/>
  <c r="N28" i="45"/>
  <c r="M28" i="45"/>
  <c r="K28" i="45"/>
  <c r="I28" i="45"/>
  <c r="G28" i="45"/>
  <c r="E28" i="45"/>
  <c r="R34" i="39"/>
  <c r="P34" i="39"/>
  <c r="AA41" i="42"/>
  <c r="U41" i="42"/>
  <c r="S41" i="42"/>
  <c r="Q41" i="42"/>
  <c r="O41" i="42"/>
  <c r="M41" i="42"/>
  <c r="K41" i="42"/>
  <c r="I41" i="42"/>
  <c r="G41" i="42"/>
  <c r="E41" i="42"/>
  <c r="N15" i="45" l="1"/>
  <c r="Q22" i="45"/>
  <c r="Q24" i="45" s="1"/>
  <c r="Y11" i="42" l="1"/>
  <c r="AA21" i="42"/>
  <c r="U21" i="42"/>
  <c r="S21" i="42"/>
  <c r="Q21" i="42"/>
  <c r="O21" i="42"/>
  <c r="M21" i="42"/>
  <c r="K21" i="42"/>
  <c r="I21" i="42"/>
  <c r="E21" i="42"/>
  <c r="G21" i="42"/>
  <c r="W29" i="42"/>
  <c r="W31" i="42" s="1"/>
  <c r="W33" i="42" s="1"/>
  <c r="Y29" i="42" l="1"/>
  <c r="Y31" i="42" s="1"/>
  <c r="Y33" i="42" s="1"/>
  <c r="AC29" i="42" l="1"/>
  <c r="AC31" i="42" s="1"/>
  <c r="AC33" i="42" s="1"/>
  <c r="R84" i="57"/>
  <c r="R34" i="57"/>
  <c r="R23" i="57"/>
  <c r="N84" i="57"/>
  <c r="N23" i="57"/>
  <c r="R19" i="39"/>
  <c r="N19" i="39"/>
  <c r="R86" i="57" l="1"/>
  <c r="N86" i="57"/>
  <c r="R36" i="57"/>
  <c r="N36" i="57"/>
  <c r="R36" i="39"/>
  <c r="N36" i="39"/>
  <c r="R88" i="57" l="1"/>
  <c r="R91" i="57" s="1"/>
  <c r="N88" i="57"/>
  <c r="N91" i="57" s="1"/>
  <c r="L36" i="70"/>
  <c r="E32" i="45" l="1"/>
  <c r="E33" i="45" s="1"/>
  <c r="M32" i="45"/>
  <c r="M33" i="45" s="1"/>
  <c r="K32" i="45"/>
  <c r="K33" i="45" s="1"/>
  <c r="I32" i="45"/>
  <c r="I33" i="45" s="1"/>
  <c r="G32" i="45"/>
  <c r="G33" i="45" s="1"/>
  <c r="M19" i="45"/>
  <c r="K19" i="45"/>
  <c r="I19" i="45"/>
  <c r="I20" i="45" s="1"/>
  <c r="G19" i="45"/>
  <c r="E19" i="45"/>
  <c r="Q18" i="45"/>
  <c r="S45" i="42"/>
  <c r="S46" i="42" s="1"/>
  <c r="Q45" i="42"/>
  <c r="Q46" i="42" s="1"/>
  <c r="M45" i="42"/>
  <c r="M46" i="42" s="1"/>
  <c r="K45" i="42"/>
  <c r="K46" i="42" s="1"/>
  <c r="I45" i="42"/>
  <c r="I46" i="42" s="1"/>
  <c r="G45" i="42"/>
  <c r="G46" i="42" s="1"/>
  <c r="E45" i="42"/>
  <c r="E46" i="42" s="1"/>
  <c r="S26" i="42"/>
  <c r="S27" i="42" s="1"/>
  <c r="Q26" i="42"/>
  <c r="Q27" i="42" s="1"/>
  <c r="M26" i="42"/>
  <c r="M27" i="42" s="1"/>
  <c r="K26" i="42"/>
  <c r="K27" i="42" s="1"/>
  <c r="I26" i="42"/>
  <c r="I27" i="42" s="1"/>
  <c r="G26" i="42"/>
  <c r="G27" i="42" s="1"/>
  <c r="E26" i="42"/>
  <c r="E27" i="42" s="1"/>
  <c r="M20" i="45" l="1"/>
  <c r="K20" i="45"/>
  <c r="E20" i="45"/>
  <c r="G20" i="45"/>
  <c r="AA45" i="42"/>
  <c r="AA46" i="42" s="1"/>
  <c r="U45" i="42"/>
  <c r="U46" i="42" s="1"/>
  <c r="U26" i="42" l="1"/>
  <c r="U27" i="42" s="1"/>
  <c r="AA26" i="42"/>
  <c r="AA27" i="42" s="1"/>
  <c r="J136" i="70" l="1"/>
  <c r="P136" i="70"/>
  <c r="N136" i="70"/>
  <c r="L136" i="70"/>
  <c r="J72" i="70" l="1"/>
  <c r="J75" i="70" l="1"/>
  <c r="J138" i="70" l="1"/>
  <c r="J140" i="70" s="1"/>
  <c r="W43" i="42" l="1"/>
  <c r="Y43" i="42" s="1"/>
  <c r="W40" i="42"/>
  <c r="W14" i="42"/>
  <c r="Y14" i="42" l="1"/>
  <c r="Y40" i="42"/>
  <c r="W41" i="42"/>
  <c r="W45" i="42"/>
  <c r="AC44" i="42"/>
  <c r="W46" i="42" l="1"/>
  <c r="AC40" i="42"/>
  <c r="AC41" i="42" s="1"/>
  <c r="Y41" i="42"/>
  <c r="A108" i="70" l="1"/>
  <c r="Q27" i="45"/>
  <c r="Q28" i="45" s="1"/>
  <c r="W19" i="42" l="1"/>
  <c r="Y19" i="42" l="1"/>
  <c r="Q31" i="45"/>
  <c r="A110" i="70" l="1"/>
  <c r="A3" i="45" l="1"/>
  <c r="Q14" i="45" l="1"/>
  <c r="Q15" i="45" s="1"/>
  <c r="Q10" i="45" l="1"/>
  <c r="W20" i="42" l="1"/>
  <c r="W21" i="42" s="1"/>
  <c r="Y20" i="42" l="1"/>
  <c r="Y21" i="42" s="1"/>
  <c r="W26" i="42"/>
  <c r="Y25" i="42"/>
  <c r="P23" i="57"/>
  <c r="P34" i="57"/>
  <c r="P19" i="39"/>
  <c r="J19" i="39"/>
  <c r="J36" i="39" s="1"/>
  <c r="P36" i="70"/>
  <c r="L72" i="70"/>
  <c r="L75" i="70" s="1"/>
  <c r="L138" i="70" s="1"/>
  <c r="L140" i="70" s="1"/>
  <c r="N36" i="70"/>
  <c r="N72" i="70" s="1"/>
  <c r="N75" i="70" s="1"/>
  <c r="A56" i="70"/>
  <c r="A54" i="70"/>
  <c r="A3" i="57"/>
  <c r="A61" i="57" s="1"/>
  <c r="N138" i="70" l="1"/>
  <c r="N140" i="70" s="1"/>
  <c r="W27" i="42"/>
  <c r="P72" i="70"/>
  <c r="P75" i="70" s="1"/>
  <c r="P36" i="57"/>
  <c r="P36" i="39"/>
  <c r="AC25" i="42"/>
  <c r="P138" i="70" l="1"/>
  <c r="P140" i="70" s="1"/>
  <c r="I24" i="72"/>
  <c r="I27" i="72" s="1"/>
  <c r="I29" i="72" l="1"/>
  <c r="I43" i="72" s="1"/>
  <c r="I53" i="72" l="1"/>
  <c r="I40" i="72"/>
  <c r="I48" i="72" s="1"/>
  <c r="I50" i="72" s="1"/>
  <c r="O45" i="42"/>
  <c r="O46" i="42" s="1"/>
  <c r="I45" i="72" l="1"/>
  <c r="Y45" i="42" l="1"/>
  <c r="Y46" i="42" s="1"/>
  <c r="AC43" i="42"/>
  <c r="AC45" i="42" s="1"/>
  <c r="AC46" i="42" s="1"/>
  <c r="J84" i="57" l="1"/>
  <c r="K24" i="72"/>
  <c r="J86" i="57" l="1"/>
  <c r="J88" i="57" s="1"/>
  <c r="K27" i="72"/>
  <c r="J91" i="57" l="1"/>
  <c r="K29" i="72"/>
  <c r="K43" i="72" s="1"/>
  <c r="K53" i="72" s="1"/>
  <c r="K40" i="72" l="1"/>
  <c r="K48" i="72" s="1"/>
  <c r="K45" i="72" l="1"/>
  <c r="M27" i="72"/>
  <c r="M29" i="72" s="1"/>
  <c r="M53" i="72" s="1"/>
  <c r="O26" i="42" l="1"/>
  <c r="O27" i="42" s="1"/>
  <c r="Y24" i="42"/>
  <c r="K50" i="72"/>
  <c r="M40" i="72"/>
  <c r="Y26" i="42" l="1"/>
  <c r="Y27" i="42" s="1"/>
  <c r="AC24" i="42"/>
  <c r="AC26" i="42" s="1"/>
  <c r="AC27" i="42" s="1"/>
  <c r="O32" i="45"/>
  <c r="Q30" i="45"/>
  <c r="Q32" i="45" s="1"/>
  <c r="Q33" i="45" s="1"/>
  <c r="O33" i="45" l="1"/>
  <c r="P84" i="57" l="1"/>
  <c r="P86" i="57" s="1"/>
  <c r="O24" i="72"/>
  <c r="P88" i="57" l="1"/>
  <c r="O27" i="72"/>
  <c r="P91" i="57" l="1"/>
  <c r="O29" i="72"/>
  <c r="O53" i="72" s="1"/>
  <c r="O40" i="72" l="1"/>
  <c r="Q17" i="45" l="1"/>
  <c r="Q19" i="45" s="1"/>
  <c r="Q20" i="45" s="1"/>
  <c r="O19" i="45"/>
  <c r="O20" i="45" s="1"/>
</calcChain>
</file>

<file path=xl/sharedStrings.xml><?xml version="1.0" encoding="utf-8"?>
<sst xmlns="http://schemas.openxmlformats.org/spreadsheetml/2006/main" count="568" uniqueCount="305">
  <si>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</si>
  <si>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</si>
  <si>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</si>
  <si>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</si>
  <si>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</si>
  <si>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</si>
  <si>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</si>
  <si>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</si>
  <si>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</si>
  <si>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</si>
  <si>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</si>
  <si>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</si>
  <si>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</si>
  <si>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</si>
  <si>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</si>
  <si>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</si>
  <si>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</si>
  <si>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</si>
  <si>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</si>
  <si>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</si>
  <si>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</si>
  <si>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</si>
  <si>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</si>
  <si>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</si>
  <si>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</si>
  <si>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</si>
  <si>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</si>
  <si>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</si>
  <si>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</si>
  <si>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</si>
  <si>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</si>
  <si>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</si>
  <si>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</si>
  <si>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</si>
  <si>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</si>
  <si>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</si>
  <si>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</si>
  <si>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</si>
  <si>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</si>
  <si>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</si>
  <si>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</si>
  <si>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</si>
  <si>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</si>
  <si>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</si>
  <si>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</si>
  <si>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</si>
  <si>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</si>
  <si>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</si>
  <si>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</si>
  <si>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</si>
  <si>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</si>
  <si>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</si>
  <si>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</si>
  <si>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</si>
  <si>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</si>
  <si>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</si>
  <si>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</si>
  <si>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</si>
  <si>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</si>
  <si>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</si>
  <si>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</si>
  <si>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</si>
  <si>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</si>
  <si>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</si>
  <si>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</si>
  <si>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</si>
  <si>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</si>
  <si>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</si>
  <si>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</si>
  <si>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</si>
  <si>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</si>
  <si>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</si>
  <si>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</si>
  <si>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</si>
  <si>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</si>
  <si>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</si>
  <si>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</si>
  <si>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</si>
  <si>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</si>
  <si>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</si>
  <si>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</si>
  <si>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</si>
  <si>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</si>
  <si>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</si>
  <si>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</si>
  <si>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</si>
  <si>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</si>
  <si>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</si>
  <si>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</si>
  <si>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</si>
  <si>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</si>
  <si>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</si>
  <si>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</si>
  <si>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13</t>
  </si>
  <si>
    <t>14</t>
  </si>
  <si>
    <t>15</t>
  </si>
  <si>
    <t>22</t>
  </si>
  <si>
    <t>ยังไม่ได้จัดสรร</t>
  </si>
  <si>
    <t>งบกระแสเงินสด (ต่อ)</t>
  </si>
  <si>
    <t>2.</t>
  </si>
  <si>
    <t>รับเงินจากการออกตั๋วแลกเงินขายลด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</si>
  <si>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</si>
  <si>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</si>
  <si>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</si>
  <si>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</si>
  <si>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</si>
  <si>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</si>
  <si>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</si>
  <si>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</si>
  <si>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</si>
  <si>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</si>
  <si>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</si>
  <si>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</si>
  <si>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</si>
  <si>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</si>
  <si>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</si>
  <si>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</si>
  <si>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</si>
  <si>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ค่าเสื่อมราคา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</si>
  <si>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</si>
  <si>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</si>
  <si>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</si>
  <si>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</si>
  <si>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</si>
  <si>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</si>
  <si>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</si>
  <si>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</si>
  <si>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</si>
  <si>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</si>
  <si>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</si>
  <si>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</si>
  <si>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</si>
  <si>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</si>
  <si>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</si>
  <si>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</si>
  <si>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</si>
  <si>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</si>
  <si>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</si>
  <si>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</si>
  <si>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</si>
  <si>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</si>
  <si>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</si>
  <si>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</si>
  <si>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</si>
  <si>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</si>
  <si>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</si>
  <si>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19</t>
  </si>
  <si>
    <t>ส่วนของหนี้สินระยะยาวที่ครบกำหนดชำระภายในหนึ่งปี</t>
  </si>
  <si>
    <t>ต้นทุนในการจัดจำหน่าย</t>
  </si>
  <si>
    <t>ปี 2562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</si>
  <si>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</si>
  <si>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</si>
  <si>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</si>
  <si>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</si>
  <si>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</si>
  <si>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</si>
  <si>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</si>
  <si>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</si>
  <si>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</si>
  <si>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</si>
  <si>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ส่วนแบ่งกำไร (ขาดทุน) เบ็ดเสร็จอื่นในบริษัทร่วม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</si>
  <si>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</si>
  <si>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</si>
  <si>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</si>
  <si>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</si>
  <si>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</si>
  <si>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</si>
  <si>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</si>
  <si>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</si>
  <si>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</si>
  <si>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</si>
  <si>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เงินลงทุนในบริษัทย่อย</t>
  </si>
  <si>
    <t>กลับรายการเงินประกันเป็นรายได้อื่น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</si>
  <si>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</si>
  <si>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</si>
  <si>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</si>
  <si>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</si>
  <si>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</si>
  <si>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</si>
  <si>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</si>
  <si>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</si>
  <si>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เงินสดรับจากการทำสัญญาเช่าซื้อกลับคืน</t>
  </si>
  <si>
    <t>ค่าใช้จ่ายในการออกหุ้นกู้</t>
  </si>
  <si>
    <t>หุ้นกู้ - สุทธิ</t>
  </si>
  <si>
    <t>(กำไร) ขาดทุนจากอัตราแลกเปลี่ยนที่ยังไม่เกิดขึ้นจริง</t>
  </si>
  <si>
    <t>(กำไร) ขาดทุนจากการขายใบสำคัญแสดงสิทธิซื้อหุ้นสามัญ</t>
  </si>
  <si>
    <t>เงินสดรับจากการขายใบสำคัญแสดงสิทธิซื้อหุ้นสามัญ</t>
  </si>
  <si>
    <t>หนี้สงสัยจะสูญ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</si>
  <si>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</si>
  <si>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</si>
  <si>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</si>
  <si>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</si>
  <si>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</si>
  <si>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</si>
  <si>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ดอกเบี้ยรับจากการให้กู้ยืม</t>
  </si>
  <si>
    <t>จ่ายคืนหุ้นกู้ที่ครบกำหนด</t>
  </si>
  <si>
    <t>21</t>
  </si>
  <si>
    <t>7</t>
  </si>
  <si>
    <t>16</t>
  </si>
  <si>
    <t>ประมาณการหนี้สินค่ารื้อถอนโครงป้าย (โอนกลับ)</t>
  </si>
  <si>
    <t>บริษัทย่อย ซื้อสินทรัพย์โดยการก่อหนี้</t>
  </si>
  <si>
    <t>เงินทุนที่ได้รับจากผู้ถือหุ้นและจัดการส่วนทุนให้ผู้ถือหุ้น :</t>
  </si>
  <si>
    <t xml:space="preserve">    จ่ายเงินปันผลให้ผู้ถือหุ้นของบริษัทฯ</t>
  </si>
  <si>
    <t>จ่ายชำระคืนหนี้สินตามสัญญาเช่าซื้อ</t>
  </si>
  <si>
    <t>8</t>
  </si>
  <si>
    <t>11.1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</si>
  <si>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</si>
  <si>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</si>
  <si>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</si>
  <si>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</si>
  <si>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</t>
  </si>
  <si>
    <t>31 ธันวาคม 2562</t>
  </si>
  <si>
    <t>(ยังไม่ได้ตรวจสอบ)</t>
  </si>
  <si>
    <t>(ตรวจสอบแล้ว)</t>
  </si>
  <si>
    <t>(แต่สอบทานแล้ว)</t>
  </si>
  <si>
    <t>ปี 2563</t>
  </si>
  <si>
    <t>จ่ายเงินมัดจำการซื้อหุ้น</t>
  </si>
  <si>
    <t>กำไรสุทธิสำหรับงวด</t>
  </si>
  <si>
    <t>รวมกำไร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</si>
  <si>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</si>
  <si>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การแบ่งกำไรสุทธิสำหรับงวด</t>
  </si>
  <si>
    <t xml:space="preserve">    กำไรสุทธิรวมสำหรับงวด</t>
  </si>
  <si>
    <t xml:space="preserve">    รวมกำไรเบ็ดเสร็จรวมสำหรับงวด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</si>
  <si>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</si>
  <si>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</si>
  <si>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</si>
  <si>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</si>
  <si>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</si>
  <si>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</si>
  <si>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สินทรัพย์ทางการเงินไม่หมุนเวียนที่ไม่ใช่เงินสด</t>
  </si>
  <si>
    <t>ที่เป็นหลักประกัน</t>
  </si>
  <si>
    <t>กำไรเบ็ดเสร็จอื่น :</t>
  </si>
  <si>
    <t>ยอดคงเหลือ ณ วันที่ 1 มกราคม 2562</t>
  </si>
  <si>
    <t>ค่าใช้จ่าย</t>
  </si>
  <si>
    <t>รวมรายได้</t>
  </si>
  <si>
    <t>รวมค่าใช้จ่าย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</si>
  <si>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</si>
  <si>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</si>
  <si>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หนี้สินตามสัญญาเช่า - สุทธิ</t>
  </si>
  <si>
    <t>หนี้สินไม่หมุนเวียนที่เกิดจากสัญญา</t>
  </si>
  <si>
    <t>6.2 และ 8</t>
  </si>
  <si>
    <t>6.2</t>
  </si>
  <si>
    <t>12</t>
  </si>
  <si>
    <t>17</t>
  </si>
  <si>
    <t>6.2 และ 18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</si>
  <si>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</si>
  <si>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ลูกหนี้การค้าและลูกหนี้อื่นไม่หมุนเวียน</t>
  </si>
  <si>
    <t>6.1</t>
  </si>
  <si>
    <t>กำไรก่อนส่วนแบ่งกำไรจากเงินลงทุนในบริษัทร่วม</t>
  </si>
  <si>
    <t>และภาษีเงินได้</t>
  </si>
  <si>
    <t>15.3</t>
  </si>
  <si>
    <t>ตัดจ่ายดอกเบี้ยเงินกู้ยืมตามวิธีอัตราดอกเบี้ยที่แท้จริง</t>
  </si>
  <si>
    <t>(กำไร) ขาดทุนจากการวัดมูลค่าเงินลงทุนในตราสารหนี้</t>
  </si>
  <si>
    <t>ดอกเบี้ยรับ</t>
  </si>
  <si>
    <t>23.2</t>
  </si>
  <si>
    <t>6.2 และ 23.1</t>
  </si>
  <si>
    <t>6.1 และ 10 และ 11</t>
  </si>
  <si>
    <t>30 มิถุนายน 2563</t>
  </si>
  <si>
    <t>ณ วันที่ 30 มิถุนายน 2563</t>
  </si>
  <si>
    <t>หุ้นสามัญ 5,970,900,000 หุ้น มูลค่าหุ้นละ 0.50 บาท ในปี 2562</t>
  </si>
  <si>
    <t>หุ้นสามัญ 4,593,000,000 หุ้น มูลค่าหุ้นละ 0.50 บาท ในปี 2563</t>
  </si>
  <si>
    <t>สำหรับงวดหกเดือน สิ้นสุดวันที่ 30 มิถุนายน 2563</t>
  </si>
  <si>
    <t>สำหรับงวดสามเดือน สิ้นสุดวันที่ 30 มิถุนายน 2563</t>
  </si>
  <si>
    <t xml:space="preserve">รายการที่จะไม่ถูกบันทึกในส่วนของกำไรหรือขาดทุนในภายหลัง : </t>
  </si>
  <si>
    <t>กำไร (ขาดทุน) จากการวัดมูลค่าของภาระผูกพัน</t>
  </si>
  <si>
    <t>ผลประโยชน์พนักงาน - สุทธิจากภาษีเงินได้</t>
  </si>
  <si>
    <t>ยอดคงเหลือ ณ วันที่ 30 มิถุนายน 2562</t>
  </si>
  <si>
    <t>ยอดคงเหลือ ณ วันที่ 30 มิถุนายน 2563</t>
  </si>
  <si>
    <t>จ่ายเงินปันผลให้ผู้ถือหุ้นของบริษัทฯ</t>
  </si>
  <si>
    <t>ตัดจำหน่ายภาษีเงินได้นิติบุคคลถูกหัก ณ ที่จ่าย ที่ขอคืนไม่ได้</t>
  </si>
  <si>
    <t>เงินสดรับจากเงินปันผล</t>
  </si>
  <si>
    <t>เงินสดจ่ายซื้อเงินลงทุนในตราสารหนี้</t>
  </si>
  <si>
    <t>เงินสดจ่ายซื้อเงินลงทุนในบริษัทย่อย</t>
  </si>
  <si>
    <t>เงินลงทุนในอสังหาริมทรัพย์ (เพิ่มขึ้น) ลดลง</t>
  </si>
  <si>
    <t>ดอกเบี้ยรับจากเงินลงทุนในตราสารหนี้</t>
  </si>
  <si>
    <t>บริษัทย่อย ซื้อสินทรัพย์โดยการทำสัญญาเช่าซื้อกลับคืน</t>
  </si>
  <si>
    <t>ดอกเบี้ยจ่ายจากเงินกู้ยืมระยะสั้นจากบริษัทย่อย</t>
  </si>
  <si>
    <t>เงินให้กู้ยืมระยะสั้นแก่บริษัทร่วม</t>
  </si>
  <si>
    <t>หนี้สงสัยจะสูญ (โอนกลับ)</t>
  </si>
  <si>
    <t>ผลกระทบของการแก้ไขข้อผิดพลาดที่สำคัญ</t>
  </si>
  <si>
    <t>ยอดคงเหลือ ณ วันที่ 1 มกราคม 2563 (หลังปรับปรุงข้อผิดพลาด)</t>
  </si>
  <si>
    <t>ยอดคงเหลือ ณ วันที่ 1 มกราคม 2563 (หลังแปลงนโยบายบัญชี)</t>
  </si>
  <si>
    <t>(ปรับปรุงใหม่)</t>
  </si>
  <si>
    <t>(จัดประเภทใหม่)</t>
  </si>
  <si>
    <t>1 มกราคม 2562</t>
  </si>
  <si>
    <t>25</t>
  </si>
  <si>
    <t>27</t>
  </si>
  <si>
    <t>5.3 และ 11</t>
  </si>
  <si>
    <t>หน้า 1 จาก 59</t>
  </si>
  <si>
    <t>หน้า 3 จาก 59</t>
  </si>
  <si>
    <t>หน้า 2 จาก 59</t>
  </si>
  <si>
    <t>หน้า 4 จาก 59</t>
  </si>
  <si>
    <t>24</t>
  </si>
  <si>
    <t>6.1 และ 10 และ 11 และ 26</t>
  </si>
  <si>
    <t>หน้า 5 จาก 59</t>
  </si>
  <si>
    <t>หน้า 7 จาก 59</t>
  </si>
  <si>
    <t>หน้า 6 จาก 59</t>
  </si>
  <si>
    <t>ค่าเสื่อมราคาสินทรัพย์สิทธิการใช้</t>
  </si>
  <si>
    <t>หน้า 9 จาก 59</t>
  </si>
  <si>
    <t>หน้า 8 จาก 59</t>
  </si>
  <si>
    <t>หน้า 10 จาก 59</t>
  </si>
  <si>
    <t>ผลกระทบสะสมของการเปลี่ยนแปลงนโยบายบัญชี</t>
  </si>
  <si>
    <t>ผลประโยชน์พนักงานจ่ายจริง</t>
  </si>
  <si>
    <t>ดอกเบี้ยจ่ายหนี้สินตามสัญญาเช่า</t>
  </si>
  <si>
    <t>ลูกหนี้การค้า ลูกหนี้หมุนเวียนอื่น และลูกหนี้การค้าไม่หมุนเวียน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</si>
</sst>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-* #,##0.0000_-;\-* #,##0.0000_-;_-* &quot;-&quot;??_-;_-@_-"/>
    <numFmt numFmtId="234" formatCode="_-* #,##0.000000_-;\-* #,##0.000000_-;_-* &quot;-&quot;??_-;_-@_-"/>
    <numFmt numFmtId="235" formatCode="_ * #,##0.00_ ;_ * \-#,##0.00_ ;_ * &quot;-&quot;??_ ;_ @_ "/>
    <numFmt numFmtId="236" formatCode="_-* #,##0.0000000000_-;\-* #,##0.0000000000_-;_-* &quot;-&quot;??_-;_-@_-"/>
  </numFmts>
  <fonts count="15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</cellStyleXfs>
  <cellXfs count="343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27" xfId="1420" applyNumberFormat="1" applyFont="1" applyFill="1" applyBorder="1" applyAlignment="1">
      <alignment horizontal="center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43" fontId="25" fillId="0" borderId="0" xfId="142" applyFont="1" applyFill="1" applyAlignment="1">
      <alignment horizontal="centerContinuous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2" fontId="9" fillId="0" borderId="0" xfId="142" applyNumberFormat="1" applyFont="1" applyFill="1" applyBorder="1" applyAlignment="1">
      <alignment horizontal="right"/>
    </xf>
    <xf numFmtId="0" fontId="25" fillId="0" borderId="0" xfId="1420" applyFont="1" applyFill="1" applyAlignment="1">
      <alignment horizontal="centerContinuous"/>
    </xf>
    <xf numFmtId="0" fontId="25" fillId="0" borderId="0" xfId="1420" applyFont="1" applyFill="1" applyAlignment="1">
      <alignment horizontal="center"/>
    </xf>
    <xf numFmtId="49" fontId="25" fillId="0" borderId="0" xfId="1420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43" fontId="25" fillId="0" borderId="0" xfId="142" applyFont="1" applyFill="1" applyAlignment="1" applyProtection="1">
      <alignment horizontal="centerContinuous"/>
    </xf>
    <xf numFmtId="173" fontId="9" fillId="0" borderId="0" xfId="1420" applyNumberFormat="1" applyFont="1" applyFill="1" applyAlignment="1"/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43" fontId="9" fillId="0" borderId="0" xfId="273" applyFont="1" applyFill="1" applyBorder="1" applyAlignment="1" applyProtection="1">
      <alignment horizontal="right"/>
      <protection locked="0"/>
    </xf>
    <xf numFmtId="175" fontId="9" fillId="0" borderId="0" xfId="273" applyNumberFormat="1" applyFont="1" applyFill="1" applyBorder="1" applyAlignment="1" applyProtection="1">
      <alignment horizontal="right"/>
      <protection locked="0"/>
    </xf>
    <xf numFmtId="177" fontId="9" fillId="0" borderId="0" xfId="273" applyNumberFormat="1" applyFont="1" applyFill="1" applyAlignment="1" applyProtection="1">
      <alignment horizontal="right"/>
      <protection locked="0"/>
    </xf>
    <xf numFmtId="173" fontId="9" fillId="0" borderId="0" xfId="1420" applyNumberFormat="1" applyFont="1" applyFill="1" applyAlignment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273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43" fontId="9" fillId="0" borderId="6" xfId="142" applyFont="1" applyFill="1" applyBorder="1" applyAlignment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left"/>
    </xf>
    <xf numFmtId="191" fontId="9" fillId="0" borderId="0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43" fontId="9" fillId="0" borderId="27" xfId="142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0" fontId="149" fillId="0" borderId="0" xfId="1420" applyFont="1" applyFill="1" applyAlignment="1"/>
    <xf numFmtId="234" fontId="9" fillId="0" borderId="0" xfId="142" applyNumberFormat="1" applyFont="1" applyFill="1" applyAlignment="1"/>
    <xf numFmtId="0" fontId="9" fillId="0" borderId="0" xfId="1419" applyFont="1" applyFill="1" applyAlignment="1">
      <alignment horizontal="left"/>
    </xf>
    <xf numFmtId="43" fontId="9" fillId="0" borderId="27" xfId="273" applyFont="1" applyFill="1" applyBorder="1" applyAlignment="1" applyProtection="1">
      <alignment horizontal="right"/>
    </xf>
    <xf numFmtId="2" fontId="9" fillId="0" borderId="0" xfId="1420" applyNumberFormat="1" applyFont="1" applyFill="1" applyAlignment="1"/>
    <xf numFmtId="2" fontId="9" fillId="0" borderId="0" xfId="1420" applyNumberFormat="1" applyFont="1" applyFill="1" applyBorder="1" applyAlignment="1"/>
    <xf numFmtId="235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43" fontId="9" fillId="0" borderId="0" xfId="142" applyFont="1" applyFill="1" applyAlignment="1" applyProtection="1">
      <alignment horizontal="centerContinuous"/>
      <protection locked="0"/>
    </xf>
    <xf numFmtId="199" fontId="9" fillId="0" borderId="0" xfId="142" applyNumberFormat="1" applyFont="1" applyFill="1" applyBorder="1" applyAlignment="1" applyProtection="1"/>
    <xf numFmtId="43" fontId="25" fillId="0" borderId="0" xfId="142" applyFont="1" applyFill="1" applyAlignment="1" applyProtection="1">
      <alignment horizontal="centerContinuous"/>
      <protection locked="0"/>
    </xf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501" applyNumberFormat="1" applyFont="1" applyFill="1" applyAlignment="1">
      <alignment horizontal="right" vertical="center"/>
    </xf>
    <xf numFmtId="199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right"/>
    </xf>
    <xf numFmtId="43" fontId="9" fillId="0" borderId="9" xfId="142" applyNumberFormat="1" applyFont="1" applyFill="1" applyBorder="1" applyAlignment="1">
      <alignment horizontal="left"/>
    </xf>
    <xf numFmtId="0" fontId="9" fillId="0" borderId="0" xfId="0" applyFont="1" applyFill="1" applyAlignment="1" applyProtection="1">
      <alignment vertical="center"/>
      <protection locked="0"/>
    </xf>
    <xf numFmtId="173" fontId="9" fillId="0" borderId="0" xfId="0" applyNumberFormat="1" applyFont="1" applyFill="1" applyAlignment="1" applyProtection="1">
      <alignment vertical="center"/>
      <protection locked="0"/>
    </xf>
    <xf numFmtId="173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Border="1" applyAlignment="1" applyProtection="1">
      <alignment horizontal="center" vertical="center"/>
      <protection locked="0"/>
    </xf>
    <xf numFmtId="169" fontId="9" fillId="0" borderId="0" xfId="142" applyNumberFormat="1" applyFont="1" applyFill="1" applyBorder="1" applyAlignment="1" applyProtection="1">
      <alignment vertical="center"/>
    </xf>
    <xf numFmtId="16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50" fillId="0" borderId="0" xfId="1420" applyFont="1" applyFill="1" applyAlignment="1">
      <alignment horizontal="left" vertical="top"/>
    </xf>
    <xf numFmtId="43" fontId="151" fillId="0" borderId="0" xfId="142" applyFont="1" applyFill="1" applyAlignment="1">
      <alignment vertical="top"/>
    </xf>
    <xf numFmtId="0" fontId="151" fillId="0" borderId="0" xfId="1420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horizontal="center" vertical="top"/>
    </xf>
    <xf numFmtId="43" fontId="151" fillId="0" borderId="0" xfId="142" applyFont="1" applyFill="1" applyAlignment="1">
      <alignment horizontal="center" vertical="top"/>
    </xf>
    <xf numFmtId="49" fontId="151" fillId="0" borderId="0" xfId="1420" applyNumberFormat="1" applyFont="1" applyFill="1" applyBorder="1" applyAlignment="1">
      <alignment vertical="top"/>
    </xf>
    <xf numFmtId="173" fontId="151" fillId="0" borderId="0" xfId="1420" applyNumberFormat="1" applyFont="1" applyFill="1" applyBorder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73" fontId="151" fillId="0" borderId="27" xfId="1420" quotePrefix="1" applyNumberFormat="1" applyFont="1" applyFill="1" applyBorder="1" applyAlignment="1">
      <alignment horizontal="center" vertical="top"/>
    </xf>
    <xf numFmtId="173" fontId="151" fillId="0" borderId="27" xfId="1420" applyNumberFormat="1" applyFont="1" applyFill="1" applyBorder="1" applyAlignment="1">
      <alignment horizontal="center" vertical="top"/>
    </xf>
    <xf numFmtId="43" fontId="151" fillId="0" borderId="27" xfId="142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 wrapText="1"/>
    </xf>
    <xf numFmtId="43" fontId="151" fillId="0" borderId="0" xfId="142" applyFont="1" applyFill="1" applyBorder="1" applyAlignment="1">
      <alignment horizontal="left" vertical="top"/>
    </xf>
    <xf numFmtId="169" fontId="151" fillId="0" borderId="0" xfId="142" applyNumberFormat="1" applyFont="1" applyFill="1" applyBorder="1" applyAlignment="1">
      <alignment horizontal="left" vertical="top"/>
    </xf>
    <xf numFmtId="191" fontId="151" fillId="0" borderId="0" xfId="142" applyNumberFormat="1" applyFont="1" applyFill="1" applyAlignment="1">
      <alignment horizontal="right" vertical="top"/>
    </xf>
    <xf numFmtId="43" fontId="151" fillId="0" borderId="0" xfId="142" applyNumberFormat="1" applyFont="1" applyFill="1" applyBorder="1" applyAlignment="1">
      <alignment horizontal="left" vertical="top"/>
    </xf>
    <xf numFmtId="43" fontId="151" fillId="0" borderId="0" xfId="1420" applyNumberFormat="1" applyFont="1" applyFill="1" applyAlignment="1">
      <alignment vertical="top"/>
    </xf>
    <xf numFmtId="0" fontId="152" fillId="0" borderId="0" xfId="1420" applyFont="1" applyFill="1" applyAlignment="1">
      <alignment horizontal="left" vertical="top"/>
    </xf>
    <xf numFmtId="0" fontId="151" fillId="0" borderId="0" xfId="1420" applyFont="1" applyFill="1" applyBorder="1" applyAlignment="1">
      <alignment vertical="top"/>
    </xf>
    <xf numFmtId="0" fontId="151" fillId="0" borderId="0" xfId="1420" applyFont="1" applyFill="1" applyBorder="1" applyAlignment="1">
      <alignment vertical="top" wrapText="1"/>
    </xf>
    <xf numFmtId="43" fontId="151" fillId="0" borderId="0" xfId="142" applyFont="1" applyFill="1" applyBorder="1" applyAlignment="1">
      <alignment horizontal="right" vertical="top"/>
    </xf>
    <xf numFmtId="43" fontId="151" fillId="0" borderId="0" xfId="163" applyNumberFormat="1" applyFont="1" applyFill="1" applyBorder="1" applyAlignment="1">
      <alignment horizontal="left" vertical="top"/>
    </xf>
    <xf numFmtId="191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43" fontId="151" fillId="0" borderId="0" xfId="1420" applyNumberFormat="1" applyFont="1" applyFill="1" applyBorder="1" applyAlignment="1">
      <alignment vertical="top"/>
    </xf>
    <xf numFmtId="43" fontId="151" fillId="0" borderId="0" xfId="142" applyFont="1" applyFill="1" applyAlignment="1">
      <alignment horizontal="left" vertical="top"/>
    </xf>
    <xf numFmtId="43" fontId="151" fillId="0" borderId="0" xfId="142" applyFont="1" applyFill="1" applyAlignment="1">
      <alignment horizontal="right" vertical="top"/>
    </xf>
    <xf numFmtId="43" fontId="151" fillId="0" borderId="0" xfId="142" applyNumberFormat="1" applyFont="1" applyFill="1" applyAlignment="1">
      <alignment horizontal="left" vertical="top"/>
    </xf>
    <xf numFmtId="43" fontId="151" fillId="0" borderId="9" xfId="142" applyFont="1" applyFill="1" applyBorder="1" applyAlignment="1">
      <alignment horizontal="left" vertical="top"/>
    </xf>
    <xf numFmtId="191" fontId="151" fillId="0" borderId="9" xfId="142" applyNumberFormat="1" applyFont="1" applyFill="1" applyBorder="1" applyAlignment="1">
      <alignment horizontal="right" vertical="top"/>
    </xf>
    <xf numFmtId="43" fontId="151" fillId="0" borderId="9" xfId="142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horizontal="left" vertical="top"/>
    </xf>
    <xf numFmtId="43" fontId="151" fillId="0" borderId="27" xfId="142" applyFont="1" applyFill="1" applyBorder="1" applyAlignment="1">
      <alignment horizontal="right" vertical="top"/>
    </xf>
    <xf numFmtId="191" fontId="151" fillId="0" borderId="27" xfId="142" applyNumberFormat="1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43" fontId="151" fillId="0" borderId="6" xfId="142" applyFont="1" applyFill="1" applyBorder="1" applyAlignment="1">
      <alignment horizontal="right" vertical="top"/>
    </xf>
    <xf numFmtId="191" fontId="151" fillId="0" borderId="6" xfId="142" applyNumberFormat="1" applyFont="1" applyFill="1" applyBorder="1" applyAlignment="1">
      <alignment horizontal="right" vertical="top"/>
    </xf>
    <xf numFmtId="199" fontId="151" fillId="0" borderId="0" xfId="1420" applyNumberFormat="1" applyFont="1" applyFill="1" applyBorder="1" applyAlignment="1">
      <alignment vertical="top"/>
    </xf>
    <xf numFmtId="43" fontId="151" fillId="0" borderId="29" xfId="142" applyFont="1" applyFill="1" applyBorder="1" applyAlignment="1">
      <alignment horizontal="left" vertical="top"/>
    </xf>
    <xf numFmtId="169" fontId="151" fillId="0" borderId="29" xfId="142" applyNumberFormat="1" applyFont="1" applyFill="1" applyBorder="1" applyAlignment="1">
      <alignment horizontal="left" vertical="top"/>
    </xf>
    <xf numFmtId="191" fontId="151" fillId="0" borderId="29" xfId="142" applyNumberFormat="1" applyFont="1" applyFill="1" applyBorder="1" applyAlignment="1">
      <alignment horizontal="right" vertical="top"/>
    </xf>
    <xf numFmtId="43" fontId="151" fillId="0" borderId="29" xfId="142" applyNumberFormat="1" applyFont="1" applyFill="1" applyBorder="1" applyAlignment="1">
      <alignment horizontal="left" vertical="top"/>
    </xf>
    <xf numFmtId="0" fontId="152" fillId="0" borderId="0" xfId="1420" applyFont="1" applyFill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39" fontId="151" fillId="0" borderId="0" xfId="142" applyNumberFormat="1" applyFont="1" applyFill="1" applyBorder="1" applyAlignment="1">
      <alignment horizontal="left" vertical="top"/>
    </xf>
    <xf numFmtId="169" fontId="151" fillId="0" borderId="0" xfId="1420" applyNumberFormat="1" applyFont="1" applyFill="1" applyAlignment="1">
      <alignment vertical="top"/>
    </xf>
    <xf numFmtId="199" fontId="151" fillId="0" borderId="0" xfId="1420" applyNumberFormat="1" applyFont="1" applyFill="1" applyAlignment="1">
      <alignment vertical="top"/>
    </xf>
    <xf numFmtId="43" fontId="151" fillId="0" borderId="9" xfId="142" applyFont="1" applyFill="1" applyBorder="1" applyAlignment="1">
      <alignment vertical="top"/>
    </xf>
    <xf numFmtId="0" fontId="151" fillId="0" borderId="0" xfId="0" applyFont="1" applyFill="1" applyAlignment="1" applyProtection="1">
      <alignment vertical="top"/>
      <protection locked="0"/>
    </xf>
    <xf numFmtId="233" fontId="151" fillId="0" borderId="0" xfId="142" applyNumberFormat="1" applyFont="1" applyFill="1" applyAlignment="1">
      <alignment vertical="top"/>
    </xf>
    <xf numFmtId="236" fontId="151" fillId="0" borderId="0" xfId="142" applyNumberFormat="1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0" fontId="151" fillId="0" borderId="0" xfId="0" applyFont="1" applyFill="1" applyAlignment="1" applyProtection="1">
      <alignment horizontal="right" vertical="top"/>
      <protection locked="0"/>
    </xf>
    <xf numFmtId="233" fontId="151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39" fontId="151" fillId="0" borderId="0" xfId="1420" applyNumberFormat="1" applyFont="1" applyFill="1" applyAlignment="1">
      <alignment vertical="top"/>
    </xf>
    <xf numFmtId="179" fontId="153" fillId="0" borderId="0" xfId="0" applyNumberFormat="1" applyFont="1" applyFill="1" applyBorder="1" applyAlignment="1">
      <alignment horizontal="right" shrinkToFit="1"/>
    </xf>
    <xf numFmtId="43" fontId="9" fillId="0" borderId="0" xfId="142" applyFont="1" applyFill="1" applyAlignment="1" applyProtection="1">
      <alignment vertical="center"/>
      <protection locked="0"/>
    </xf>
    <xf numFmtId="49" fontId="9" fillId="0" borderId="27" xfId="0" quotePrefix="1" applyNumberFormat="1" applyFont="1" applyFill="1" applyBorder="1" applyAlignment="1">
      <alignment horizontal="center"/>
    </xf>
    <xf numFmtId="169" fontId="154" fillId="0" borderId="0" xfId="142" applyNumberFormat="1" applyFont="1" applyFill="1" applyBorder="1" applyAlignment="1" applyProtection="1">
      <alignment horizontal="center"/>
      <protection locked="0"/>
    </xf>
    <xf numFmtId="169" fontId="154" fillId="0" borderId="0" xfId="142" applyNumberFormat="1" applyFont="1" applyFill="1" applyBorder="1" applyAlignment="1" applyProtection="1">
      <protection locked="0"/>
    </xf>
    <xf numFmtId="169" fontId="154" fillId="0" borderId="0" xfId="0" applyNumberFormat="1" applyFont="1" applyFill="1" applyAlignment="1"/>
    <xf numFmtId="169" fontId="154" fillId="0" borderId="0" xfId="142" applyNumberFormat="1" applyFont="1" applyFill="1" applyBorder="1" applyAlignment="1" applyProtection="1"/>
    <xf numFmtId="43" fontId="151" fillId="0" borderId="29" xfId="142" applyFont="1" applyFill="1" applyBorder="1" applyAlignment="1">
      <alignment horizontal="right" vertical="top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151" fillId="0" borderId="27" xfId="1420" applyFont="1" applyFill="1" applyBorder="1" applyAlignment="1">
      <alignment horizontal="center" vertical="top"/>
    </xf>
    <xf numFmtId="0" fontId="9" fillId="0" borderId="27" xfId="1420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9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9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8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80020000}"/>
    <cellStyle name="Percent (0)" xfId="640" xr:uid="{00000000-0005-0000-0000-000081020000}"/>
    <cellStyle name="Percent (0.0%)" xfId="641" xr:uid="{00000000-0005-0000-0000-000082020000}"/>
    <cellStyle name="Percent (0.00%)" xfId="642" xr:uid="{00000000-0005-0000-0000-000083020000}"/>
    <cellStyle name="Percent [0]" xfId="643" xr:uid="{00000000-0005-0000-0000-000084020000}"/>
    <cellStyle name="Percent [00]" xfId="644" xr:uid="{00000000-0005-0000-0000-000085020000}"/>
    <cellStyle name="Percent [2]" xfId="645" xr:uid="{00000000-0005-0000-0000-000086020000}"/>
    <cellStyle name="Percent 10" xfId="646" xr:uid="{00000000-0005-0000-0000-000087020000}"/>
    <cellStyle name="Percent 12" xfId="647" xr:uid="{00000000-0005-0000-0000-000088020000}"/>
    <cellStyle name="Percent 2" xfId="648" xr:uid="{00000000-0005-0000-0000-000089020000}"/>
    <cellStyle name="Percent 2 10" xfId="649" xr:uid="{00000000-0005-0000-0000-00008A020000}"/>
    <cellStyle name="Percent 2 2" xfId="650" xr:uid="{00000000-0005-0000-0000-00008B020000}"/>
    <cellStyle name="Percent 2 2 2" xfId="651" xr:uid="{00000000-0005-0000-0000-00008C020000}"/>
    <cellStyle name="Percent 2 3" xfId="652" xr:uid="{00000000-0005-0000-0000-00008D020000}"/>
    <cellStyle name="Percent 2 4" xfId="653" xr:uid="{00000000-0005-0000-0000-00008E020000}"/>
    <cellStyle name="Percent 2 4 2" xfId="654" xr:uid="{00000000-0005-0000-0000-00008F020000}"/>
    <cellStyle name="Percent 2 5" xfId="655" xr:uid="{00000000-0005-0000-0000-000090020000}"/>
    <cellStyle name="Percent 2 6" xfId="656" xr:uid="{00000000-0005-0000-0000-000091020000}"/>
    <cellStyle name="Percent 2 7" xfId="657" xr:uid="{00000000-0005-0000-0000-000092020000}"/>
    <cellStyle name="Percent 2 8" xfId="658" xr:uid="{00000000-0005-0000-0000-000093020000}"/>
    <cellStyle name="Percent 2 9" xfId="659" xr:uid="{00000000-0005-0000-0000-000094020000}"/>
    <cellStyle name="Percent 3" xfId="660" xr:uid="{00000000-0005-0000-0000-000095020000}"/>
    <cellStyle name="Percent 3 2" xfId="661" xr:uid="{00000000-0005-0000-0000-000096020000}"/>
    <cellStyle name="Percent 3 3" xfId="662" xr:uid="{00000000-0005-0000-0000-000097020000}"/>
    <cellStyle name="Percent 4" xfId="663" xr:uid="{00000000-0005-0000-0000-000098020000}"/>
    <cellStyle name="Percent 4 2" xfId="664" xr:uid="{00000000-0005-0000-0000-000099020000}"/>
    <cellStyle name="Percent 4 3" xfId="665" xr:uid="{00000000-0005-0000-0000-00009A020000}"/>
    <cellStyle name="Percent 5" xfId="666" xr:uid="{00000000-0005-0000-0000-00009B020000}"/>
    <cellStyle name="Percent 5 2" xfId="667" xr:uid="{00000000-0005-0000-0000-00009C020000}"/>
    <cellStyle name="Percent 6" xfId="668" xr:uid="{00000000-0005-0000-0000-00009D020000}"/>
    <cellStyle name="Percent 8" xfId="669" xr:uid="{00000000-0005-0000-0000-00009E020000}"/>
    <cellStyle name="Percent 9" xfId="670" xr:uid="{00000000-0005-0000-0000-00009F020000}"/>
    <cellStyle name="PERCENTAGE" xfId="671" xr:uid="{00000000-0005-0000-0000-0000A0020000}"/>
    <cellStyle name="Pilkku_BINV" xfId="672" xr:uid="{00000000-0005-0000-0000-0000A1020000}"/>
    <cellStyle name="PrePop Currency (0)" xfId="673" xr:uid="{00000000-0005-0000-0000-0000A2020000}"/>
    <cellStyle name="PrePop Currency (2)" xfId="674" xr:uid="{00000000-0005-0000-0000-0000A3020000}"/>
    <cellStyle name="PrePop Units (0)" xfId="675" xr:uid="{00000000-0005-0000-0000-0000A4020000}"/>
    <cellStyle name="PrePop Units (1)" xfId="676" xr:uid="{00000000-0005-0000-0000-0000A5020000}"/>
    <cellStyle name="PrePop Units (2)" xfId="677" xr:uid="{00000000-0005-0000-0000-0000A6020000}"/>
    <cellStyle name="pwstyle" xfId="678" xr:uid="{00000000-0005-0000-0000-0000A7020000}"/>
    <cellStyle name="Py?r. luku_BINV" xfId="679" xr:uid="{00000000-0005-0000-0000-0000A8020000}"/>
    <cellStyle name="Py?r. valuutta_BINV" xfId="680" xr:uid="{00000000-0005-0000-0000-0000A9020000}"/>
    <cellStyle name="Q" xfId="681" xr:uid="{00000000-0005-0000-0000-0000AA020000}"/>
    <cellStyle name="Q_20-2 NAN" xfId="682" xr:uid="{00000000-0005-0000-0000-0000AB020000}"/>
    <cellStyle name="Q_20-2 NAN_30-2" xfId="683" xr:uid="{00000000-0005-0000-0000-0000AC020000}"/>
    <cellStyle name="Q_20-2 NAN_Book1" xfId="684" xr:uid="{00000000-0005-0000-0000-0000AD020000}"/>
    <cellStyle name="Q_20-2 NAN_CC" xfId="685" xr:uid="{00000000-0005-0000-0000-0000AE020000}"/>
    <cellStyle name="Q_20-2 NAN_KK_HOT POT_02.29.08" xfId="686" xr:uid="{00000000-0005-0000-0000-0000AF020000}"/>
    <cellStyle name="Q_20-2 NAN_L" xfId="687" xr:uid="{00000000-0005-0000-0000-0000B0020000}"/>
    <cellStyle name="Q_20-2 NAN_SPSU_07_Kwang" xfId="688" xr:uid="{00000000-0005-0000-0000-0000B1020000}"/>
    <cellStyle name="Q_20-2 NAN_SPSU_30_12.31.07_kwang" xfId="689" xr:uid="{00000000-0005-0000-0000-0000B2020000}"/>
    <cellStyle name="Q_20-2 NAN_SPSU_Q3'07_nid update" xfId="690" xr:uid="{00000000-0005-0000-0000-0000B3020000}"/>
    <cellStyle name="Q_20-2 NAN_SPSU_WP_M,MM,CC_YE2007" xfId="691" xr:uid="{00000000-0005-0000-0000-0000B4020000}"/>
    <cellStyle name="Q_20-2 NAN_SPSU_WP_M,MM_YE2007" xfId="692" xr:uid="{00000000-0005-0000-0000-0000B5020000}"/>
    <cellStyle name="Q_30-2" xfId="693" xr:uid="{00000000-0005-0000-0000-0000B6020000}"/>
    <cellStyle name="Q_70 note" xfId="694" xr:uid="{00000000-0005-0000-0000-0000B7020000}"/>
    <cellStyle name="Q_AAW-TopQ151_update" xfId="695" xr:uid="{00000000-0005-0000-0000-0000B8020000}"/>
    <cellStyle name="Q_AC_FS_06.30.10" xfId="696" xr:uid="{00000000-0005-0000-0000-0000B9020000}"/>
    <cellStyle name="Q_Accured interest" xfId="697" xr:uid="{00000000-0005-0000-0000-0000BA020000}"/>
    <cellStyle name="Q_AR-turnover" xfId="698" xr:uid="{00000000-0005-0000-0000-0000BB020000}"/>
    <cellStyle name="Q_B &amp; Z" xfId="699" xr:uid="{00000000-0005-0000-0000-0000BC020000}"/>
    <cellStyle name="Q_B &amp; Z_10" xfId="700" xr:uid="{00000000-0005-0000-0000-0000BD020000}"/>
    <cellStyle name="Q_B &amp; Z_10&amp;20&amp;30" xfId="701" xr:uid="{00000000-0005-0000-0000-0000BE020000}"/>
    <cellStyle name="Q_B &amp; Z_30-2" xfId="702" xr:uid="{00000000-0005-0000-0000-0000BF020000}"/>
    <cellStyle name="Q_B &amp; Z_70 note" xfId="703" xr:uid="{00000000-0005-0000-0000-0000C0020000}"/>
    <cellStyle name="Q_B &amp; Z_Accured interest" xfId="704" xr:uid="{00000000-0005-0000-0000-0000C1020000}"/>
    <cellStyle name="Q_B &amp; Z_BB_EPPCO_03.31.09" xfId="705" xr:uid="{00000000-0005-0000-0000-0000C2020000}"/>
    <cellStyle name="Q_B &amp; Z_Book1" xfId="706" xr:uid="{00000000-0005-0000-0000-0000C3020000}"/>
    <cellStyle name="Q_B &amp; Z_CC" xfId="707" xr:uid="{00000000-0005-0000-0000-0000C4020000}"/>
    <cellStyle name="Q_B &amp; Z_EPC_NN_03.31.09" xfId="708" xr:uid="{00000000-0005-0000-0000-0000C5020000}"/>
    <cellStyle name="Q_B &amp; Z_EPPCO sum adj" xfId="709" xr:uid="{00000000-0005-0000-0000-0000C6020000}"/>
    <cellStyle name="Q_B &amp; Z_EPPCO_Q2'09_Pum" xfId="710" xr:uid="{00000000-0005-0000-0000-0000C7020000}"/>
    <cellStyle name="Q_B &amp; Z_GL_WP_Q109" xfId="711" xr:uid="{00000000-0005-0000-0000-0000C8020000}"/>
    <cellStyle name="Q_B &amp; Z_Joice_A,30" xfId="712" xr:uid="{00000000-0005-0000-0000-0000C9020000}"/>
    <cellStyle name="Q_B &amp; Z_KK_Pet care_05.22.08" xfId="713" xr:uid="{00000000-0005-0000-0000-0000CA020000}"/>
    <cellStyle name="Q_B &amp; Z_KK_THONG LOR_05.22.08" xfId="714" xr:uid="{00000000-0005-0000-0000-0000CB020000}"/>
    <cellStyle name="Q_B &amp; Z_L" xfId="715" xr:uid="{00000000-0005-0000-0000-0000CC020000}"/>
    <cellStyle name="Q_B &amp; Z_LEXUS_12.31.09" xfId="716" xr:uid="{00000000-0005-0000-0000-0000CD020000}"/>
    <cellStyle name="Q_B &amp; Z_Photolibrary_WP_06.30.09" xfId="717" xr:uid="{00000000-0005-0000-0000-0000CE020000}"/>
    <cellStyle name="Q_B &amp; Z_predictive_40" xfId="718" xr:uid="{00000000-0005-0000-0000-0000CF020000}"/>
    <cellStyle name="Q_B &amp; Z_S002_FS_06.30.09_joice" xfId="719" xr:uid="{00000000-0005-0000-0000-0000D0020000}"/>
    <cellStyle name="Q_B &amp; Z_S002_FS_12.31.08_Joice" xfId="720" xr:uid="{00000000-0005-0000-0000-0000D1020000}"/>
    <cellStyle name="Q_B &amp; Z_SCMT_BB_12.31.08" xfId="721" xr:uid="{00000000-0005-0000-0000-0000D2020000}"/>
    <cellStyle name="Q_B &amp; Z_SCMT_KK_12.31.08" xfId="722" xr:uid="{00000000-0005-0000-0000-0000D3020000}"/>
    <cellStyle name="Q_B &amp; Z_SCMT_MM_12.31.08" xfId="723" xr:uid="{00000000-0005-0000-0000-0000D4020000}"/>
    <cellStyle name="Q_B &amp; Z_SPSU_07_Kwang" xfId="724" xr:uid="{00000000-0005-0000-0000-0000D5020000}"/>
    <cellStyle name="Q_B &amp; Z_SPSU_30_12.31.07_kwang" xfId="725" xr:uid="{00000000-0005-0000-0000-0000D6020000}"/>
    <cellStyle name="Q_B &amp; Z_SPSU_30_12.31.07_kwang_30_SPSU_Q1'08" xfId="726" xr:uid="{00000000-0005-0000-0000-0000D7020000}"/>
    <cellStyle name="Q_B &amp; Z_SPSU_30_12.31.07_kwang_30-2" xfId="727" xr:uid="{00000000-0005-0000-0000-0000D8020000}"/>
    <cellStyle name="Q_B &amp; Z_SPSU_30_12.31.07_kwang_EPC_M, MM_03.31.09" xfId="728" xr:uid="{00000000-0005-0000-0000-0000D9020000}"/>
    <cellStyle name="Q_B &amp; Z_SPSU_30_12.31.07_kwang_kwang" xfId="729" xr:uid="{00000000-0005-0000-0000-0000DA020000}"/>
    <cellStyle name="Q_B &amp; Z_SPSU_30_12.31.07_kwang_WP_EPC gLoY" xfId="730" xr:uid="{00000000-0005-0000-0000-0000DB020000}"/>
    <cellStyle name="Q_B &amp; Z_SPSU_30_12.31.07_kwang_ZP_BS_12.31.08" xfId="731" xr:uid="{00000000-0005-0000-0000-0000DC020000}"/>
    <cellStyle name="Q_B &amp; Z_SPSU_30_12.31.07_kwang_ZP_D" xfId="732" xr:uid="{00000000-0005-0000-0000-0000DD020000}"/>
    <cellStyle name="Q_B &amp; Z_SPSU_KK_12.31.07" xfId="733" xr:uid="{00000000-0005-0000-0000-0000DE020000}"/>
    <cellStyle name="Q_B &amp; Z_SPSU_KK_12.31.07_kwang" xfId="734" xr:uid="{00000000-0005-0000-0000-0000DF020000}"/>
    <cellStyle name="Q_B &amp; Z_SPSU_Q3'07_nid update" xfId="735" xr:uid="{00000000-0005-0000-0000-0000E0020000}"/>
    <cellStyle name="Q_B &amp; Z_SPSU_WP_M,MM,CC_YE2007" xfId="736" xr:uid="{00000000-0005-0000-0000-0000E1020000}"/>
    <cellStyle name="Q_B &amp; Z_SPSU_WP_M,MM_YE2007" xfId="737" xr:uid="{00000000-0005-0000-0000-0000E2020000}"/>
    <cellStyle name="Q_B &amp; Z_SPSU_WP_U_2007" xfId="738" xr:uid="{00000000-0005-0000-0000-0000E3020000}"/>
    <cellStyle name="Q_B &amp; Z_SPSU_WP_U_2007_EPC_M, MM_03.31.09" xfId="739" xr:uid="{00000000-0005-0000-0000-0000E4020000}"/>
    <cellStyle name="Q_B &amp; Z_SPSU_WP_U_2007_kwang" xfId="740" xr:uid="{00000000-0005-0000-0000-0000E5020000}"/>
    <cellStyle name="Q_B &amp; Z_SPSU_WP_U_2007_WP_EPC gLoY" xfId="741" xr:uid="{00000000-0005-0000-0000-0000E6020000}"/>
    <cellStyle name="Q_B &amp; Z_SPSU_WP_U_2007_ZP_BS_12.31.08" xfId="742" xr:uid="{00000000-0005-0000-0000-0000E7020000}"/>
    <cellStyle name="Q_B &amp; Z_SPSU_WP_U_2007_ZP_D" xfId="743" xr:uid="{00000000-0005-0000-0000-0000E8020000}"/>
    <cellStyle name="Q_B &amp; Z_sum adj" xfId="744" xr:uid="{00000000-0005-0000-0000-0000E9020000}"/>
    <cellStyle name="Q_B &amp; Z_ThaOt_12.31.07_kwang" xfId="745" xr:uid="{00000000-0005-0000-0000-0000EA020000}"/>
    <cellStyle name="Q_B &amp; Z_ThaOt_12.31.07_kwang_EPC_M, MM_03.31.09" xfId="746" xr:uid="{00000000-0005-0000-0000-0000EB020000}"/>
    <cellStyle name="Q_B &amp; Z_ThaOt_12.31.07_kwang_kwang" xfId="747" xr:uid="{00000000-0005-0000-0000-0000EC020000}"/>
    <cellStyle name="Q_B &amp; Z_ThaOt_12.31.07_kwang_WP_EPC gLoY" xfId="748" xr:uid="{00000000-0005-0000-0000-0000ED020000}"/>
    <cellStyle name="Q_B &amp; Z_ThaOt_12.31.07_kwang_ZP_BS_12.31.08" xfId="749" xr:uid="{00000000-0005-0000-0000-0000EE020000}"/>
    <cellStyle name="Q_B &amp; Z_ThaOt_12.31.07_kwang_ZP_D" xfId="750" xr:uid="{00000000-0005-0000-0000-0000EF020000}"/>
    <cellStyle name="Q_B &amp; Z_Top_tarakorn_12.31.08" xfId="751" xr:uid="{00000000-0005-0000-0000-0000F0020000}"/>
    <cellStyle name="Q_B &amp; Z_TPH_03.31.09" xfId="752" xr:uid="{00000000-0005-0000-0000-0000F1020000}"/>
    <cellStyle name="Q_B &amp; Z_TPH_12.31.08" xfId="753" xr:uid="{00000000-0005-0000-0000-0000F2020000}"/>
    <cellStyle name="Q_B &amp; Z_UFM_WP08_kwang" xfId="754" xr:uid="{00000000-0005-0000-0000-0000F3020000}"/>
    <cellStyle name="Q_B &amp; Z_WP_EPC" xfId="755" xr:uid="{00000000-0005-0000-0000-0000F4020000}"/>
    <cellStyle name="Q_B &amp; Z_WP_EPC_03.31.09_tai" xfId="756" xr:uid="{00000000-0005-0000-0000-0000F5020000}"/>
    <cellStyle name="Q_B &amp; Z_WP_EPPCO_Q1'09_kwang" xfId="757" xr:uid="{00000000-0005-0000-0000-0000F6020000}"/>
    <cellStyle name="Q_B &amp; Z_WP_PR_YE2007" xfId="758" xr:uid="{00000000-0005-0000-0000-0000F7020000}"/>
    <cellStyle name="Q_B &amp; Z_ZP_BS_12.31.08" xfId="759" xr:uid="{00000000-0005-0000-0000-0000F8020000}"/>
    <cellStyle name="Q_B &amp; Z_ZP_D" xfId="760" xr:uid="{00000000-0005-0000-0000-0000F9020000}"/>
    <cellStyle name="Q_B &amp; Z_ZP_KK" xfId="761" xr:uid="{00000000-0005-0000-0000-0000FA020000}"/>
    <cellStyle name="Q_B &amp; Z_โรงพยาบาลสัตว์ทองหล่อ_09.30.08" xfId="762" xr:uid="{00000000-0005-0000-0000-0000FB020000}"/>
    <cellStyle name="Q_B &amp; Z_โรงพยาบาลสัตว์ทองหล่อ12.31.07" xfId="763" xr:uid="{00000000-0005-0000-0000-0000FC020000}"/>
    <cellStyle name="Q_BB_EPPCO_03.31.09" xfId="764" xr:uid="{00000000-0005-0000-0000-0000FD020000}"/>
    <cellStyle name="Q_Book1" xfId="765" xr:uid="{00000000-0005-0000-0000-0000FE020000}"/>
    <cellStyle name="Q_Book1_SCMT_BB_12.31.08" xfId="766" xr:uid="{00000000-0005-0000-0000-0000FF020000}"/>
    <cellStyle name="Q_Book1_SCMT_MM_12.31.08" xfId="767" xr:uid="{00000000-0005-0000-0000-000000030000}"/>
    <cellStyle name="Q_CC" xfId="768" xr:uid="{00000000-0005-0000-0000-000001030000}"/>
    <cellStyle name="Q_EPC_NN_03.31.09" xfId="769" xr:uid="{00000000-0005-0000-0000-000002030000}"/>
    <cellStyle name="Q_EPPCO sum adj" xfId="770" xr:uid="{00000000-0005-0000-0000-000003030000}"/>
    <cellStyle name="Q_EPPCO_FS_03.31.08" xfId="771" xr:uid="{00000000-0005-0000-0000-000004030000}"/>
    <cellStyle name="Q_EPPCO_Q2'09_Pum" xfId="772" xr:uid="{00000000-0005-0000-0000-000005030000}"/>
    <cellStyle name="Q_F123" xfId="773" xr:uid="{00000000-0005-0000-0000-000006030000}"/>
    <cellStyle name="Q_F123_30-2" xfId="774" xr:uid="{00000000-0005-0000-0000-000007030000}"/>
    <cellStyle name="Q_F123_Book1" xfId="775" xr:uid="{00000000-0005-0000-0000-000008030000}"/>
    <cellStyle name="Q_F123_CC" xfId="776" xr:uid="{00000000-0005-0000-0000-000009030000}"/>
    <cellStyle name="Q_F123_KK_HOT POT_02.29.08" xfId="777" xr:uid="{00000000-0005-0000-0000-00000A030000}"/>
    <cellStyle name="Q_F123_L" xfId="778" xr:uid="{00000000-0005-0000-0000-00000B030000}"/>
    <cellStyle name="Q_F123_SPSU_07_Kwang" xfId="779" xr:uid="{00000000-0005-0000-0000-00000C030000}"/>
    <cellStyle name="Q_F123_SPSU_30_12.31.07_kwang" xfId="780" xr:uid="{00000000-0005-0000-0000-00000D030000}"/>
    <cellStyle name="Q_F123_SPSU_Q3'07_nid update" xfId="781" xr:uid="{00000000-0005-0000-0000-00000E030000}"/>
    <cellStyle name="Q_F123_SPSU_WP_M,MM,CC_YE2007" xfId="782" xr:uid="{00000000-0005-0000-0000-00000F030000}"/>
    <cellStyle name="Q_F123_SPSU_WP_M,MM_YE2007" xfId="783" xr:uid="{00000000-0005-0000-0000-000010030000}"/>
    <cellStyle name="Q_GL_WP_Q109" xfId="784" xr:uid="{00000000-0005-0000-0000-000011030000}"/>
    <cellStyle name="Q_Joice_A,30" xfId="785" xr:uid="{00000000-0005-0000-0000-000012030000}"/>
    <cellStyle name="Q_KK_Pet care_05.22.08" xfId="786" xr:uid="{00000000-0005-0000-0000-000013030000}"/>
    <cellStyle name="Q_KK_THONG LOR_05.22.08" xfId="787" xr:uid="{00000000-0005-0000-0000-000014030000}"/>
    <cellStyle name="Q_L" xfId="788" xr:uid="{00000000-0005-0000-0000-000015030000}"/>
    <cellStyle name="Q_L_1" xfId="789" xr:uid="{00000000-0005-0000-0000-000016030000}"/>
    <cellStyle name="Q_L_30-2" xfId="790" xr:uid="{00000000-0005-0000-0000-000017030000}"/>
    <cellStyle name="Q_L_Book1" xfId="791" xr:uid="{00000000-0005-0000-0000-000018030000}"/>
    <cellStyle name="Q_L_CC" xfId="792" xr:uid="{00000000-0005-0000-0000-000019030000}"/>
    <cellStyle name="Q_L_KK_HOT POT_02.29.08" xfId="793" xr:uid="{00000000-0005-0000-0000-00001A030000}"/>
    <cellStyle name="Q_L_L" xfId="794" xr:uid="{00000000-0005-0000-0000-00001B030000}"/>
    <cellStyle name="Q_L_SPSU_07_Kwang" xfId="795" xr:uid="{00000000-0005-0000-0000-00001C030000}"/>
    <cellStyle name="Q_L_SPSU_30_12.31.07_kwang" xfId="796" xr:uid="{00000000-0005-0000-0000-00001D030000}"/>
    <cellStyle name="Q_L_SPSU_Q3'07_nid update" xfId="797" xr:uid="{00000000-0005-0000-0000-00001E030000}"/>
    <cellStyle name="Q_L_SPSU_WP_M,MM,CC_YE2007" xfId="798" xr:uid="{00000000-0005-0000-0000-00001F030000}"/>
    <cellStyle name="Q_L_SPSU_WP_M,MM_YE2007" xfId="799" xr:uid="{00000000-0005-0000-0000-000020030000}"/>
    <cellStyle name="Q_LEXUS_12.31.09" xfId="800" xr:uid="{00000000-0005-0000-0000-000021030000}"/>
    <cellStyle name="Q_LION_WP_03.31.10" xfId="801" xr:uid="{00000000-0005-0000-0000-000022030000}"/>
    <cellStyle name="Q_MME_WP_Q1'10_FRI" xfId="802" xr:uid="{00000000-0005-0000-0000-000023030000}"/>
    <cellStyle name="Q_MME_WP_Q1'10_tong" xfId="803" xr:uid="{00000000-0005-0000-0000-000024030000}"/>
    <cellStyle name="Q_PCR_B_12.31.06(afterconfirm)" xfId="804" xr:uid="{00000000-0005-0000-0000-000025030000}"/>
    <cellStyle name="Q_PCR_BB_12.31.07" xfId="805" xr:uid="{00000000-0005-0000-0000-000026030000}"/>
    <cellStyle name="Q_PCR_FS_" xfId="806" xr:uid="{00000000-0005-0000-0000-000027030000}"/>
    <cellStyle name="Q_PHC_WP_Oct'07" xfId="807" xr:uid="{00000000-0005-0000-0000-000028030000}"/>
    <cellStyle name="Q_Photolibrary_WP_06.30.09" xfId="808" xr:uid="{00000000-0005-0000-0000-000029030000}"/>
    <cellStyle name="Q_predictive_40" xfId="809" xr:uid="{00000000-0005-0000-0000-00002A030000}"/>
    <cellStyle name="Q_S002_FS_06.30.09_joice" xfId="810" xr:uid="{00000000-0005-0000-0000-00002B030000}"/>
    <cellStyle name="Q_S002_FS_12.31.08_Joice" xfId="811" xr:uid="{00000000-0005-0000-0000-00002C030000}"/>
    <cellStyle name="Q_Salary_09.30.04" xfId="812" xr:uid="{00000000-0005-0000-0000-00002D030000}"/>
    <cellStyle name="Q_Salary_09.30.04_30-2" xfId="813" xr:uid="{00000000-0005-0000-0000-00002E030000}"/>
    <cellStyle name="Q_Salary_09.30.04_Book1" xfId="814" xr:uid="{00000000-0005-0000-0000-00002F030000}"/>
    <cellStyle name="Q_Salary_09.30.04_CC" xfId="815" xr:uid="{00000000-0005-0000-0000-000030030000}"/>
    <cellStyle name="Q_Salary_09.30.04_KK_HOT POT_02.29.08" xfId="816" xr:uid="{00000000-0005-0000-0000-000031030000}"/>
    <cellStyle name="Q_Salary_09.30.04_L" xfId="817" xr:uid="{00000000-0005-0000-0000-000032030000}"/>
    <cellStyle name="Q_Salary_09.30.04_SPSU_07_Kwang" xfId="818" xr:uid="{00000000-0005-0000-0000-000033030000}"/>
    <cellStyle name="Q_Salary_09.30.04_SPSU_30_12.31.07_kwang" xfId="819" xr:uid="{00000000-0005-0000-0000-000034030000}"/>
    <cellStyle name="Q_Salary_09.30.04_SPSU_Q3'07_nid update" xfId="820" xr:uid="{00000000-0005-0000-0000-000035030000}"/>
    <cellStyle name="Q_Salary_09.30.04_SPSU_WP_M,MM,CC_YE2007" xfId="821" xr:uid="{00000000-0005-0000-0000-000036030000}"/>
    <cellStyle name="Q_Salary_09.30.04_SPSU_WP_M,MM_YE2007" xfId="822" xr:uid="{00000000-0005-0000-0000-000037030000}"/>
    <cellStyle name="Q_SCMT_BB_12.31.08" xfId="823" xr:uid="{00000000-0005-0000-0000-000038030000}"/>
    <cellStyle name="Q_SCMT_KK_12.31.08" xfId="824" xr:uid="{00000000-0005-0000-0000-000039030000}"/>
    <cellStyle name="Q_SCMT_MM_12.31.08" xfId="825" xr:uid="{00000000-0005-0000-0000-00003A030000}"/>
    <cellStyle name="Q_SPSU_07_Kwang" xfId="826" xr:uid="{00000000-0005-0000-0000-00003B030000}"/>
    <cellStyle name="Q_SPSU_30_12.31.07_kwang" xfId="827" xr:uid="{00000000-0005-0000-0000-00003C030000}"/>
    <cellStyle name="Q_SPSU_30_12.31.07_kwang_30_SPSU_Q1'08" xfId="828" xr:uid="{00000000-0005-0000-0000-00003D030000}"/>
    <cellStyle name="Q_SPSU_30_12.31.07_kwang_30-2" xfId="829" xr:uid="{00000000-0005-0000-0000-00003E030000}"/>
    <cellStyle name="Q_SPSU_30_12.31.07_kwang_EPC_M, MM_03.31.09" xfId="830" xr:uid="{00000000-0005-0000-0000-00003F030000}"/>
    <cellStyle name="Q_SPSU_30_12.31.07_kwang_kwang" xfId="831" xr:uid="{00000000-0005-0000-0000-000040030000}"/>
    <cellStyle name="Q_SPSU_30_12.31.07_kwang_WP_EPC gLoY" xfId="832" xr:uid="{00000000-0005-0000-0000-000041030000}"/>
    <cellStyle name="Q_SPSU_30_12.31.07_kwang_ZP_BS_12.31.08" xfId="833" xr:uid="{00000000-0005-0000-0000-000042030000}"/>
    <cellStyle name="Q_SPSU_30_12.31.07_kwang_ZP_D" xfId="834" xr:uid="{00000000-0005-0000-0000-000043030000}"/>
    <cellStyle name="Q_SPSU_KK_12.31.07" xfId="835" xr:uid="{00000000-0005-0000-0000-000044030000}"/>
    <cellStyle name="Q_SPSU_KK_12.31.07_kwang" xfId="836" xr:uid="{00000000-0005-0000-0000-000045030000}"/>
    <cellStyle name="Q_SPSU_Q3'07_nid update" xfId="837" xr:uid="{00000000-0005-0000-0000-000046030000}"/>
    <cellStyle name="Q_SPSU_WP_M,MM,CC_YE2007" xfId="838" xr:uid="{00000000-0005-0000-0000-000047030000}"/>
    <cellStyle name="Q_SPSU_WP_M,MM_YE2007" xfId="839" xr:uid="{00000000-0005-0000-0000-000048030000}"/>
    <cellStyle name="Q_SPSU_WP_U_2007" xfId="840" xr:uid="{00000000-0005-0000-0000-000049030000}"/>
    <cellStyle name="Q_SPSU_WP_U_2007_EPC_M, MM_03.31.09" xfId="841" xr:uid="{00000000-0005-0000-0000-00004A030000}"/>
    <cellStyle name="Q_SPSU_WP_U_2007_kwang" xfId="842" xr:uid="{00000000-0005-0000-0000-00004B030000}"/>
    <cellStyle name="Q_SPSU_WP_U_2007_WP_EPC gLoY" xfId="843" xr:uid="{00000000-0005-0000-0000-00004C030000}"/>
    <cellStyle name="Q_SPSU_WP_U_2007_ZP_BS_12.31.08" xfId="844" xr:uid="{00000000-0005-0000-0000-00004D030000}"/>
    <cellStyle name="Q_SPSU_WP_U_2007_ZP_D" xfId="845" xr:uid="{00000000-0005-0000-0000-00004E030000}"/>
    <cellStyle name="Q_SR_10_06(1).30.09" xfId="846" xr:uid="{00000000-0005-0000-0000-00004F030000}"/>
    <cellStyle name="Q_sum adj" xfId="847" xr:uid="{00000000-0005-0000-0000-000050030000}"/>
    <cellStyle name="Q_THA_12.31.06" xfId="848" xr:uid="{00000000-0005-0000-0000-000051030000}"/>
    <cellStyle name="Q_THA_12.31.06_EPPCO_Q2'09_Pum" xfId="849" xr:uid="{00000000-0005-0000-0000-000052030000}"/>
    <cellStyle name="Q_THA_12.31.06_WP_EPC" xfId="850" xr:uid="{00000000-0005-0000-0000-000053030000}"/>
    <cellStyle name="Q_THA_12.31.06_WP_EPPCO_Q1'09_kwang" xfId="851" xr:uid="{00000000-0005-0000-0000-000054030000}"/>
    <cellStyle name="Q_THA_20_12.31.07" xfId="852" xr:uid="{00000000-0005-0000-0000-000055030000}"/>
    <cellStyle name="Q_ThaOt_12.31.07_kwang" xfId="853" xr:uid="{00000000-0005-0000-0000-000056030000}"/>
    <cellStyle name="Q_ThaOt_12.31.07_kwang_EPC_M, MM_03.31.09" xfId="854" xr:uid="{00000000-0005-0000-0000-000057030000}"/>
    <cellStyle name="Q_ThaOt_12.31.07_kwang_kwang" xfId="855" xr:uid="{00000000-0005-0000-0000-000058030000}"/>
    <cellStyle name="Q_ThaOt_12.31.07_kwang_WP_EPC gLoY" xfId="856" xr:uid="{00000000-0005-0000-0000-000059030000}"/>
    <cellStyle name="Q_ThaOt_12.31.07_kwang_ZP_BS_12.31.08" xfId="857" xr:uid="{00000000-0005-0000-0000-00005A030000}"/>
    <cellStyle name="Q_ThaOt_12.31.07_kwang_ZP_D" xfId="858" xr:uid="{00000000-0005-0000-0000-00005B030000}"/>
    <cellStyle name="Q_Top_tarakorn_12.31.08" xfId="859" xr:uid="{00000000-0005-0000-0000-00005C030000}"/>
    <cellStyle name="Q_TPH_03.31.09" xfId="860" xr:uid="{00000000-0005-0000-0000-00005D030000}"/>
    <cellStyle name="Q_TPH_12.31.08" xfId="861" xr:uid="{00000000-0005-0000-0000-00005E030000}"/>
    <cellStyle name="Q_UFM_WP08_kwang" xfId="862" xr:uid="{00000000-0005-0000-0000-00005F030000}"/>
    <cellStyle name="Q_UST_12.31.08(update02.23.09)" xfId="863" xr:uid="{00000000-0005-0000-0000-000060030000}"/>
    <cellStyle name="Q_UST_WP_Q3'09" xfId="864" xr:uid="{00000000-0005-0000-0000-000061030000}"/>
    <cellStyle name="Q_VISION_WP_03.31.10" xfId="865" xr:uid="{00000000-0005-0000-0000-000062030000}"/>
    <cellStyle name="Q_WP_EPC" xfId="866" xr:uid="{00000000-0005-0000-0000-000063030000}"/>
    <cellStyle name="Q_WP_EPC_03.31.09_tai" xfId="867" xr:uid="{00000000-0005-0000-0000-000064030000}"/>
    <cellStyle name="Q_WP_EPPCO_Q1'09_kwang" xfId="868" xr:uid="{00000000-0005-0000-0000-000065030000}"/>
    <cellStyle name="Q_WP_PC 12.31.07" xfId="869" xr:uid="{00000000-0005-0000-0000-000066030000}"/>
    <cellStyle name="Q_WP_PC 12.31.07_BB_EPPCO_03.31.09" xfId="870" xr:uid="{00000000-0005-0000-0000-000067030000}"/>
    <cellStyle name="Q_WP_PC 12.31.07_EPC_M, MM_03.31.09" xfId="871" xr:uid="{00000000-0005-0000-0000-000068030000}"/>
    <cellStyle name="Q_WP_PC 12.31.07_EPC_NN_03.31.09" xfId="872" xr:uid="{00000000-0005-0000-0000-000069030000}"/>
    <cellStyle name="Q_WP_PC 12.31.07_EPPCO_Q2'09_Pum" xfId="873" xr:uid="{00000000-0005-0000-0000-00006A030000}"/>
    <cellStyle name="Q_WP_PC 12.31.07_Top_tarakorn_12.31.08" xfId="874" xr:uid="{00000000-0005-0000-0000-00006B030000}"/>
    <cellStyle name="Q_WP_PC 12.31.07_WP_EPC gLoY" xfId="875" xr:uid="{00000000-0005-0000-0000-00006C030000}"/>
    <cellStyle name="Q_WP_PC 12.31.07_WP_EPPCO_Q1'09_kwang" xfId="876" xr:uid="{00000000-0005-0000-0000-00006D030000}"/>
    <cellStyle name="Q_WP_PC 12.31.07_ZP_BS_12.31.08" xfId="877" xr:uid="{00000000-0005-0000-0000-00006E030000}"/>
    <cellStyle name="Q_WP_PC 12.31.07_ZP_D" xfId="878" xr:uid="{00000000-0005-0000-0000-00006F030000}"/>
    <cellStyle name="Q_WP_PR_YE2007" xfId="879" xr:uid="{00000000-0005-0000-0000-000070030000}"/>
    <cellStyle name="Q_WT" xfId="880" xr:uid="{00000000-0005-0000-0000-000071030000}"/>
    <cellStyle name="Q_WT_10" xfId="881" xr:uid="{00000000-0005-0000-0000-000072030000}"/>
    <cellStyle name="Q_WT_10&amp;20&amp;30" xfId="882" xr:uid="{00000000-0005-0000-0000-000073030000}"/>
    <cellStyle name="Q_WT_30-2" xfId="883" xr:uid="{00000000-0005-0000-0000-000074030000}"/>
    <cellStyle name="Q_WT_70 note" xfId="884" xr:uid="{00000000-0005-0000-0000-000075030000}"/>
    <cellStyle name="Q_WT_Accured interest" xfId="885" xr:uid="{00000000-0005-0000-0000-000076030000}"/>
    <cellStyle name="Q_WT_BB_EPPCO_03.31.09" xfId="886" xr:uid="{00000000-0005-0000-0000-000077030000}"/>
    <cellStyle name="Q_WT_Book1" xfId="887" xr:uid="{00000000-0005-0000-0000-000078030000}"/>
    <cellStyle name="Q_WT_CC" xfId="888" xr:uid="{00000000-0005-0000-0000-000079030000}"/>
    <cellStyle name="Q_WT_EPC_NN_03.31.09" xfId="889" xr:uid="{00000000-0005-0000-0000-00007A030000}"/>
    <cellStyle name="Q_WT_EPPCO sum adj" xfId="890" xr:uid="{00000000-0005-0000-0000-00007B030000}"/>
    <cellStyle name="Q_WT_EPPCO_Q2'09_Pum" xfId="891" xr:uid="{00000000-0005-0000-0000-00007C030000}"/>
    <cellStyle name="Q_WT_GL_WP_Q109" xfId="892" xr:uid="{00000000-0005-0000-0000-00007D030000}"/>
    <cellStyle name="Q_WT_Joice_A,30" xfId="893" xr:uid="{00000000-0005-0000-0000-00007E030000}"/>
    <cellStyle name="Q_WT_KK_Pet care_05.22.08" xfId="894" xr:uid="{00000000-0005-0000-0000-00007F030000}"/>
    <cellStyle name="Q_WT_KK_THONG LOR_05.22.08" xfId="895" xr:uid="{00000000-0005-0000-0000-000080030000}"/>
    <cellStyle name="Q_WT_L" xfId="896" xr:uid="{00000000-0005-0000-0000-000081030000}"/>
    <cellStyle name="Q_WT_LEXUS_12.31.09" xfId="897" xr:uid="{00000000-0005-0000-0000-000082030000}"/>
    <cellStyle name="Q_WT_Photolibrary_WP_06.30.09" xfId="898" xr:uid="{00000000-0005-0000-0000-000083030000}"/>
    <cellStyle name="Q_WT_predictive_40" xfId="899" xr:uid="{00000000-0005-0000-0000-000084030000}"/>
    <cellStyle name="Q_WT_S002_FS_06.30.09_joice" xfId="900" xr:uid="{00000000-0005-0000-0000-000085030000}"/>
    <cellStyle name="Q_WT_S002_FS_12.31.08_Joice" xfId="901" xr:uid="{00000000-0005-0000-0000-000086030000}"/>
    <cellStyle name="Q_WT_SCMT_BB_12.31.08" xfId="902" xr:uid="{00000000-0005-0000-0000-000087030000}"/>
    <cellStyle name="Q_WT_SCMT_KK_12.31.08" xfId="903" xr:uid="{00000000-0005-0000-0000-000088030000}"/>
    <cellStyle name="Q_WT_SCMT_MM_12.31.08" xfId="904" xr:uid="{00000000-0005-0000-0000-000089030000}"/>
    <cellStyle name="Q_WT_SPSU_07_Kwang" xfId="905" xr:uid="{00000000-0005-0000-0000-00008A030000}"/>
    <cellStyle name="Q_WT_SPSU_30_12.31.07_kwang" xfId="906" xr:uid="{00000000-0005-0000-0000-00008B030000}"/>
    <cellStyle name="Q_WT_SPSU_30_12.31.07_kwang_30_SPSU_Q1'08" xfId="907" xr:uid="{00000000-0005-0000-0000-00008C030000}"/>
    <cellStyle name="Q_WT_SPSU_30_12.31.07_kwang_30-2" xfId="908" xr:uid="{00000000-0005-0000-0000-00008D030000}"/>
    <cellStyle name="Q_WT_SPSU_30_12.31.07_kwang_EPC_M, MM_03.31.09" xfId="909" xr:uid="{00000000-0005-0000-0000-00008E030000}"/>
    <cellStyle name="Q_WT_SPSU_30_12.31.07_kwang_kwang" xfId="910" xr:uid="{00000000-0005-0000-0000-00008F030000}"/>
    <cellStyle name="Q_WT_SPSU_30_12.31.07_kwang_WP_EPC gLoY" xfId="911" xr:uid="{00000000-0005-0000-0000-000090030000}"/>
    <cellStyle name="Q_WT_SPSU_30_12.31.07_kwang_ZP_BS_12.31.08" xfId="912" xr:uid="{00000000-0005-0000-0000-000091030000}"/>
    <cellStyle name="Q_WT_SPSU_30_12.31.07_kwang_ZP_D" xfId="913" xr:uid="{00000000-0005-0000-0000-000092030000}"/>
    <cellStyle name="Q_WT_SPSU_KK_12.31.07" xfId="914" xr:uid="{00000000-0005-0000-0000-000093030000}"/>
    <cellStyle name="Q_WT_SPSU_KK_12.31.07_kwang" xfId="915" xr:uid="{00000000-0005-0000-0000-000094030000}"/>
    <cellStyle name="Q_WT_SPSU_Q3'07_nid update" xfId="916" xr:uid="{00000000-0005-0000-0000-000095030000}"/>
    <cellStyle name="Q_WT_SPSU_WP_M,MM,CC_YE2007" xfId="917" xr:uid="{00000000-0005-0000-0000-000096030000}"/>
    <cellStyle name="Q_WT_SPSU_WP_M,MM_YE2007" xfId="918" xr:uid="{00000000-0005-0000-0000-000097030000}"/>
    <cellStyle name="Q_WT_SPSU_WP_U_2007" xfId="919" xr:uid="{00000000-0005-0000-0000-000098030000}"/>
    <cellStyle name="Q_WT_SPSU_WP_U_2007_EPC_M, MM_03.31.09" xfId="920" xr:uid="{00000000-0005-0000-0000-000099030000}"/>
    <cellStyle name="Q_WT_SPSU_WP_U_2007_kwang" xfId="921" xr:uid="{00000000-0005-0000-0000-00009A030000}"/>
    <cellStyle name="Q_WT_SPSU_WP_U_2007_WP_EPC gLoY" xfId="922" xr:uid="{00000000-0005-0000-0000-00009B030000}"/>
    <cellStyle name="Q_WT_SPSU_WP_U_2007_ZP_BS_12.31.08" xfId="923" xr:uid="{00000000-0005-0000-0000-00009C030000}"/>
    <cellStyle name="Q_WT_SPSU_WP_U_2007_ZP_D" xfId="924" xr:uid="{00000000-0005-0000-0000-00009D030000}"/>
    <cellStyle name="Q_WT_sum adj" xfId="925" xr:uid="{00000000-0005-0000-0000-00009E030000}"/>
    <cellStyle name="Q_WT_ThaOt_12.31.07_kwang" xfId="926" xr:uid="{00000000-0005-0000-0000-00009F030000}"/>
    <cellStyle name="Q_WT_ThaOt_12.31.07_kwang_EPC_M, MM_03.31.09" xfId="927" xr:uid="{00000000-0005-0000-0000-0000A0030000}"/>
    <cellStyle name="Q_WT_ThaOt_12.31.07_kwang_kwang" xfId="928" xr:uid="{00000000-0005-0000-0000-0000A1030000}"/>
    <cellStyle name="Q_WT_ThaOt_12.31.07_kwang_WP_EPC gLoY" xfId="929" xr:uid="{00000000-0005-0000-0000-0000A2030000}"/>
    <cellStyle name="Q_WT_ThaOt_12.31.07_kwang_ZP_BS_12.31.08" xfId="930" xr:uid="{00000000-0005-0000-0000-0000A3030000}"/>
    <cellStyle name="Q_WT_ThaOt_12.31.07_kwang_ZP_D" xfId="931" xr:uid="{00000000-0005-0000-0000-0000A4030000}"/>
    <cellStyle name="Q_WT_Top_tarakorn_12.31.08" xfId="932" xr:uid="{00000000-0005-0000-0000-0000A5030000}"/>
    <cellStyle name="Q_WT_TPH_03.31.09" xfId="933" xr:uid="{00000000-0005-0000-0000-0000A6030000}"/>
    <cellStyle name="Q_WT_TPH_12.31.08" xfId="934" xr:uid="{00000000-0005-0000-0000-0000A7030000}"/>
    <cellStyle name="Q_WT_UFM_WP08_kwang" xfId="935" xr:uid="{00000000-0005-0000-0000-0000A8030000}"/>
    <cellStyle name="Q_WT_WP_EPC" xfId="936" xr:uid="{00000000-0005-0000-0000-0000A9030000}"/>
    <cellStyle name="Q_WT_WP_EPC_03.31.09_tai" xfId="937" xr:uid="{00000000-0005-0000-0000-0000AA030000}"/>
    <cellStyle name="Q_WT_WP_EPPCO_Q1'09_kwang" xfId="938" xr:uid="{00000000-0005-0000-0000-0000AB030000}"/>
    <cellStyle name="Q_WT_WP_PR_YE2007" xfId="939" xr:uid="{00000000-0005-0000-0000-0000AC030000}"/>
    <cellStyle name="Q_WT_ZP_BS_12.31.08" xfId="940" xr:uid="{00000000-0005-0000-0000-0000AD030000}"/>
    <cellStyle name="Q_WT_ZP_D" xfId="941" xr:uid="{00000000-0005-0000-0000-0000AE030000}"/>
    <cellStyle name="Q_WT_ZP_KK" xfId="942" xr:uid="{00000000-0005-0000-0000-0000AF030000}"/>
    <cellStyle name="Q_WT_โรงพยาบาลสัตว์ทองหล่อ_09.30.08" xfId="943" xr:uid="{00000000-0005-0000-0000-0000B0030000}"/>
    <cellStyle name="Q_WT_โรงพยาบาลสัตว์ทองหล่อ12.31.07" xfId="944" xr:uid="{00000000-0005-0000-0000-0000B1030000}"/>
    <cellStyle name="Q_ZP_BS_12.31.08" xfId="945" xr:uid="{00000000-0005-0000-0000-0000B2030000}"/>
    <cellStyle name="Q_ZP_D" xfId="946" xr:uid="{00000000-0005-0000-0000-0000B3030000}"/>
    <cellStyle name="Q_ZP_KK" xfId="947" xr:uid="{00000000-0005-0000-0000-0000B4030000}"/>
    <cellStyle name="Q_ZP_WP_12.31.07" xfId="948" xr:uid="{00000000-0005-0000-0000-0000B5030000}"/>
    <cellStyle name="Q_โรงพยาบาลสัตว์ทองหล่อ_09.30.08" xfId="949" xr:uid="{00000000-0005-0000-0000-0000B6030000}"/>
    <cellStyle name="Q_โรงพยาบาลสัตว์ทองหล่อ12.31.07" xfId="950" xr:uid="{00000000-0005-0000-0000-0000B7030000}"/>
    <cellStyle name="Quantity" xfId="951" xr:uid="{00000000-0005-0000-0000-0000B8030000}"/>
    <cellStyle name="RevList" xfId="952" xr:uid="{00000000-0005-0000-0000-0000B9030000}"/>
    <cellStyle name="Rittichai" xfId="953" xr:uid="{00000000-0005-0000-0000-0000BA030000}"/>
    <cellStyle name="Salomon Logo" xfId="954" xr:uid="{00000000-0005-0000-0000-0000BB030000}"/>
    <cellStyle name="SAPBEXaggData" xfId="955" xr:uid="{00000000-0005-0000-0000-0000BC030000}"/>
    <cellStyle name="SAPBEXaggDataEmph" xfId="956" xr:uid="{00000000-0005-0000-0000-0000BD030000}"/>
    <cellStyle name="SAPBEXaggItem" xfId="957" xr:uid="{00000000-0005-0000-0000-0000BE030000}"/>
    <cellStyle name="SAPBEXaggItemX" xfId="958" xr:uid="{00000000-0005-0000-0000-0000BF030000}"/>
    <cellStyle name="SAPBEXchaText" xfId="959" xr:uid="{00000000-0005-0000-0000-0000C0030000}"/>
    <cellStyle name="SAPBEXexcBad7" xfId="960" xr:uid="{00000000-0005-0000-0000-0000C1030000}"/>
    <cellStyle name="SAPBEXexcBad8" xfId="961" xr:uid="{00000000-0005-0000-0000-0000C2030000}"/>
    <cellStyle name="SAPBEXexcBad9" xfId="962" xr:uid="{00000000-0005-0000-0000-0000C3030000}"/>
    <cellStyle name="SAPBEXexcCritical4" xfId="963" xr:uid="{00000000-0005-0000-0000-0000C4030000}"/>
    <cellStyle name="SAPBEXexcCritical5" xfId="964" xr:uid="{00000000-0005-0000-0000-0000C5030000}"/>
    <cellStyle name="SAPBEXexcCritical6" xfId="965" xr:uid="{00000000-0005-0000-0000-0000C6030000}"/>
    <cellStyle name="SAPBEXexcGood1" xfId="966" xr:uid="{00000000-0005-0000-0000-0000C7030000}"/>
    <cellStyle name="SAPBEXexcGood2" xfId="967" xr:uid="{00000000-0005-0000-0000-0000C8030000}"/>
    <cellStyle name="SAPBEXexcGood3" xfId="968" xr:uid="{00000000-0005-0000-0000-0000C9030000}"/>
    <cellStyle name="SAPBEXfilterDrill" xfId="969" xr:uid="{00000000-0005-0000-0000-0000CA030000}"/>
    <cellStyle name="SAPBEXfilterItem" xfId="970" xr:uid="{00000000-0005-0000-0000-0000CB030000}"/>
    <cellStyle name="SAPBEXfilterText" xfId="971" xr:uid="{00000000-0005-0000-0000-0000CC030000}"/>
    <cellStyle name="SAPBEXformats" xfId="972" xr:uid="{00000000-0005-0000-0000-0000CD030000}"/>
    <cellStyle name="SAPBEXheaderItem" xfId="973" xr:uid="{00000000-0005-0000-0000-0000CE030000}"/>
    <cellStyle name="SAPBEXheaderText" xfId="974" xr:uid="{00000000-0005-0000-0000-0000CF030000}"/>
    <cellStyle name="SAPBEXHLevel0" xfId="975" xr:uid="{00000000-0005-0000-0000-0000D0030000}"/>
    <cellStyle name="SAPBEXHLevel0X" xfId="976" xr:uid="{00000000-0005-0000-0000-0000D1030000}"/>
    <cellStyle name="SAPBEXHLevel1" xfId="977" xr:uid="{00000000-0005-0000-0000-0000D2030000}"/>
    <cellStyle name="SAPBEXHLevel1X" xfId="978" xr:uid="{00000000-0005-0000-0000-0000D3030000}"/>
    <cellStyle name="SAPBEXHLevel2" xfId="979" xr:uid="{00000000-0005-0000-0000-0000D4030000}"/>
    <cellStyle name="SAPBEXHLevel2X" xfId="980" xr:uid="{00000000-0005-0000-0000-0000D5030000}"/>
    <cellStyle name="SAPBEXHLevel3" xfId="981" xr:uid="{00000000-0005-0000-0000-0000D6030000}"/>
    <cellStyle name="SAPBEXHLevel3X" xfId="982" xr:uid="{00000000-0005-0000-0000-0000D7030000}"/>
    <cellStyle name="SAPBEXinputData" xfId="983" xr:uid="{00000000-0005-0000-0000-0000D8030000}"/>
    <cellStyle name="SAPBEXresData" xfId="984" xr:uid="{00000000-0005-0000-0000-0000D9030000}"/>
    <cellStyle name="SAPBEXresDataEmph" xfId="985" xr:uid="{00000000-0005-0000-0000-0000DA030000}"/>
    <cellStyle name="SAPBEXresItem" xfId="986" xr:uid="{00000000-0005-0000-0000-0000DB030000}"/>
    <cellStyle name="SAPBEXresItemX" xfId="987" xr:uid="{00000000-0005-0000-0000-0000DC030000}"/>
    <cellStyle name="SAPBEXstdData" xfId="988" xr:uid="{00000000-0005-0000-0000-0000DD030000}"/>
    <cellStyle name="SAPBEXstdDataEmph" xfId="989" xr:uid="{00000000-0005-0000-0000-0000DE030000}"/>
    <cellStyle name="SAPBEXstdItem" xfId="990" xr:uid="{00000000-0005-0000-0000-0000DF030000}"/>
    <cellStyle name="SAPBEXstdItemX" xfId="991" xr:uid="{00000000-0005-0000-0000-0000E0030000}"/>
    <cellStyle name="SAPBEXtitle" xfId="992" xr:uid="{00000000-0005-0000-0000-0000E1030000}"/>
    <cellStyle name="SAPBEXundefined" xfId="993" xr:uid="{00000000-0005-0000-0000-0000E2030000}"/>
    <cellStyle name="Sheet Title" xfId="994" xr:uid="{00000000-0005-0000-0000-0000E3030000}"/>
    <cellStyle name="small border line" xfId="995" xr:uid="{00000000-0005-0000-0000-0000E4030000}"/>
    <cellStyle name="Standard_AR-Bilanzen9901" xfId="996" xr:uid="{00000000-0005-0000-0000-0000E5030000}"/>
    <cellStyle name="Style 1" xfId="997" xr:uid="{00000000-0005-0000-0000-0000E6030000}"/>
    <cellStyle name="Style 1 2" xfId="998" xr:uid="{00000000-0005-0000-0000-0000E7030000}"/>
    <cellStyle name="Style 1 3" xfId="999" xr:uid="{00000000-0005-0000-0000-0000E8030000}"/>
    <cellStyle name="Style 1 4" xfId="1000" xr:uid="{00000000-0005-0000-0000-0000E9030000}"/>
    <cellStyle name="STYLE1" xfId="1001" xr:uid="{00000000-0005-0000-0000-0000EA030000}"/>
    <cellStyle name="STYLE2" xfId="1002" xr:uid="{00000000-0005-0000-0000-0000EB030000}"/>
    <cellStyle name="subhead" xfId="1003" xr:uid="{00000000-0005-0000-0000-0000EC030000}"/>
    <cellStyle name="subhead 2" xfId="1004" xr:uid="{00000000-0005-0000-0000-0000ED030000}"/>
    <cellStyle name="Subtotal" xfId="1005" xr:uid="{00000000-0005-0000-0000-0000EE030000}"/>
    <cellStyle name="Table" xfId="1006" xr:uid="{00000000-0005-0000-0000-0000EF030000}"/>
    <cellStyle name="Table Head" xfId="1007" xr:uid="{00000000-0005-0000-0000-0000F0030000}"/>
    <cellStyle name="Table Source" xfId="1008" xr:uid="{00000000-0005-0000-0000-0000F1030000}"/>
    <cellStyle name="Table Text" xfId="1009" xr:uid="{00000000-0005-0000-0000-0000F2030000}"/>
    <cellStyle name="Table Title" xfId="1010" xr:uid="{00000000-0005-0000-0000-0000F3030000}"/>
    <cellStyle name="Table Units" xfId="1011" xr:uid="{00000000-0005-0000-0000-0000F4030000}"/>
    <cellStyle name="Text" xfId="1012" xr:uid="{00000000-0005-0000-0000-0000F5030000}"/>
    <cellStyle name="Text 1" xfId="1013" xr:uid="{00000000-0005-0000-0000-0000F6030000}"/>
    <cellStyle name="Text 2" xfId="1014" xr:uid="{00000000-0005-0000-0000-0000F7030000}"/>
    <cellStyle name="Text Head 1" xfId="1015" xr:uid="{00000000-0005-0000-0000-0000F8030000}"/>
    <cellStyle name="Text Head 2" xfId="1016" xr:uid="{00000000-0005-0000-0000-0000F9030000}"/>
    <cellStyle name="Text Indent 1" xfId="1017" xr:uid="{00000000-0005-0000-0000-0000FA030000}"/>
    <cellStyle name="Text Indent 2" xfId="1018" xr:uid="{00000000-0005-0000-0000-0000FB030000}"/>
    <cellStyle name="Text Indent A" xfId="1019" xr:uid="{00000000-0005-0000-0000-0000FC030000}"/>
    <cellStyle name="Text Indent B" xfId="1020" xr:uid="{00000000-0005-0000-0000-0000FD030000}"/>
    <cellStyle name="Text Indent C" xfId="1021" xr:uid="{00000000-0005-0000-0000-0000FE030000}"/>
    <cellStyle name="Tickmark" xfId="1022" xr:uid="{00000000-0005-0000-0000-0000FF030000}"/>
    <cellStyle name="Times New Roman" xfId="1023" xr:uid="{00000000-0005-0000-0000-000000040000}"/>
    <cellStyle name="Title 2" xfId="1024" xr:uid="{00000000-0005-0000-0000-000001040000}"/>
    <cellStyle name="Title 3" xfId="1025" xr:uid="{00000000-0005-0000-0000-000002040000}"/>
    <cellStyle name="TOC 1" xfId="1026" xr:uid="{00000000-0005-0000-0000-000003040000}"/>
    <cellStyle name="TOC 2" xfId="1027" xr:uid="{00000000-0005-0000-0000-000004040000}"/>
    <cellStyle name="Total 2" xfId="1028" xr:uid="{00000000-0005-0000-0000-000005040000}"/>
    <cellStyle name="Total 3" xfId="1029" xr:uid="{00000000-0005-0000-0000-000006040000}"/>
    <cellStyle name="Tusental (0)_pldt" xfId="1030" xr:uid="{00000000-0005-0000-0000-000007040000}"/>
    <cellStyle name="Tusental_A-listan (fixad)" xfId="1031" xr:uid="{00000000-0005-0000-0000-000008040000}"/>
    <cellStyle name="UR" xfId="1032" xr:uid="{00000000-0005-0000-0000-000009040000}"/>
    <cellStyle name="Valuta (0)" xfId="1033" xr:uid="{00000000-0005-0000-0000-00000A040000}"/>
    <cellStyle name="Valuta_NPV" xfId="1034" xr:uid="{00000000-0005-0000-0000-00000B040000}"/>
    <cellStyle name="Valuutta_BINV" xfId="1035" xr:uid="{00000000-0005-0000-0000-00000C040000}"/>
    <cellStyle name="W" xfId="1036" xr:uid="{00000000-0005-0000-0000-00000D040000}"/>
    <cellStyle name="W_20-2 NAN" xfId="1037" xr:uid="{00000000-0005-0000-0000-00000E040000}"/>
    <cellStyle name="W_20-2 NAN_30-2" xfId="1038" xr:uid="{00000000-0005-0000-0000-00000F040000}"/>
    <cellStyle name="W_20-2 NAN_Book1" xfId="1039" xr:uid="{00000000-0005-0000-0000-000010040000}"/>
    <cellStyle name="W_20-2 NAN_CC" xfId="1040" xr:uid="{00000000-0005-0000-0000-000011040000}"/>
    <cellStyle name="W_20-2 NAN_KK_HOT POT_02.29.08" xfId="1041" xr:uid="{00000000-0005-0000-0000-000012040000}"/>
    <cellStyle name="W_20-2 NAN_L" xfId="1042" xr:uid="{00000000-0005-0000-0000-000013040000}"/>
    <cellStyle name="W_20-2 NAN_SPSU_07_Kwang" xfId="1043" xr:uid="{00000000-0005-0000-0000-000014040000}"/>
    <cellStyle name="W_20-2 NAN_SPSU_30_12.31.07_kwang" xfId="1044" xr:uid="{00000000-0005-0000-0000-000015040000}"/>
    <cellStyle name="W_20-2 NAN_SPSU_Q3'07_nid update" xfId="1045" xr:uid="{00000000-0005-0000-0000-000016040000}"/>
    <cellStyle name="W_20-2 NAN_SPSU_WP_M,MM,CC_YE2007" xfId="1046" xr:uid="{00000000-0005-0000-0000-000017040000}"/>
    <cellStyle name="W_20-2 NAN_SPSU_WP_M,MM_YE2007" xfId="1047" xr:uid="{00000000-0005-0000-0000-000018040000}"/>
    <cellStyle name="W_30-2" xfId="1048" xr:uid="{00000000-0005-0000-0000-000019040000}"/>
    <cellStyle name="W_70 note" xfId="1049" xr:uid="{00000000-0005-0000-0000-00001A040000}"/>
    <cellStyle name="W_AAW-TopQ151_update" xfId="1050" xr:uid="{00000000-0005-0000-0000-00001B040000}"/>
    <cellStyle name="W_AC_FS_06.30.10" xfId="1051" xr:uid="{00000000-0005-0000-0000-00001C040000}"/>
    <cellStyle name="W_Accured interest" xfId="1052" xr:uid="{00000000-0005-0000-0000-00001D040000}"/>
    <cellStyle name="W_AR-turnover" xfId="1053" xr:uid="{00000000-0005-0000-0000-00001E040000}"/>
    <cellStyle name="W_B &amp; Z" xfId="1054" xr:uid="{00000000-0005-0000-0000-00001F040000}"/>
    <cellStyle name="W_B &amp; Z_10" xfId="1055" xr:uid="{00000000-0005-0000-0000-000020040000}"/>
    <cellStyle name="W_B &amp; Z_10&amp;20&amp;30" xfId="1056" xr:uid="{00000000-0005-0000-0000-000021040000}"/>
    <cellStyle name="W_B &amp; Z_30-2" xfId="1057" xr:uid="{00000000-0005-0000-0000-000022040000}"/>
    <cellStyle name="W_B &amp; Z_70 note" xfId="1058" xr:uid="{00000000-0005-0000-0000-000023040000}"/>
    <cellStyle name="W_B &amp; Z_Accured interest" xfId="1059" xr:uid="{00000000-0005-0000-0000-000024040000}"/>
    <cellStyle name="W_B &amp; Z_BB_EPPCO_03.31.09" xfId="1060" xr:uid="{00000000-0005-0000-0000-000025040000}"/>
    <cellStyle name="W_B &amp; Z_Book1" xfId="1061" xr:uid="{00000000-0005-0000-0000-000026040000}"/>
    <cellStyle name="W_B &amp; Z_CC" xfId="1062" xr:uid="{00000000-0005-0000-0000-000027040000}"/>
    <cellStyle name="W_B &amp; Z_EPC_NN_03.31.09" xfId="1063" xr:uid="{00000000-0005-0000-0000-000028040000}"/>
    <cellStyle name="W_B &amp; Z_EPPCO sum adj" xfId="1064" xr:uid="{00000000-0005-0000-0000-000029040000}"/>
    <cellStyle name="W_B &amp; Z_EPPCO_Q2'09_Pum" xfId="1065" xr:uid="{00000000-0005-0000-0000-00002A040000}"/>
    <cellStyle name="W_B &amp; Z_GL_WP_Q109" xfId="1066" xr:uid="{00000000-0005-0000-0000-00002B040000}"/>
    <cellStyle name="W_B &amp; Z_Joice_A,30" xfId="1067" xr:uid="{00000000-0005-0000-0000-00002C040000}"/>
    <cellStyle name="W_B &amp; Z_KK_Pet care_05.22.08" xfId="1068" xr:uid="{00000000-0005-0000-0000-00002D040000}"/>
    <cellStyle name="W_B &amp; Z_KK_THONG LOR_05.22.08" xfId="1069" xr:uid="{00000000-0005-0000-0000-00002E040000}"/>
    <cellStyle name="W_B &amp; Z_L" xfId="1070" xr:uid="{00000000-0005-0000-0000-00002F040000}"/>
    <cellStyle name="W_B &amp; Z_LEXUS_12.31.09" xfId="1071" xr:uid="{00000000-0005-0000-0000-000030040000}"/>
    <cellStyle name="W_B &amp; Z_Photolibrary_WP_06.30.09" xfId="1072" xr:uid="{00000000-0005-0000-0000-000031040000}"/>
    <cellStyle name="W_B &amp; Z_predictive_40" xfId="1073" xr:uid="{00000000-0005-0000-0000-000032040000}"/>
    <cellStyle name="W_B &amp; Z_S002_FS_06.30.09_joice" xfId="1074" xr:uid="{00000000-0005-0000-0000-000033040000}"/>
    <cellStyle name="W_B &amp; Z_S002_FS_12.31.08_Joice" xfId="1075" xr:uid="{00000000-0005-0000-0000-000034040000}"/>
    <cellStyle name="W_B &amp; Z_SCMT_BB_12.31.08" xfId="1076" xr:uid="{00000000-0005-0000-0000-000035040000}"/>
    <cellStyle name="W_B &amp; Z_SCMT_KK_12.31.08" xfId="1077" xr:uid="{00000000-0005-0000-0000-000036040000}"/>
    <cellStyle name="W_B &amp; Z_SCMT_MM_12.31.08" xfId="1078" xr:uid="{00000000-0005-0000-0000-000037040000}"/>
    <cellStyle name="W_B &amp; Z_SPSU_07_Kwang" xfId="1079" xr:uid="{00000000-0005-0000-0000-000038040000}"/>
    <cellStyle name="W_B &amp; Z_SPSU_30_12.31.07_kwang" xfId="1080" xr:uid="{00000000-0005-0000-0000-000039040000}"/>
    <cellStyle name="W_B &amp; Z_SPSU_30_12.31.07_kwang_30_SPSU_Q1'08" xfId="1081" xr:uid="{00000000-0005-0000-0000-00003A040000}"/>
    <cellStyle name="W_B &amp; Z_SPSU_30_12.31.07_kwang_30-2" xfId="1082" xr:uid="{00000000-0005-0000-0000-00003B040000}"/>
    <cellStyle name="W_B &amp; Z_SPSU_30_12.31.07_kwang_EPC_M, MM_03.31.09" xfId="1083" xr:uid="{00000000-0005-0000-0000-00003C040000}"/>
    <cellStyle name="W_B &amp; Z_SPSU_30_12.31.07_kwang_kwang" xfId="1084" xr:uid="{00000000-0005-0000-0000-00003D040000}"/>
    <cellStyle name="W_B &amp; Z_SPSU_30_12.31.07_kwang_WP_EPC gLoY" xfId="1085" xr:uid="{00000000-0005-0000-0000-00003E040000}"/>
    <cellStyle name="W_B &amp; Z_SPSU_30_12.31.07_kwang_ZP_BS_12.31.08" xfId="1086" xr:uid="{00000000-0005-0000-0000-00003F040000}"/>
    <cellStyle name="W_B &amp; Z_SPSU_30_12.31.07_kwang_ZP_D" xfId="1087" xr:uid="{00000000-0005-0000-0000-000040040000}"/>
    <cellStyle name="W_B &amp; Z_SPSU_KK_12.31.07" xfId="1088" xr:uid="{00000000-0005-0000-0000-000041040000}"/>
    <cellStyle name="W_B &amp; Z_SPSU_KK_12.31.07_kwang" xfId="1089" xr:uid="{00000000-0005-0000-0000-000042040000}"/>
    <cellStyle name="W_B &amp; Z_SPSU_Q3'07_nid update" xfId="1090" xr:uid="{00000000-0005-0000-0000-000043040000}"/>
    <cellStyle name="W_B &amp; Z_SPSU_WP_M,MM,CC_YE2007" xfId="1091" xr:uid="{00000000-0005-0000-0000-000044040000}"/>
    <cellStyle name="W_B &amp; Z_SPSU_WP_M,MM_YE2007" xfId="1092" xr:uid="{00000000-0005-0000-0000-000045040000}"/>
    <cellStyle name="W_B &amp; Z_SPSU_WP_U_2007" xfId="1093" xr:uid="{00000000-0005-0000-0000-000046040000}"/>
    <cellStyle name="W_B &amp; Z_SPSU_WP_U_2007_EPC_M, MM_03.31.09" xfId="1094" xr:uid="{00000000-0005-0000-0000-000047040000}"/>
    <cellStyle name="W_B &amp; Z_SPSU_WP_U_2007_kwang" xfId="1095" xr:uid="{00000000-0005-0000-0000-000048040000}"/>
    <cellStyle name="W_B &amp; Z_SPSU_WP_U_2007_WP_EPC gLoY" xfId="1096" xr:uid="{00000000-0005-0000-0000-000049040000}"/>
    <cellStyle name="W_B &amp; Z_SPSU_WP_U_2007_ZP_BS_12.31.08" xfId="1097" xr:uid="{00000000-0005-0000-0000-00004A040000}"/>
    <cellStyle name="W_B &amp; Z_SPSU_WP_U_2007_ZP_D" xfId="1098" xr:uid="{00000000-0005-0000-0000-00004B040000}"/>
    <cellStyle name="W_B &amp; Z_sum adj" xfId="1099" xr:uid="{00000000-0005-0000-0000-00004C040000}"/>
    <cellStyle name="W_B &amp; Z_ThaOt_12.31.07_kwang" xfId="1100" xr:uid="{00000000-0005-0000-0000-00004D040000}"/>
    <cellStyle name="W_B &amp; Z_ThaOt_12.31.07_kwang_EPC_M, MM_03.31.09" xfId="1101" xr:uid="{00000000-0005-0000-0000-00004E040000}"/>
    <cellStyle name="W_B &amp; Z_ThaOt_12.31.07_kwang_kwang" xfId="1102" xr:uid="{00000000-0005-0000-0000-00004F040000}"/>
    <cellStyle name="W_B &amp; Z_ThaOt_12.31.07_kwang_WP_EPC gLoY" xfId="1103" xr:uid="{00000000-0005-0000-0000-000050040000}"/>
    <cellStyle name="W_B &amp; Z_ThaOt_12.31.07_kwang_ZP_BS_12.31.08" xfId="1104" xr:uid="{00000000-0005-0000-0000-000051040000}"/>
    <cellStyle name="W_B &amp; Z_ThaOt_12.31.07_kwang_ZP_D" xfId="1105" xr:uid="{00000000-0005-0000-0000-000052040000}"/>
    <cellStyle name="W_B &amp; Z_Top_tarakorn_12.31.08" xfId="1106" xr:uid="{00000000-0005-0000-0000-000053040000}"/>
    <cellStyle name="W_B &amp; Z_TPH_03.31.09" xfId="1107" xr:uid="{00000000-0005-0000-0000-000054040000}"/>
    <cellStyle name="W_B &amp; Z_TPH_12.31.08" xfId="1108" xr:uid="{00000000-0005-0000-0000-000055040000}"/>
    <cellStyle name="W_B &amp; Z_UFM_WP08_kwang" xfId="1109" xr:uid="{00000000-0005-0000-0000-000056040000}"/>
    <cellStyle name="W_B &amp; Z_WP_EPC" xfId="1110" xr:uid="{00000000-0005-0000-0000-000057040000}"/>
    <cellStyle name="W_B &amp; Z_WP_EPC_03.31.09_tai" xfId="1111" xr:uid="{00000000-0005-0000-0000-000058040000}"/>
    <cellStyle name="W_B &amp; Z_WP_EPPCO_Q1'09_kwang" xfId="1112" xr:uid="{00000000-0005-0000-0000-000059040000}"/>
    <cellStyle name="W_B &amp; Z_WP_PR_YE2007" xfId="1113" xr:uid="{00000000-0005-0000-0000-00005A040000}"/>
    <cellStyle name="W_B &amp; Z_ZP_BS_12.31.08" xfId="1114" xr:uid="{00000000-0005-0000-0000-00005B040000}"/>
    <cellStyle name="W_B &amp; Z_ZP_D" xfId="1115" xr:uid="{00000000-0005-0000-0000-00005C040000}"/>
    <cellStyle name="W_B &amp; Z_ZP_KK" xfId="1116" xr:uid="{00000000-0005-0000-0000-00005D040000}"/>
    <cellStyle name="W_B &amp; Z_โรงพยาบาลสัตว์ทองหล่อ_09.30.08" xfId="1117" xr:uid="{00000000-0005-0000-0000-00005E040000}"/>
    <cellStyle name="W_B &amp; Z_โรงพยาบาลสัตว์ทองหล่อ12.31.07" xfId="1118" xr:uid="{00000000-0005-0000-0000-00005F040000}"/>
    <cellStyle name="W_BB_EPPCO_03.31.09" xfId="1119" xr:uid="{00000000-0005-0000-0000-000060040000}"/>
    <cellStyle name="W_Book1" xfId="1120" xr:uid="{00000000-0005-0000-0000-000061040000}"/>
    <cellStyle name="W_Book1_SCMT_BB_12.31.08" xfId="1121" xr:uid="{00000000-0005-0000-0000-000062040000}"/>
    <cellStyle name="W_Book1_SCMT_MM_12.31.08" xfId="1122" xr:uid="{00000000-0005-0000-0000-000063040000}"/>
    <cellStyle name="W_CC" xfId="1123" xr:uid="{00000000-0005-0000-0000-000064040000}"/>
    <cellStyle name="W_EPC_NN_03.31.09" xfId="1124" xr:uid="{00000000-0005-0000-0000-000065040000}"/>
    <cellStyle name="W_EPPCO sum adj" xfId="1125" xr:uid="{00000000-0005-0000-0000-000066040000}"/>
    <cellStyle name="W_EPPCO_FS_03.31.08" xfId="1126" xr:uid="{00000000-0005-0000-0000-000067040000}"/>
    <cellStyle name="W_EPPCO_Q2'09_Pum" xfId="1127" xr:uid="{00000000-0005-0000-0000-000068040000}"/>
    <cellStyle name="W_F123" xfId="1128" xr:uid="{00000000-0005-0000-0000-000069040000}"/>
    <cellStyle name="W_F123_30-2" xfId="1129" xr:uid="{00000000-0005-0000-0000-00006A040000}"/>
    <cellStyle name="W_F123_Book1" xfId="1130" xr:uid="{00000000-0005-0000-0000-00006B040000}"/>
    <cellStyle name="W_F123_CC" xfId="1131" xr:uid="{00000000-0005-0000-0000-00006C040000}"/>
    <cellStyle name="W_F123_KK_HOT POT_02.29.08" xfId="1132" xr:uid="{00000000-0005-0000-0000-00006D040000}"/>
    <cellStyle name="W_F123_L" xfId="1133" xr:uid="{00000000-0005-0000-0000-00006E040000}"/>
    <cellStyle name="W_F123_SPSU_07_Kwang" xfId="1134" xr:uid="{00000000-0005-0000-0000-00006F040000}"/>
    <cellStyle name="W_F123_SPSU_30_12.31.07_kwang" xfId="1135" xr:uid="{00000000-0005-0000-0000-000070040000}"/>
    <cellStyle name="W_F123_SPSU_Q3'07_nid update" xfId="1136" xr:uid="{00000000-0005-0000-0000-000071040000}"/>
    <cellStyle name="W_F123_SPSU_WP_M,MM,CC_YE2007" xfId="1137" xr:uid="{00000000-0005-0000-0000-000072040000}"/>
    <cellStyle name="W_F123_SPSU_WP_M,MM_YE2007" xfId="1138" xr:uid="{00000000-0005-0000-0000-000073040000}"/>
    <cellStyle name="W_GL_WP_Q109" xfId="1139" xr:uid="{00000000-0005-0000-0000-000074040000}"/>
    <cellStyle name="W_Joice_A,30" xfId="1140" xr:uid="{00000000-0005-0000-0000-000075040000}"/>
    <cellStyle name="W_KK_Pet care_05.22.08" xfId="1141" xr:uid="{00000000-0005-0000-0000-000076040000}"/>
    <cellStyle name="W_KK_THONG LOR_05.22.08" xfId="1142" xr:uid="{00000000-0005-0000-0000-000077040000}"/>
    <cellStyle name="W_L" xfId="1143" xr:uid="{00000000-0005-0000-0000-000078040000}"/>
    <cellStyle name="W_L_1" xfId="1144" xr:uid="{00000000-0005-0000-0000-000079040000}"/>
    <cellStyle name="W_L_30-2" xfId="1145" xr:uid="{00000000-0005-0000-0000-00007A040000}"/>
    <cellStyle name="W_L_Book1" xfId="1146" xr:uid="{00000000-0005-0000-0000-00007B040000}"/>
    <cellStyle name="W_L_CC" xfId="1147" xr:uid="{00000000-0005-0000-0000-00007C040000}"/>
    <cellStyle name="W_L_KK_HOT POT_02.29.08" xfId="1148" xr:uid="{00000000-0005-0000-0000-00007D040000}"/>
    <cellStyle name="W_L_L" xfId="1149" xr:uid="{00000000-0005-0000-0000-00007E040000}"/>
    <cellStyle name="W_L_SPSU_07_Kwang" xfId="1150" xr:uid="{00000000-0005-0000-0000-00007F040000}"/>
    <cellStyle name="W_L_SPSU_30_12.31.07_kwang" xfId="1151" xr:uid="{00000000-0005-0000-0000-000080040000}"/>
    <cellStyle name="W_L_SPSU_Q3'07_nid update" xfId="1152" xr:uid="{00000000-0005-0000-0000-000081040000}"/>
    <cellStyle name="W_L_SPSU_WP_M,MM,CC_YE2007" xfId="1153" xr:uid="{00000000-0005-0000-0000-000082040000}"/>
    <cellStyle name="W_L_SPSU_WP_M,MM_YE2007" xfId="1154" xr:uid="{00000000-0005-0000-0000-000083040000}"/>
    <cellStyle name="W_LEXUS_12.31.09" xfId="1155" xr:uid="{00000000-0005-0000-0000-000084040000}"/>
    <cellStyle name="W_LION_WP_03.31.10" xfId="1156" xr:uid="{00000000-0005-0000-0000-000085040000}"/>
    <cellStyle name="W_MME_WP_Q1'10_FRI" xfId="1157" xr:uid="{00000000-0005-0000-0000-000086040000}"/>
    <cellStyle name="W_MME_WP_Q1'10_tong" xfId="1158" xr:uid="{00000000-0005-0000-0000-000087040000}"/>
    <cellStyle name="W_PCR_B_12.31.06(afterconfirm)" xfId="1159" xr:uid="{00000000-0005-0000-0000-000088040000}"/>
    <cellStyle name="W_PCR_BB_12.31.07" xfId="1160" xr:uid="{00000000-0005-0000-0000-000089040000}"/>
    <cellStyle name="W_PCR_FS_" xfId="1161" xr:uid="{00000000-0005-0000-0000-00008A040000}"/>
    <cellStyle name="W_PHC_WP_Oct'07" xfId="1162" xr:uid="{00000000-0005-0000-0000-00008B040000}"/>
    <cellStyle name="W_Photolibrary_WP_06.30.09" xfId="1163" xr:uid="{00000000-0005-0000-0000-00008C040000}"/>
    <cellStyle name="W_predictive_40" xfId="1164" xr:uid="{00000000-0005-0000-0000-00008D040000}"/>
    <cellStyle name="W_S002_FS_06.30.09_joice" xfId="1165" xr:uid="{00000000-0005-0000-0000-00008E040000}"/>
    <cellStyle name="W_S002_FS_12.31.08_Joice" xfId="1166" xr:uid="{00000000-0005-0000-0000-00008F040000}"/>
    <cellStyle name="W_Salary_09.30.04" xfId="1167" xr:uid="{00000000-0005-0000-0000-000090040000}"/>
    <cellStyle name="W_Salary_09.30.04_30-2" xfId="1168" xr:uid="{00000000-0005-0000-0000-000091040000}"/>
    <cellStyle name="W_Salary_09.30.04_Book1" xfId="1169" xr:uid="{00000000-0005-0000-0000-000092040000}"/>
    <cellStyle name="W_Salary_09.30.04_CC" xfId="1170" xr:uid="{00000000-0005-0000-0000-000093040000}"/>
    <cellStyle name="W_Salary_09.30.04_KK_HOT POT_02.29.08" xfId="1171" xr:uid="{00000000-0005-0000-0000-000094040000}"/>
    <cellStyle name="W_Salary_09.30.04_L" xfId="1172" xr:uid="{00000000-0005-0000-0000-000095040000}"/>
    <cellStyle name="W_Salary_09.30.04_SPSU_07_Kwang" xfId="1173" xr:uid="{00000000-0005-0000-0000-000096040000}"/>
    <cellStyle name="W_Salary_09.30.04_SPSU_30_12.31.07_kwang" xfId="1174" xr:uid="{00000000-0005-0000-0000-000097040000}"/>
    <cellStyle name="W_Salary_09.30.04_SPSU_Q3'07_nid update" xfId="1175" xr:uid="{00000000-0005-0000-0000-000098040000}"/>
    <cellStyle name="W_Salary_09.30.04_SPSU_WP_M,MM,CC_YE2007" xfId="1176" xr:uid="{00000000-0005-0000-0000-000099040000}"/>
    <cellStyle name="W_Salary_09.30.04_SPSU_WP_M,MM_YE2007" xfId="1177" xr:uid="{00000000-0005-0000-0000-00009A040000}"/>
    <cellStyle name="W_SCMT_BB_12.31.08" xfId="1178" xr:uid="{00000000-0005-0000-0000-00009B040000}"/>
    <cellStyle name="W_SCMT_KK_12.31.08" xfId="1179" xr:uid="{00000000-0005-0000-0000-00009C040000}"/>
    <cellStyle name="W_SCMT_MM_12.31.08" xfId="1180" xr:uid="{00000000-0005-0000-0000-00009D040000}"/>
    <cellStyle name="W_SPSU_07_Kwang" xfId="1181" xr:uid="{00000000-0005-0000-0000-00009E040000}"/>
    <cellStyle name="W_SPSU_30_12.31.07_kwang" xfId="1182" xr:uid="{00000000-0005-0000-0000-00009F040000}"/>
    <cellStyle name="W_SPSU_30_12.31.07_kwang_30_SPSU_Q1'08" xfId="1183" xr:uid="{00000000-0005-0000-0000-0000A0040000}"/>
    <cellStyle name="W_SPSU_30_12.31.07_kwang_30-2" xfId="1184" xr:uid="{00000000-0005-0000-0000-0000A1040000}"/>
    <cellStyle name="W_SPSU_30_12.31.07_kwang_EPC_M, MM_03.31.09" xfId="1185" xr:uid="{00000000-0005-0000-0000-0000A2040000}"/>
    <cellStyle name="W_SPSU_30_12.31.07_kwang_kwang" xfId="1186" xr:uid="{00000000-0005-0000-0000-0000A3040000}"/>
    <cellStyle name="W_SPSU_30_12.31.07_kwang_WP_EPC gLoY" xfId="1187" xr:uid="{00000000-0005-0000-0000-0000A4040000}"/>
    <cellStyle name="W_SPSU_30_12.31.07_kwang_ZP_BS_12.31.08" xfId="1188" xr:uid="{00000000-0005-0000-0000-0000A5040000}"/>
    <cellStyle name="W_SPSU_30_12.31.07_kwang_ZP_D" xfId="1189" xr:uid="{00000000-0005-0000-0000-0000A6040000}"/>
    <cellStyle name="W_SPSU_KK_12.31.07" xfId="1190" xr:uid="{00000000-0005-0000-0000-0000A7040000}"/>
    <cellStyle name="W_SPSU_KK_12.31.07_kwang" xfId="1191" xr:uid="{00000000-0005-0000-0000-0000A8040000}"/>
    <cellStyle name="W_SPSU_Q3'07_nid update" xfId="1192" xr:uid="{00000000-0005-0000-0000-0000A9040000}"/>
    <cellStyle name="W_SPSU_WP_M,MM,CC_YE2007" xfId="1193" xr:uid="{00000000-0005-0000-0000-0000AA040000}"/>
    <cellStyle name="W_SPSU_WP_M,MM_YE2007" xfId="1194" xr:uid="{00000000-0005-0000-0000-0000AB040000}"/>
    <cellStyle name="W_SPSU_WP_U_2007" xfId="1195" xr:uid="{00000000-0005-0000-0000-0000AC040000}"/>
    <cellStyle name="W_SPSU_WP_U_2007_EPC_M, MM_03.31.09" xfId="1196" xr:uid="{00000000-0005-0000-0000-0000AD040000}"/>
    <cellStyle name="W_SPSU_WP_U_2007_kwang" xfId="1197" xr:uid="{00000000-0005-0000-0000-0000AE040000}"/>
    <cellStyle name="W_SPSU_WP_U_2007_WP_EPC gLoY" xfId="1198" xr:uid="{00000000-0005-0000-0000-0000AF040000}"/>
    <cellStyle name="W_SPSU_WP_U_2007_ZP_BS_12.31.08" xfId="1199" xr:uid="{00000000-0005-0000-0000-0000B0040000}"/>
    <cellStyle name="W_SPSU_WP_U_2007_ZP_D" xfId="1200" xr:uid="{00000000-0005-0000-0000-0000B1040000}"/>
    <cellStyle name="W_SR_10_06(1).30.09" xfId="1201" xr:uid="{00000000-0005-0000-0000-0000B2040000}"/>
    <cellStyle name="W_sum adj" xfId="1202" xr:uid="{00000000-0005-0000-0000-0000B3040000}"/>
    <cellStyle name="W_THA_12.31.06" xfId="1203" xr:uid="{00000000-0005-0000-0000-0000B4040000}"/>
    <cellStyle name="W_THA_12.31.06_EPPCO_Q2'09_Pum" xfId="1204" xr:uid="{00000000-0005-0000-0000-0000B5040000}"/>
    <cellStyle name="W_THA_12.31.06_WP_EPC" xfId="1205" xr:uid="{00000000-0005-0000-0000-0000B6040000}"/>
    <cellStyle name="W_THA_12.31.06_WP_EPPCO_Q1'09_kwang" xfId="1206" xr:uid="{00000000-0005-0000-0000-0000B7040000}"/>
    <cellStyle name="W_THA_20_12.31.07" xfId="1207" xr:uid="{00000000-0005-0000-0000-0000B8040000}"/>
    <cellStyle name="W_ThaOt_12.31.07_kwang" xfId="1208" xr:uid="{00000000-0005-0000-0000-0000B9040000}"/>
    <cellStyle name="W_ThaOt_12.31.07_kwang_EPC_M, MM_03.31.09" xfId="1209" xr:uid="{00000000-0005-0000-0000-0000BA040000}"/>
    <cellStyle name="W_ThaOt_12.31.07_kwang_kwang" xfId="1210" xr:uid="{00000000-0005-0000-0000-0000BB040000}"/>
    <cellStyle name="W_ThaOt_12.31.07_kwang_WP_EPC gLoY" xfId="1211" xr:uid="{00000000-0005-0000-0000-0000BC040000}"/>
    <cellStyle name="W_ThaOt_12.31.07_kwang_ZP_BS_12.31.08" xfId="1212" xr:uid="{00000000-0005-0000-0000-0000BD040000}"/>
    <cellStyle name="W_ThaOt_12.31.07_kwang_ZP_D" xfId="1213" xr:uid="{00000000-0005-0000-0000-0000BE040000}"/>
    <cellStyle name="W_Top_tarakorn_12.31.08" xfId="1214" xr:uid="{00000000-0005-0000-0000-0000BF040000}"/>
    <cellStyle name="W_TPH_03.31.09" xfId="1215" xr:uid="{00000000-0005-0000-0000-0000C0040000}"/>
    <cellStyle name="W_TPH_12.31.08" xfId="1216" xr:uid="{00000000-0005-0000-0000-0000C1040000}"/>
    <cellStyle name="W_UFM_WP08_kwang" xfId="1217" xr:uid="{00000000-0005-0000-0000-0000C2040000}"/>
    <cellStyle name="W_UST_12.31.08(update02.23.09)" xfId="1218" xr:uid="{00000000-0005-0000-0000-0000C3040000}"/>
    <cellStyle name="W_UST_WP_Q3'09" xfId="1219" xr:uid="{00000000-0005-0000-0000-0000C4040000}"/>
    <cellStyle name="W_VISION_WP_03.31.10" xfId="1220" xr:uid="{00000000-0005-0000-0000-0000C5040000}"/>
    <cellStyle name="W_WP_EPC" xfId="1221" xr:uid="{00000000-0005-0000-0000-0000C6040000}"/>
    <cellStyle name="W_WP_EPC_03.31.09_tai" xfId="1222" xr:uid="{00000000-0005-0000-0000-0000C7040000}"/>
    <cellStyle name="W_WP_EPPCO_Q1'09_kwang" xfId="1223" xr:uid="{00000000-0005-0000-0000-0000C8040000}"/>
    <cellStyle name="W_WP_PC 12.31.07" xfId="1224" xr:uid="{00000000-0005-0000-0000-0000C9040000}"/>
    <cellStyle name="W_WP_PC 12.31.07_BB_EPPCO_03.31.09" xfId="1225" xr:uid="{00000000-0005-0000-0000-0000CA040000}"/>
    <cellStyle name="W_WP_PC 12.31.07_EPC_M, MM_03.31.09" xfId="1226" xr:uid="{00000000-0005-0000-0000-0000CB040000}"/>
    <cellStyle name="W_WP_PC 12.31.07_EPC_NN_03.31.09" xfId="1227" xr:uid="{00000000-0005-0000-0000-0000CC040000}"/>
    <cellStyle name="W_WP_PC 12.31.07_EPPCO_Q2'09_Pum" xfId="1228" xr:uid="{00000000-0005-0000-0000-0000CD040000}"/>
    <cellStyle name="W_WP_PC 12.31.07_Top_tarakorn_12.31.08" xfId="1229" xr:uid="{00000000-0005-0000-0000-0000CE040000}"/>
    <cellStyle name="W_WP_PC 12.31.07_WP_EPC gLoY" xfId="1230" xr:uid="{00000000-0005-0000-0000-0000CF040000}"/>
    <cellStyle name="W_WP_PC 12.31.07_WP_EPPCO_Q1'09_kwang" xfId="1231" xr:uid="{00000000-0005-0000-0000-0000D0040000}"/>
    <cellStyle name="W_WP_PC 12.31.07_ZP_BS_12.31.08" xfId="1232" xr:uid="{00000000-0005-0000-0000-0000D1040000}"/>
    <cellStyle name="W_WP_PC 12.31.07_ZP_D" xfId="1233" xr:uid="{00000000-0005-0000-0000-0000D2040000}"/>
    <cellStyle name="W_WP_PR_YE2007" xfId="1234" xr:uid="{00000000-0005-0000-0000-0000D3040000}"/>
    <cellStyle name="W_WT" xfId="1235" xr:uid="{00000000-0005-0000-0000-0000D4040000}"/>
    <cellStyle name="W_WT_10" xfId="1236" xr:uid="{00000000-0005-0000-0000-0000D5040000}"/>
    <cellStyle name="W_WT_10&amp;20&amp;30" xfId="1237" xr:uid="{00000000-0005-0000-0000-0000D6040000}"/>
    <cellStyle name="W_WT_30-2" xfId="1238" xr:uid="{00000000-0005-0000-0000-0000D7040000}"/>
    <cellStyle name="W_WT_70 note" xfId="1239" xr:uid="{00000000-0005-0000-0000-0000D8040000}"/>
    <cellStyle name="W_WT_Accured interest" xfId="1240" xr:uid="{00000000-0005-0000-0000-0000D9040000}"/>
    <cellStyle name="W_WT_BB_EPPCO_03.31.09" xfId="1241" xr:uid="{00000000-0005-0000-0000-0000DA040000}"/>
    <cellStyle name="W_WT_Book1" xfId="1242" xr:uid="{00000000-0005-0000-0000-0000DB040000}"/>
    <cellStyle name="W_WT_CC" xfId="1243" xr:uid="{00000000-0005-0000-0000-0000DC040000}"/>
    <cellStyle name="W_WT_EPC_NN_03.31.09" xfId="1244" xr:uid="{00000000-0005-0000-0000-0000DD040000}"/>
    <cellStyle name="W_WT_EPPCO sum adj" xfId="1245" xr:uid="{00000000-0005-0000-0000-0000DE040000}"/>
    <cellStyle name="W_WT_EPPCO_Q2'09_Pum" xfId="1246" xr:uid="{00000000-0005-0000-0000-0000DF040000}"/>
    <cellStyle name="W_WT_GL_WP_Q109" xfId="1247" xr:uid="{00000000-0005-0000-0000-0000E0040000}"/>
    <cellStyle name="W_WT_Joice_A,30" xfId="1248" xr:uid="{00000000-0005-0000-0000-0000E1040000}"/>
    <cellStyle name="W_WT_KK_Pet care_05.22.08" xfId="1249" xr:uid="{00000000-0005-0000-0000-0000E2040000}"/>
    <cellStyle name="W_WT_KK_THONG LOR_05.22.08" xfId="1250" xr:uid="{00000000-0005-0000-0000-0000E3040000}"/>
    <cellStyle name="W_WT_L" xfId="1251" xr:uid="{00000000-0005-0000-0000-0000E4040000}"/>
    <cellStyle name="W_WT_LEXUS_12.31.09" xfId="1252" xr:uid="{00000000-0005-0000-0000-0000E5040000}"/>
    <cellStyle name="W_WT_Photolibrary_WP_06.30.09" xfId="1253" xr:uid="{00000000-0005-0000-0000-0000E6040000}"/>
    <cellStyle name="W_WT_predictive_40" xfId="1254" xr:uid="{00000000-0005-0000-0000-0000E7040000}"/>
    <cellStyle name="W_WT_S002_FS_06.30.09_joice" xfId="1255" xr:uid="{00000000-0005-0000-0000-0000E8040000}"/>
    <cellStyle name="W_WT_S002_FS_12.31.08_Joice" xfId="1256" xr:uid="{00000000-0005-0000-0000-0000E9040000}"/>
    <cellStyle name="W_WT_SCMT_BB_12.31.08" xfId="1257" xr:uid="{00000000-0005-0000-0000-0000EA040000}"/>
    <cellStyle name="W_WT_SCMT_KK_12.31.08" xfId="1258" xr:uid="{00000000-0005-0000-0000-0000EB040000}"/>
    <cellStyle name="W_WT_SCMT_MM_12.31.08" xfId="1259" xr:uid="{00000000-0005-0000-0000-0000EC040000}"/>
    <cellStyle name="W_WT_SPSU_07_Kwang" xfId="1260" xr:uid="{00000000-0005-0000-0000-0000ED040000}"/>
    <cellStyle name="W_WT_SPSU_30_12.31.07_kwang" xfId="1261" xr:uid="{00000000-0005-0000-0000-0000EE040000}"/>
    <cellStyle name="W_WT_SPSU_30_12.31.07_kwang_30_SPSU_Q1'08" xfId="1262" xr:uid="{00000000-0005-0000-0000-0000EF040000}"/>
    <cellStyle name="W_WT_SPSU_30_12.31.07_kwang_30-2" xfId="1263" xr:uid="{00000000-0005-0000-0000-0000F0040000}"/>
    <cellStyle name="W_WT_SPSU_30_12.31.07_kwang_EPC_M, MM_03.31.09" xfId="1264" xr:uid="{00000000-0005-0000-0000-0000F1040000}"/>
    <cellStyle name="W_WT_SPSU_30_12.31.07_kwang_kwang" xfId="1265" xr:uid="{00000000-0005-0000-0000-0000F2040000}"/>
    <cellStyle name="W_WT_SPSU_30_12.31.07_kwang_WP_EPC gLoY" xfId="1266" xr:uid="{00000000-0005-0000-0000-0000F3040000}"/>
    <cellStyle name="W_WT_SPSU_30_12.31.07_kwang_ZP_BS_12.31.08" xfId="1267" xr:uid="{00000000-0005-0000-0000-0000F4040000}"/>
    <cellStyle name="W_WT_SPSU_30_12.31.07_kwang_ZP_D" xfId="1268" xr:uid="{00000000-0005-0000-0000-0000F5040000}"/>
    <cellStyle name="W_WT_SPSU_KK_12.31.07" xfId="1269" xr:uid="{00000000-0005-0000-0000-0000F6040000}"/>
    <cellStyle name="W_WT_SPSU_KK_12.31.07_kwang" xfId="1270" xr:uid="{00000000-0005-0000-0000-0000F7040000}"/>
    <cellStyle name="W_WT_SPSU_Q3'07_nid update" xfId="1271" xr:uid="{00000000-0005-0000-0000-0000F8040000}"/>
    <cellStyle name="W_WT_SPSU_WP_M,MM,CC_YE2007" xfId="1272" xr:uid="{00000000-0005-0000-0000-0000F9040000}"/>
    <cellStyle name="W_WT_SPSU_WP_M,MM_YE2007" xfId="1273" xr:uid="{00000000-0005-0000-0000-0000FA040000}"/>
    <cellStyle name="W_WT_SPSU_WP_U_2007" xfId="1274" xr:uid="{00000000-0005-0000-0000-0000FB040000}"/>
    <cellStyle name="W_WT_SPSU_WP_U_2007_EPC_M, MM_03.31.09" xfId="1275" xr:uid="{00000000-0005-0000-0000-0000FC040000}"/>
    <cellStyle name="W_WT_SPSU_WP_U_2007_kwang" xfId="1276" xr:uid="{00000000-0005-0000-0000-0000FD040000}"/>
    <cellStyle name="W_WT_SPSU_WP_U_2007_WP_EPC gLoY" xfId="1277" xr:uid="{00000000-0005-0000-0000-0000FE040000}"/>
    <cellStyle name="W_WT_SPSU_WP_U_2007_ZP_BS_12.31.08" xfId="1278" xr:uid="{00000000-0005-0000-0000-0000FF040000}"/>
    <cellStyle name="W_WT_SPSU_WP_U_2007_ZP_D" xfId="1279" xr:uid="{00000000-0005-0000-0000-000000050000}"/>
    <cellStyle name="W_WT_sum adj" xfId="1280" xr:uid="{00000000-0005-0000-0000-000001050000}"/>
    <cellStyle name="W_WT_ThaOt_12.31.07_kwang" xfId="1281" xr:uid="{00000000-0005-0000-0000-000002050000}"/>
    <cellStyle name="W_WT_ThaOt_12.31.07_kwang_EPC_M, MM_03.31.09" xfId="1282" xr:uid="{00000000-0005-0000-0000-000003050000}"/>
    <cellStyle name="W_WT_ThaOt_12.31.07_kwang_kwang" xfId="1283" xr:uid="{00000000-0005-0000-0000-000004050000}"/>
    <cellStyle name="W_WT_ThaOt_12.31.07_kwang_WP_EPC gLoY" xfId="1284" xr:uid="{00000000-0005-0000-0000-000005050000}"/>
    <cellStyle name="W_WT_ThaOt_12.31.07_kwang_ZP_BS_12.31.08" xfId="1285" xr:uid="{00000000-0005-0000-0000-000006050000}"/>
    <cellStyle name="W_WT_ThaOt_12.31.07_kwang_ZP_D" xfId="1286" xr:uid="{00000000-0005-0000-0000-000007050000}"/>
    <cellStyle name="W_WT_Top_tarakorn_12.31.08" xfId="1287" xr:uid="{00000000-0005-0000-0000-000008050000}"/>
    <cellStyle name="W_WT_TPH_03.31.09" xfId="1288" xr:uid="{00000000-0005-0000-0000-000009050000}"/>
    <cellStyle name="W_WT_TPH_12.31.08" xfId="1289" xr:uid="{00000000-0005-0000-0000-00000A050000}"/>
    <cellStyle name="W_WT_UFM_WP08_kwang" xfId="1290" xr:uid="{00000000-0005-0000-0000-00000B050000}"/>
    <cellStyle name="W_WT_WP_EPC" xfId="1291" xr:uid="{00000000-0005-0000-0000-00000C050000}"/>
    <cellStyle name="W_WT_WP_EPC_03.31.09_tai" xfId="1292" xr:uid="{00000000-0005-0000-0000-00000D050000}"/>
    <cellStyle name="W_WT_WP_EPPCO_Q1'09_kwang" xfId="1293" xr:uid="{00000000-0005-0000-0000-00000E050000}"/>
    <cellStyle name="W_WT_WP_PR_YE2007" xfId="1294" xr:uid="{00000000-0005-0000-0000-00000F050000}"/>
    <cellStyle name="W_WT_ZP_BS_12.31.08" xfId="1295" xr:uid="{00000000-0005-0000-0000-000010050000}"/>
    <cellStyle name="W_WT_ZP_D" xfId="1296" xr:uid="{00000000-0005-0000-0000-000011050000}"/>
    <cellStyle name="W_WT_ZP_KK" xfId="1297" xr:uid="{00000000-0005-0000-0000-000012050000}"/>
    <cellStyle name="W_WT_โรงพยาบาลสัตว์ทองหล่อ_09.30.08" xfId="1298" xr:uid="{00000000-0005-0000-0000-000013050000}"/>
    <cellStyle name="W_WT_โรงพยาบาลสัตว์ทองหล่อ12.31.07" xfId="1299" xr:uid="{00000000-0005-0000-0000-000014050000}"/>
    <cellStyle name="W_ZP_BS_12.31.08" xfId="1300" xr:uid="{00000000-0005-0000-0000-000015050000}"/>
    <cellStyle name="W_ZP_D" xfId="1301" xr:uid="{00000000-0005-0000-0000-000016050000}"/>
    <cellStyle name="W_ZP_KK" xfId="1302" xr:uid="{00000000-0005-0000-0000-000017050000}"/>
    <cellStyle name="W_ZP_WP_12.31.07" xfId="1303" xr:uid="{00000000-0005-0000-0000-000018050000}"/>
    <cellStyle name="W_โรงพยาบาลสัตว์ทองหล่อ_09.30.08" xfId="1304" xr:uid="{00000000-0005-0000-0000-000019050000}"/>
    <cellStyle name="W_โรงพยาบาลสัตว์ทองหล่อ12.31.07" xfId="1305" xr:uid="{00000000-0005-0000-0000-00001A050000}"/>
    <cellStyle name="Währung [0]_AR-Bilanzen9901" xfId="1306" xr:uid="{00000000-0005-0000-0000-00001B050000}"/>
    <cellStyle name="Währung_AR-Bilanzen9901" xfId="1307" xr:uid="{00000000-0005-0000-0000-00001C050000}"/>
    <cellStyle name="Warning Text 2" xfId="1308" xr:uid="{00000000-0005-0000-0000-00001D050000}"/>
    <cellStyle name="Warning Text 3" xfId="1309" xr:uid="{00000000-0005-0000-0000-00001E050000}"/>
    <cellStyle name="WHead - Style2" xfId="1310" xr:uid="{00000000-0005-0000-0000-00001F050000}"/>
    <cellStyle name="wrap" xfId="1311" xr:uid="{00000000-0005-0000-0000-000020050000}"/>
    <cellStyle name="Wไhrung [0]_35ERI8T2gbIEMixb4v26icuOo" xfId="1312" xr:uid="{00000000-0005-0000-0000-000021050000}"/>
    <cellStyle name="Wไhrung_35ERI8T2gbIEMixb4v26icuOo" xfId="1313" xr:uid="{00000000-0005-0000-0000-000022050000}"/>
    <cellStyle name="การคำนวณ 2" xfId="1314" xr:uid="{00000000-0005-0000-0000-000023050000}"/>
    <cellStyle name="การคำนวณ 3" xfId="1315" xr:uid="{00000000-0005-0000-0000-000024050000}"/>
    <cellStyle name="ข้อความเตือน 2" xfId="1316" xr:uid="{00000000-0005-0000-0000-000025050000}"/>
    <cellStyle name="ข้อความอธิบาย 2" xfId="1317" xr:uid="{00000000-0005-0000-0000-000026050000}"/>
    <cellStyle name="ค@ฏ๋_1111D2111DQ2" xfId="1318" xr:uid="{00000000-0005-0000-0000-000027050000}"/>
    <cellStyle name="คdคภฆ์[0]_1111D2111DQ2" xfId="1319" xr:uid="{00000000-0005-0000-0000-000028050000}"/>
    <cellStyle name="คdคภฆ์_1111D2111DQ1" xfId="1320" xr:uid="{00000000-0005-0000-0000-000029050000}"/>
    <cellStyle name="เครื่องหมายจุลภาค 10" xfId="1321" xr:uid="{00000000-0005-0000-0000-00002A050000}"/>
    <cellStyle name="เครื่องหมายจุลภาค 11" xfId="1322" xr:uid="{00000000-0005-0000-0000-00002B050000}"/>
    <cellStyle name="เครื่องหมายจุลภาค 12" xfId="1323" xr:uid="{00000000-0005-0000-0000-00002C050000}"/>
    <cellStyle name="เครื่องหมายจุลภาค 2" xfId="1324" xr:uid="{00000000-0005-0000-0000-00002D050000}"/>
    <cellStyle name="เครื่องหมายจุลภาค 2 2" xfId="1325" xr:uid="{00000000-0005-0000-0000-00002E050000}"/>
    <cellStyle name="เครื่องหมายจุลภาค 2 2 2" xfId="1326" xr:uid="{00000000-0005-0000-0000-00002F050000}"/>
    <cellStyle name="เครื่องหมายจุลภาค 2 2 3" xfId="1327" xr:uid="{00000000-0005-0000-0000-000030050000}"/>
    <cellStyle name="เครื่องหมายจุลภาค 2 3" xfId="1328" xr:uid="{00000000-0005-0000-0000-000031050000}"/>
    <cellStyle name="เครื่องหมายจุลภาค 2 4" xfId="1329" xr:uid="{00000000-0005-0000-0000-000032050000}"/>
    <cellStyle name="เครื่องหมายจุลภาค 2 5" xfId="1330" xr:uid="{00000000-0005-0000-0000-000033050000}"/>
    <cellStyle name="เครื่องหมายจุลภาค 3" xfId="1331" xr:uid="{00000000-0005-0000-0000-000034050000}"/>
    <cellStyle name="เครื่องหมายจุลภาค 3 2" xfId="1332" xr:uid="{00000000-0005-0000-0000-000035050000}"/>
    <cellStyle name="เครื่องหมายจุลภาค 3 2 2" xfId="1333" xr:uid="{00000000-0005-0000-0000-000036050000}"/>
    <cellStyle name="เครื่องหมายจุลภาค 3 2 3" xfId="1334" xr:uid="{00000000-0005-0000-0000-000037050000}"/>
    <cellStyle name="เครื่องหมายจุลภาค 3 2 4" xfId="1335" xr:uid="{00000000-0005-0000-0000-000038050000}"/>
    <cellStyle name="เครื่องหมายจุลภาค 3 3" xfId="1336" xr:uid="{00000000-0005-0000-0000-000039050000}"/>
    <cellStyle name="เครื่องหมายจุลภาค 3 4" xfId="1337" xr:uid="{00000000-0005-0000-0000-00003A050000}"/>
    <cellStyle name="เครื่องหมายจุลภาค 3 5" xfId="1338" xr:uid="{00000000-0005-0000-0000-00003B050000}"/>
    <cellStyle name="เครื่องหมายจุลภาค 4" xfId="1339" xr:uid="{00000000-0005-0000-0000-00003C050000}"/>
    <cellStyle name="เครื่องหมายจุลภาค 4 2" xfId="1340" xr:uid="{00000000-0005-0000-0000-00003D050000}"/>
    <cellStyle name="เครื่องหมายจุลภาค 4 2 2" xfId="1341" xr:uid="{00000000-0005-0000-0000-00003E050000}"/>
    <cellStyle name="เครื่องหมายจุลภาค 4 3" xfId="1342" xr:uid="{00000000-0005-0000-0000-00003F050000}"/>
    <cellStyle name="เครื่องหมายจุลภาค 4 4" xfId="1343" xr:uid="{00000000-0005-0000-0000-000040050000}"/>
    <cellStyle name="เครื่องหมายจุลภาค 4 5" xfId="1344" xr:uid="{00000000-0005-0000-0000-000041050000}"/>
    <cellStyle name="เครื่องหมายจุลภาค 5" xfId="1345" xr:uid="{00000000-0005-0000-0000-000042050000}"/>
    <cellStyle name="เครื่องหมายจุลภาค 5 2" xfId="1346" xr:uid="{00000000-0005-0000-0000-000043050000}"/>
    <cellStyle name="เครื่องหมายจุลภาค 5 3" xfId="1347" xr:uid="{00000000-0005-0000-0000-000044050000}"/>
    <cellStyle name="เครื่องหมายจุลภาค 6" xfId="1348" xr:uid="{00000000-0005-0000-0000-000045050000}"/>
    <cellStyle name="เครื่องหมายจุลภาค 6 2" xfId="1349" xr:uid="{00000000-0005-0000-0000-000046050000}"/>
    <cellStyle name="เครื่องหมายจุลภาค 6 3" xfId="1350" xr:uid="{00000000-0005-0000-0000-000047050000}"/>
    <cellStyle name="เครื่องหมายจุลภาค 7" xfId="1351" xr:uid="{00000000-0005-0000-0000-000048050000}"/>
    <cellStyle name="เครื่องหมายจุลภาค 7 2" xfId="1352" xr:uid="{00000000-0005-0000-0000-000049050000}"/>
    <cellStyle name="เครื่องหมายจุลภาค 7 3" xfId="1353" xr:uid="{00000000-0005-0000-0000-00004A050000}"/>
    <cellStyle name="เครื่องหมายจุลภาค 8" xfId="1354" xr:uid="{00000000-0005-0000-0000-00004B050000}"/>
    <cellStyle name="เครื่องหมายจุลภาค 8 2" xfId="1355" xr:uid="{00000000-0005-0000-0000-00004C050000}"/>
    <cellStyle name="เครื่องหมายจุลภาค 8 3" xfId="1356" xr:uid="{00000000-0005-0000-0000-00004D050000}"/>
    <cellStyle name="เครื่องหมายจุลภาค 9" xfId="1357" xr:uid="{00000000-0005-0000-0000-00004E050000}"/>
    <cellStyle name="เครื่องหมายจุลภาค 9 2" xfId="1358" xr:uid="{00000000-0005-0000-0000-00004F050000}"/>
    <cellStyle name="เครื่องหมายจุลภาค 9 3" xfId="1359" xr:uid="{00000000-0005-0000-0000-000050050000}"/>
    <cellStyle name="เครื่องหมายเปอร์เซ็นต์_CR-GL" xfId="1360" xr:uid="{00000000-0005-0000-0000-000051050000}"/>
    <cellStyle name="ชื่อเรื่อง 2" xfId="1361" xr:uid="{00000000-0005-0000-0000-000052050000}"/>
    <cellStyle name="ชื่อเรื่อง 3" xfId="1362" xr:uid="{00000000-0005-0000-0000-000053050000}"/>
    <cellStyle name="เชื่อมโยงหลายมิติ" xfId="1363" xr:uid="{00000000-0005-0000-0000-000054050000}"/>
    <cellStyle name="เชื่อมโยงหลายมิติ 2" xfId="1364" xr:uid="{00000000-0005-0000-0000-000055050000}"/>
    <cellStyle name="เซลล์ตรวจสอบ 2" xfId="1365" xr:uid="{00000000-0005-0000-0000-000056050000}"/>
    <cellStyle name="เซลล์ที่มีการเชื่อมโยง" xfId="1366" xr:uid="{00000000-0005-0000-0000-000057050000}"/>
    <cellStyle name="เซลล์ที่มีการเชื่อมโยง 2" xfId="1367" xr:uid="{00000000-0005-0000-0000-000058050000}"/>
    <cellStyle name="ณfน๔ [0]_Book1" xfId="1368" xr:uid="{00000000-0005-0000-0000-000059050000}"/>
    <cellStyle name="ณfน๔_Book1" xfId="1369" xr:uid="{00000000-0005-0000-0000-00005A050000}"/>
    <cellStyle name="ดี 2" xfId="1370" xr:uid="{00000000-0005-0000-0000-00005B050000}"/>
    <cellStyle name="ตามการเชื่อมโยงหลายมิติ" xfId="1371" xr:uid="{00000000-0005-0000-0000-00005C050000}"/>
    <cellStyle name="ตามการเชื่อมโยงหลายมิติ 2" xfId="1372" xr:uid="{00000000-0005-0000-0000-00005D050000}"/>
    <cellStyle name="น้บะภฒ_95" xfId="1373" xr:uid="{00000000-0005-0000-0000-00005E050000}"/>
    <cellStyle name="ปกติ 10" xfId="1374" xr:uid="{00000000-0005-0000-0000-00005F050000}"/>
    <cellStyle name="ปกติ 10 2" xfId="1375" xr:uid="{00000000-0005-0000-0000-000060050000}"/>
    <cellStyle name="ปกติ 11" xfId="1376" xr:uid="{00000000-0005-0000-0000-000061050000}"/>
    <cellStyle name="ปกติ 12" xfId="1377" xr:uid="{00000000-0005-0000-0000-000062050000}"/>
    <cellStyle name="ปกติ 13" xfId="1378" xr:uid="{00000000-0005-0000-0000-000063050000}"/>
    <cellStyle name="ปกติ 14" xfId="1379" xr:uid="{00000000-0005-0000-0000-000064050000}"/>
    <cellStyle name="ปกติ 15" xfId="1380" xr:uid="{00000000-0005-0000-0000-000065050000}"/>
    <cellStyle name="ปกติ 16" xfId="1381" xr:uid="{00000000-0005-0000-0000-000066050000}"/>
    <cellStyle name="ปกติ 17" xfId="1382" xr:uid="{00000000-0005-0000-0000-000067050000}"/>
    <cellStyle name="ปกติ 18" xfId="1383" xr:uid="{00000000-0005-0000-0000-000068050000}"/>
    <cellStyle name="ปกติ 19" xfId="1384" xr:uid="{00000000-0005-0000-0000-000069050000}"/>
    <cellStyle name="ปกติ 2" xfId="1385" xr:uid="{00000000-0005-0000-0000-00006A050000}"/>
    <cellStyle name="ปกติ 2 2" xfId="1386" xr:uid="{00000000-0005-0000-0000-00006B050000}"/>
    <cellStyle name="ปกติ 2 2 2" xfId="1387" xr:uid="{00000000-0005-0000-0000-00006C050000}"/>
    <cellStyle name="ปกติ 2 2 3" xfId="1388" xr:uid="{00000000-0005-0000-0000-00006D050000}"/>
    <cellStyle name="ปกติ 2 3" xfId="1389" xr:uid="{00000000-0005-0000-0000-00006E050000}"/>
    <cellStyle name="ปกติ 2 4" xfId="1390" xr:uid="{00000000-0005-0000-0000-00006F050000}"/>
    <cellStyle name="ปกติ 2_EPPCO_40_06.30.09" xfId="1391" xr:uid="{00000000-0005-0000-0000-000070050000}"/>
    <cellStyle name="ปกติ 20" xfId="1392" xr:uid="{00000000-0005-0000-0000-000071050000}"/>
    <cellStyle name="ปกติ 21" xfId="1393" xr:uid="{00000000-0005-0000-0000-000072050000}"/>
    <cellStyle name="ปกติ 22" xfId="1394" xr:uid="{00000000-0005-0000-0000-000073050000}"/>
    <cellStyle name="ปกติ 23" xfId="1395" xr:uid="{00000000-0005-0000-0000-000074050000}"/>
    <cellStyle name="ปกติ 3" xfId="1396" xr:uid="{00000000-0005-0000-0000-000075050000}"/>
    <cellStyle name="ปกติ 3 2" xfId="1397" xr:uid="{00000000-0005-0000-0000-000076050000}"/>
    <cellStyle name="ปกติ 3 3" xfId="1398" xr:uid="{00000000-0005-0000-0000-000077050000}"/>
    <cellStyle name="ปกติ 3 3 2" xfId="1399" xr:uid="{00000000-0005-0000-0000-000078050000}"/>
    <cellStyle name="ปกติ 3 4" xfId="1400" xr:uid="{00000000-0005-0000-0000-000079050000}"/>
    <cellStyle name="ปกติ 3 5" xfId="1401" xr:uid="{00000000-0005-0000-0000-00007A050000}"/>
    <cellStyle name="ปกติ 3 5 2" xfId="1402" xr:uid="{00000000-0005-0000-0000-00007B050000}"/>
    <cellStyle name="ปกติ 4" xfId="1403" xr:uid="{00000000-0005-0000-0000-00007C050000}"/>
    <cellStyle name="ปกติ 4 2" xfId="1404" xr:uid="{00000000-0005-0000-0000-00007D050000}"/>
    <cellStyle name="ปกติ 4 3" xfId="1405" xr:uid="{00000000-0005-0000-0000-00007E050000}"/>
    <cellStyle name="ปกติ 5" xfId="1406" xr:uid="{00000000-0005-0000-0000-00007F050000}"/>
    <cellStyle name="ปกติ 5 2" xfId="1407" xr:uid="{00000000-0005-0000-0000-000080050000}"/>
    <cellStyle name="ปกติ 6" xfId="1408" xr:uid="{00000000-0005-0000-0000-000081050000}"/>
    <cellStyle name="ปกติ 6 2" xfId="1409" xr:uid="{00000000-0005-0000-0000-000082050000}"/>
    <cellStyle name="ปกติ 6 2 2" xfId="1410" xr:uid="{00000000-0005-0000-0000-000083050000}"/>
    <cellStyle name="ปกติ 6 3" xfId="1411" xr:uid="{00000000-0005-0000-0000-000084050000}"/>
    <cellStyle name="ปกติ 7" xfId="1412" xr:uid="{00000000-0005-0000-0000-000085050000}"/>
    <cellStyle name="ปกติ 7 2" xfId="1413" xr:uid="{00000000-0005-0000-0000-000086050000}"/>
    <cellStyle name="ปกติ 8" xfId="1414" xr:uid="{00000000-0005-0000-0000-000087050000}"/>
    <cellStyle name="ปกติ 8 2" xfId="1415" xr:uid="{00000000-0005-0000-0000-000088050000}"/>
    <cellStyle name="ปกติ 8 2 2" xfId="1416" xr:uid="{00000000-0005-0000-0000-000089050000}"/>
    <cellStyle name="ปกติ 8 3" xfId="1417" xr:uid="{00000000-0005-0000-0000-00008A050000}"/>
    <cellStyle name="ปกติ 9" xfId="1418" xr:uid="{00000000-0005-0000-0000-00008B050000}"/>
    <cellStyle name="ปกติ_EPCO T2 2" xfId="1419" xr:uid="{00000000-0005-0000-0000-00008C050000}"/>
    <cellStyle name="ปกติ_final_PKF_FS_Q1_49" xfId="1420" xr:uid="{00000000-0005-0000-0000-00008D050000}"/>
    <cellStyle name="ปกติ_S.PACK Q3-2003 " xfId="1477" xr:uid="{00000000-0005-0000-0000-00008E050000}"/>
    <cellStyle name="ป้อนค่า 2" xfId="1421" xr:uid="{00000000-0005-0000-0000-00008F050000}"/>
    <cellStyle name="ปานกลาง 2" xfId="1422" xr:uid="{00000000-0005-0000-0000-000090050000}"/>
    <cellStyle name="เปอร์เซ็นต์ 2" xfId="1423" xr:uid="{00000000-0005-0000-0000-000091050000}"/>
    <cellStyle name="เปอร์เซ็นต์ 2 2" xfId="1424" xr:uid="{00000000-0005-0000-0000-000092050000}"/>
    <cellStyle name="เปอร์เซ็นต์ 3" xfId="1425" xr:uid="{00000000-0005-0000-0000-000093050000}"/>
    <cellStyle name="เปอร์เซ็นต์ 3 2" xfId="1426" xr:uid="{00000000-0005-0000-0000-000094050000}"/>
    <cellStyle name="เปอร์เซ็นต์ 3 3" xfId="1427" xr:uid="{00000000-0005-0000-0000-000095050000}"/>
    <cellStyle name="เปอร์เซ็นต์ 4" xfId="1428" xr:uid="{00000000-0005-0000-0000-000096050000}"/>
    <cellStyle name="เปอร์เซ็นต์ 4 2" xfId="1429" xr:uid="{00000000-0005-0000-0000-000097050000}"/>
    <cellStyle name="เปอร์เซ็นต์ 4 3" xfId="1430" xr:uid="{00000000-0005-0000-0000-000098050000}"/>
    <cellStyle name="เปอร์เซ็นต์ 5" xfId="1431" xr:uid="{00000000-0005-0000-0000-000099050000}"/>
    <cellStyle name="ผลรวม 2" xfId="1432" xr:uid="{00000000-0005-0000-0000-00009A050000}"/>
    <cellStyle name="ผลรวม 3" xfId="1433" xr:uid="{00000000-0005-0000-0000-00009B050000}"/>
    <cellStyle name="แย่ 2" xfId="1434" xr:uid="{00000000-0005-0000-0000-00009C050000}"/>
    <cellStyle name="ฤธถ [0]_10' 0.26D MS" xfId="1435" xr:uid="{00000000-0005-0000-0000-00009D050000}"/>
    <cellStyle name="ฤธถ_10' 0.26D MS" xfId="1436" xr:uid="{00000000-0005-0000-0000-00009E050000}"/>
    <cellStyle name="ล๋ศญ [0]_10' 0.26D MS" xfId="1437" xr:uid="{00000000-0005-0000-0000-00009F050000}"/>
    <cellStyle name="ล๋ศญ_10' 0.26D MS" xfId="1438" xr:uid="{00000000-0005-0000-0000-0000A0050000}"/>
    <cellStyle name="ลักษณะ 1" xfId="1439" xr:uid="{00000000-0005-0000-0000-0000A1050000}"/>
    <cellStyle name="ลักษณะ 1 2" xfId="1440" xr:uid="{00000000-0005-0000-0000-0000A2050000}"/>
    <cellStyle name="ลักษณะ 1 3" xfId="1441" xr:uid="{00000000-0005-0000-0000-0000A3050000}"/>
    <cellStyle name="ลักษณะ 1 4" xfId="1442" xr:uid="{00000000-0005-0000-0000-0000A4050000}"/>
    <cellStyle name="วฅมุ_#2(M17)_1" xfId="1443" xr:uid="{00000000-0005-0000-0000-0000A5050000}"/>
    <cellStyle name="ส่วนที่ถูกเน้น1 2" xfId="1444" xr:uid="{00000000-0005-0000-0000-0000A6050000}"/>
    <cellStyle name="ส่วนที่ถูกเน้น1 3" xfId="1445" xr:uid="{00000000-0005-0000-0000-0000A7050000}"/>
    <cellStyle name="ส่วนที่ถูกเน้น2 2" xfId="1446" xr:uid="{00000000-0005-0000-0000-0000A8050000}"/>
    <cellStyle name="ส่วนที่ถูกเน้น3 2" xfId="1447" xr:uid="{00000000-0005-0000-0000-0000A9050000}"/>
    <cellStyle name="ส่วนที่ถูกเน้น4 2" xfId="1448" xr:uid="{00000000-0005-0000-0000-0000AA050000}"/>
    <cellStyle name="ส่วนที่ถูกเน้น4 3" xfId="1449" xr:uid="{00000000-0005-0000-0000-0000AB050000}"/>
    <cellStyle name="ส่วนที่ถูกเน้น5 2" xfId="1450" xr:uid="{00000000-0005-0000-0000-0000AC050000}"/>
    <cellStyle name="ส่วนที่ถูกเน้น6 2" xfId="1451" xr:uid="{00000000-0005-0000-0000-0000AD050000}"/>
    <cellStyle name="แสดงผล 2" xfId="1452" xr:uid="{00000000-0005-0000-0000-0000AE050000}"/>
    <cellStyle name="แสดงผล 3" xfId="1453" xr:uid="{00000000-0005-0000-0000-0000AF050000}"/>
    <cellStyle name="หมายเหตุ 2" xfId="1454" xr:uid="{00000000-0005-0000-0000-0000B0050000}"/>
    <cellStyle name="หมายเหตุ 3" xfId="1455" xr:uid="{00000000-0005-0000-0000-0000B1050000}"/>
    <cellStyle name="หัวเรื่อง 1 2" xfId="1456" xr:uid="{00000000-0005-0000-0000-0000B2050000}"/>
    <cellStyle name="หัวเรื่อง 1 3" xfId="1457" xr:uid="{00000000-0005-0000-0000-0000B3050000}"/>
    <cellStyle name="หัวเรื่อง 2 2" xfId="1458" xr:uid="{00000000-0005-0000-0000-0000B4050000}"/>
    <cellStyle name="หัวเรื่อง 2 3" xfId="1459" xr:uid="{00000000-0005-0000-0000-0000B5050000}"/>
    <cellStyle name="หัวเรื่อง 3 2" xfId="1460" xr:uid="{00000000-0005-0000-0000-0000B6050000}"/>
    <cellStyle name="หัวเรื่อง 3 3" xfId="1461" xr:uid="{00000000-0005-0000-0000-0000B7050000}"/>
    <cellStyle name="หัวเรื่อง 4 2" xfId="1462" xr:uid="{00000000-0005-0000-0000-0000B8050000}"/>
    <cellStyle name="หัวเรื่อง 4 3" xfId="1463" xr:uid="{00000000-0005-0000-0000-0000B9050000}"/>
    <cellStyle name="_x001d_๐'_x000c_๏๗_x000c_โU_x0001_ช_x0005_๙_x0011__x0007__x0001__x0001_" xfId="1464" xr:uid="{00000000-0005-0000-0000-0000BA050000}"/>
    <cellStyle name="_x001d_๐'_x000c_๏๗_x000c_โU_x0001_ช_x0005_๙_x0011__x0007__x0001__x0001_ 2" xfId="1465" xr:uid="{00000000-0005-0000-0000-0000BB050000}"/>
    <cellStyle name="一般_liz-ss" xfId="1466" xr:uid="{00000000-0005-0000-0000-0000BC050000}"/>
    <cellStyle name="千分位[0]_liz-ss" xfId="1467" xr:uid="{00000000-0005-0000-0000-0000BD050000}"/>
    <cellStyle name="千分位_liz-ss" xfId="1468" xr:uid="{00000000-0005-0000-0000-0000BE050000}"/>
    <cellStyle name="常规_สต๊อกเดือน 12" xfId="1469" xr:uid="{00000000-0005-0000-0000-0000BF050000}"/>
    <cellStyle name="桁区切り [0.00]_part price" xfId="1470" xr:uid="{00000000-0005-0000-0000-0000C0050000}"/>
    <cellStyle name="桁区切り_part price" xfId="1471" xr:uid="{00000000-0005-0000-0000-0000C1050000}"/>
    <cellStyle name="標準_(3)売掛金" xfId="1472" xr:uid="{00000000-0005-0000-0000-0000C2050000}"/>
    <cellStyle name="貨幣 [0]_liz-ss" xfId="1473" xr:uid="{00000000-0005-0000-0000-0000C3050000}"/>
    <cellStyle name="貨幣_liz-ss" xfId="1474" xr:uid="{00000000-0005-0000-0000-0000C4050000}"/>
    <cellStyle name="通貨 [0.00]_part price" xfId="1475" xr:uid="{00000000-0005-0000-0000-0000C5050000}"/>
    <cellStyle name="通貨_part price" xfId="1476" xr:uid="{00000000-0005-0000-0000-0000C6050000}"/>
  </cellStyles>
  <dxfs count="0"/>
  <tableStyles count="0" defaultTableStyle="TableStyleMedium9" defaultPivotStyle="PivotStyleLight16"/>
  <colors>
    <mruColors>
      <color rgb="FFCCFFCC"/>
      <color rgb="FFFFFFCC"/>
      <color rgb="FF66FF33"/>
      <color rgb="FFFF99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2B6BD0C0-54C0-4325-85C8-062E419BF3A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4F106F4B-3B6B-4653-A616-5F7910CF79D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78B0643F-D95E-4BA5-B7BF-E08C74D271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5935AA58-96B9-4B54-A415-5E7C807B9EB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C2E03744-ABBA-427E-9C11-8573D24CF49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D1D4BB3C-CD7E-44B4-AFB1-48189C476A4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7E3E551C-FE7B-4F91-8AAE-604697007D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8317C5AD-93D6-4046-A733-10EDFAC77D1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353B943F-2AC1-4A07-9CFA-748DC6C6F13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7E44BF8E-6203-47E0-958F-88BDE05F74B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701544A1-EA63-43D1-B8CE-653AF767DBE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5EFA0330-C4BB-4386-AF81-BF1167175A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5D9C52F1-657E-40EC-B1DF-25FF6B02BA8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D24FADA2-1124-4CCE-BE25-294D51794C6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9AD1E441-A17C-42EB-8E40-918B93D5A3B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B2D50337-EE4C-4903-A149-33DD42C7FE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9B834609-FDD6-4499-ACC5-A1ECB18EB57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B5CE3DF1-7F31-4F95-8F00-CC40B2DE00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1F3CF76F-ED1B-4767-965B-8EA9FE23F26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F7AFFF29-78BF-4BE4-A756-56B9DFCF8A0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15F67DA5-2680-49BD-AA9A-0EFE7A7B034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DB0671DA-3409-4757-9DF7-2017E55072E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8EE85B94-95AB-479F-897A-7DDA890F7D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39E6EF84-C213-4DF8-9C57-E3ECB8F2683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9E4B734A-D704-4B02-891A-65BB8A1EA7C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57A9575D-8503-4710-B451-3EB7B31422C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35EC1D54-1023-412F-89A4-82944362EC4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71A7B148-02CB-4745-B2B6-063D744913D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A3F4E18A-AE5E-4CBB-ABAA-206C24F9D4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C4A08D62-27DF-424A-80C4-53D997A055E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31C44207-5DE5-48EC-8CC0-2176B2CF423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BBCCA28-27F8-42DF-8BAA-672BFFE0997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23592B61-E55C-4F84-9DDF-4DEA1C4F8FC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BE77C53-5ABB-4145-9182-1B9C25091B1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631F5ECD-6F41-4DE8-9B72-04E1031C7B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B3031ACC-4FFC-4906-8479-6204EE0BB99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EAD5300D-874E-4831-8A09-D0E090C788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47167460-CA3F-45D5-BF10-20E03ACB7D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E1294A36-AB93-474C-AD28-7489A6B7DD6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1A46E78D-17AE-4303-8127-878BA86A6BF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F1F812D1-EB79-4B93-A9FA-089D9DE98A4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3422C3CE-5660-40E8-9CB0-B51B023EDE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79323431-04FF-463E-9BCC-E22E6F70836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F4D22444-5E06-4B47-BDD6-62178DF5302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767A2D64-72B2-4DA8-8699-2304E714BC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6F5EA01D-4C3D-4DEA-9A09-7FDEE234B0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80DCEA96-9EAB-45E2-9C51-9716A4AF695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1BA23CD0-2AA8-49D4-ADCF-8BC6F101A4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3828EEC2-CA5A-4A73-AF8F-40BCE40029D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5D60CAA7-5222-4DC0-8C77-B984FF351F4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442EA47D-F3FE-4308-BE37-FC251A8B8C0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38F9D09B-906A-4B32-8137-3E533B3FDD2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8D942223-6230-4193-8E3C-C6E8449EA03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22BD47C8-4298-479F-A3DC-15156BE84DB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FD01C518-6ED0-41B9-8670-509A3A8C633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308B26A-C49F-4950-BBAB-AE8EBAE4081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3D8E89C7-8140-4B77-96A1-7BBC586C2FF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4D16C80B-EEBC-49A0-B9D9-AE0E8C5B2E7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B970FA3F-E1A2-4A5D-8BA9-9EAC07D01DE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7FD96C0B-B8D9-46C2-A2E4-0D266F7E2AD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99FA5DF8-6129-477F-8A71-A0D67BB6AC4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3ACACA71-5B12-4DCB-89B4-ABA1190D641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58B43F17-F26B-44F6-8298-90330C55ACA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B431C655-3134-4731-821C-0634473AC56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30C8D4C0-DF5B-45E7-83CC-F69B14CDB159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A25D10A0-C5D5-4320-AEF8-3147E2A37C7E}"/>
            </a:ext>
          </a:extLst>
        </xdr:cNvPr>
        <xdr:cNvSpPr txBox="1">
          <a:spLocks noChangeArrowheads="1"/>
        </xdr:cNvSpPr>
      </xdr:nvSpPr>
      <xdr:spPr bwMode="auto">
        <a:xfrm>
          <a:off x="7696200" y="7239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26964879-D87E-4B3A-A8D1-8460C2453DFD}"/>
            </a:ext>
          </a:extLst>
        </xdr:cNvPr>
        <xdr:cNvSpPr txBox="1">
          <a:spLocks noChangeArrowheads="1"/>
        </xdr:cNvSpPr>
      </xdr:nvSpPr>
      <xdr:spPr bwMode="auto">
        <a:xfrm>
          <a:off x="2865120" y="5334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600075</xdr:colOff>
      <xdr:row>0</xdr:row>
      <xdr:rowOff>85725</xdr:rowOff>
    </xdr:from>
    <xdr:to>
      <xdr:col>14</xdr:col>
      <xdr:colOff>873337</xdr:colOff>
      <xdr:row>2</xdr:row>
      <xdr:rowOff>249555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id="{42C313B7-B91C-41BD-AECE-FB736B0982A0}"/>
            </a:ext>
          </a:extLst>
        </xdr:cNvPr>
        <xdr:cNvSpPr txBox="1">
          <a:spLocks noChangeArrowheads="1"/>
        </xdr:cNvSpPr>
      </xdr:nvSpPr>
      <xdr:spPr bwMode="auto">
        <a:xfrm>
          <a:off x="6610350" y="85725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FCEA54C2-598C-4E4C-A423-F064818E84E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C19DAAE9-B76C-4574-BC1F-4BA9E8E35F9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2" name="Line 3">
          <a:extLst>
            <a:ext uri="{FF2B5EF4-FFF2-40B4-BE49-F238E27FC236}">
              <a16:creationId xmlns:a16="http://schemas.microsoft.com/office/drawing/2014/main" id="{68D37E5E-14B5-4F5F-A851-866E037A49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3" name="Line 4">
          <a:extLst>
            <a:ext uri="{FF2B5EF4-FFF2-40B4-BE49-F238E27FC236}">
              <a16:creationId xmlns:a16="http://schemas.microsoft.com/office/drawing/2014/main" id="{15153242-D702-47D9-8C81-A08BA5A94BA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4" name="Line 5">
          <a:extLst>
            <a:ext uri="{FF2B5EF4-FFF2-40B4-BE49-F238E27FC236}">
              <a16:creationId xmlns:a16="http://schemas.microsoft.com/office/drawing/2014/main" id="{1B7A2FEB-4BAB-4C7F-90F1-6C799E84890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5" name="Line 6">
          <a:extLst>
            <a:ext uri="{FF2B5EF4-FFF2-40B4-BE49-F238E27FC236}">
              <a16:creationId xmlns:a16="http://schemas.microsoft.com/office/drawing/2014/main" id="{7B886DBE-E460-41EC-8E8B-3D278F3B8E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8034E13-AE81-417E-A05B-0CEDB4AFEE1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7" name="Line 8">
          <a:extLst>
            <a:ext uri="{FF2B5EF4-FFF2-40B4-BE49-F238E27FC236}">
              <a16:creationId xmlns:a16="http://schemas.microsoft.com/office/drawing/2014/main" id="{AFFE991C-01B9-41E4-A85A-12757157106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8" name="Line 9">
          <a:extLst>
            <a:ext uri="{FF2B5EF4-FFF2-40B4-BE49-F238E27FC236}">
              <a16:creationId xmlns:a16="http://schemas.microsoft.com/office/drawing/2014/main" id="{2723EED3-BDD7-4CA5-9341-77B497071A9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99" name="Line 10">
          <a:extLst>
            <a:ext uri="{FF2B5EF4-FFF2-40B4-BE49-F238E27FC236}">
              <a16:creationId xmlns:a16="http://schemas.microsoft.com/office/drawing/2014/main" id="{31C47501-183C-42EE-BF99-EE9D5FC7021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0" name="Line 11">
          <a:extLst>
            <a:ext uri="{FF2B5EF4-FFF2-40B4-BE49-F238E27FC236}">
              <a16:creationId xmlns:a16="http://schemas.microsoft.com/office/drawing/2014/main" id="{898D0EB6-2AC5-4246-961E-7D524BD5A0F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1" name="Line 12">
          <a:extLst>
            <a:ext uri="{FF2B5EF4-FFF2-40B4-BE49-F238E27FC236}">
              <a16:creationId xmlns:a16="http://schemas.microsoft.com/office/drawing/2014/main" id="{C5CF0E61-0392-4022-B259-FF987EFFE4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2" name="Line 13">
          <a:extLst>
            <a:ext uri="{FF2B5EF4-FFF2-40B4-BE49-F238E27FC236}">
              <a16:creationId xmlns:a16="http://schemas.microsoft.com/office/drawing/2014/main" id="{11CB6A42-9DF1-4CF7-813E-F9393B9BFBE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3" name="Line 14">
          <a:extLst>
            <a:ext uri="{FF2B5EF4-FFF2-40B4-BE49-F238E27FC236}">
              <a16:creationId xmlns:a16="http://schemas.microsoft.com/office/drawing/2014/main" id="{976B282D-90B1-4F9C-8DAC-767BBAF37B8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4" name="Line 15">
          <a:extLst>
            <a:ext uri="{FF2B5EF4-FFF2-40B4-BE49-F238E27FC236}">
              <a16:creationId xmlns:a16="http://schemas.microsoft.com/office/drawing/2014/main" id="{25D29C7B-B7CB-4849-BECF-F52890134C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E32FC50-1031-4E5C-9FCD-E7CCBBE979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6" name="Line 17">
          <a:extLst>
            <a:ext uri="{FF2B5EF4-FFF2-40B4-BE49-F238E27FC236}">
              <a16:creationId xmlns:a16="http://schemas.microsoft.com/office/drawing/2014/main" id="{D30A95DF-5A0B-45D7-9315-771C990E25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7" name="Line 18">
          <a:extLst>
            <a:ext uri="{FF2B5EF4-FFF2-40B4-BE49-F238E27FC236}">
              <a16:creationId xmlns:a16="http://schemas.microsoft.com/office/drawing/2014/main" id="{50828170-1C65-44C4-83B0-CE75BE9370C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8" name="Line 19">
          <a:extLst>
            <a:ext uri="{FF2B5EF4-FFF2-40B4-BE49-F238E27FC236}">
              <a16:creationId xmlns:a16="http://schemas.microsoft.com/office/drawing/2014/main" id="{7CF27695-E02F-4655-A372-8447DB7FC19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1B41484F-2A77-42A1-9465-4C66886760C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0" name="Line 21">
          <a:extLst>
            <a:ext uri="{FF2B5EF4-FFF2-40B4-BE49-F238E27FC236}">
              <a16:creationId xmlns:a16="http://schemas.microsoft.com/office/drawing/2014/main" id="{6262F24E-CCE7-47E2-BCE2-A9F28FCB2DF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1" name="Line 22">
          <a:extLst>
            <a:ext uri="{FF2B5EF4-FFF2-40B4-BE49-F238E27FC236}">
              <a16:creationId xmlns:a16="http://schemas.microsoft.com/office/drawing/2014/main" id="{E206DAE8-80E8-443D-BC01-40A59B12F5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2" name="Line 23">
          <a:extLst>
            <a:ext uri="{FF2B5EF4-FFF2-40B4-BE49-F238E27FC236}">
              <a16:creationId xmlns:a16="http://schemas.microsoft.com/office/drawing/2014/main" id="{4201FA4A-3C25-46FC-98FC-AEA109AB724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3" name="Line 24">
          <a:extLst>
            <a:ext uri="{FF2B5EF4-FFF2-40B4-BE49-F238E27FC236}">
              <a16:creationId xmlns:a16="http://schemas.microsoft.com/office/drawing/2014/main" id="{D2EF6369-1F40-4FAC-BA97-192E8A9D4EF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4" name="Line 25">
          <a:extLst>
            <a:ext uri="{FF2B5EF4-FFF2-40B4-BE49-F238E27FC236}">
              <a16:creationId xmlns:a16="http://schemas.microsoft.com/office/drawing/2014/main" id="{3AB47639-1745-46F8-9A91-57D5029CF70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5" name="Line 26">
          <a:extLst>
            <a:ext uri="{FF2B5EF4-FFF2-40B4-BE49-F238E27FC236}">
              <a16:creationId xmlns:a16="http://schemas.microsoft.com/office/drawing/2014/main" id="{125106AB-2535-4FD1-A972-E3F268C242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6" name="Line 27">
          <a:extLst>
            <a:ext uri="{FF2B5EF4-FFF2-40B4-BE49-F238E27FC236}">
              <a16:creationId xmlns:a16="http://schemas.microsoft.com/office/drawing/2014/main" id="{8B7135C2-4AF7-4E29-BC40-86EBAC47B23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7" name="Line 28">
          <a:extLst>
            <a:ext uri="{FF2B5EF4-FFF2-40B4-BE49-F238E27FC236}">
              <a16:creationId xmlns:a16="http://schemas.microsoft.com/office/drawing/2014/main" id="{74C83228-181F-48E8-AB4D-3E3DF92EEF3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8" name="Line 29">
          <a:extLst>
            <a:ext uri="{FF2B5EF4-FFF2-40B4-BE49-F238E27FC236}">
              <a16:creationId xmlns:a16="http://schemas.microsoft.com/office/drawing/2014/main" id="{BFAA3C3D-1DE2-4595-8526-49209A08400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19" name="Line 30">
          <a:extLst>
            <a:ext uri="{FF2B5EF4-FFF2-40B4-BE49-F238E27FC236}">
              <a16:creationId xmlns:a16="http://schemas.microsoft.com/office/drawing/2014/main" id="{439225BE-0517-46FD-B39A-89453A6B5B1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0" name="Line 31">
          <a:extLst>
            <a:ext uri="{FF2B5EF4-FFF2-40B4-BE49-F238E27FC236}">
              <a16:creationId xmlns:a16="http://schemas.microsoft.com/office/drawing/2014/main" id="{16DDD8DB-7DD2-4032-8AA1-D2C5ADD869B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1" name="Line 32">
          <a:extLst>
            <a:ext uri="{FF2B5EF4-FFF2-40B4-BE49-F238E27FC236}">
              <a16:creationId xmlns:a16="http://schemas.microsoft.com/office/drawing/2014/main" id="{8A1C5B99-5307-4799-8F49-CDF047B2659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2" name="Line 37">
          <a:extLst>
            <a:ext uri="{FF2B5EF4-FFF2-40B4-BE49-F238E27FC236}">
              <a16:creationId xmlns:a16="http://schemas.microsoft.com/office/drawing/2014/main" id="{3B5D25DC-EFC1-49C5-BB24-0825B94C390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3" name="Line 38">
          <a:extLst>
            <a:ext uri="{FF2B5EF4-FFF2-40B4-BE49-F238E27FC236}">
              <a16:creationId xmlns:a16="http://schemas.microsoft.com/office/drawing/2014/main" id="{72B7EA77-822D-4FF9-BB67-5C475F71D58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4" name="Line 39">
          <a:extLst>
            <a:ext uri="{FF2B5EF4-FFF2-40B4-BE49-F238E27FC236}">
              <a16:creationId xmlns:a16="http://schemas.microsoft.com/office/drawing/2014/main" id="{20D549C6-0A3F-4CCC-BDAF-1E5AE270A2C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5" name="Line 40">
          <a:extLst>
            <a:ext uri="{FF2B5EF4-FFF2-40B4-BE49-F238E27FC236}">
              <a16:creationId xmlns:a16="http://schemas.microsoft.com/office/drawing/2014/main" id="{F7D9D11A-C468-40BE-B92D-2BD94209820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6" name="Line 41">
          <a:extLst>
            <a:ext uri="{FF2B5EF4-FFF2-40B4-BE49-F238E27FC236}">
              <a16:creationId xmlns:a16="http://schemas.microsoft.com/office/drawing/2014/main" id="{D0A1E11C-4E71-4291-925A-20696ED2D38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7" name="Line 42">
          <a:extLst>
            <a:ext uri="{FF2B5EF4-FFF2-40B4-BE49-F238E27FC236}">
              <a16:creationId xmlns:a16="http://schemas.microsoft.com/office/drawing/2014/main" id="{A4EEB4EE-7648-4AC8-AA50-10CF6C7A80E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8" name="Line 43">
          <a:extLst>
            <a:ext uri="{FF2B5EF4-FFF2-40B4-BE49-F238E27FC236}">
              <a16:creationId xmlns:a16="http://schemas.microsoft.com/office/drawing/2014/main" id="{0150E1ED-1F47-47F9-8348-B9788B24AFA9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29" name="Line 44">
          <a:extLst>
            <a:ext uri="{FF2B5EF4-FFF2-40B4-BE49-F238E27FC236}">
              <a16:creationId xmlns:a16="http://schemas.microsoft.com/office/drawing/2014/main" id="{B18F53A3-FB80-4BED-A817-FA3D431C802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0" name="Line 45">
          <a:extLst>
            <a:ext uri="{FF2B5EF4-FFF2-40B4-BE49-F238E27FC236}">
              <a16:creationId xmlns:a16="http://schemas.microsoft.com/office/drawing/2014/main" id="{3ABBE586-B169-414E-92B1-8A32775520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1" name="Line 46">
          <a:extLst>
            <a:ext uri="{FF2B5EF4-FFF2-40B4-BE49-F238E27FC236}">
              <a16:creationId xmlns:a16="http://schemas.microsoft.com/office/drawing/2014/main" id="{0CCC0014-6CD3-46D1-8E4C-7C8FF6DD83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2" name="Line 47">
          <a:extLst>
            <a:ext uri="{FF2B5EF4-FFF2-40B4-BE49-F238E27FC236}">
              <a16:creationId xmlns:a16="http://schemas.microsoft.com/office/drawing/2014/main" id="{AC0F6C25-994A-416F-AA1C-5D36B68A7DC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3" name="Line 48">
          <a:extLst>
            <a:ext uri="{FF2B5EF4-FFF2-40B4-BE49-F238E27FC236}">
              <a16:creationId xmlns:a16="http://schemas.microsoft.com/office/drawing/2014/main" id="{C670A476-CD07-4FB8-9648-682BE718FF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4" name="Line 49">
          <a:extLst>
            <a:ext uri="{FF2B5EF4-FFF2-40B4-BE49-F238E27FC236}">
              <a16:creationId xmlns:a16="http://schemas.microsoft.com/office/drawing/2014/main" id="{E19FB123-57B5-452F-8BF0-AFE5EEF81B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5" name="Line 50">
          <a:extLst>
            <a:ext uri="{FF2B5EF4-FFF2-40B4-BE49-F238E27FC236}">
              <a16:creationId xmlns:a16="http://schemas.microsoft.com/office/drawing/2014/main" id="{C254A5F0-F0CD-49D2-AB4B-8DDCFA5F408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6" name="Line 51">
          <a:extLst>
            <a:ext uri="{FF2B5EF4-FFF2-40B4-BE49-F238E27FC236}">
              <a16:creationId xmlns:a16="http://schemas.microsoft.com/office/drawing/2014/main" id="{A8D4441C-AD7D-4321-AF2C-1DDB794F5D6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7" name="Line 52">
          <a:extLst>
            <a:ext uri="{FF2B5EF4-FFF2-40B4-BE49-F238E27FC236}">
              <a16:creationId xmlns:a16="http://schemas.microsoft.com/office/drawing/2014/main" id="{1754D714-AE2D-43B9-820E-2E1854D210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8" name="Line 53">
          <a:extLst>
            <a:ext uri="{FF2B5EF4-FFF2-40B4-BE49-F238E27FC236}">
              <a16:creationId xmlns:a16="http://schemas.microsoft.com/office/drawing/2014/main" id="{C2DCA869-9621-48C8-BAAF-2FBAC3BB666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39" name="Line 54">
          <a:extLst>
            <a:ext uri="{FF2B5EF4-FFF2-40B4-BE49-F238E27FC236}">
              <a16:creationId xmlns:a16="http://schemas.microsoft.com/office/drawing/2014/main" id="{471306FF-872B-4A91-B935-FBA278ED61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0" name="Line 55">
          <a:extLst>
            <a:ext uri="{FF2B5EF4-FFF2-40B4-BE49-F238E27FC236}">
              <a16:creationId xmlns:a16="http://schemas.microsoft.com/office/drawing/2014/main" id="{0FE99059-BE50-4090-A1F7-71928277557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1" name="Line 56">
          <a:extLst>
            <a:ext uri="{FF2B5EF4-FFF2-40B4-BE49-F238E27FC236}">
              <a16:creationId xmlns:a16="http://schemas.microsoft.com/office/drawing/2014/main" id="{7ECFD812-28F5-4778-9B88-63C1B98AF2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2" name="Line 57">
          <a:extLst>
            <a:ext uri="{FF2B5EF4-FFF2-40B4-BE49-F238E27FC236}">
              <a16:creationId xmlns:a16="http://schemas.microsoft.com/office/drawing/2014/main" id="{F5190CC7-24F0-4B8D-BBD8-A1E13D0E2C6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3" name="Line 58">
          <a:extLst>
            <a:ext uri="{FF2B5EF4-FFF2-40B4-BE49-F238E27FC236}">
              <a16:creationId xmlns:a16="http://schemas.microsoft.com/office/drawing/2014/main" id="{6401611E-7257-4DD8-A06B-E6E96907EB9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4" name="Line 59">
          <a:extLst>
            <a:ext uri="{FF2B5EF4-FFF2-40B4-BE49-F238E27FC236}">
              <a16:creationId xmlns:a16="http://schemas.microsoft.com/office/drawing/2014/main" id="{7AA270A8-E032-466C-B829-4C7F25B994D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5" name="Line 60">
          <a:extLst>
            <a:ext uri="{FF2B5EF4-FFF2-40B4-BE49-F238E27FC236}">
              <a16:creationId xmlns:a16="http://schemas.microsoft.com/office/drawing/2014/main" id="{4426DF0A-C3C3-4512-8399-FB9C6D65F4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6" name="Line 61">
          <a:extLst>
            <a:ext uri="{FF2B5EF4-FFF2-40B4-BE49-F238E27FC236}">
              <a16:creationId xmlns:a16="http://schemas.microsoft.com/office/drawing/2014/main" id="{3F4CFBE2-3787-4F43-B99B-1C04712A057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7" name="Line 62">
          <a:extLst>
            <a:ext uri="{FF2B5EF4-FFF2-40B4-BE49-F238E27FC236}">
              <a16:creationId xmlns:a16="http://schemas.microsoft.com/office/drawing/2014/main" id="{DBDEB3FB-F84B-481C-B5E4-A4930EF724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8" name="Line 63">
          <a:extLst>
            <a:ext uri="{FF2B5EF4-FFF2-40B4-BE49-F238E27FC236}">
              <a16:creationId xmlns:a16="http://schemas.microsoft.com/office/drawing/2014/main" id="{17F9AA75-B254-4667-BEB0-9490F17FC03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49" name="Line 64">
          <a:extLst>
            <a:ext uri="{FF2B5EF4-FFF2-40B4-BE49-F238E27FC236}">
              <a16:creationId xmlns:a16="http://schemas.microsoft.com/office/drawing/2014/main" id="{052596A5-7160-4C85-B740-61C976D7F37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50" name="Line 65">
          <a:extLst>
            <a:ext uri="{FF2B5EF4-FFF2-40B4-BE49-F238E27FC236}">
              <a16:creationId xmlns:a16="http://schemas.microsoft.com/office/drawing/2014/main" id="{29A8FB98-A3F8-4A0F-9CAE-EBCADBA6CBA2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51" name="Line 66">
          <a:extLst>
            <a:ext uri="{FF2B5EF4-FFF2-40B4-BE49-F238E27FC236}">
              <a16:creationId xmlns:a16="http://schemas.microsoft.com/office/drawing/2014/main" id="{4FE441A9-F09B-4EBF-BE92-1794ABBCA41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52" name="Line 67">
          <a:extLst>
            <a:ext uri="{FF2B5EF4-FFF2-40B4-BE49-F238E27FC236}">
              <a16:creationId xmlns:a16="http://schemas.microsoft.com/office/drawing/2014/main" id="{8A334D8B-7B47-49E7-9BA5-923FEBA429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53" name="Line 68">
          <a:extLst>
            <a:ext uri="{FF2B5EF4-FFF2-40B4-BE49-F238E27FC236}">
              <a16:creationId xmlns:a16="http://schemas.microsoft.com/office/drawing/2014/main" id="{36255E09-DA88-4E5F-AB08-DDBDF499AA3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56" name="Text Box 75">
          <a:extLst>
            <a:ext uri="{FF2B5EF4-FFF2-40B4-BE49-F238E27FC236}">
              <a16:creationId xmlns:a16="http://schemas.microsoft.com/office/drawing/2014/main" id="{00D7736D-4335-4EE1-A54D-FEAF35B5B32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89</xdr:row>
      <xdr:rowOff>0</xdr:rowOff>
    </xdr:from>
    <xdr:to>
      <xdr:col>15</xdr:col>
      <xdr:colOff>0</xdr:colOff>
      <xdr:row>89</xdr:row>
      <xdr:rowOff>0</xdr:rowOff>
    </xdr:to>
    <xdr:sp macro="" textlink="">
      <xdr:nvSpPr>
        <xdr:cNvPr id="159" name="Text Box 84">
          <a:extLst>
            <a:ext uri="{FF2B5EF4-FFF2-40B4-BE49-F238E27FC236}">
              <a16:creationId xmlns:a16="http://schemas.microsoft.com/office/drawing/2014/main" id="{212256F6-45C8-4F13-959E-D2F7D03529F1}"/>
            </a:ext>
          </a:extLst>
        </xdr:cNvPr>
        <xdr:cNvSpPr txBox="1">
          <a:spLocks noChangeArrowheads="1"/>
        </xdr:cNvSpPr>
      </xdr:nvSpPr>
      <xdr:spPr bwMode="auto">
        <a:xfrm>
          <a:off x="7802880" y="704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8</xdr:col>
      <xdr:colOff>95250</xdr:colOff>
      <xdr:row>63</xdr:row>
      <xdr:rowOff>0</xdr:rowOff>
    </xdr:to>
    <xdr:sp macro="" textlink="">
      <xdr:nvSpPr>
        <xdr:cNvPr id="160" name="Text Box 89">
          <a:extLst>
            <a:ext uri="{FF2B5EF4-FFF2-40B4-BE49-F238E27FC236}">
              <a16:creationId xmlns:a16="http://schemas.microsoft.com/office/drawing/2014/main" id="{768BE91B-25EF-46DC-BD44-6B32C1AD2F33}"/>
            </a:ext>
          </a:extLst>
        </xdr:cNvPr>
        <xdr:cNvSpPr txBox="1">
          <a:spLocks noChangeArrowheads="1"/>
        </xdr:cNvSpPr>
      </xdr:nvSpPr>
      <xdr:spPr bwMode="auto">
        <a:xfrm>
          <a:off x="2880360" y="548640"/>
          <a:ext cx="10401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600075</xdr:colOff>
      <xdr:row>61</xdr:row>
      <xdr:rowOff>85725</xdr:rowOff>
    </xdr:from>
    <xdr:to>
      <xdr:col>14</xdr:col>
      <xdr:colOff>873337</xdr:colOff>
      <xdr:row>63</xdr:row>
      <xdr:rowOff>249555</xdr:rowOff>
    </xdr:to>
    <xdr:sp macro="" textlink="">
      <xdr:nvSpPr>
        <xdr:cNvPr id="161" name="Text Box 91">
          <a:extLst>
            <a:ext uri="{FF2B5EF4-FFF2-40B4-BE49-F238E27FC236}">
              <a16:creationId xmlns:a16="http://schemas.microsoft.com/office/drawing/2014/main" id="{5FC0B736-6C1E-4165-89AF-0F6AD4A2860F}"/>
            </a:ext>
          </a:extLst>
        </xdr:cNvPr>
        <xdr:cNvSpPr txBox="1">
          <a:spLocks noChangeArrowheads="1"/>
        </xdr:cNvSpPr>
      </xdr:nvSpPr>
      <xdr:spPr bwMode="auto">
        <a:xfrm>
          <a:off x="6436995" y="85725"/>
          <a:ext cx="127910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581025</xdr:colOff>
      <xdr:row>0</xdr:row>
      <xdr:rowOff>171450</xdr:rowOff>
    </xdr:from>
    <xdr:to>
      <xdr:col>28</xdr:col>
      <xdr:colOff>882862</xdr:colOff>
      <xdr:row>3</xdr:row>
      <xdr:rowOff>11430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7C163D98-0289-4FFC-BFA3-B68D9F39D7E0}"/>
            </a:ext>
          </a:extLst>
        </xdr:cNvPr>
        <xdr:cNvSpPr txBox="1">
          <a:spLocks noChangeArrowheads="1"/>
        </xdr:cNvSpPr>
      </xdr:nvSpPr>
      <xdr:spPr bwMode="auto">
        <a:xfrm>
          <a:off x="16297275" y="171450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819150</xdr:colOff>
      <xdr:row>0</xdr:row>
      <xdr:rowOff>180975</xdr:rowOff>
    </xdr:from>
    <xdr:to>
      <xdr:col>16</xdr:col>
      <xdr:colOff>1006687</xdr:colOff>
      <xdr:row>3</xdr:row>
      <xdr:rowOff>20955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8571D854-2FBB-4D8C-9AF5-4855C2B37A2A}"/>
            </a:ext>
          </a:extLst>
        </xdr:cNvPr>
        <xdr:cNvSpPr txBox="1">
          <a:spLocks noChangeArrowheads="1"/>
        </xdr:cNvSpPr>
      </xdr:nvSpPr>
      <xdr:spPr bwMode="auto">
        <a:xfrm>
          <a:off x="10515600" y="180975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642258</xdr:colOff>
      <xdr:row>0</xdr:row>
      <xdr:rowOff>108856</xdr:rowOff>
    </xdr:from>
    <xdr:to>
      <xdr:col>15</xdr:col>
      <xdr:colOff>923685</xdr:colOff>
      <xdr:row>2</xdr:row>
      <xdr:rowOff>261800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E4F1FB1-6CC7-412B-929A-93B2AD7270D0}"/>
            </a:ext>
          </a:extLst>
        </xdr:cNvPr>
        <xdr:cNvSpPr txBox="1">
          <a:spLocks noChangeArrowheads="1"/>
        </xdr:cNvSpPr>
      </xdr:nvSpPr>
      <xdr:spPr bwMode="auto">
        <a:xfrm>
          <a:off x="6368144" y="108856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674916</xdr:colOff>
      <xdr:row>53</xdr:row>
      <xdr:rowOff>108855</xdr:rowOff>
    </xdr:from>
    <xdr:to>
      <xdr:col>15</xdr:col>
      <xdr:colOff>956343</xdr:colOff>
      <xdr:row>55</xdr:row>
      <xdr:rowOff>261799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708E3A22-8E7A-42E8-A0A0-95FC6AE20CD7}"/>
            </a:ext>
          </a:extLst>
        </xdr:cNvPr>
        <xdr:cNvSpPr txBox="1">
          <a:spLocks noChangeArrowheads="1"/>
        </xdr:cNvSpPr>
      </xdr:nvSpPr>
      <xdr:spPr bwMode="auto">
        <a:xfrm>
          <a:off x="6400802" y="13868398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704850</xdr:colOff>
      <xdr:row>107</xdr:row>
      <xdr:rowOff>104775</xdr:rowOff>
    </xdr:from>
    <xdr:to>
      <xdr:col>15</xdr:col>
      <xdr:colOff>986277</xdr:colOff>
      <xdr:row>109</xdr:row>
      <xdr:rowOff>257719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2D46F4B5-DC7F-49A8-9BE4-8D82C83E876D}"/>
            </a:ext>
          </a:extLst>
        </xdr:cNvPr>
        <xdr:cNvSpPr txBox="1">
          <a:spLocks noChangeArrowheads="1"/>
        </xdr:cNvSpPr>
      </xdr:nvSpPr>
      <xdr:spPr bwMode="auto">
        <a:xfrm>
          <a:off x="6667500" y="28270200"/>
          <a:ext cx="1348227" cy="705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58"/>
  <sheetViews>
    <sheetView tabSelected="1" view="pageBreakPreview" zoomScaleNormal="100" zoomScaleSheetLayoutView="100" workbookViewId="0">
      <selection activeCell="A6" sqref="A6"/>
    </sheetView>
  </sheetViews>
  <sheetFormatPr defaultColWidth="18.42578125" defaultRowHeight="21.95" customHeight="1"/>
  <cols>
    <col min="1" max="1" width="1.42578125" style="18" customWidth="1"/>
    <col min="2" max="2" width="1.140625" style="18" customWidth="1"/>
    <col min="3" max="3" width="1.28515625" style="18" customWidth="1"/>
    <col min="4" max="4" width="1" style="19" customWidth="1"/>
    <col min="5" max="5" width="18.28515625" style="19" customWidth="1"/>
    <col min="6" max="6" width="4.7109375" style="10" customWidth="1"/>
    <col min="7" max="7" width="17.7109375" style="10" customWidth="1"/>
    <col min="8" max="8" width="9.7109375" style="8" customWidth="1"/>
    <col min="9" max="9" width="0.7109375" style="9" customWidth="1"/>
    <col min="10" max="10" width="17.7109375" style="124" customWidth="1"/>
    <col min="11" max="11" width="0.7109375" style="125" customWidth="1"/>
    <col min="12" max="12" width="17.7109375" style="125" customWidth="1"/>
    <col min="13" max="13" width="0.7109375" style="125" customWidth="1"/>
    <col min="14" max="14" width="17.7109375" style="125" customWidth="1"/>
    <col min="15" max="15" width="0.7109375" style="125" customWidth="1"/>
    <col min="16" max="16" width="17.7109375" style="124" customWidth="1"/>
    <col min="17" max="17" width="0.7109375" style="10" customWidth="1"/>
    <col min="18" max="18" width="17.7109375" style="125" customWidth="1"/>
    <col min="19" max="19" width="18.42578125" style="118"/>
    <col min="20" max="20" width="18.42578125" style="69"/>
    <col min="21" max="21" width="18.42578125" style="118"/>
    <col min="22" max="22" width="18.42578125" style="69"/>
    <col min="23" max="16384" width="18.42578125" style="118"/>
  </cols>
  <sheetData>
    <row r="1" spans="1:23" ht="21.95" customHeight="1">
      <c r="A1" s="330" t="s">
        <v>63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</row>
    <row r="2" spans="1:23" ht="21.95" customHeight="1">
      <c r="A2" s="331" t="s">
        <v>37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23" ht="21.95" customHeight="1">
      <c r="A3" s="330" t="s">
        <v>258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</row>
    <row r="4" spans="1:23" ht="21.95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3" ht="21.95" customHeight="1">
      <c r="A5" s="252"/>
      <c r="B5" s="5"/>
      <c r="C5" s="5"/>
      <c r="D5" s="6"/>
      <c r="E5" s="6"/>
      <c r="F5" s="7"/>
      <c r="G5" s="7"/>
      <c r="H5" s="7"/>
      <c r="I5" s="7"/>
      <c r="J5" s="333" t="s">
        <v>15</v>
      </c>
      <c r="K5" s="333"/>
      <c r="L5" s="333"/>
      <c r="M5" s="333"/>
      <c r="N5" s="333"/>
      <c r="O5" s="333"/>
      <c r="P5" s="333"/>
      <c r="Q5" s="333"/>
      <c r="R5" s="333"/>
    </row>
    <row r="6" spans="1:23" ht="21.95" customHeight="1">
      <c r="E6" s="124"/>
      <c r="I6" s="8"/>
      <c r="J6" s="332" t="s">
        <v>16</v>
      </c>
      <c r="K6" s="332"/>
      <c r="L6" s="332"/>
      <c r="M6" s="332"/>
      <c r="N6" s="332"/>
      <c r="O6" s="47"/>
      <c r="P6" s="332" t="s">
        <v>31</v>
      </c>
      <c r="Q6" s="332"/>
      <c r="R6" s="332"/>
    </row>
    <row r="7" spans="1:23" s="48" customFormat="1" ht="21.95" customHeight="1">
      <c r="A7" s="43"/>
      <c r="B7" s="43"/>
      <c r="C7" s="43"/>
      <c r="D7" s="44"/>
      <c r="E7" s="45"/>
      <c r="F7" s="46"/>
      <c r="G7" s="46"/>
      <c r="H7" s="8"/>
      <c r="I7" s="8"/>
      <c r="J7" s="250" t="s">
        <v>257</v>
      </c>
      <c r="K7" s="197"/>
      <c r="L7" s="250" t="s">
        <v>211</v>
      </c>
      <c r="M7" s="197"/>
      <c r="N7" s="250" t="s">
        <v>284</v>
      </c>
      <c r="O7" s="197"/>
      <c r="P7" s="250" t="s">
        <v>257</v>
      </c>
      <c r="Q7" s="197"/>
      <c r="R7" s="250" t="s">
        <v>211</v>
      </c>
      <c r="T7" s="253"/>
      <c r="V7" s="253"/>
    </row>
    <row r="8" spans="1:23" s="48" customFormat="1" ht="21.95" customHeight="1">
      <c r="A8" s="43"/>
      <c r="B8" s="43"/>
      <c r="C8" s="43"/>
      <c r="D8" s="44"/>
      <c r="E8" s="45"/>
      <c r="F8" s="46"/>
      <c r="G8" s="46"/>
      <c r="H8" s="8"/>
      <c r="I8" s="8"/>
      <c r="J8" s="250" t="s">
        <v>212</v>
      </c>
      <c r="K8" s="197"/>
      <c r="L8" s="197" t="s">
        <v>282</v>
      </c>
      <c r="M8" s="197"/>
      <c r="N8" s="197" t="s">
        <v>213</v>
      </c>
      <c r="O8" s="197"/>
      <c r="P8" s="250" t="s">
        <v>212</v>
      </c>
      <c r="Q8" s="197"/>
      <c r="R8" s="197" t="s">
        <v>213</v>
      </c>
      <c r="T8" s="253"/>
      <c r="V8" s="253"/>
    </row>
    <row r="9" spans="1:23" s="48" customFormat="1" ht="21.95" customHeight="1">
      <c r="A9" s="43"/>
      <c r="B9" s="43"/>
      <c r="C9" s="43"/>
      <c r="D9" s="44"/>
      <c r="E9" s="45"/>
      <c r="F9" s="46"/>
      <c r="G9" s="46"/>
      <c r="H9" s="8"/>
      <c r="I9" s="8"/>
      <c r="J9" s="250" t="s">
        <v>214</v>
      </c>
      <c r="K9" s="197"/>
      <c r="L9" s="197" t="s">
        <v>283</v>
      </c>
      <c r="M9" s="197"/>
      <c r="N9" s="197"/>
      <c r="O9" s="197"/>
      <c r="P9" s="250" t="s">
        <v>214</v>
      </c>
      <c r="Q9" s="197"/>
      <c r="R9" s="197"/>
      <c r="T9" s="253"/>
      <c r="V9" s="253"/>
    </row>
    <row r="10" spans="1:23" s="48" customFormat="1" ht="21.95" customHeight="1">
      <c r="A10" s="43"/>
      <c r="B10" s="43"/>
      <c r="C10" s="43"/>
      <c r="D10" s="44"/>
      <c r="E10" s="45"/>
      <c r="F10" s="46"/>
      <c r="G10" s="46"/>
      <c r="H10" s="11" t="s">
        <v>1</v>
      </c>
      <c r="I10" s="8"/>
      <c r="J10" s="11"/>
      <c r="K10" s="51"/>
      <c r="L10" s="11" t="s">
        <v>213</v>
      </c>
      <c r="M10" s="197"/>
      <c r="N10" s="319"/>
      <c r="O10" s="197"/>
      <c r="P10" s="11"/>
      <c r="Q10" s="51"/>
      <c r="R10" s="11"/>
      <c r="T10" s="253"/>
      <c r="V10" s="253"/>
    </row>
    <row r="11" spans="1:23" ht="21.95" customHeight="1">
      <c r="A11" s="329" t="s">
        <v>0</v>
      </c>
      <c r="B11" s="329"/>
      <c r="C11" s="329"/>
      <c r="D11" s="329"/>
      <c r="E11" s="329"/>
      <c r="F11" s="49"/>
      <c r="H11" s="53"/>
      <c r="I11" s="50"/>
      <c r="J11" s="52"/>
      <c r="K11" s="52"/>
      <c r="L11" s="52"/>
      <c r="M11" s="52"/>
      <c r="N11" s="52"/>
      <c r="O11" s="52"/>
      <c r="P11" s="52"/>
      <c r="Q11" s="12"/>
      <c r="R11" s="52"/>
    </row>
    <row r="12" spans="1:23" ht="21.95" customHeight="1">
      <c r="A12" s="326" t="s">
        <v>2</v>
      </c>
      <c r="B12" s="326"/>
      <c r="C12" s="72"/>
      <c r="D12" s="73"/>
      <c r="E12" s="73"/>
      <c r="J12" s="54"/>
      <c r="K12" s="54"/>
      <c r="L12" s="54"/>
      <c r="M12" s="54"/>
      <c r="N12" s="54"/>
      <c r="O12" s="54"/>
      <c r="P12" s="55"/>
      <c r="R12" s="55"/>
    </row>
    <row r="13" spans="1:23" ht="21.95" customHeight="1">
      <c r="A13" s="72" t="s">
        <v>3</v>
      </c>
      <c r="B13" s="72"/>
      <c r="C13" s="72"/>
      <c r="D13" s="73"/>
      <c r="E13" s="73"/>
      <c r="H13" s="8" t="s">
        <v>197</v>
      </c>
      <c r="I13" s="13"/>
      <c r="J13" s="74">
        <v>131854865.96000001</v>
      </c>
      <c r="K13" s="75"/>
      <c r="L13" s="74">
        <v>158093489.95000005</v>
      </c>
      <c r="M13" s="75"/>
      <c r="N13" s="74">
        <v>43886890.960000001</v>
      </c>
      <c r="O13" s="75"/>
      <c r="P13" s="74">
        <v>94915025.340000033</v>
      </c>
      <c r="Q13" s="35"/>
      <c r="R13" s="74">
        <v>60256716.990000002</v>
      </c>
      <c r="U13" s="123"/>
      <c r="W13" s="123"/>
    </row>
    <row r="14" spans="1:23" ht="21.95" customHeight="1">
      <c r="A14" s="72" t="s">
        <v>140</v>
      </c>
      <c r="B14" s="72"/>
      <c r="C14" s="72"/>
      <c r="D14" s="73"/>
      <c r="E14" s="73"/>
      <c r="H14" s="8" t="s">
        <v>240</v>
      </c>
      <c r="I14" s="56"/>
      <c r="J14" s="76">
        <v>202753352.02000001</v>
      </c>
      <c r="K14" s="77"/>
      <c r="L14" s="76">
        <v>308234028.97000003</v>
      </c>
      <c r="M14" s="77"/>
      <c r="N14" s="76">
        <v>337649998.32999998</v>
      </c>
      <c r="O14" s="77"/>
      <c r="P14" s="76">
        <v>58702276.109999999</v>
      </c>
      <c r="Q14" s="35"/>
      <c r="R14" s="76">
        <v>2958755.8</v>
      </c>
      <c r="U14" s="123"/>
      <c r="W14" s="123"/>
    </row>
    <row r="15" spans="1:23" ht="21.95" customHeight="1">
      <c r="A15" s="72" t="s">
        <v>109</v>
      </c>
      <c r="B15" s="72"/>
      <c r="C15" s="72"/>
      <c r="D15" s="73"/>
      <c r="E15" s="73"/>
      <c r="H15" s="8" t="s">
        <v>241</v>
      </c>
      <c r="I15" s="56"/>
      <c r="J15" s="76">
        <v>0</v>
      </c>
      <c r="K15" s="77"/>
      <c r="L15" s="76">
        <v>0</v>
      </c>
      <c r="M15" s="77"/>
      <c r="N15" s="76">
        <v>0</v>
      </c>
      <c r="O15" s="77"/>
      <c r="P15" s="76">
        <v>1061300000</v>
      </c>
      <c r="Q15" s="35"/>
      <c r="R15" s="76">
        <v>1257150000</v>
      </c>
      <c r="U15" s="123"/>
      <c r="W15" s="123"/>
    </row>
    <row r="16" spans="1:23" ht="21.95" customHeight="1">
      <c r="A16" s="72" t="s">
        <v>277</v>
      </c>
      <c r="B16" s="72"/>
      <c r="C16" s="72"/>
      <c r="D16" s="73"/>
      <c r="E16" s="73"/>
      <c r="H16" s="8" t="s">
        <v>241</v>
      </c>
      <c r="I16" s="56"/>
      <c r="J16" s="76">
        <v>40000000</v>
      </c>
      <c r="K16" s="77"/>
      <c r="L16" s="76">
        <v>0</v>
      </c>
      <c r="M16" s="77"/>
      <c r="N16" s="76">
        <v>0</v>
      </c>
      <c r="O16" s="77"/>
      <c r="P16" s="76">
        <v>40000000</v>
      </c>
      <c r="Q16" s="35"/>
      <c r="R16" s="76">
        <v>0</v>
      </c>
      <c r="U16" s="123"/>
      <c r="W16" s="123"/>
    </row>
    <row r="17" spans="1:23" ht="21.95" customHeight="1">
      <c r="A17" s="72" t="s">
        <v>225</v>
      </c>
      <c r="B17" s="72"/>
      <c r="C17" s="72"/>
      <c r="D17" s="73"/>
      <c r="E17" s="73"/>
      <c r="I17" s="13"/>
      <c r="J17" s="74">
        <v>769.8</v>
      </c>
      <c r="K17" s="75"/>
      <c r="L17" s="74">
        <v>911.76000000000022</v>
      </c>
      <c r="M17" s="75"/>
      <c r="N17" s="74">
        <v>955.44</v>
      </c>
      <c r="O17" s="75"/>
      <c r="P17" s="74">
        <v>769.8</v>
      </c>
      <c r="Q17" s="35"/>
      <c r="R17" s="74">
        <v>911.76000000000022</v>
      </c>
      <c r="U17" s="123"/>
      <c r="W17" s="123"/>
    </row>
    <row r="18" spans="1:23" ht="21.95" customHeight="1">
      <c r="A18" s="72" t="s">
        <v>4</v>
      </c>
      <c r="B18" s="72"/>
      <c r="C18" s="72"/>
      <c r="D18" s="73"/>
      <c r="E18" s="73"/>
      <c r="I18" s="13"/>
      <c r="J18" s="76">
        <v>9538114.0600000005</v>
      </c>
      <c r="K18" s="75"/>
      <c r="L18" s="76">
        <v>1862848.36</v>
      </c>
      <c r="M18" s="75"/>
      <c r="N18" s="76">
        <v>13063647.450000001</v>
      </c>
      <c r="O18" s="75"/>
      <c r="P18" s="76">
        <v>2507566.71</v>
      </c>
      <c r="Q18" s="35"/>
      <c r="R18" s="76">
        <v>26607.25</v>
      </c>
      <c r="S18" s="123"/>
      <c r="U18" s="123"/>
      <c r="W18" s="123"/>
    </row>
    <row r="19" spans="1:23" ht="21.95" customHeight="1">
      <c r="A19" s="72" t="s">
        <v>5</v>
      </c>
      <c r="B19" s="72"/>
      <c r="C19" s="72"/>
      <c r="D19" s="72"/>
      <c r="E19" s="72"/>
      <c r="F19" s="118"/>
      <c r="J19" s="78">
        <f>SUM(J13:J18)</f>
        <v>384147101.84000003</v>
      </c>
      <c r="K19" s="77"/>
      <c r="L19" s="78">
        <f>SUM(L13:L18)</f>
        <v>468191279.04000008</v>
      </c>
      <c r="M19" s="77"/>
      <c r="N19" s="78">
        <f>SUM(N13:N18)</f>
        <v>394601492.17999995</v>
      </c>
      <c r="O19" s="77"/>
      <c r="P19" s="78">
        <f>SUM(P13:P18)</f>
        <v>1257425637.96</v>
      </c>
      <c r="Q19" s="35"/>
      <c r="R19" s="191">
        <f>SUM(R13:R18)</f>
        <v>1320392991.8</v>
      </c>
      <c r="U19" s="123"/>
      <c r="W19" s="123"/>
    </row>
    <row r="20" spans="1:23" ht="21.95" customHeight="1">
      <c r="A20" s="72"/>
      <c r="B20" s="72"/>
      <c r="C20" s="72"/>
      <c r="D20" s="72"/>
      <c r="E20" s="72"/>
      <c r="F20" s="118"/>
      <c r="J20" s="76"/>
      <c r="K20" s="76"/>
      <c r="L20" s="76"/>
      <c r="M20" s="76"/>
      <c r="N20" s="76"/>
      <c r="O20" s="76"/>
      <c r="P20" s="79"/>
      <c r="Q20" s="80"/>
      <c r="R20" s="79"/>
      <c r="U20" s="123"/>
      <c r="W20" s="123"/>
    </row>
    <row r="21" spans="1:23" ht="21.95" customHeight="1">
      <c r="A21" s="326" t="s">
        <v>6</v>
      </c>
      <c r="B21" s="72"/>
      <c r="C21" s="72"/>
      <c r="D21" s="72"/>
      <c r="E21" s="72"/>
      <c r="F21" s="118"/>
      <c r="J21" s="74"/>
      <c r="K21" s="74"/>
      <c r="L21" s="74"/>
      <c r="M21" s="74"/>
      <c r="N21" s="74"/>
      <c r="O21" s="74"/>
      <c r="P21" s="122"/>
      <c r="Q21" s="80"/>
      <c r="R21" s="122"/>
      <c r="U21" s="123"/>
      <c r="W21" s="123"/>
    </row>
    <row r="22" spans="1:23" ht="21.95" customHeight="1">
      <c r="A22" s="72" t="s">
        <v>226</v>
      </c>
      <c r="B22" s="326"/>
      <c r="C22" s="73"/>
      <c r="D22" s="73"/>
      <c r="E22" s="73"/>
      <c r="H22" s="8" t="s">
        <v>113</v>
      </c>
      <c r="I22" s="56"/>
      <c r="J22" s="74">
        <v>29900000</v>
      </c>
      <c r="K22" s="74"/>
      <c r="L22" s="74">
        <v>29900000</v>
      </c>
      <c r="M22" s="74"/>
      <c r="N22" s="74">
        <v>29900000</v>
      </c>
      <c r="O22" s="74"/>
      <c r="P22" s="74">
        <v>29900000</v>
      </c>
      <c r="Q22" s="80"/>
      <c r="R22" s="74">
        <v>29900000</v>
      </c>
      <c r="U22" s="123"/>
      <c r="W22" s="123"/>
    </row>
    <row r="23" spans="1:23" ht="21.95" customHeight="1">
      <c r="A23" s="72" t="s">
        <v>246</v>
      </c>
      <c r="B23" s="72"/>
      <c r="C23" s="73"/>
      <c r="D23" s="73"/>
      <c r="E23" s="73"/>
      <c r="H23" s="8" t="s">
        <v>204</v>
      </c>
      <c r="I23" s="56"/>
      <c r="J23" s="74">
        <v>41008887.420000002</v>
      </c>
      <c r="K23" s="74"/>
      <c r="L23" s="74">
        <v>24000000</v>
      </c>
      <c r="M23" s="74"/>
      <c r="N23" s="76">
        <v>0</v>
      </c>
      <c r="O23" s="74"/>
      <c r="P23" s="74">
        <v>0</v>
      </c>
      <c r="Q23" s="80"/>
      <c r="R23" s="74">
        <v>0</v>
      </c>
      <c r="U23" s="123"/>
      <c r="W23" s="123"/>
    </row>
    <row r="24" spans="1:23" ht="21.95" customHeight="1">
      <c r="A24" s="72" t="s">
        <v>47</v>
      </c>
      <c r="B24" s="326"/>
      <c r="C24" s="73"/>
      <c r="D24" s="73"/>
      <c r="E24" s="73"/>
      <c r="H24" s="8" t="s">
        <v>176</v>
      </c>
      <c r="I24" s="56"/>
      <c r="J24" s="74">
        <v>1182567412.8800001</v>
      </c>
      <c r="K24" s="74"/>
      <c r="L24" s="74">
        <v>1276550382.46</v>
      </c>
      <c r="M24" s="74"/>
      <c r="N24" s="74">
        <v>984665846.39999998</v>
      </c>
      <c r="O24" s="74"/>
      <c r="P24" s="74">
        <v>778284898.44000006</v>
      </c>
      <c r="Q24" s="80"/>
      <c r="R24" s="74">
        <v>778284898.44000006</v>
      </c>
      <c r="U24" s="123"/>
      <c r="W24" s="123"/>
    </row>
    <row r="25" spans="1:23" ht="21.95" customHeight="1">
      <c r="A25" s="72" t="s">
        <v>171</v>
      </c>
      <c r="B25" s="326"/>
      <c r="C25" s="73"/>
      <c r="D25" s="73"/>
      <c r="E25" s="73"/>
      <c r="H25" s="8" t="s">
        <v>205</v>
      </c>
      <c r="I25" s="56"/>
      <c r="J25" s="74">
        <v>0</v>
      </c>
      <c r="K25" s="74"/>
      <c r="L25" s="74">
        <v>0</v>
      </c>
      <c r="M25" s="74"/>
      <c r="N25" s="76">
        <v>0</v>
      </c>
      <c r="O25" s="74"/>
      <c r="P25" s="74">
        <v>2153941910.02</v>
      </c>
      <c r="Q25" s="80"/>
      <c r="R25" s="74">
        <v>1951941910.02</v>
      </c>
      <c r="U25" s="123"/>
      <c r="W25" s="123"/>
    </row>
    <row r="26" spans="1:23" ht="21.95" customHeight="1">
      <c r="A26" s="72" t="s">
        <v>82</v>
      </c>
      <c r="B26" s="326"/>
      <c r="C26" s="73"/>
      <c r="D26" s="73"/>
      <c r="E26" s="73"/>
      <c r="H26" s="8" t="s">
        <v>242</v>
      </c>
      <c r="I26" s="56"/>
      <c r="J26" s="74">
        <v>3934057524.9499998</v>
      </c>
      <c r="K26" s="74"/>
      <c r="L26" s="74">
        <v>3934057524.9499998</v>
      </c>
      <c r="M26" s="74"/>
      <c r="N26" s="74">
        <v>3856043492.4299994</v>
      </c>
      <c r="O26" s="74"/>
      <c r="P26" s="74">
        <v>0</v>
      </c>
      <c r="Q26" s="80"/>
      <c r="R26" s="74">
        <v>0</v>
      </c>
      <c r="U26" s="123"/>
      <c r="W26" s="123"/>
    </row>
    <row r="27" spans="1:23" ht="21.95" customHeight="1">
      <c r="A27" s="72" t="s">
        <v>17</v>
      </c>
      <c r="B27" s="326"/>
      <c r="C27" s="73"/>
      <c r="D27" s="73"/>
      <c r="E27" s="73"/>
      <c r="H27" s="8" t="s">
        <v>93</v>
      </c>
      <c r="I27" s="56"/>
      <c r="J27" s="74">
        <v>1404533015.9700003</v>
      </c>
      <c r="K27" s="74"/>
      <c r="L27" s="74">
        <v>1350459204.8099999</v>
      </c>
      <c r="M27" s="74"/>
      <c r="N27" s="74">
        <v>1156462617.9800003</v>
      </c>
      <c r="O27" s="74"/>
      <c r="P27" s="74">
        <v>23281558.5</v>
      </c>
      <c r="Q27" s="80"/>
      <c r="R27" s="74">
        <v>18514026.300000001</v>
      </c>
      <c r="U27" s="123"/>
      <c r="W27" s="123"/>
    </row>
    <row r="28" spans="1:23" ht="21.95" customHeight="1">
      <c r="A28" s="72" t="s">
        <v>227</v>
      </c>
      <c r="B28" s="326"/>
      <c r="C28" s="73"/>
      <c r="D28" s="73"/>
      <c r="E28" s="73"/>
      <c r="H28" s="8" t="s">
        <v>94</v>
      </c>
      <c r="I28" s="56"/>
      <c r="J28" s="74">
        <v>398133325.80000001</v>
      </c>
      <c r="K28" s="74"/>
      <c r="L28" s="74">
        <v>0</v>
      </c>
      <c r="M28" s="74"/>
      <c r="N28" s="76">
        <v>0</v>
      </c>
      <c r="O28" s="74"/>
      <c r="P28" s="74">
        <v>0</v>
      </c>
      <c r="Q28" s="80"/>
      <c r="R28" s="74">
        <v>0</v>
      </c>
      <c r="U28" s="123"/>
      <c r="W28" s="123"/>
    </row>
    <row r="29" spans="1:23" ht="21.95" customHeight="1">
      <c r="A29" s="72" t="s">
        <v>112</v>
      </c>
      <c r="B29" s="326"/>
      <c r="C29" s="73"/>
      <c r="D29" s="73"/>
      <c r="E29" s="73"/>
      <c r="H29" s="8" t="s">
        <v>95</v>
      </c>
      <c r="I29" s="56"/>
      <c r="J29" s="74">
        <v>0</v>
      </c>
      <c r="K29" s="74"/>
      <c r="L29" s="74">
        <v>0</v>
      </c>
      <c r="M29" s="74"/>
      <c r="N29" s="76">
        <v>0</v>
      </c>
      <c r="O29" s="74"/>
      <c r="P29" s="74">
        <v>37788887.139999993</v>
      </c>
      <c r="Q29" s="80"/>
      <c r="R29" s="74">
        <v>40499187.32</v>
      </c>
      <c r="U29" s="123"/>
      <c r="W29" s="123"/>
    </row>
    <row r="30" spans="1:23" ht="21.95" customHeight="1">
      <c r="A30" s="72" t="s">
        <v>107</v>
      </c>
      <c r="B30" s="326"/>
      <c r="C30" s="73"/>
      <c r="D30" s="73"/>
      <c r="E30" s="73"/>
      <c r="H30" s="8" t="s">
        <v>287</v>
      </c>
      <c r="I30" s="56"/>
      <c r="J30" s="74">
        <v>640575452.03999996</v>
      </c>
      <c r="K30" s="74"/>
      <c r="L30" s="74">
        <v>640575452.03999996</v>
      </c>
      <c r="M30" s="74"/>
      <c r="N30" s="74">
        <v>385923870.80000001</v>
      </c>
      <c r="O30" s="74"/>
      <c r="P30" s="74">
        <v>0</v>
      </c>
      <c r="Q30" s="80"/>
      <c r="R30" s="74">
        <v>0</v>
      </c>
      <c r="U30" s="123"/>
      <c r="W30" s="123"/>
    </row>
    <row r="31" spans="1:23" ht="21.95" customHeight="1">
      <c r="A31" s="72" t="s">
        <v>229</v>
      </c>
      <c r="B31" s="326"/>
      <c r="C31" s="73"/>
      <c r="D31" s="73"/>
      <c r="E31" s="73"/>
      <c r="I31" s="56"/>
      <c r="J31" s="74"/>
      <c r="K31" s="74"/>
      <c r="L31" s="74"/>
      <c r="M31" s="74"/>
      <c r="N31" s="74"/>
      <c r="O31" s="74"/>
      <c r="P31" s="74"/>
      <c r="Q31" s="80"/>
      <c r="R31" s="74"/>
      <c r="U31" s="123"/>
      <c r="W31" s="123"/>
    </row>
    <row r="32" spans="1:23" ht="21.95" customHeight="1">
      <c r="A32" s="118"/>
      <c r="B32" s="72" t="s">
        <v>230</v>
      </c>
      <c r="C32" s="73"/>
      <c r="D32" s="73"/>
      <c r="E32" s="73"/>
      <c r="H32" s="8" t="s">
        <v>198</v>
      </c>
      <c r="I32" s="56"/>
      <c r="J32" s="74">
        <v>9097400</v>
      </c>
      <c r="K32" s="74"/>
      <c r="L32" s="74">
        <v>9097400</v>
      </c>
      <c r="M32" s="74"/>
      <c r="N32" s="74">
        <v>9097400</v>
      </c>
      <c r="O32" s="74"/>
      <c r="P32" s="74">
        <v>97400</v>
      </c>
      <c r="Q32" s="80"/>
      <c r="R32" s="74">
        <v>97400</v>
      </c>
      <c r="U32" s="123"/>
      <c r="W32" s="123"/>
    </row>
    <row r="33" spans="1:23" ht="21.95" customHeight="1">
      <c r="A33" s="72" t="s">
        <v>18</v>
      </c>
      <c r="B33" s="326"/>
      <c r="C33" s="73"/>
      <c r="D33" s="73"/>
      <c r="E33" s="73"/>
      <c r="J33" s="314">
        <v>58948561.82</v>
      </c>
      <c r="K33" s="76"/>
      <c r="L33" s="314">
        <v>70887920.609999999</v>
      </c>
      <c r="M33" s="76"/>
      <c r="N33" s="314">
        <v>44934666.119999997</v>
      </c>
      <c r="O33" s="76"/>
      <c r="P33" s="314">
        <v>7141240.0999999996</v>
      </c>
      <c r="Q33" s="80"/>
      <c r="R33" s="314">
        <v>5864969.1200000001</v>
      </c>
      <c r="U33" s="123"/>
      <c r="W33" s="123"/>
    </row>
    <row r="34" spans="1:23" ht="21.95" customHeight="1">
      <c r="A34" s="72" t="s">
        <v>7</v>
      </c>
      <c r="B34" s="72"/>
      <c r="C34" s="72"/>
      <c r="D34" s="73"/>
      <c r="E34" s="73"/>
      <c r="J34" s="81">
        <f>SUM(J22:J33)</f>
        <v>7698821580.8800001</v>
      </c>
      <c r="K34" s="76"/>
      <c r="L34" s="81">
        <f>SUM(L22:L33)</f>
        <v>7335527884.8699989</v>
      </c>
      <c r="M34" s="76"/>
      <c r="N34" s="81">
        <f>SUM(N22:N33)</f>
        <v>6467027893.7299995</v>
      </c>
      <c r="O34" s="76"/>
      <c r="P34" s="81">
        <f>SUM(P22:P33)</f>
        <v>3030435894.1999998</v>
      </c>
      <c r="Q34" s="80"/>
      <c r="R34" s="81">
        <f>SUM(R22:R33)</f>
        <v>2825102391.2000003</v>
      </c>
      <c r="U34" s="123"/>
      <c r="W34" s="123"/>
    </row>
    <row r="35" spans="1:23" ht="21.95" customHeight="1">
      <c r="A35" s="72"/>
      <c r="B35" s="72"/>
      <c r="C35" s="326"/>
      <c r="D35" s="73"/>
      <c r="E35" s="73"/>
      <c r="J35" s="76"/>
      <c r="K35" s="76"/>
      <c r="L35" s="76"/>
      <c r="M35" s="76"/>
      <c r="N35" s="76"/>
      <c r="O35" s="76"/>
      <c r="P35" s="76"/>
      <c r="Q35" s="80"/>
      <c r="R35" s="79"/>
      <c r="U35" s="123"/>
      <c r="W35" s="123"/>
    </row>
    <row r="36" spans="1:23" ht="21.95" customHeight="1" thickBot="1">
      <c r="A36" s="326" t="s">
        <v>8</v>
      </c>
      <c r="B36" s="72"/>
      <c r="C36" s="72"/>
      <c r="D36" s="73"/>
      <c r="E36" s="73"/>
      <c r="J36" s="82">
        <f>+J19+J34</f>
        <v>8082968682.7200003</v>
      </c>
      <c r="K36" s="76"/>
      <c r="L36" s="82">
        <f>+L19+L34</f>
        <v>7803719163.9099989</v>
      </c>
      <c r="M36" s="76"/>
      <c r="N36" s="82">
        <f>+N19+N34</f>
        <v>6861629385.9099998</v>
      </c>
      <c r="O36" s="76"/>
      <c r="P36" s="82">
        <f>+P19+P34</f>
        <v>4287861532.1599998</v>
      </c>
      <c r="Q36" s="80"/>
      <c r="R36" s="192">
        <f>+R19+R34</f>
        <v>4145495383</v>
      </c>
      <c r="U36" s="123"/>
      <c r="W36" s="123"/>
    </row>
    <row r="37" spans="1:23" ht="21.95" customHeight="1" thickTop="1">
      <c r="J37" s="57"/>
      <c r="K37" s="119"/>
      <c r="L37" s="119"/>
      <c r="M37" s="119"/>
      <c r="N37" s="119"/>
      <c r="O37" s="119"/>
      <c r="P37" s="57"/>
      <c r="Q37" s="123"/>
      <c r="R37" s="121"/>
      <c r="U37" s="123"/>
    </row>
    <row r="38" spans="1:23" ht="21.95" customHeight="1">
      <c r="A38" s="18" t="s">
        <v>245</v>
      </c>
      <c r="J38" s="57"/>
      <c r="K38" s="119"/>
      <c r="L38" s="119"/>
      <c r="M38" s="119"/>
      <c r="N38" s="119"/>
      <c r="O38" s="119"/>
      <c r="P38" s="121"/>
      <c r="Q38" s="123"/>
      <c r="R38" s="121"/>
    </row>
    <row r="39" spans="1:23" ht="21.95" customHeight="1">
      <c r="J39" s="57"/>
      <c r="K39" s="119"/>
      <c r="L39" s="119"/>
      <c r="M39" s="119"/>
      <c r="N39" s="119"/>
      <c r="O39" s="119"/>
      <c r="P39" s="121"/>
      <c r="Q39" s="123"/>
      <c r="R39" s="121"/>
    </row>
    <row r="40" spans="1:23" ht="21.95" customHeight="1">
      <c r="J40" s="57"/>
      <c r="K40" s="119"/>
      <c r="L40" s="119"/>
      <c r="M40" s="119"/>
      <c r="N40" s="119"/>
      <c r="O40" s="119"/>
      <c r="P40" s="121"/>
      <c r="Q40" s="123"/>
      <c r="R40" s="121"/>
    </row>
    <row r="41" spans="1:23" ht="21.95" customHeight="1">
      <c r="J41" s="57"/>
      <c r="K41" s="119"/>
      <c r="L41" s="119"/>
      <c r="M41" s="119"/>
      <c r="N41" s="119"/>
      <c r="O41" s="119"/>
      <c r="P41" s="121"/>
      <c r="Q41" s="123"/>
      <c r="R41" s="121"/>
    </row>
    <row r="42" spans="1:23" ht="21.95" customHeight="1">
      <c r="J42" s="57"/>
      <c r="K42" s="119"/>
      <c r="L42" s="119"/>
      <c r="M42" s="119"/>
      <c r="N42" s="119"/>
      <c r="O42" s="119"/>
      <c r="P42" s="121"/>
      <c r="Q42" s="123"/>
      <c r="R42" s="121"/>
    </row>
    <row r="43" spans="1:23" ht="21.95" customHeight="1">
      <c r="J43" s="57"/>
      <c r="K43" s="119"/>
      <c r="L43" s="119"/>
      <c r="M43" s="119"/>
      <c r="N43" s="119"/>
      <c r="O43" s="119"/>
      <c r="P43" s="121"/>
      <c r="Q43" s="123"/>
      <c r="R43" s="121"/>
    </row>
    <row r="44" spans="1:23" ht="21.95" customHeight="1">
      <c r="J44" s="57"/>
      <c r="K44" s="119"/>
      <c r="L44" s="119"/>
      <c r="M44" s="119"/>
      <c r="N44" s="119"/>
      <c r="O44" s="119"/>
      <c r="P44" s="121"/>
      <c r="Q44" s="123"/>
      <c r="R44" s="121"/>
    </row>
    <row r="45" spans="1:23" ht="21.95" customHeight="1">
      <c r="J45" s="57"/>
      <c r="K45" s="119"/>
      <c r="L45" s="119"/>
      <c r="M45" s="119"/>
      <c r="N45" s="119"/>
      <c r="O45" s="119"/>
      <c r="P45" s="121"/>
      <c r="Q45" s="123"/>
      <c r="R45" s="121"/>
    </row>
    <row r="46" spans="1:23" ht="21.95" customHeight="1">
      <c r="J46" s="57"/>
      <c r="K46" s="119"/>
      <c r="L46" s="119"/>
      <c r="M46" s="119"/>
      <c r="N46" s="119"/>
      <c r="O46" s="119"/>
      <c r="P46" s="121"/>
      <c r="Q46" s="123"/>
      <c r="R46" s="121"/>
    </row>
    <row r="47" spans="1:23" ht="21.95" customHeight="1">
      <c r="J47" s="57"/>
      <c r="K47" s="119"/>
      <c r="L47" s="119"/>
      <c r="M47" s="119"/>
      <c r="N47" s="119"/>
      <c r="O47" s="119"/>
      <c r="P47" s="121"/>
      <c r="Q47" s="123"/>
      <c r="R47" s="121"/>
    </row>
    <row r="48" spans="1:23" ht="21.95" customHeight="1">
      <c r="J48" s="57"/>
      <c r="K48" s="119"/>
      <c r="L48" s="119"/>
      <c r="M48" s="119"/>
      <c r="N48" s="119"/>
      <c r="O48" s="119"/>
      <c r="P48" s="121"/>
      <c r="Q48" s="123"/>
      <c r="R48" s="121"/>
    </row>
    <row r="49" spans="1:18" ht="21.95" customHeight="1">
      <c r="J49" s="57"/>
      <c r="K49" s="119"/>
      <c r="L49" s="119"/>
      <c r="M49" s="119"/>
      <c r="N49" s="119"/>
      <c r="O49" s="119"/>
      <c r="P49" s="121"/>
      <c r="Q49" s="123"/>
      <c r="R49" s="121"/>
    </row>
    <row r="50" spans="1:18" ht="21.95" customHeight="1">
      <c r="J50" s="57"/>
      <c r="K50" s="119"/>
      <c r="L50" s="119"/>
      <c r="M50" s="119"/>
      <c r="N50" s="119"/>
      <c r="O50" s="119"/>
      <c r="P50" s="121"/>
      <c r="Q50" s="123"/>
      <c r="R50" s="121"/>
    </row>
    <row r="51" spans="1:18" ht="21.95" customHeight="1">
      <c r="J51" s="57"/>
      <c r="K51" s="119"/>
      <c r="L51" s="119"/>
      <c r="M51" s="119"/>
      <c r="N51" s="119"/>
      <c r="O51" s="119"/>
      <c r="P51" s="121"/>
      <c r="Q51" s="123"/>
      <c r="R51" s="121"/>
    </row>
    <row r="52" spans="1:18" ht="21.95" customHeight="1">
      <c r="J52" s="57"/>
      <c r="K52" s="119"/>
      <c r="L52" s="119"/>
      <c r="M52" s="119"/>
      <c r="N52" s="119"/>
      <c r="O52" s="119"/>
      <c r="P52" s="121"/>
      <c r="Q52" s="123"/>
      <c r="R52" s="121"/>
    </row>
    <row r="53" spans="1:18" ht="21.95" customHeight="1">
      <c r="J53" s="57"/>
      <c r="K53" s="119"/>
      <c r="L53" s="119"/>
      <c r="M53" s="119"/>
      <c r="N53" s="119"/>
      <c r="O53" s="119"/>
      <c r="P53" s="121"/>
      <c r="Q53" s="123"/>
      <c r="R53" s="121"/>
    </row>
    <row r="54" spans="1:18" ht="21.95" customHeight="1">
      <c r="J54" s="57"/>
      <c r="K54" s="119"/>
      <c r="L54" s="119"/>
      <c r="M54" s="119"/>
      <c r="N54" s="119"/>
      <c r="O54" s="119"/>
      <c r="P54" s="121"/>
      <c r="Q54" s="123"/>
      <c r="R54" s="121"/>
    </row>
    <row r="55" spans="1:18" ht="21.95" customHeight="1">
      <c r="J55" s="57"/>
      <c r="K55" s="119"/>
      <c r="L55" s="119"/>
      <c r="M55" s="119"/>
      <c r="N55" s="119"/>
      <c r="O55" s="119"/>
      <c r="P55" s="121"/>
      <c r="Q55" s="123"/>
      <c r="R55" s="121"/>
    </row>
    <row r="56" spans="1:18" ht="21.95" customHeight="1">
      <c r="J56" s="57"/>
      <c r="K56" s="119"/>
      <c r="L56" s="119"/>
      <c r="M56" s="119"/>
      <c r="N56" s="119"/>
      <c r="O56" s="119"/>
      <c r="P56" s="121"/>
      <c r="Q56" s="123"/>
      <c r="R56" s="121"/>
    </row>
    <row r="57" spans="1:18" ht="26.85" customHeight="1">
      <c r="J57" s="57"/>
      <c r="K57" s="119"/>
      <c r="L57" s="119"/>
      <c r="M57" s="119"/>
      <c r="N57" s="119"/>
      <c r="O57" s="119"/>
      <c r="P57" s="121"/>
      <c r="Q57" s="123"/>
      <c r="R57" s="121"/>
    </row>
    <row r="58" spans="1:18" ht="21.95" customHeight="1">
      <c r="A58" s="72"/>
      <c r="R58" s="199" t="s">
        <v>288</v>
      </c>
    </row>
  </sheetData>
  <mergeCells count="7">
    <mergeCell ref="A11:E11"/>
    <mergeCell ref="A1:R1"/>
    <mergeCell ref="A2:R2"/>
    <mergeCell ref="A3:R3"/>
    <mergeCell ref="P6:R6"/>
    <mergeCell ref="J5:R5"/>
    <mergeCell ref="J6:N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ignoredErrors>
    <ignoredError sqref="J19:K19 N34:R36 N19:R21 J34:K3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E119"/>
  <sheetViews>
    <sheetView view="pageBreakPreview" zoomScaleNormal="110" zoomScaleSheetLayoutView="100" zoomScalePageLayoutView="60" workbookViewId="0">
      <selection activeCell="G7" sqref="G7"/>
    </sheetView>
  </sheetViews>
  <sheetFormatPr defaultColWidth="18.42578125" defaultRowHeight="21.95" customHeight="1"/>
  <cols>
    <col min="1" max="1" width="1.42578125" style="18" customWidth="1"/>
    <col min="2" max="2" width="2.42578125" style="18" customWidth="1"/>
    <col min="3" max="3" width="1.28515625" style="18" customWidth="1"/>
    <col min="4" max="4" width="1" style="19" customWidth="1"/>
    <col min="5" max="5" width="18.28515625" style="19" customWidth="1"/>
    <col min="6" max="6" width="4.7109375" style="10" customWidth="1"/>
    <col min="7" max="7" width="16.42578125" style="10" customWidth="1"/>
    <col min="8" max="8" width="9.7109375" style="8" customWidth="1"/>
    <col min="9" max="9" width="0.7109375" style="9" customWidth="1"/>
    <col min="10" max="10" width="17.7109375" style="124" customWidth="1"/>
    <col min="11" max="11" width="0.7109375" style="125" customWidth="1"/>
    <col min="12" max="12" width="17.7109375" style="125" customWidth="1"/>
    <col min="13" max="13" width="0.7109375" style="120" customWidth="1"/>
    <col min="14" max="14" width="17.7109375" style="125" customWidth="1"/>
    <col min="15" max="15" width="0.7109375" style="120" customWidth="1"/>
    <col min="16" max="16" width="17.7109375" style="124" customWidth="1"/>
    <col min="17" max="17" width="0.7109375" style="152" customWidth="1"/>
    <col min="18" max="18" width="17.7109375" style="125" customWidth="1"/>
    <col min="19" max="19" width="16.42578125" style="118" customWidth="1"/>
    <col min="20" max="20" width="0.7109375" style="118" customWidth="1"/>
    <col min="21" max="21" width="16.42578125" style="118" customWidth="1"/>
    <col min="22" max="22" width="1" style="118" customWidth="1"/>
    <col min="23" max="23" width="16.42578125" style="69" customWidth="1"/>
    <col min="24" max="24" width="0.7109375" style="69" customWidth="1"/>
    <col min="25" max="25" width="16.42578125" style="69" customWidth="1"/>
    <col min="26" max="26" width="0.85546875" style="69" customWidth="1"/>
    <col min="27" max="27" width="18.42578125" style="69"/>
    <col min="28" max="16384" width="18.42578125" style="118"/>
  </cols>
  <sheetData>
    <row r="1" spans="1:28" ht="21.95" customHeight="1">
      <c r="A1" s="330" t="s">
        <v>63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</row>
    <row r="2" spans="1:28" ht="21.95" customHeight="1">
      <c r="A2" s="331" t="s">
        <v>69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28" ht="21.95" customHeight="1">
      <c r="A3" s="330" t="str">
        <f>+'งบ BS (p.1)'!A3:R3</f>
        <v>ณ วันที่ 30 มิถุนายน 2563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</row>
    <row r="4" spans="1:28" ht="21.95" customHeight="1">
      <c r="A4" s="4"/>
      <c r="B4" s="4"/>
      <c r="C4" s="5"/>
      <c r="D4" s="6"/>
      <c r="E4" s="6"/>
      <c r="F4" s="7"/>
      <c r="G4" s="7"/>
      <c r="I4" s="42"/>
      <c r="J4" s="224"/>
      <c r="K4" s="58"/>
      <c r="L4" s="58"/>
      <c r="M4" s="55"/>
      <c r="N4" s="58"/>
      <c r="O4" s="55"/>
      <c r="P4" s="224"/>
      <c r="Q4" s="59"/>
      <c r="R4" s="58"/>
    </row>
    <row r="5" spans="1:28" ht="21.95" customHeight="1">
      <c r="A5" s="41"/>
      <c r="B5" s="4"/>
      <c r="C5" s="5"/>
      <c r="D5" s="6"/>
      <c r="E5" s="6"/>
      <c r="F5" s="7"/>
      <c r="G5" s="7"/>
      <c r="I5" s="8"/>
      <c r="J5" s="333" t="s">
        <v>15</v>
      </c>
      <c r="K5" s="333"/>
      <c r="L5" s="333"/>
      <c r="M5" s="333"/>
      <c r="N5" s="333"/>
      <c r="O5" s="333"/>
      <c r="P5" s="333"/>
      <c r="Q5" s="333"/>
      <c r="R5" s="333"/>
    </row>
    <row r="6" spans="1:28" s="48" customFormat="1" ht="21.95" customHeight="1">
      <c r="A6" s="43"/>
      <c r="B6" s="43"/>
      <c r="C6" s="43"/>
      <c r="D6" s="44"/>
      <c r="E6" s="44"/>
      <c r="F6" s="46"/>
      <c r="G6" s="46"/>
      <c r="H6" s="8"/>
      <c r="I6" s="8"/>
      <c r="J6" s="332" t="s">
        <v>16</v>
      </c>
      <c r="K6" s="332"/>
      <c r="L6" s="332"/>
      <c r="M6" s="332"/>
      <c r="N6" s="332"/>
      <c r="O6" s="86"/>
      <c r="P6" s="332" t="s">
        <v>31</v>
      </c>
      <c r="Q6" s="332"/>
      <c r="R6" s="332"/>
      <c r="W6" s="253"/>
      <c r="X6" s="253"/>
      <c r="Y6" s="253"/>
      <c r="Z6" s="253"/>
      <c r="AA6" s="253"/>
    </row>
    <row r="7" spans="1:28" s="48" customFormat="1" ht="21.95" customHeight="1">
      <c r="A7" s="43"/>
      <c r="B7" s="43"/>
      <c r="C7" s="43"/>
      <c r="D7" s="44"/>
      <c r="E7" s="44"/>
      <c r="F7" s="46"/>
      <c r="G7" s="46"/>
      <c r="H7" s="8"/>
      <c r="I7" s="8"/>
      <c r="J7" s="250" t="s">
        <v>257</v>
      </c>
      <c r="K7" s="197"/>
      <c r="L7" s="250" t="s">
        <v>211</v>
      </c>
      <c r="M7" s="197"/>
      <c r="N7" s="250" t="s">
        <v>284</v>
      </c>
      <c r="O7" s="197"/>
      <c r="P7" s="250" t="s">
        <v>257</v>
      </c>
      <c r="Q7" s="197"/>
      <c r="R7" s="250" t="s">
        <v>211</v>
      </c>
      <c r="W7" s="253"/>
      <c r="X7" s="253"/>
      <c r="Y7" s="253"/>
      <c r="Z7" s="253"/>
      <c r="AA7" s="253"/>
    </row>
    <row r="8" spans="1:28" s="48" customFormat="1" ht="21.95" customHeight="1">
      <c r="A8" s="43"/>
      <c r="B8" s="43"/>
      <c r="C8" s="43"/>
      <c r="D8" s="44"/>
      <c r="E8" s="44"/>
      <c r="F8" s="46"/>
      <c r="G8" s="46"/>
      <c r="H8" s="8"/>
      <c r="I8" s="8"/>
      <c r="J8" s="250" t="s">
        <v>212</v>
      </c>
      <c r="K8" s="197"/>
      <c r="L8" s="197" t="s">
        <v>282</v>
      </c>
      <c r="M8" s="197"/>
      <c r="N8" s="197" t="s">
        <v>213</v>
      </c>
      <c r="O8" s="197"/>
      <c r="P8" s="250" t="s">
        <v>212</v>
      </c>
      <c r="Q8" s="197"/>
      <c r="R8" s="197" t="s">
        <v>213</v>
      </c>
      <c r="W8" s="253"/>
      <c r="X8" s="253"/>
      <c r="Y8" s="253"/>
      <c r="Z8" s="253"/>
      <c r="AA8" s="253"/>
    </row>
    <row r="9" spans="1:28" s="48" customFormat="1" ht="21.95" customHeight="1">
      <c r="A9" s="43"/>
      <c r="B9" s="43"/>
      <c r="C9" s="43"/>
      <c r="D9" s="44"/>
      <c r="E9" s="44"/>
      <c r="F9" s="46"/>
      <c r="G9" s="46"/>
      <c r="H9" s="8"/>
      <c r="I9" s="8"/>
      <c r="J9" s="250" t="s">
        <v>214</v>
      </c>
      <c r="K9" s="197"/>
      <c r="L9" s="197" t="s">
        <v>283</v>
      </c>
      <c r="M9" s="197"/>
      <c r="N9" s="197"/>
      <c r="O9" s="197"/>
      <c r="P9" s="250" t="s">
        <v>214</v>
      </c>
      <c r="Q9" s="197"/>
      <c r="R9" s="197"/>
      <c r="W9" s="253"/>
      <c r="X9" s="253"/>
      <c r="Y9" s="253"/>
      <c r="Z9" s="253"/>
      <c r="AA9" s="253"/>
    </row>
    <row r="10" spans="1:28" s="48" customFormat="1" ht="21.95" customHeight="1">
      <c r="A10" s="43"/>
      <c r="B10" s="43"/>
      <c r="C10" s="43"/>
      <c r="D10" s="44"/>
      <c r="E10" s="44"/>
      <c r="F10" s="46"/>
      <c r="G10" s="46"/>
      <c r="H10" s="11" t="s">
        <v>1</v>
      </c>
      <c r="I10" s="8"/>
      <c r="J10" s="11"/>
      <c r="K10" s="51"/>
      <c r="L10" s="11" t="s">
        <v>213</v>
      </c>
      <c r="M10" s="197"/>
      <c r="N10" s="319"/>
      <c r="O10" s="197"/>
      <c r="P10" s="11"/>
      <c r="Q10" s="51"/>
      <c r="R10" s="11"/>
      <c r="W10" s="253"/>
      <c r="X10" s="253"/>
      <c r="Y10" s="253"/>
      <c r="Z10" s="253"/>
      <c r="AA10" s="253"/>
    </row>
    <row r="11" spans="1:28" s="85" customFormat="1" ht="21.95" customHeight="1">
      <c r="A11" s="325" t="s">
        <v>48</v>
      </c>
      <c r="B11" s="72"/>
      <c r="C11" s="72"/>
      <c r="D11" s="73"/>
      <c r="E11" s="73"/>
      <c r="F11" s="147"/>
      <c r="G11" s="147"/>
      <c r="H11" s="148"/>
      <c r="I11" s="149"/>
      <c r="J11" s="150"/>
      <c r="K11" s="150"/>
      <c r="L11" s="150"/>
      <c r="M11" s="150"/>
      <c r="N11" s="150"/>
      <c r="O11" s="150"/>
      <c r="P11" s="150"/>
      <c r="Q11" s="151"/>
      <c r="R11" s="150"/>
      <c r="W11" s="36"/>
      <c r="X11" s="36"/>
      <c r="Y11" s="36"/>
      <c r="Z11" s="36"/>
      <c r="AA11" s="36"/>
    </row>
    <row r="12" spans="1:28" ht="21.95" customHeight="1">
      <c r="A12" s="326" t="s">
        <v>9</v>
      </c>
      <c r="B12" s="326"/>
      <c r="C12" s="72"/>
      <c r="D12" s="73"/>
      <c r="E12" s="73"/>
      <c r="J12" s="54"/>
      <c r="K12" s="54"/>
      <c r="L12" s="54"/>
      <c r="M12" s="54"/>
      <c r="N12" s="54"/>
      <c r="O12" s="54"/>
      <c r="P12" s="55"/>
      <c r="R12" s="54" t="s">
        <v>14</v>
      </c>
    </row>
    <row r="13" spans="1:28" ht="21.95" customHeight="1">
      <c r="A13" s="72" t="s">
        <v>145</v>
      </c>
      <c r="B13" s="72"/>
      <c r="C13" s="73"/>
      <c r="D13" s="73"/>
      <c r="E13" s="73"/>
      <c r="H13" s="8" t="s">
        <v>243</v>
      </c>
      <c r="I13" s="13"/>
      <c r="J13" s="87">
        <v>43531531.979999997</v>
      </c>
      <c r="K13" s="87"/>
      <c r="L13" s="87">
        <v>40612976.130000003</v>
      </c>
      <c r="M13" s="88"/>
      <c r="N13" s="87">
        <v>126273876.37</v>
      </c>
      <c r="O13" s="88"/>
      <c r="P13" s="87">
        <v>0</v>
      </c>
      <c r="Q13" s="89"/>
      <c r="R13" s="87">
        <v>0</v>
      </c>
      <c r="AB13" s="123"/>
    </row>
    <row r="14" spans="1:28" ht="21.95" customHeight="1">
      <c r="A14" s="72" t="s">
        <v>114</v>
      </c>
      <c r="B14" s="72"/>
      <c r="C14" s="73"/>
      <c r="D14" s="73"/>
      <c r="E14" s="73"/>
      <c r="H14" s="8" t="s">
        <v>244</v>
      </c>
      <c r="I14" s="13"/>
      <c r="J14" s="87">
        <v>115304764.31999999</v>
      </c>
      <c r="K14" s="87"/>
      <c r="L14" s="87">
        <v>99129236.560000002</v>
      </c>
      <c r="M14" s="88"/>
      <c r="N14" s="87">
        <v>88674988.680000007</v>
      </c>
      <c r="O14" s="88"/>
      <c r="P14" s="87">
        <v>49796061.629999995</v>
      </c>
      <c r="Q14" s="89"/>
      <c r="R14" s="87">
        <v>4017409.2500000005</v>
      </c>
      <c r="AB14" s="123"/>
    </row>
    <row r="15" spans="1:28" ht="21.95" customHeight="1">
      <c r="A15" s="83" t="s">
        <v>147</v>
      </c>
      <c r="B15" s="83"/>
      <c r="C15" s="84"/>
      <c r="D15" s="84"/>
      <c r="E15" s="84"/>
      <c r="F15" s="153"/>
      <c r="G15" s="153"/>
      <c r="J15" s="95"/>
      <c r="K15" s="75"/>
      <c r="L15" s="75"/>
      <c r="M15" s="90"/>
      <c r="N15" s="75"/>
      <c r="O15" s="90"/>
      <c r="P15" s="95"/>
      <c r="Q15" s="91"/>
      <c r="R15" s="75"/>
      <c r="AB15" s="123"/>
    </row>
    <row r="16" spans="1:28" ht="21.95" customHeight="1">
      <c r="A16" s="85"/>
      <c r="B16" s="83" t="s">
        <v>62</v>
      </c>
      <c r="C16" s="84"/>
      <c r="D16" s="84"/>
      <c r="E16" s="84"/>
      <c r="H16" s="8" t="s">
        <v>146</v>
      </c>
      <c r="I16" s="13"/>
      <c r="J16" s="87">
        <v>440857759.45000005</v>
      </c>
      <c r="K16" s="87"/>
      <c r="L16" s="87">
        <v>446239057.16000003</v>
      </c>
      <c r="M16" s="88"/>
      <c r="N16" s="87">
        <v>382193932.51999998</v>
      </c>
      <c r="O16" s="88"/>
      <c r="P16" s="87">
        <v>193753838.71000001</v>
      </c>
      <c r="Q16" s="89"/>
      <c r="R16" s="87">
        <v>215039582.99000001</v>
      </c>
      <c r="AB16" s="123"/>
    </row>
    <row r="17" spans="1:28" ht="21.95" customHeight="1">
      <c r="A17" s="85"/>
      <c r="B17" s="72" t="s">
        <v>110</v>
      </c>
      <c r="C17" s="84"/>
      <c r="D17" s="84"/>
      <c r="E17" s="84"/>
      <c r="H17" s="8" t="s">
        <v>196</v>
      </c>
      <c r="I17" s="13"/>
      <c r="J17" s="87">
        <v>519369752.64999998</v>
      </c>
      <c r="K17" s="87"/>
      <c r="L17" s="87">
        <v>59935483.869999997</v>
      </c>
      <c r="M17" s="88"/>
      <c r="N17" s="87">
        <v>289457595.33999997</v>
      </c>
      <c r="O17" s="88"/>
      <c r="P17" s="87">
        <v>519369752.64999998</v>
      </c>
      <c r="Q17" s="89"/>
      <c r="R17" s="87">
        <v>59935483.869999997</v>
      </c>
      <c r="AB17" s="123"/>
    </row>
    <row r="18" spans="1:28" ht="21.95" customHeight="1">
      <c r="A18" s="85"/>
      <c r="B18" s="83" t="s">
        <v>228</v>
      </c>
      <c r="C18" s="84"/>
      <c r="D18" s="84"/>
      <c r="E18" s="84"/>
      <c r="H18" s="8" t="s">
        <v>177</v>
      </c>
      <c r="I18" s="13"/>
      <c r="J18" s="87">
        <v>130032243.2</v>
      </c>
      <c r="K18" s="87"/>
      <c r="L18" s="87">
        <v>26099384.439999998</v>
      </c>
      <c r="M18" s="88"/>
      <c r="N18" s="87">
        <v>1803566.99</v>
      </c>
      <c r="O18" s="88"/>
      <c r="P18" s="87">
        <v>481006.75</v>
      </c>
      <c r="Q18" s="89"/>
      <c r="R18" s="87">
        <v>1045495.87</v>
      </c>
      <c r="AB18" s="123"/>
    </row>
    <row r="19" spans="1:28" ht="21.95" customHeight="1">
      <c r="A19" s="85"/>
      <c r="B19" s="85" t="s">
        <v>188</v>
      </c>
      <c r="C19" s="84"/>
      <c r="D19" s="84"/>
      <c r="E19" s="84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AB19" s="123"/>
    </row>
    <row r="20" spans="1:28" ht="21.95" customHeight="1">
      <c r="A20" s="85"/>
      <c r="B20" s="85"/>
      <c r="C20" s="84" t="s">
        <v>189</v>
      </c>
      <c r="D20" s="84"/>
      <c r="E20" s="84"/>
      <c r="H20" s="8" t="s">
        <v>96</v>
      </c>
      <c r="I20" s="13"/>
      <c r="J20" s="87">
        <v>5274067.55</v>
      </c>
      <c r="K20" s="87"/>
      <c r="L20" s="87">
        <v>8247696.1299999999</v>
      </c>
      <c r="M20" s="88"/>
      <c r="N20" s="87">
        <v>1558371</v>
      </c>
      <c r="O20" s="88"/>
      <c r="P20" s="87">
        <v>2317842</v>
      </c>
      <c r="Q20" s="89"/>
      <c r="R20" s="87">
        <v>3368258.41</v>
      </c>
      <c r="AB20" s="123"/>
    </row>
    <row r="21" spans="1:28" ht="21.95" customHeight="1">
      <c r="A21" s="85" t="s">
        <v>108</v>
      </c>
      <c r="B21" s="83"/>
      <c r="C21" s="84"/>
      <c r="D21" s="84"/>
      <c r="E21" s="84"/>
      <c r="I21" s="13"/>
      <c r="J21" s="87">
        <v>17969481.350000001</v>
      </c>
      <c r="K21" s="87"/>
      <c r="L21" s="87">
        <v>14459506</v>
      </c>
      <c r="M21" s="88"/>
      <c r="N21" s="87">
        <v>8192003.7600000016</v>
      </c>
      <c r="O21" s="88"/>
      <c r="P21" s="87">
        <v>0</v>
      </c>
      <c r="Q21" s="89"/>
      <c r="R21" s="87">
        <v>0</v>
      </c>
      <c r="AB21" s="123"/>
    </row>
    <row r="22" spans="1:28" ht="21.95" customHeight="1">
      <c r="A22" s="72" t="s">
        <v>10</v>
      </c>
      <c r="B22" s="72"/>
      <c r="C22" s="73"/>
      <c r="D22" s="73"/>
      <c r="E22" s="73"/>
      <c r="I22" s="13"/>
      <c r="J22" s="92">
        <v>15491092.24</v>
      </c>
      <c r="K22" s="93"/>
      <c r="L22" s="92">
        <v>12535879.48</v>
      </c>
      <c r="M22" s="93"/>
      <c r="N22" s="92">
        <v>14836366.99</v>
      </c>
      <c r="O22" s="93"/>
      <c r="P22" s="92">
        <v>1923008.6700000016</v>
      </c>
      <c r="Q22" s="89"/>
      <c r="R22" s="92">
        <v>1572678.6700000002</v>
      </c>
      <c r="AB22" s="123"/>
    </row>
    <row r="23" spans="1:28" ht="21.95" customHeight="1">
      <c r="A23" s="72" t="s">
        <v>11</v>
      </c>
      <c r="B23" s="72"/>
      <c r="C23" s="73"/>
      <c r="D23" s="73"/>
      <c r="E23" s="73"/>
      <c r="I23" s="13"/>
      <c r="J23" s="92">
        <f>SUM(J13:J22)</f>
        <v>1287830692.74</v>
      </c>
      <c r="K23" s="93"/>
      <c r="L23" s="92">
        <f>SUM(L13:L22)</f>
        <v>707259219.7700001</v>
      </c>
      <c r="M23" s="93"/>
      <c r="N23" s="92">
        <f>SUM(N13:N22)</f>
        <v>912990701.64999986</v>
      </c>
      <c r="O23" s="93"/>
      <c r="P23" s="92">
        <f>SUM(P13:P22)</f>
        <v>767641510.40999997</v>
      </c>
      <c r="Q23" s="89"/>
      <c r="R23" s="92">
        <f>SUM(R13:R22)</f>
        <v>284978909.06000006</v>
      </c>
      <c r="AB23" s="123"/>
    </row>
    <row r="24" spans="1:28" ht="21.95" customHeight="1">
      <c r="A24" s="72"/>
      <c r="B24" s="72"/>
      <c r="C24" s="72"/>
      <c r="D24" s="73"/>
      <c r="E24" s="73"/>
      <c r="I24" s="13"/>
      <c r="J24" s="93"/>
      <c r="K24" s="93"/>
      <c r="L24" s="93"/>
      <c r="M24" s="93"/>
      <c r="N24" s="93"/>
      <c r="O24" s="93"/>
      <c r="P24" s="94"/>
      <c r="Q24" s="89"/>
      <c r="R24" s="94"/>
      <c r="AB24" s="123"/>
    </row>
    <row r="25" spans="1:28" ht="21.95" customHeight="1">
      <c r="A25" s="326" t="s">
        <v>19</v>
      </c>
      <c r="B25" s="72"/>
      <c r="C25" s="72"/>
      <c r="D25" s="73"/>
      <c r="E25" s="73"/>
      <c r="I25" s="13"/>
      <c r="J25" s="93"/>
      <c r="K25" s="93"/>
      <c r="L25" s="93"/>
      <c r="M25" s="93"/>
      <c r="N25" s="93"/>
      <c r="O25" s="93"/>
      <c r="P25" s="94"/>
      <c r="Q25" s="89"/>
      <c r="R25" s="94"/>
      <c r="AB25" s="123"/>
    </row>
    <row r="26" spans="1:28" ht="21.95" customHeight="1">
      <c r="A26" s="72" t="s">
        <v>76</v>
      </c>
      <c r="B26" s="72"/>
      <c r="C26" s="72"/>
      <c r="D26" s="73"/>
      <c r="E26" s="73"/>
      <c r="H26" s="8" t="s">
        <v>146</v>
      </c>
      <c r="I26" s="13"/>
      <c r="J26" s="93">
        <v>1373674547.98</v>
      </c>
      <c r="K26" s="93"/>
      <c r="L26" s="93">
        <v>1379679314.6199999</v>
      </c>
      <c r="M26" s="93"/>
      <c r="N26" s="93">
        <v>1308408509.5900002</v>
      </c>
      <c r="O26" s="93"/>
      <c r="P26" s="93">
        <v>490338524.79000002</v>
      </c>
      <c r="Q26" s="89"/>
      <c r="R26" s="94">
        <v>423266062.95999998</v>
      </c>
      <c r="AB26" s="123"/>
    </row>
    <row r="27" spans="1:28" ht="21.95" customHeight="1">
      <c r="A27" s="72" t="s">
        <v>238</v>
      </c>
      <c r="B27" s="72"/>
      <c r="C27" s="72"/>
      <c r="D27" s="73"/>
      <c r="E27" s="73"/>
      <c r="H27" s="8" t="s">
        <v>177</v>
      </c>
      <c r="I27" s="13"/>
      <c r="J27" s="93">
        <v>316331631.49000001</v>
      </c>
      <c r="K27" s="93"/>
      <c r="L27" s="93">
        <v>63696769.469999991</v>
      </c>
      <c r="M27" s="93"/>
      <c r="N27" s="93">
        <v>613577.01</v>
      </c>
      <c r="O27" s="93"/>
      <c r="P27" s="93">
        <v>2277765.56</v>
      </c>
      <c r="Q27" s="89"/>
      <c r="R27" s="94">
        <v>2472316.1</v>
      </c>
      <c r="AB27" s="123"/>
    </row>
    <row r="28" spans="1:28" ht="21.95" customHeight="1">
      <c r="A28" s="72" t="s">
        <v>239</v>
      </c>
      <c r="B28" s="72"/>
      <c r="C28" s="72"/>
      <c r="D28" s="73"/>
      <c r="E28" s="73"/>
      <c r="H28" s="8" t="s">
        <v>254</v>
      </c>
      <c r="I28" s="13"/>
      <c r="J28" s="93">
        <v>36423545.410000004</v>
      </c>
      <c r="K28" s="93"/>
      <c r="L28" s="93">
        <v>39660505.75</v>
      </c>
      <c r="M28" s="93"/>
      <c r="N28" s="93">
        <v>0</v>
      </c>
      <c r="O28" s="93"/>
      <c r="P28" s="93">
        <v>0</v>
      </c>
      <c r="Q28" s="89"/>
      <c r="R28" s="93">
        <v>0</v>
      </c>
      <c r="AB28" s="123"/>
    </row>
    <row r="29" spans="1:28" ht="21.95" customHeight="1">
      <c r="A29" s="72" t="s">
        <v>183</v>
      </c>
      <c r="B29" s="72"/>
      <c r="C29" s="72"/>
      <c r="D29" s="73"/>
      <c r="E29" s="73"/>
      <c r="H29" s="8" t="s">
        <v>196</v>
      </c>
      <c r="I29" s="13"/>
      <c r="J29" s="93">
        <v>0</v>
      </c>
      <c r="K29" s="93"/>
      <c r="L29" s="93">
        <v>417734916.92000002</v>
      </c>
      <c r="M29" s="93"/>
      <c r="N29" s="93">
        <v>0</v>
      </c>
      <c r="O29" s="93"/>
      <c r="P29" s="93">
        <v>0</v>
      </c>
      <c r="Q29" s="89"/>
      <c r="R29" s="94">
        <v>417734916.92000002</v>
      </c>
      <c r="AB29" s="123"/>
    </row>
    <row r="30" spans="1:28" ht="21.95" customHeight="1">
      <c r="A30" s="72" t="s">
        <v>116</v>
      </c>
      <c r="B30" s="72"/>
      <c r="C30" s="72"/>
      <c r="D30" s="73"/>
      <c r="E30" s="73"/>
      <c r="I30" s="13"/>
      <c r="J30" s="93"/>
      <c r="K30" s="93"/>
      <c r="L30" s="93"/>
      <c r="M30" s="93"/>
      <c r="N30" s="93"/>
      <c r="O30" s="93"/>
      <c r="P30" s="93"/>
      <c r="Q30" s="89"/>
      <c r="R30" s="94"/>
      <c r="AB30" s="123"/>
    </row>
    <row r="31" spans="1:28" ht="21.95" customHeight="1">
      <c r="A31" s="83"/>
      <c r="B31" s="83" t="s">
        <v>115</v>
      </c>
      <c r="C31" s="83"/>
      <c r="D31" s="84"/>
      <c r="E31" s="84"/>
      <c r="H31" s="8" t="s">
        <v>96</v>
      </c>
      <c r="I31" s="13"/>
      <c r="J31" s="93">
        <v>19260370.369999997</v>
      </c>
      <c r="K31" s="93"/>
      <c r="L31" s="93">
        <v>17971493.219999999</v>
      </c>
      <c r="M31" s="93"/>
      <c r="N31" s="93">
        <v>13897017.039999999</v>
      </c>
      <c r="O31" s="93"/>
      <c r="P31" s="93">
        <v>8738513.8899999987</v>
      </c>
      <c r="Q31" s="89"/>
      <c r="R31" s="94">
        <v>5025806.0500000007</v>
      </c>
      <c r="AB31" s="123"/>
    </row>
    <row r="32" spans="1:28" ht="21.95" customHeight="1">
      <c r="A32" s="72" t="s">
        <v>83</v>
      </c>
      <c r="B32" s="72"/>
      <c r="C32" s="72"/>
      <c r="D32" s="73"/>
      <c r="E32" s="73"/>
      <c r="H32" s="8" t="s">
        <v>95</v>
      </c>
      <c r="I32" s="13"/>
      <c r="J32" s="93">
        <v>434647360.14999998</v>
      </c>
      <c r="K32" s="93"/>
      <c r="L32" s="93">
        <v>443814687.60000002</v>
      </c>
      <c r="M32" s="93"/>
      <c r="N32" s="93">
        <v>386080912.87</v>
      </c>
      <c r="O32" s="93"/>
      <c r="P32" s="93">
        <v>0</v>
      </c>
      <c r="Q32" s="89"/>
      <c r="R32" s="94">
        <v>0</v>
      </c>
      <c r="AB32" s="123"/>
    </row>
    <row r="33" spans="1:28" ht="21.95" customHeight="1">
      <c r="A33" s="72" t="s">
        <v>61</v>
      </c>
      <c r="B33" s="72"/>
      <c r="C33" s="72"/>
      <c r="D33" s="72"/>
      <c r="E33" s="73"/>
      <c r="H33" s="8" t="s">
        <v>255</v>
      </c>
      <c r="I33" s="13"/>
      <c r="J33" s="93">
        <v>139744195</v>
      </c>
      <c r="K33" s="93"/>
      <c r="L33" s="93">
        <v>147806845.28</v>
      </c>
      <c r="M33" s="93"/>
      <c r="N33" s="93">
        <v>180700577.47</v>
      </c>
      <c r="O33" s="93"/>
      <c r="P33" s="93">
        <v>1881000</v>
      </c>
      <c r="Q33" s="89"/>
      <c r="R33" s="95">
        <v>1881000</v>
      </c>
      <c r="AB33" s="123"/>
    </row>
    <row r="34" spans="1:28" ht="21.95" customHeight="1">
      <c r="A34" s="72" t="s">
        <v>20</v>
      </c>
      <c r="B34" s="72"/>
      <c r="C34" s="72"/>
      <c r="D34" s="72"/>
      <c r="E34" s="73"/>
      <c r="I34" s="13"/>
      <c r="J34" s="96">
        <f>SUM(J26:J33)</f>
        <v>2320081650.4000001</v>
      </c>
      <c r="K34" s="93"/>
      <c r="L34" s="96">
        <f>SUM(L26:L33)</f>
        <v>2510364532.8600001</v>
      </c>
      <c r="M34" s="93"/>
      <c r="N34" s="96">
        <f>SUM(N26:N33)</f>
        <v>1889700593.9800003</v>
      </c>
      <c r="O34" s="93"/>
      <c r="P34" s="96">
        <f>SUM(P26:P33)</f>
        <v>503235804.24000001</v>
      </c>
      <c r="Q34" s="89"/>
      <c r="R34" s="193">
        <f>SUM(R26:R33)</f>
        <v>850380102.02999997</v>
      </c>
      <c r="AB34" s="123"/>
    </row>
    <row r="35" spans="1:28" ht="9" customHeight="1">
      <c r="A35" s="72"/>
      <c r="B35" s="72"/>
      <c r="C35" s="72"/>
      <c r="D35" s="72"/>
      <c r="E35" s="73"/>
      <c r="I35" s="13"/>
      <c r="J35" s="126"/>
      <c r="K35" s="93"/>
      <c r="L35" s="126"/>
      <c r="M35" s="93"/>
      <c r="N35" s="126"/>
      <c r="O35" s="93"/>
      <c r="P35" s="126"/>
      <c r="Q35" s="89"/>
      <c r="R35" s="194"/>
      <c r="AB35" s="123"/>
    </row>
    <row r="36" spans="1:28" ht="21.95" customHeight="1">
      <c r="A36" s="326" t="s">
        <v>21</v>
      </c>
      <c r="B36" s="72"/>
      <c r="C36" s="85"/>
      <c r="D36" s="72"/>
      <c r="E36" s="73"/>
      <c r="I36" s="13"/>
      <c r="J36" s="92">
        <f>+J23+J34</f>
        <v>3607912343.1400003</v>
      </c>
      <c r="K36" s="93"/>
      <c r="L36" s="92">
        <f>+L23+L34</f>
        <v>3217623752.6300001</v>
      </c>
      <c r="M36" s="93"/>
      <c r="N36" s="92">
        <f>+N23+N34</f>
        <v>2802691295.6300001</v>
      </c>
      <c r="O36" s="93"/>
      <c r="P36" s="92">
        <f>+P23+P34</f>
        <v>1270877314.6500001</v>
      </c>
      <c r="Q36" s="89"/>
      <c r="R36" s="195">
        <f>+R23+R34</f>
        <v>1135359011.0900002</v>
      </c>
      <c r="U36" s="69"/>
      <c r="AB36" s="123"/>
    </row>
    <row r="37" spans="1:28" ht="21.95" customHeight="1">
      <c r="C37" s="43"/>
      <c r="D37" s="18"/>
      <c r="I37" s="13"/>
      <c r="J37" s="154"/>
      <c r="K37" s="154"/>
      <c r="L37" s="154"/>
      <c r="M37" s="154"/>
      <c r="N37" s="154"/>
      <c r="O37" s="154"/>
      <c r="P37" s="155"/>
      <c r="Q37" s="156"/>
      <c r="R37" s="155"/>
    </row>
    <row r="38" spans="1:28" ht="21.95" customHeight="1">
      <c r="A38" s="18" t="s">
        <v>245</v>
      </c>
      <c r="J38" s="57"/>
      <c r="K38" s="119"/>
      <c r="L38" s="119"/>
      <c r="M38" s="119"/>
      <c r="N38" s="119"/>
      <c r="O38" s="119"/>
      <c r="P38" s="121"/>
      <c r="Q38" s="123"/>
      <c r="R38" s="121"/>
    </row>
    <row r="39" spans="1:28" ht="21.95" customHeight="1">
      <c r="J39" s="57"/>
      <c r="K39" s="119"/>
      <c r="L39" s="119"/>
      <c r="M39" s="119"/>
      <c r="N39" s="119"/>
      <c r="O39" s="119"/>
      <c r="P39" s="121"/>
      <c r="Q39" s="123"/>
      <c r="R39" s="121"/>
    </row>
    <row r="40" spans="1:28" ht="21.95" customHeight="1">
      <c r="J40" s="57"/>
      <c r="K40" s="119"/>
      <c r="L40" s="119"/>
      <c r="M40" s="119"/>
      <c r="N40" s="119"/>
      <c r="O40" s="119"/>
      <c r="P40" s="121"/>
      <c r="Q40" s="123"/>
      <c r="R40" s="121"/>
    </row>
    <row r="41" spans="1:28" ht="21.95" customHeight="1">
      <c r="J41" s="57"/>
      <c r="K41" s="119"/>
      <c r="L41" s="119"/>
      <c r="M41" s="119"/>
      <c r="N41" s="119"/>
      <c r="O41" s="119"/>
      <c r="P41" s="121"/>
      <c r="Q41" s="123"/>
      <c r="R41" s="121"/>
    </row>
    <row r="42" spans="1:28" ht="21.95" customHeight="1">
      <c r="J42" s="57"/>
      <c r="K42" s="119"/>
      <c r="L42" s="119"/>
      <c r="M42" s="119"/>
      <c r="N42" s="119"/>
      <c r="O42" s="119"/>
      <c r="P42" s="121"/>
      <c r="Q42" s="123"/>
      <c r="R42" s="121"/>
    </row>
    <row r="43" spans="1:28" ht="21.95" customHeight="1">
      <c r="J43" s="57"/>
      <c r="K43" s="119"/>
      <c r="L43" s="119"/>
      <c r="M43" s="119"/>
      <c r="N43" s="119"/>
      <c r="O43" s="119"/>
      <c r="P43" s="121"/>
      <c r="Q43" s="123"/>
      <c r="R43" s="121"/>
    </row>
    <row r="44" spans="1:28" ht="21.95" customHeight="1">
      <c r="J44" s="57"/>
      <c r="K44" s="119"/>
      <c r="L44" s="119"/>
      <c r="M44" s="119"/>
      <c r="N44" s="119"/>
      <c r="O44" s="119"/>
      <c r="P44" s="121"/>
      <c r="Q44" s="123"/>
      <c r="R44" s="121"/>
    </row>
    <row r="45" spans="1:28" ht="21.95" customHeight="1">
      <c r="J45" s="57"/>
      <c r="K45" s="119"/>
      <c r="L45" s="119"/>
      <c r="M45" s="119"/>
      <c r="N45" s="119"/>
      <c r="O45" s="119"/>
      <c r="P45" s="121"/>
      <c r="Q45" s="123"/>
      <c r="R45" s="121"/>
    </row>
    <row r="46" spans="1:28" ht="21.95" customHeight="1">
      <c r="J46" s="57"/>
      <c r="K46" s="119"/>
      <c r="L46" s="119"/>
      <c r="M46" s="119"/>
      <c r="N46" s="119"/>
      <c r="O46" s="119"/>
      <c r="P46" s="121"/>
      <c r="Q46" s="123"/>
      <c r="R46" s="121"/>
    </row>
    <row r="47" spans="1:28" ht="21.95" customHeight="1">
      <c r="J47" s="57"/>
      <c r="K47" s="119"/>
      <c r="L47" s="119"/>
      <c r="M47" s="119"/>
      <c r="N47" s="119"/>
      <c r="O47" s="119"/>
      <c r="P47" s="121"/>
      <c r="Q47" s="123"/>
      <c r="R47" s="121"/>
    </row>
    <row r="48" spans="1:28" ht="21.95" customHeight="1">
      <c r="J48" s="57"/>
      <c r="K48" s="119"/>
      <c r="L48" s="119"/>
      <c r="M48" s="119"/>
      <c r="N48" s="119"/>
      <c r="O48" s="119"/>
      <c r="P48" s="121"/>
      <c r="Q48" s="123"/>
      <c r="R48" s="121"/>
    </row>
    <row r="49" spans="1:27" ht="21.95" customHeight="1">
      <c r="J49" s="57"/>
      <c r="K49" s="119"/>
      <c r="L49" s="119"/>
      <c r="M49" s="119"/>
      <c r="N49" s="119"/>
      <c r="O49" s="119"/>
      <c r="P49" s="121"/>
      <c r="Q49" s="123"/>
      <c r="R49" s="121"/>
    </row>
    <row r="50" spans="1:27" ht="21.95" customHeight="1">
      <c r="J50" s="57"/>
      <c r="K50" s="119"/>
      <c r="L50" s="119"/>
      <c r="M50" s="119"/>
      <c r="N50" s="119"/>
      <c r="O50" s="119"/>
      <c r="P50" s="121"/>
      <c r="Q50" s="123"/>
      <c r="R50" s="121"/>
    </row>
    <row r="51" spans="1:27" ht="21.95" customHeight="1">
      <c r="C51" s="43"/>
      <c r="D51" s="18"/>
      <c r="I51" s="13"/>
      <c r="J51" s="154"/>
      <c r="K51" s="154"/>
      <c r="L51" s="154"/>
      <c r="M51" s="154"/>
      <c r="N51" s="154"/>
      <c r="O51" s="154"/>
      <c r="P51" s="155"/>
      <c r="Q51" s="156"/>
      <c r="R51" s="155"/>
    </row>
    <row r="52" spans="1:27" ht="21.95" customHeight="1">
      <c r="C52" s="43"/>
      <c r="D52" s="18"/>
      <c r="I52" s="13"/>
      <c r="J52" s="154"/>
      <c r="K52" s="154"/>
      <c r="L52" s="154"/>
      <c r="M52" s="154"/>
      <c r="N52" s="154"/>
      <c r="O52" s="154"/>
      <c r="P52" s="155"/>
      <c r="Q52" s="156"/>
      <c r="R52" s="155"/>
    </row>
    <row r="53" spans="1:27" ht="21.95" customHeight="1">
      <c r="C53" s="43"/>
      <c r="D53" s="18"/>
      <c r="I53" s="13"/>
      <c r="J53" s="154"/>
      <c r="K53" s="154"/>
      <c r="L53" s="154"/>
      <c r="M53" s="154"/>
      <c r="N53" s="154"/>
      <c r="O53" s="154"/>
      <c r="P53" s="155"/>
      <c r="Q53" s="156"/>
      <c r="R53" s="155"/>
    </row>
    <row r="54" spans="1:27" ht="21.95" customHeight="1">
      <c r="C54" s="43"/>
      <c r="D54" s="18"/>
      <c r="I54" s="13"/>
      <c r="J54" s="154"/>
      <c r="K54" s="154"/>
      <c r="L54" s="154"/>
      <c r="M54" s="154"/>
      <c r="N54" s="154"/>
      <c r="O54" s="154"/>
      <c r="P54" s="155"/>
      <c r="Q54" s="156"/>
      <c r="R54" s="155"/>
    </row>
    <row r="55" spans="1:27" ht="21.95" customHeight="1">
      <c r="C55" s="43"/>
      <c r="D55" s="18"/>
      <c r="I55" s="13"/>
      <c r="J55" s="154"/>
      <c r="K55" s="154"/>
      <c r="L55" s="154"/>
      <c r="M55" s="154"/>
      <c r="N55" s="154"/>
      <c r="O55" s="154"/>
      <c r="P55" s="155"/>
      <c r="Q55" s="156"/>
      <c r="R55" s="155"/>
    </row>
    <row r="56" spans="1:27" ht="21.95" customHeight="1">
      <c r="C56" s="43"/>
      <c r="D56" s="18"/>
      <c r="I56" s="13"/>
      <c r="J56" s="154"/>
      <c r="K56" s="154"/>
      <c r="L56" s="154"/>
      <c r="M56" s="154"/>
      <c r="N56" s="154"/>
      <c r="O56" s="154"/>
      <c r="P56" s="155"/>
      <c r="Q56" s="156"/>
      <c r="R56" s="155"/>
    </row>
    <row r="57" spans="1:27" ht="39.6" customHeight="1">
      <c r="C57" s="43"/>
      <c r="D57" s="18"/>
      <c r="I57" s="13"/>
      <c r="J57" s="154"/>
      <c r="K57" s="154"/>
      <c r="L57" s="154"/>
      <c r="M57" s="154"/>
      <c r="N57" s="154"/>
      <c r="O57" s="154"/>
      <c r="P57" s="155"/>
      <c r="Q57" s="156"/>
      <c r="R57" s="155"/>
    </row>
    <row r="58" spans="1:27" ht="21.95" customHeight="1">
      <c r="A58" s="72"/>
      <c r="R58" s="199" t="s">
        <v>290</v>
      </c>
    </row>
    <row r="59" spans="1:27" ht="21.95" customHeight="1">
      <c r="A59" s="330" t="s">
        <v>63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</row>
    <row r="60" spans="1:27" ht="21.95" customHeight="1">
      <c r="A60" s="331" t="s">
        <v>69</v>
      </c>
      <c r="B60" s="331"/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</row>
    <row r="61" spans="1:27" ht="21.95" customHeight="1">
      <c r="A61" s="330" t="str">
        <f>+A3</f>
        <v>ณ วันที่ 30 มิถุนายน 2563</v>
      </c>
      <c r="B61" s="330"/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</row>
    <row r="62" spans="1:27" ht="21.95" customHeight="1">
      <c r="A62" s="4"/>
      <c r="B62" s="4"/>
      <c r="C62" s="5"/>
      <c r="D62" s="6"/>
      <c r="E62" s="6"/>
      <c r="F62" s="7"/>
      <c r="G62" s="7"/>
      <c r="I62" s="42"/>
      <c r="J62" s="224"/>
      <c r="K62" s="58"/>
      <c r="L62" s="58"/>
      <c r="M62" s="55"/>
      <c r="N62" s="58"/>
      <c r="O62" s="55"/>
      <c r="P62" s="224"/>
      <c r="Q62" s="59"/>
      <c r="R62" s="58"/>
    </row>
    <row r="63" spans="1:27" ht="21.95" customHeight="1">
      <c r="A63" s="41"/>
      <c r="B63" s="4"/>
      <c r="C63" s="5"/>
      <c r="D63" s="6"/>
      <c r="E63" s="6"/>
      <c r="F63" s="7"/>
      <c r="G63" s="7"/>
      <c r="I63" s="42"/>
      <c r="J63" s="333" t="s">
        <v>15</v>
      </c>
      <c r="K63" s="333"/>
      <c r="L63" s="333"/>
      <c r="M63" s="333"/>
      <c r="N63" s="333"/>
      <c r="O63" s="333"/>
      <c r="P63" s="333"/>
      <c r="Q63" s="333"/>
      <c r="R63" s="333"/>
    </row>
    <row r="64" spans="1:27" s="48" customFormat="1" ht="21.95" customHeight="1">
      <c r="A64" s="43"/>
      <c r="B64" s="43"/>
      <c r="C64" s="43"/>
      <c r="D64" s="44"/>
      <c r="E64" s="44"/>
      <c r="F64" s="46"/>
      <c r="G64" s="46"/>
      <c r="I64" s="9"/>
      <c r="J64" s="332" t="s">
        <v>16</v>
      </c>
      <c r="K64" s="332"/>
      <c r="L64" s="332"/>
      <c r="M64" s="332"/>
      <c r="N64" s="332"/>
      <c r="O64" s="47"/>
      <c r="P64" s="332" t="s">
        <v>31</v>
      </c>
      <c r="Q64" s="332"/>
      <c r="R64" s="332"/>
      <c r="W64" s="253"/>
      <c r="X64" s="253"/>
      <c r="Y64" s="253"/>
      <c r="Z64" s="253"/>
      <c r="AA64" s="253"/>
    </row>
    <row r="65" spans="1:28" s="48" customFormat="1" ht="21.95" customHeight="1">
      <c r="A65" s="43"/>
      <c r="B65" s="43"/>
      <c r="C65" s="43"/>
      <c r="D65" s="44"/>
      <c r="E65" s="44"/>
      <c r="F65" s="46"/>
      <c r="G65" s="46"/>
      <c r="I65" s="9"/>
      <c r="J65" s="250" t="s">
        <v>257</v>
      </c>
      <c r="K65" s="197"/>
      <c r="L65" s="250" t="s">
        <v>211</v>
      </c>
      <c r="M65" s="197"/>
      <c r="N65" s="250" t="s">
        <v>284</v>
      </c>
      <c r="O65" s="197"/>
      <c r="P65" s="250" t="s">
        <v>257</v>
      </c>
      <c r="Q65" s="197"/>
      <c r="R65" s="250" t="s">
        <v>211</v>
      </c>
      <c r="W65" s="253"/>
      <c r="X65" s="253"/>
      <c r="Y65" s="253"/>
      <c r="Z65" s="253"/>
      <c r="AA65" s="253"/>
    </row>
    <row r="66" spans="1:28" s="48" customFormat="1" ht="21.95" customHeight="1">
      <c r="A66" s="43"/>
      <c r="B66" s="43"/>
      <c r="C66" s="43"/>
      <c r="D66" s="44"/>
      <c r="E66" s="44"/>
      <c r="F66" s="46"/>
      <c r="G66" s="46"/>
      <c r="I66" s="9"/>
      <c r="J66" s="250" t="s">
        <v>212</v>
      </c>
      <c r="K66" s="197"/>
      <c r="L66" s="197" t="s">
        <v>282</v>
      </c>
      <c r="M66" s="197"/>
      <c r="N66" s="197" t="s">
        <v>213</v>
      </c>
      <c r="O66" s="197"/>
      <c r="P66" s="250" t="s">
        <v>212</v>
      </c>
      <c r="Q66" s="197"/>
      <c r="R66" s="197" t="s">
        <v>213</v>
      </c>
      <c r="W66" s="253"/>
      <c r="X66" s="253"/>
      <c r="Y66" s="253"/>
      <c r="Z66" s="253"/>
      <c r="AA66" s="253"/>
    </row>
    <row r="67" spans="1:28" s="48" customFormat="1" ht="21.95" customHeight="1">
      <c r="A67" s="43"/>
      <c r="B67" s="43"/>
      <c r="C67" s="43"/>
      <c r="D67" s="44"/>
      <c r="E67" s="44"/>
      <c r="F67" s="46"/>
      <c r="G67" s="46"/>
      <c r="I67" s="9"/>
      <c r="J67" s="250" t="s">
        <v>214</v>
      </c>
      <c r="K67" s="197"/>
      <c r="L67" s="197" t="s">
        <v>283</v>
      </c>
      <c r="M67" s="197"/>
      <c r="N67" s="197"/>
      <c r="O67" s="197"/>
      <c r="P67" s="250" t="s">
        <v>214</v>
      </c>
      <c r="Q67" s="197"/>
      <c r="R67" s="197"/>
      <c r="W67" s="253"/>
      <c r="X67" s="253"/>
      <c r="Y67" s="253"/>
      <c r="Z67" s="253"/>
      <c r="AA67" s="253"/>
    </row>
    <row r="68" spans="1:28" s="48" customFormat="1" ht="21.95" customHeight="1">
      <c r="A68" s="43"/>
      <c r="B68" s="43"/>
      <c r="C68" s="43"/>
      <c r="D68" s="44"/>
      <c r="E68" s="44"/>
      <c r="F68" s="46"/>
      <c r="G68" s="46"/>
      <c r="H68" s="11" t="s">
        <v>1</v>
      </c>
      <c r="I68" s="9"/>
      <c r="J68" s="11"/>
      <c r="K68" s="51"/>
      <c r="L68" s="11" t="s">
        <v>213</v>
      </c>
      <c r="M68" s="197"/>
      <c r="N68" s="319"/>
      <c r="O68" s="197"/>
      <c r="P68" s="11"/>
      <c r="Q68" s="51"/>
      <c r="R68" s="11"/>
      <c r="W68" s="253"/>
      <c r="X68" s="253"/>
      <c r="Y68" s="253"/>
      <c r="Z68" s="253"/>
      <c r="AA68" s="253"/>
    </row>
    <row r="69" spans="1:28" ht="21.95" customHeight="1">
      <c r="A69" s="43" t="s">
        <v>49</v>
      </c>
      <c r="B69" s="43"/>
      <c r="J69" s="157"/>
      <c r="K69" s="157"/>
      <c r="L69" s="157"/>
      <c r="M69" s="119"/>
      <c r="N69" s="157"/>
      <c r="O69" s="119"/>
      <c r="P69" s="158"/>
      <c r="Q69" s="159"/>
      <c r="R69" s="158"/>
    </row>
    <row r="70" spans="1:28" ht="21.95" customHeight="1">
      <c r="A70" s="18" t="s">
        <v>12</v>
      </c>
      <c r="H70" s="8" t="s">
        <v>292</v>
      </c>
      <c r="J70" s="157"/>
      <c r="K70" s="157"/>
      <c r="L70" s="157"/>
      <c r="M70" s="119"/>
      <c r="N70" s="157"/>
      <c r="O70" s="119"/>
      <c r="P70" s="158"/>
      <c r="Q70" s="159"/>
      <c r="R70" s="158"/>
    </row>
    <row r="71" spans="1:28" ht="21.95" customHeight="1">
      <c r="A71" s="18" t="s">
        <v>22</v>
      </c>
      <c r="C71" s="19"/>
      <c r="K71" s="157"/>
      <c r="L71" s="157"/>
      <c r="M71" s="119"/>
      <c r="N71" s="157"/>
      <c r="O71" s="119"/>
      <c r="P71" s="158"/>
      <c r="Q71" s="159"/>
      <c r="R71" s="158"/>
    </row>
    <row r="72" spans="1:28" ht="21.95" customHeight="1">
      <c r="B72" s="160" t="s">
        <v>260</v>
      </c>
      <c r="C72" s="19"/>
      <c r="K72" s="157"/>
      <c r="L72" s="157"/>
      <c r="M72" s="119"/>
      <c r="N72" s="157"/>
      <c r="O72" s="119"/>
      <c r="P72" s="158"/>
      <c r="Q72" s="159"/>
      <c r="R72" s="158"/>
    </row>
    <row r="73" spans="1:28" ht="21.95" customHeight="1">
      <c r="A73" s="72"/>
      <c r="B73" s="18" t="s">
        <v>259</v>
      </c>
      <c r="D73" s="161"/>
      <c r="E73" s="162"/>
      <c r="F73" s="153"/>
      <c r="G73" s="153"/>
      <c r="J73" s="163">
        <v>2296500000</v>
      </c>
      <c r="K73" s="119"/>
      <c r="L73" s="163">
        <v>2985450000</v>
      </c>
      <c r="M73" s="164"/>
      <c r="N73" s="163">
        <v>2985450000</v>
      </c>
      <c r="O73" s="164"/>
      <c r="P73" s="163">
        <v>2296500000</v>
      </c>
      <c r="Q73" s="159"/>
      <c r="R73" s="163">
        <v>2985450000</v>
      </c>
      <c r="AB73" s="123"/>
    </row>
    <row r="74" spans="1:28" ht="21.95" customHeight="1">
      <c r="A74" s="18" t="s">
        <v>64</v>
      </c>
      <c r="B74" s="72"/>
      <c r="C74" s="85"/>
      <c r="J74" s="157"/>
      <c r="K74" s="157"/>
      <c r="L74" s="157"/>
      <c r="M74" s="159"/>
      <c r="N74" s="157"/>
      <c r="O74" s="159"/>
      <c r="P74" s="158"/>
      <c r="Q74" s="159"/>
      <c r="R74" s="158"/>
      <c r="AB74" s="123"/>
    </row>
    <row r="75" spans="1:28" ht="21.95" customHeight="1">
      <c r="A75" s="72"/>
      <c r="B75" s="18" t="s">
        <v>89</v>
      </c>
      <c r="C75" s="72"/>
      <c r="J75" s="158">
        <v>2296500000</v>
      </c>
      <c r="K75" s="158"/>
      <c r="L75" s="158">
        <v>2296500000</v>
      </c>
      <c r="M75" s="159"/>
      <c r="N75" s="158">
        <v>2296500000</v>
      </c>
      <c r="O75" s="159"/>
      <c r="P75" s="158">
        <v>2296500000</v>
      </c>
      <c r="Q75" s="159"/>
      <c r="R75" s="158">
        <v>2296500000</v>
      </c>
      <c r="AB75" s="123"/>
    </row>
    <row r="76" spans="1:28" ht="21.95" customHeight="1">
      <c r="A76" s="18" t="s">
        <v>101</v>
      </c>
      <c r="D76" s="18"/>
      <c r="E76" s="18"/>
      <c r="J76" s="158">
        <v>0</v>
      </c>
      <c r="K76" s="158"/>
      <c r="L76" s="158">
        <v>0</v>
      </c>
      <c r="M76" s="159"/>
      <c r="N76" s="158">
        <v>-66385213.710000001</v>
      </c>
      <c r="O76" s="159"/>
      <c r="P76" s="158">
        <v>0</v>
      </c>
      <c r="Q76" s="159"/>
      <c r="R76" s="158">
        <v>0</v>
      </c>
      <c r="AB76" s="123"/>
    </row>
    <row r="77" spans="1:28" ht="21.95" customHeight="1">
      <c r="A77" s="18" t="s">
        <v>65</v>
      </c>
      <c r="J77" s="158">
        <v>312839634.75</v>
      </c>
      <c r="K77" s="158"/>
      <c r="L77" s="158">
        <v>312839634.75</v>
      </c>
      <c r="M77" s="159"/>
      <c r="N77" s="158">
        <v>312839634.75</v>
      </c>
      <c r="O77" s="159"/>
      <c r="P77" s="158">
        <v>312839634.75</v>
      </c>
      <c r="Q77" s="159"/>
      <c r="R77" s="158">
        <v>312839634.75</v>
      </c>
      <c r="AB77" s="123"/>
    </row>
    <row r="78" spans="1:28" ht="21.95" customHeight="1">
      <c r="A78" s="18" t="s">
        <v>77</v>
      </c>
      <c r="D78" s="18"/>
      <c r="J78" s="157"/>
      <c r="K78" s="157"/>
      <c r="L78" s="157"/>
      <c r="M78" s="159"/>
      <c r="N78" s="157"/>
      <c r="O78" s="159"/>
      <c r="P78" s="158"/>
      <c r="Q78" s="159"/>
      <c r="R78" s="158"/>
      <c r="AB78" s="123"/>
    </row>
    <row r="79" spans="1:28" ht="21.95" customHeight="1">
      <c r="B79" s="18" t="s">
        <v>84</v>
      </c>
      <c r="D79" s="18"/>
      <c r="J79" s="157"/>
      <c r="K79" s="157"/>
      <c r="L79" s="157"/>
      <c r="M79" s="159"/>
      <c r="N79" s="157"/>
      <c r="O79" s="159"/>
      <c r="P79" s="158"/>
      <c r="Q79" s="159"/>
      <c r="R79" s="158"/>
      <c r="AB79" s="123"/>
    </row>
    <row r="80" spans="1:28" ht="21.95" customHeight="1">
      <c r="A80" s="118"/>
      <c r="C80" s="18" t="s">
        <v>81</v>
      </c>
      <c r="D80" s="18"/>
      <c r="H80" s="8" t="s">
        <v>285</v>
      </c>
      <c r="J80" s="157">
        <v>50335379.859999999</v>
      </c>
      <c r="K80" s="157"/>
      <c r="L80" s="157">
        <v>50335379.859999999</v>
      </c>
      <c r="M80" s="159"/>
      <c r="N80" s="157">
        <v>43083274.600000001</v>
      </c>
      <c r="O80" s="159"/>
      <c r="P80" s="157">
        <v>50335379.859999999</v>
      </c>
      <c r="Q80" s="159"/>
      <c r="R80" s="157">
        <v>50335379.859999999</v>
      </c>
      <c r="AB80" s="123"/>
    </row>
    <row r="81" spans="1:31" ht="21.95" customHeight="1">
      <c r="A81" s="118"/>
      <c r="C81" s="18" t="s">
        <v>102</v>
      </c>
      <c r="D81" s="18"/>
      <c r="J81" s="157">
        <v>0</v>
      </c>
      <c r="K81" s="157"/>
      <c r="L81" s="157">
        <v>0</v>
      </c>
      <c r="M81" s="159"/>
      <c r="N81" s="157">
        <v>66385213.710000001</v>
      </c>
      <c r="O81" s="159"/>
      <c r="P81" s="157">
        <v>0</v>
      </c>
      <c r="Q81" s="159"/>
      <c r="R81" s="157">
        <v>0</v>
      </c>
      <c r="AB81" s="123"/>
    </row>
    <row r="82" spans="1:31" ht="21.95" customHeight="1">
      <c r="B82" s="18" t="s">
        <v>97</v>
      </c>
      <c r="J82" s="157">
        <v>1746952349.9600003</v>
      </c>
      <c r="K82" s="157"/>
      <c r="L82" s="157">
        <v>1787874382.6000001</v>
      </c>
      <c r="M82" s="159"/>
      <c r="N82" s="157">
        <v>1294049848.6900001</v>
      </c>
      <c r="O82" s="159"/>
      <c r="P82" s="157">
        <v>357309202.9000001</v>
      </c>
      <c r="Q82" s="119"/>
      <c r="R82" s="157">
        <v>350461357.30000001</v>
      </c>
      <c r="AB82" s="123"/>
    </row>
    <row r="83" spans="1:31" ht="21.95" customHeight="1">
      <c r="A83" s="18" t="s">
        <v>50</v>
      </c>
      <c r="C83" s="19"/>
      <c r="J83" s="165">
        <v>-2279491.7399999946</v>
      </c>
      <c r="K83" s="119"/>
      <c r="L83" s="165">
        <v>70914609.709999993</v>
      </c>
      <c r="M83" s="159"/>
      <c r="N83" s="165">
        <v>42778843.240000002</v>
      </c>
      <c r="O83" s="159"/>
      <c r="P83" s="165">
        <v>0</v>
      </c>
      <c r="Q83" s="159"/>
      <c r="R83" s="165">
        <v>0</v>
      </c>
      <c r="AB83" s="123"/>
    </row>
    <row r="84" spans="1:31" ht="21.95" customHeight="1">
      <c r="A84" s="18" t="s">
        <v>45</v>
      </c>
      <c r="J84" s="119">
        <f>SUM(J75:J83)</f>
        <v>4404347872.8300009</v>
      </c>
      <c r="K84" s="119"/>
      <c r="L84" s="119">
        <f>SUM(L75:L83)</f>
        <v>4518464006.9200001</v>
      </c>
      <c r="M84" s="159"/>
      <c r="N84" s="119">
        <f>SUM(N75:N83)</f>
        <v>3989251601.2799997</v>
      </c>
      <c r="O84" s="159"/>
      <c r="P84" s="119">
        <f>SUM(P75:P83)</f>
        <v>3016984217.5100002</v>
      </c>
      <c r="Q84" s="119"/>
      <c r="R84" s="119">
        <f>SUM(R75:R83)</f>
        <v>3010136371.9100003</v>
      </c>
      <c r="AB84" s="123"/>
    </row>
    <row r="85" spans="1:31" ht="21.95" customHeight="1">
      <c r="A85" s="18" t="s">
        <v>46</v>
      </c>
      <c r="J85" s="119">
        <v>70708466.75</v>
      </c>
      <c r="K85" s="119"/>
      <c r="L85" s="119">
        <v>67631404.359999999</v>
      </c>
      <c r="M85" s="159"/>
      <c r="N85" s="119">
        <v>69686489</v>
      </c>
      <c r="O85" s="159"/>
      <c r="P85" s="119">
        <v>0</v>
      </c>
      <c r="Q85" s="159"/>
      <c r="R85" s="119">
        <v>0</v>
      </c>
      <c r="AB85" s="123"/>
    </row>
    <row r="86" spans="1:31" ht="21.95" customHeight="1">
      <c r="A86" s="43" t="s">
        <v>51</v>
      </c>
      <c r="C86" s="19"/>
      <c r="J86" s="166">
        <f>+J84+J85</f>
        <v>4475056339.5800009</v>
      </c>
      <c r="K86" s="119"/>
      <c r="L86" s="166">
        <f>+L84+L85</f>
        <v>4586095411.2799997</v>
      </c>
      <c r="M86" s="119"/>
      <c r="N86" s="166">
        <f>+N84+N85</f>
        <v>4058938090.2799997</v>
      </c>
      <c r="O86" s="119"/>
      <c r="P86" s="166">
        <f>+P84+P85</f>
        <v>3016984217.5100002</v>
      </c>
      <c r="Q86" s="159"/>
      <c r="R86" s="166">
        <f>+R84+R85</f>
        <v>3010136371.9100003</v>
      </c>
      <c r="U86" s="69"/>
      <c r="AB86" s="123"/>
    </row>
    <row r="87" spans="1:31" ht="9" customHeight="1">
      <c r="J87" s="119"/>
      <c r="K87" s="119"/>
      <c r="L87" s="119"/>
      <c r="M87" s="119"/>
      <c r="N87" s="119"/>
      <c r="O87" s="119"/>
      <c r="P87" s="119"/>
      <c r="Q87" s="159"/>
      <c r="R87" s="119"/>
      <c r="AB87" s="123"/>
    </row>
    <row r="88" spans="1:31" ht="21.95" customHeight="1" thickBot="1">
      <c r="A88" s="43" t="s">
        <v>52</v>
      </c>
      <c r="J88" s="167">
        <f>+J36+J86</f>
        <v>8082968682.7200012</v>
      </c>
      <c r="K88" s="119"/>
      <c r="L88" s="167">
        <f>+L36+L86</f>
        <v>7803719163.9099998</v>
      </c>
      <c r="M88" s="119"/>
      <c r="N88" s="167">
        <f>+N36+N86</f>
        <v>6861629385.9099998</v>
      </c>
      <c r="O88" s="119"/>
      <c r="P88" s="167">
        <f>+P36+P86</f>
        <v>4287861532.1600003</v>
      </c>
      <c r="Q88" s="159"/>
      <c r="R88" s="167">
        <f>+R36+R86</f>
        <v>4145495383.0000005</v>
      </c>
      <c r="T88" s="123"/>
      <c r="U88" s="123"/>
      <c r="V88" s="123"/>
      <c r="AB88" s="123"/>
      <c r="AC88" s="123"/>
      <c r="AD88" s="123"/>
      <c r="AE88" s="123"/>
    </row>
    <row r="89" spans="1:31" ht="21.95" customHeight="1" thickTop="1">
      <c r="J89" s="225"/>
      <c r="K89" s="120"/>
      <c r="L89" s="120"/>
      <c r="M89" s="121"/>
      <c r="N89" s="120"/>
      <c r="O89" s="121"/>
      <c r="P89" s="120"/>
      <c r="Q89" s="121"/>
      <c r="R89" s="120"/>
      <c r="S89" s="168"/>
      <c r="U89" s="168"/>
    </row>
    <row r="90" spans="1:31" ht="21.95" customHeight="1">
      <c r="A90" s="18" t="s">
        <v>245</v>
      </c>
      <c r="J90" s="320"/>
      <c r="K90" s="321"/>
      <c r="L90" s="320"/>
      <c r="M90" s="321"/>
      <c r="N90" s="320"/>
      <c r="O90" s="321"/>
      <c r="P90" s="320"/>
      <c r="Q90" s="322"/>
      <c r="R90" s="320"/>
    </row>
    <row r="91" spans="1:31" ht="21.95" customHeight="1">
      <c r="J91" s="323">
        <f>+'งบ BS (p.1)'!J36-J88</f>
        <v>0</v>
      </c>
      <c r="K91" s="323"/>
      <c r="L91" s="323">
        <f>+'งบ BS (p.1)'!L36-L88</f>
        <v>0</v>
      </c>
      <c r="M91" s="323"/>
      <c r="N91" s="323">
        <f>+'งบ BS (p.1)'!N36-N88</f>
        <v>0</v>
      </c>
      <c r="O91" s="323"/>
      <c r="P91" s="323">
        <f>+'งบ BS (p.1)'!P36-P88</f>
        <v>0</v>
      </c>
      <c r="Q91" s="323"/>
      <c r="R91" s="323">
        <f>+'งบ BS (p.1)'!R36-R88</f>
        <v>0</v>
      </c>
      <c r="S91" s="123"/>
      <c r="T91" s="123"/>
      <c r="U91" s="123"/>
    </row>
    <row r="92" spans="1:31" ht="21.95" customHeight="1">
      <c r="J92" s="323"/>
      <c r="K92" s="323"/>
      <c r="L92" s="323"/>
      <c r="M92" s="323"/>
      <c r="N92" s="323"/>
      <c r="O92" s="323"/>
      <c r="P92" s="323"/>
      <c r="Q92" s="323"/>
      <c r="R92" s="323"/>
      <c r="S92" s="123"/>
      <c r="T92" s="123"/>
      <c r="U92" s="123"/>
    </row>
    <row r="93" spans="1:31" ht="21.95" customHeight="1">
      <c r="J93" s="323"/>
      <c r="K93" s="323"/>
      <c r="L93" s="323"/>
      <c r="M93" s="323"/>
      <c r="N93" s="323"/>
      <c r="O93" s="323"/>
      <c r="P93" s="323"/>
      <c r="Q93" s="323"/>
      <c r="R93" s="323"/>
      <c r="S93" s="123"/>
      <c r="T93" s="123"/>
      <c r="U93" s="123"/>
    </row>
    <row r="94" spans="1:31" ht="21.95" customHeight="1">
      <c r="J94" s="121"/>
      <c r="K94" s="121"/>
      <c r="L94" s="121"/>
      <c r="M94" s="121"/>
      <c r="N94" s="121"/>
      <c r="O94" s="121"/>
      <c r="P94" s="121"/>
      <c r="Q94" s="121"/>
      <c r="R94" s="121"/>
      <c r="S94" s="123"/>
      <c r="T94" s="123"/>
      <c r="U94" s="123"/>
    </row>
    <row r="95" spans="1:31" ht="21.95" customHeight="1">
      <c r="J95" s="121"/>
      <c r="K95" s="121"/>
      <c r="L95" s="121"/>
      <c r="M95" s="121"/>
      <c r="N95" s="121"/>
      <c r="O95" s="121"/>
      <c r="P95" s="121"/>
      <c r="Q95" s="121"/>
      <c r="R95" s="121"/>
      <c r="S95" s="123"/>
      <c r="T95" s="123"/>
      <c r="U95" s="123"/>
    </row>
    <row r="96" spans="1:31" ht="21.95" customHeight="1">
      <c r="J96" s="121"/>
      <c r="K96" s="121"/>
      <c r="L96" s="121"/>
      <c r="M96" s="121"/>
      <c r="N96" s="121"/>
      <c r="O96" s="121"/>
      <c r="P96" s="121"/>
      <c r="Q96" s="121"/>
      <c r="R96" s="121"/>
      <c r="S96" s="123"/>
      <c r="T96" s="123"/>
      <c r="U96" s="123"/>
    </row>
    <row r="97" spans="10:21" ht="21.95" customHeight="1">
      <c r="J97" s="121"/>
      <c r="K97" s="121"/>
      <c r="L97" s="121"/>
      <c r="M97" s="121"/>
      <c r="N97" s="121"/>
      <c r="O97" s="121"/>
      <c r="P97" s="121"/>
      <c r="Q97" s="121"/>
      <c r="R97" s="121"/>
      <c r="S97" s="123"/>
      <c r="T97" s="123"/>
      <c r="U97" s="123"/>
    </row>
    <row r="98" spans="10:21" ht="21.95" customHeight="1">
      <c r="J98" s="121"/>
      <c r="K98" s="121"/>
      <c r="L98" s="121"/>
      <c r="M98" s="121"/>
      <c r="N98" s="121"/>
      <c r="O98" s="121"/>
      <c r="P98" s="121"/>
      <c r="Q98" s="121"/>
      <c r="R98" s="121"/>
      <c r="S98" s="123"/>
      <c r="T98" s="123"/>
      <c r="U98" s="123"/>
    </row>
    <row r="99" spans="10:21" ht="21.95" customHeight="1">
      <c r="J99" s="121"/>
      <c r="K99" s="121"/>
      <c r="L99" s="121"/>
      <c r="M99" s="121"/>
      <c r="N99" s="121"/>
      <c r="O99" s="121"/>
      <c r="P99" s="121"/>
      <c r="Q99" s="121"/>
      <c r="R99" s="121"/>
      <c r="S99" s="123"/>
      <c r="T99" s="123"/>
      <c r="U99" s="123"/>
    </row>
    <row r="100" spans="10:21" ht="21.95" customHeight="1">
      <c r="J100" s="121"/>
      <c r="K100" s="121"/>
      <c r="L100" s="121"/>
      <c r="M100" s="121"/>
      <c r="N100" s="121"/>
      <c r="O100" s="121"/>
      <c r="P100" s="121"/>
      <c r="Q100" s="121"/>
      <c r="R100" s="121"/>
      <c r="S100" s="123"/>
      <c r="T100" s="123"/>
      <c r="U100" s="123"/>
    </row>
    <row r="101" spans="10:21" ht="21.95" customHeight="1">
      <c r="J101" s="121"/>
      <c r="K101" s="121"/>
      <c r="L101" s="121"/>
      <c r="M101" s="121"/>
      <c r="N101" s="121"/>
      <c r="O101" s="121"/>
      <c r="P101" s="121"/>
      <c r="Q101" s="121"/>
      <c r="R101" s="121"/>
      <c r="S101" s="123"/>
      <c r="T101" s="123"/>
      <c r="U101" s="123"/>
    </row>
    <row r="102" spans="10:21" ht="21.95" customHeight="1">
      <c r="J102" s="121"/>
      <c r="K102" s="121"/>
      <c r="L102" s="121"/>
      <c r="M102" s="121"/>
      <c r="N102" s="121"/>
      <c r="O102" s="121"/>
      <c r="P102" s="121"/>
      <c r="Q102" s="121"/>
      <c r="R102" s="121"/>
      <c r="S102" s="123"/>
      <c r="T102" s="123"/>
      <c r="U102" s="123"/>
    </row>
    <row r="103" spans="10:21" ht="21.95" customHeight="1">
      <c r="J103" s="121"/>
      <c r="K103" s="121"/>
      <c r="L103" s="121"/>
      <c r="M103" s="121"/>
      <c r="N103" s="121"/>
      <c r="O103" s="121"/>
      <c r="P103" s="121"/>
      <c r="Q103" s="121"/>
      <c r="R103" s="121"/>
      <c r="S103" s="123"/>
      <c r="T103" s="123"/>
      <c r="U103" s="123"/>
    </row>
    <row r="104" spans="10:21" ht="21.95" customHeight="1">
      <c r="J104" s="121"/>
      <c r="K104" s="121"/>
      <c r="L104" s="121"/>
      <c r="M104" s="121"/>
      <c r="N104" s="121"/>
      <c r="O104" s="121"/>
      <c r="P104" s="121"/>
      <c r="Q104" s="121"/>
      <c r="R104" s="121"/>
      <c r="S104" s="123"/>
      <c r="T104" s="123"/>
      <c r="U104" s="123"/>
    </row>
    <row r="105" spans="10:21" ht="21.95" customHeight="1">
      <c r="J105" s="121"/>
      <c r="K105" s="121"/>
      <c r="L105" s="121"/>
      <c r="M105" s="121"/>
      <c r="N105" s="121"/>
      <c r="O105" s="121"/>
      <c r="P105" s="121"/>
      <c r="Q105" s="121"/>
      <c r="R105" s="121"/>
      <c r="S105" s="123"/>
      <c r="T105" s="123"/>
      <c r="U105" s="123"/>
    </row>
    <row r="106" spans="10:21" ht="21.95" customHeight="1">
      <c r="J106" s="121"/>
      <c r="K106" s="121"/>
      <c r="L106" s="121"/>
      <c r="M106" s="121"/>
      <c r="N106" s="121"/>
      <c r="O106" s="121"/>
      <c r="P106" s="121"/>
      <c r="Q106" s="121"/>
      <c r="R106" s="121"/>
      <c r="S106" s="123"/>
      <c r="T106" s="123"/>
      <c r="U106" s="123"/>
    </row>
    <row r="107" spans="10:21" ht="21.95" customHeight="1">
      <c r="J107" s="121"/>
      <c r="K107" s="121"/>
      <c r="L107" s="121"/>
      <c r="M107" s="121"/>
      <c r="N107" s="121"/>
      <c r="O107" s="121"/>
      <c r="P107" s="121"/>
      <c r="Q107" s="121"/>
      <c r="R107" s="121"/>
      <c r="S107" s="123"/>
      <c r="T107" s="123"/>
      <c r="U107" s="123"/>
    </row>
    <row r="108" spans="10:21" ht="21.95" customHeight="1">
      <c r="J108" s="121"/>
      <c r="K108" s="121"/>
      <c r="L108" s="121"/>
      <c r="M108" s="121"/>
      <c r="N108" s="121"/>
      <c r="O108" s="121"/>
      <c r="P108" s="121"/>
      <c r="Q108" s="121"/>
      <c r="R108" s="121"/>
      <c r="S108" s="123"/>
      <c r="T108" s="123"/>
      <c r="U108" s="123"/>
    </row>
    <row r="109" spans="10:21" ht="21.95" customHeight="1">
      <c r="J109" s="121"/>
      <c r="K109" s="121"/>
      <c r="L109" s="121"/>
      <c r="M109" s="121"/>
      <c r="N109" s="121"/>
      <c r="O109" s="121"/>
      <c r="P109" s="121"/>
      <c r="Q109" s="121"/>
      <c r="R109" s="121"/>
      <c r="S109" s="123"/>
      <c r="T109" s="123"/>
      <c r="U109" s="123"/>
    </row>
    <row r="110" spans="10:21" ht="21.95" customHeight="1">
      <c r="J110" s="121"/>
      <c r="K110" s="121"/>
      <c r="L110" s="121"/>
      <c r="M110" s="121"/>
      <c r="N110" s="121"/>
      <c r="O110" s="121"/>
      <c r="P110" s="121"/>
      <c r="Q110" s="121"/>
      <c r="R110" s="121"/>
      <c r="S110" s="123"/>
      <c r="T110" s="123"/>
      <c r="U110" s="123"/>
    </row>
    <row r="111" spans="10:21" ht="21.95" customHeight="1">
      <c r="J111" s="121"/>
      <c r="K111" s="121"/>
      <c r="L111" s="121"/>
      <c r="M111" s="121"/>
      <c r="N111" s="121"/>
      <c r="O111" s="121"/>
      <c r="P111" s="121"/>
      <c r="Q111" s="121"/>
      <c r="R111" s="121"/>
      <c r="S111" s="123"/>
      <c r="T111" s="123"/>
      <c r="U111" s="123"/>
    </row>
    <row r="112" spans="10:21" ht="21.95" customHeight="1">
      <c r="J112" s="121"/>
      <c r="K112" s="121"/>
      <c r="L112" s="121"/>
      <c r="M112" s="121"/>
      <c r="N112" s="121"/>
      <c r="O112" s="121"/>
      <c r="P112" s="121"/>
      <c r="Q112" s="121"/>
      <c r="R112" s="121"/>
    </row>
    <row r="113" spans="1:18" ht="21.95" customHeight="1">
      <c r="J113" s="121"/>
      <c r="K113" s="121"/>
      <c r="L113" s="121"/>
      <c r="M113" s="121"/>
      <c r="N113" s="121"/>
      <c r="O113" s="121"/>
      <c r="P113" s="121"/>
      <c r="Q113" s="121"/>
      <c r="R113" s="121"/>
    </row>
    <row r="114" spans="1:18" ht="21.95" customHeight="1">
      <c r="J114" s="121"/>
      <c r="K114" s="121"/>
      <c r="L114" s="121"/>
      <c r="M114" s="121"/>
      <c r="N114" s="121"/>
      <c r="O114" s="121"/>
      <c r="P114" s="121"/>
      <c r="Q114" s="121"/>
      <c r="R114" s="121"/>
    </row>
    <row r="115" spans="1:18" ht="39.6" customHeight="1">
      <c r="J115" s="121"/>
      <c r="K115" s="121"/>
      <c r="L115" s="121"/>
      <c r="M115" s="121"/>
      <c r="N115" s="121"/>
      <c r="O115" s="121"/>
      <c r="P115" s="121"/>
      <c r="Q115" s="121"/>
      <c r="R115" s="121"/>
    </row>
    <row r="116" spans="1:18" ht="21.95" customHeight="1">
      <c r="A116" s="118"/>
      <c r="R116" s="199" t="s">
        <v>289</v>
      </c>
    </row>
    <row r="117" spans="1:18" ht="20.25">
      <c r="K117" s="124"/>
      <c r="L117" s="124"/>
      <c r="N117" s="124"/>
      <c r="R117" s="124"/>
    </row>
    <row r="118" spans="1:18" ht="20.25">
      <c r="P118" s="125"/>
      <c r="Q118" s="71"/>
    </row>
    <row r="119" spans="1:18" ht="21.95" customHeight="1">
      <c r="J119" s="168"/>
      <c r="K119" s="168"/>
      <c r="L119" s="168"/>
      <c r="N119" s="168"/>
      <c r="P119" s="168"/>
      <c r="R119" s="168"/>
    </row>
  </sheetData>
  <mergeCells count="12">
    <mergeCell ref="P6:R6"/>
    <mergeCell ref="A1:R1"/>
    <mergeCell ref="A2:R2"/>
    <mergeCell ref="A3:R3"/>
    <mergeCell ref="J5:R5"/>
    <mergeCell ref="J6:N6"/>
    <mergeCell ref="A59:R59"/>
    <mergeCell ref="A60:R60"/>
    <mergeCell ref="A61:R61"/>
    <mergeCell ref="J63:R63"/>
    <mergeCell ref="P64:R64"/>
    <mergeCell ref="J64:N64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rowBreaks count="1" manualBreakCount="1">
    <brk id="58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122"/>
  <sheetViews>
    <sheetView view="pageBreakPreview" zoomScaleNormal="100" zoomScaleSheetLayoutView="100" workbookViewId="0">
      <selection activeCell="E5" sqref="E5"/>
    </sheetView>
  </sheetViews>
  <sheetFormatPr defaultColWidth="18.42578125" defaultRowHeight="22.5" customHeight="1"/>
  <cols>
    <col min="1" max="1" width="3.28515625" style="18" customWidth="1"/>
    <col min="2" max="2" width="3.42578125" style="18" customWidth="1"/>
    <col min="3" max="3" width="2.7109375" style="18" customWidth="1"/>
    <col min="4" max="4" width="3.42578125" style="19" customWidth="1"/>
    <col min="5" max="5" width="38.85546875" style="19" customWidth="1"/>
    <col min="6" max="6" width="0.7109375" style="10" customWidth="1"/>
    <col min="7" max="7" width="14.7109375" style="8" customWidth="1"/>
    <col min="8" max="8" width="0.7109375" style="9" customWidth="1"/>
    <col min="9" max="9" width="16.7109375" style="124" customWidth="1"/>
    <col min="10" max="10" width="0.7109375" style="10" customWidth="1"/>
    <col min="11" max="11" width="16.7109375" style="125" customWidth="1"/>
    <col min="12" max="12" width="0.7109375" style="10" customWidth="1"/>
    <col min="13" max="13" width="16.7109375" style="124" customWidth="1"/>
    <col min="14" max="14" width="0.7109375" style="10" customWidth="1"/>
    <col min="15" max="15" width="16.7109375" style="125" customWidth="1"/>
    <col min="16" max="16" width="18.85546875" style="69" bestFit="1" customWidth="1"/>
    <col min="17" max="17" width="1.42578125" style="69" customWidth="1"/>
    <col min="18" max="18" width="18.42578125" style="69"/>
    <col min="19" max="19" width="1.5703125" style="69" customWidth="1"/>
    <col min="20" max="20" width="18.42578125" style="69" customWidth="1"/>
    <col min="21" max="21" width="1.140625" style="69" customWidth="1"/>
    <col min="22" max="22" width="18.42578125" style="69"/>
    <col min="23" max="16384" width="18.42578125" style="118"/>
  </cols>
  <sheetData>
    <row r="1" spans="1:23" ht="21.95" customHeight="1">
      <c r="A1" s="330" t="s">
        <v>71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</row>
    <row r="2" spans="1:23" ht="21.95" customHeight="1">
      <c r="A2" s="330" t="s">
        <v>38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</row>
    <row r="3" spans="1:23" ht="21.95" customHeight="1">
      <c r="A3" s="330" t="s">
        <v>262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</row>
    <row r="4" spans="1:23" ht="21.95" customHeight="1">
      <c r="A4" s="4"/>
      <c r="B4" s="4"/>
      <c r="C4" s="4"/>
      <c r="D4" s="60"/>
      <c r="E4" s="60"/>
      <c r="F4" s="49"/>
      <c r="G4" s="61"/>
      <c r="H4" s="61"/>
      <c r="I4" s="226"/>
      <c r="J4" s="49"/>
      <c r="K4" s="62"/>
      <c r="L4" s="49"/>
      <c r="M4" s="226"/>
      <c r="N4" s="14"/>
      <c r="O4" s="49"/>
    </row>
    <row r="5" spans="1:23" ht="21.95" customHeight="1">
      <c r="A5" s="4"/>
      <c r="B5" s="4"/>
      <c r="C5" s="5"/>
      <c r="D5" s="6"/>
      <c r="E5" s="6"/>
      <c r="F5" s="7"/>
      <c r="G5" s="9"/>
      <c r="I5" s="227" t="s">
        <v>15</v>
      </c>
      <c r="J5" s="15"/>
      <c r="K5" s="16"/>
      <c r="L5" s="15"/>
      <c r="M5" s="227"/>
      <c r="N5" s="17"/>
      <c r="O5" s="15"/>
    </row>
    <row r="6" spans="1:23" ht="21.95" customHeight="1">
      <c r="G6" s="9"/>
      <c r="I6" s="228" t="s">
        <v>16</v>
      </c>
      <c r="J6" s="15"/>
      <c r="K6" s="16"/>
      <c r="M6" s="228" t="s">
        <v>31</v>
      </c>
      <c r="N6" s="15"/>
      <c r="O6" s="15"/>
    </row>
    <row r="7" spans="1:23" ht="21.95" customHeight="1">
      <c r="G7" s="11" t="s">
        <v>1</v>
      </c>
      <c r="I7" s="31" t="s">
        <v>215</v>
      </c>
      <c r="J7" s="12" t="s">
        <v>14</v>
      </c>
      <c r="K7" s="31" t="s">
        <v>149</v>
      </c>
      <c r="L7" s="152"/>
      <c r="M7" s="31" t="s">
        <v>215</v>
      </c>
      <c r="N7" s="12" t="s">
        <v>14</v>
      </c>
      <c r="O7" s="31" t="s">
        <v>149</v>
      </c>
    </row>
    <row r="8" spans="1:23" ht="21.95" customHeight="1">
      <c r="A8" s="43" t="s">
        <v>35</v>
      </c>
      <c r="G8" s="53"/>
      <c r="I8" s="169"/>
      <c r="J8" s="12"/>
      <c r="K8" s="169"/>
      <c r="M8" s="169"/>
      <c r="N8" s="12"/>
      <c r="O8" s="169"/>
    </row>
    <row r="9" spans="1:23" ht="21.95" customHeight="1">
      <c r="A9" s="18" t="s">
        <v>32</v>
      </c>
      <c r="C9" s="118"/>
      <c r="G9" s="8" t="s">
        <v>247</v>
      </c>
      <c r="H9" s="13"/>
      <c r="I9" s="157">
        <v>183914201.28999993</v>
      </c>
      <c r="J9" s="20"/>
      <c r="K9" s="157">
        <v>284769049.14999998</v>
      </c>
      <c r="L9" s="123"/>
      <c r="M9" s="158">
        <v>62734421.5</v>
      </c>
      <c r="N9" s="170"/>
      <c r="O9" s="158">
        <v>0</v>
      </c>
      <c r="W9" s="123"/>
    </row>
    <row r="10" spans="1:23" ht="21.95" customHeight="1">
      <c r="A10" s="18" t="s">
        <v>29</v>
      </c>
      <c r="C10" s="118"/>
      <c r="G10" s="13" t="s">
        <v>293</v>
      </c>
      <c r="H10" s="13"/>
      <c r="I10" s="157">
        <v>0</v>
      </c>
      <c r="J10" s="123"/>
      <c r="K10" s="157">
        <v>0</v>
      </c>
      <c r="L10" s="123"/>
      <c r="M10" s="158">
        <v>73876698.200000003</v>
      </c>
      <c r="N10" s="170"/>
      <c r="O10" s="158">
        <v>55558356.399999999</v>
      </c>
      <c r="W10" s="123"/>
    </row>
    <row r="11" spans="1:23" s="161" customFormat="1" ht="21.95" customHeight="1">
      <c r="A11" s="160" t="s">
        <v>111</v>
      </c>
      <c r="D11" s="162"/>
      <c r="E11" s="162"/>
      <c r="F11" s="153"/>
      <c r="G11" s="8"/>
      <c r="H11" s="64"/>
      <c r="I11" s="157">
        <v>0</v>
      </c>
      <c r="J11" s="171"/>
      <c r="K11" s="157">
        <v>0</v>
      </c>
      <c r="L11" s="171"/>
      <c r="M11" s="157">
        <v>0</v>
      </c>
      <c r="N11" s="170"/>
      <c r="O11" s="158">
        <v>0</v>
      </c>
      <c r="P11" s="69"/>
      <c r="Q11" s="69"/>
      <c r="R11" s="69"/>
      <c r="S11" s="69"/>
      <c r="T11" s="69"/>
      <c r="U11" s="69"/>
      <c r="V11" s="69"/>
      <c r="W11" s="123"/>
    </row>
    <row r="12" spans="1:23" ht="21.95" customHeight="1">
      <c r="A12" s="18" t="s">
        <v>60</v>
      </c>
      <c r="C12" s="118"/>
      <c r="G12" s="8" t="s">
        <v>247</v>
      </c>
      <c r="H12" s="13"/>
      <c r="I12" s="157">
        <v>1940468.39</v>
      </c>
      <c r="J12" s="123"/>
      <c r="K12" s="157">
        <v>673090.51</v>
      </c>
      <c r="L12" s="123"/>
      <c r="M12" s="158">
        <v>15018559.300000001</v>
      </c>
      <c r="N12" s="170"/>
      <c r="O12" s="158">
        <v>11862306.23</v>
      </c>
      <c r="W12" s="123"/>
    </row>
    <row r="13" spans="1:23" ht="21.95" customHeight="1">
      <c r="A13" s="18" t="s">
        <v>13</v>
      </c>
      <c r="G13" s="8" t="s">
        <v>247</v>
      </c>
      <c r="H13" s="13"/>
      <c r="I13" s="157">
        <v>788604.95000000007</v>
      </c>
      <c r="J13" s="159"/>
      <c r="K13" s="157">
        <v>2609133.77</v>
      </c>
      <c r="L13" s="159"/>
      <c r="M13" s="158">
        <v>3168294.17</v>
      </c>
      <c r="N13" s="170"/>
      <c r="O13" s="158">
        <v>4214109.51</v>
      </c>
      <c r="W13" s="123"/>
    </row>
    <row r="14" spans="1:23" ht="21.95" customHeight="1">
      <c r="A14" s="43" t="s">
        <v>234</v>
      </c>
      <c r="H14" s="13"/>
      <c r="I14" s="166">
        <f>SUM(I9:I13)</f>
        <v>186643274.62999991</v>
      </c>
      <c r="J14" s="159"/>
      <c r="K14" s="166">
        <f>SUM(K9:K13)</f>
        <v>288051273.42999995</v>
      </c>
      <c r="L14" s="159"/>
      <c r="M14" s="166">
        <f>SUM(M9:M13)</f>
        <v>154797973.16999999</v>
      </c>
      <c r="N14" s="170"/>
      <c r="O14" s="166">
        <f>SUM(O9:O13)</f>
        <v>71634772.140000001</v>
      </c>
      <c r="W14" s="123"/>
    </row>
    <row r="15" spans="1:23" ht="4.9000000000000004" customHeight="1">
      <c r="A15" s="43"/>
      <c r="H15" s="13"/>
      <c r="I15" s="119"/>
      <c r="J15" s="123"/>
      <c r="K15" s="119"/>
      <c r="L15" s="123"/>
      <c r="M15" s="121"/>
      <c r="N15" s="173"/>
      <c r="O15" s="119"/>
      <c r="W15" s="123"/>
    </row>
    <row r="16" spans="1:23" ht="21.95" customHeight="1">
      <c r="A16" s="43" t="s">
        <v>233</v>
      </c>
      <c r="G16" s="53"/>
      <c r="I16" s="169"/>
      <c r="J16" s="12"/>
      <c r="K16" s="169"/>
      <c r="M16" s="169"/>
      <c r="N16" s="12"/>
      <c r="O16" s="169"/>
      <c r="W16" s="123"/>
    </row>
    <row r="17" spans="1:23" ht="21.95" customHeight="1">
      <c r="A17" s="18" t="s">
        <v>36</v>
      </c>
      <c r="B17" s="118"/>
      <c r="G17" s="8" t="s">
        <v>247</v>
      </c>
      <c r="H17" s="13"/>
      <c r="I17" s="119">
        <v>131973775.14</v>
      </c>
      <c r="J17" s="159"/>
      <c r="K17" s="119">
        <v>126187073.95999999</v>
      </c>
      <c r="L17" s="159"/>
      <c r="M17" s="119">
        <v>49642087.480000004</v>
      </c>
      <c r="N17" s="159"/>
      <c r="O17" s="119">
        <v>0</v>
      </c>
      <c r="W17" s="123"/>
    </row>
    <row r="18" spans="1:23" ht="21.95" customHeight="1">
      <c r="A18" s="18" t="s">
        <v>148</v>
      </c>
      <c r="B18" s="118"/>
      <c r="G18" s="118"/>
      <c r="H18" s="13"/>
      <c r="I18" s="157">
        <v>3848940.2300000004</v>
      </c>
      <c r="J18" s="123"/>
      <c r="K18" s="119">
        <v>10942750.66</v>
      </c>
      <c r="L18" s="123"/>
      <c r="M18" s="157">
        <v>2963763.5500000003</v>
      </c>
      <c r="N18" s="170"/>
      <c r="O18" s="157">
        <v>0</v>
      </c>
      <c r="W18" s="123"/>
    </row>
    <row r="19" spans="1:23" ht="21.95" customHeight="1">
      <c r="A19" s="18" t="s">
        <v>53</v>
      </c>
      <c r="B19" s="118"/>
      <c r="H19" s="13"/>
      <c r="I19" s="157">
        <v>49270544.580000013</v>
      </c>
      <c r="J19" s="123"/>
      <c r="K19" s="119">
        <v>53410732.359999999</v>
      </c>
      <c r="L19" s="123"/>
      <c r="M19" s="157">
        <v>24138234.729999993</v>
      </c>
      <c r="N19" s="170"/>
      <c r="O19" s="157">
        <v>21679410.57</v>
      </c>
      <c r="W19" s="123"/>
    </row>
    <row r="20" spans="1:23" ht="21.95" customHeight="1">
      <c r="A20" s="18" t="s">
        <v>54</v>
      </c>
      <c r="G20" s="8" t="s">
        <v>247</v>
      </c>
      <c r="H20" s="13"/>
      <c r="I20" s="119">
        <v>30132790.440000001</v>
      </c>
      <c r="J20" s="159"/>
      <c r="K20" s="119">
        <v>23862581.18</v>
      </c>
      <c r="L20" s="159"/>
      <c r="M20" s="119">
        <v>14392701.939999999</v>
      </c>
      <c r="N20" s="173"/>
      <c r="O20" s="119">
        <v>9997402.3399999999</v>
      </c>
      <c r="W20" s="123"/>
    </row>
    <row r="21" spans="1:23" ht="21.95" customHeight="1">
      <c r="A21" s="172" t="s">
        <v>235</v>
      </c>
      <c r="B21" s="172"/>
      <c r="C21" s="118"/>
      <c r="D21" s="118"/>
      <c r="H21" s="13"/>
      <c r="I21" s="166">
        <f>SUM(I17:I20)</f>
        <v>215226050.39000002</v>
      </c>
      <c r="J21" s="159"/>
      <c r="K21" s="166">
        <f>SUM(K17:K20)</f>
        <v>214403138.16000003</v>
      </c>
      <c r="L21" s="159"/>
      <c r="M21" s="166">
        <f>SUM(M17:M20)</f>
        <v>91136787.699999988</v>
      </c>
      <c r="N21" s="170"/>
      <c r="O21" s="166">
        <f>SUM(O17:O20)</f>
        <v>31676812.91</v>
      </c>
      <c r="W21" s="123"/>
    </row>
    <row r="22" spans="1:23" ht="4.9000000000000004" customHeight="1">
      <c r="A22" s="43"/>
      <c r="H22" s="13"/>
      <c r="I22" s="119"/>
      <c r="J22" s="123"/>
      <c r="K22" s="119"/>
      <c r="L22" s="123"/>
      <c r="M22" s="121"/>
      <c r="N22" s="173"/>
      <c r="O22" s="119"/>
      <c r="W22" s="123"/>
    </row>
    <row r="23" spans="1:23" ht="21.95" customHeight="1">
      <c r="A23" s="172" t="s">
        <v>248</v>
      </c>
      <c r="H23" s="13"/>
      <c r="I23" s="119"/>
      <c r="J23" s="123"/>
      <c r="K23" s="119"/>
      <c r="L23" s="123"/>
      <c r="M23" s="121"/>
      <c r="N23" s="173"/>
      <c r="O23" s="119"/>
      <c r="W23" s="123"/>
    </row>
    <row r="24" spans="1:23" ht="21.95" customHeight="1">
      <c r="A24" s="172"/>
      <c r="B24" s="172" t="s">
        <v>249</v>
      </c>
      <c r="C24" s="118"/>
      <c r="D24" s="118"/>
      <c r="H24" s="13"/>
      <c r="I24" s="119">
        <f>+I14-I21</f>
        <v>-28582775.76000011</v>
      </c>
      <c r="J24" s="159"/>
      <c r="K24" s="119">
        <f>+K14-K21</f>
        <v>73648135.269999921</v>
      </c>
      <c r="L24" s="159"/>
      <c r="M24" s="119">
        <f>+M14-M21</f>
        <v>63661185.469999999</v>
      </c>
      <c r="N24" s="173"/>
      <c r="O24" s="119">
        <f>+O14-O21</f>
        <v>39957959.230000004</v>
      </c>
      <c r="W24" s="123"/>
    </row>
    <row r="25" spans="1:23" ht="4.9000000000000004" customHeight="1">
      <c r="A25" s="43"/>
      <c r="H25" s="13"/>
      <c r="I25" s="119"/>
      <c r="J25" s="123"/>
      <c r="K25" s="119"/>
      <c r="L25" s="123"/>
      <c r="M25" s="121"/>
      <c r="N25" s="173"/>
      <c r="O25" s="119"/>
      <c r="W25" s="123"/>
    </row>
    <row r="26" spans="1:23" ht="21.95" customHeight="1">
      <c r="A26" s="18" t="s">
        <v>55</v>
      </c>
      <c r="G26" s="8" t="s">
        <v>176</v>
      </c>
      <c r="H26" s="13"/>
      <c r="I26" s="119">
        <v>46720468.450000003</v>
      </c>
      <c r="J26" s="159"/>
      <c r="K26" s="119">
        <v>50103361.810000002</v>
      </c>
      <c r="L26" s="159"/>
      <c r="M26" s="121">
        <v>0</v>
      </c>
      <c r="N26" s="173"/>
      <c r="O26" s="121">
        <v>0</v>
      </c>
      <c r="W26" s="123"/>
    </row>
    <row r="27" spans="1:23" ht="21.95" customHeight="1">
      <c r="A27" s="43" t="s">
        <v>74</v>
      </c>
      <c r="H27" s="13"/>
      <c r="I27" s="175">
        <f>SUM(I24:I26)</f>
        <v>18137692.689999893</v>
      </c>
      <c r="J27" s="123"/>
      <c r="K27" s="175">
        <f>SUM(K24:K26)</f>
        <v>123751497.07999992</v>
      </c>
      <c r="L27" s="123"/>
      <c r="M27" s="175">
        <f>SUM(M24:M26)</f>
        <v>63661185.469999999</v>
      </c>
      <c r="N27" s="170"/>
      <c r="O27" s="175">
        <f>SUM(O24:O26)</f>
        <v>39957959.230000004</v>
      </c>
      <c r="W27" s="123"/>
    </row>
    <row r="28" spans="1:23" ht="21.95" customHeight="1">
      <c r="A28" s="18" t="s">
        <v>159</v>
      </c>
      <c r="G28" s="8" t="s">
        <v>250</v>
      </c>
      <c r="H28" s="13"/>
      <c r="I28" s="165">
        <v>5677873.2000000002</v>
      </c>
      <c r="J28" s="123"/>
      <c r="K28" s="165">
        <v>-15778070.529999999</v>
      </c>
      <c r="L28" s="123"/>
      <c r="M28" s="165">
        <v>-191223.48000000004</v>
      </c>
      <c r="N28" s="170"/>
      <c r="O28" s="165">
        <v>340852.23</v>
      </c>
      <c r="W28" s="123"/>
    </row>
    <row r="29" spans="1:23" ht="21.95" customHeight="1">
      <c r="A29" s="43" t="s">
        <v>217</v>
      </c>
      <c r="H29" s="13"/>
      <c r="I29" s="175">
        <f>SUM(I27:I28)</f>
        <v>23815565.889999893</v>
      </c>
      <c r="J29" s="159"/>
      <c r="K29" s="175">
        <f>SUM(K27:K28)</f>
        <v>107973426.54999992</v>
      </c>
      <c r="L29" s="159"/>
      <c r="M29" s="175">
        <f>SUM(M27:M28)</f>
        <v>63469961.990000002</v>
      </c>
      <c r="N29" s="173"/>
      <c r="O29" s="175">
        <f>SUM(O27:O28)</f>
        <v>40298811.460000001</v>
      </c>
      <c r="W29" s="123"/>
    </row>
    <row r="30" spans="1:23" ht="4.9000000000000004" customHeight="1">
      <c r="A30" s="43"/>
      <c r="H30" s="13"/>
      <c r="I30" s="119"/>
      <c r="J30" s="123"/>
      <c r="K30" s="119"/>
      <c r="L30" s="123"/>
      <c r="M30" s="121"/>
      <c r="N30" s="173"/>
      <c r="O30" s="119"/>
      <c r="W30" s="123"/>
    </row>
    <row r="31" spans="1:23" ht="21.95" customHeight="1">
      <c r="A31" s="43" t="s">
        <v>231</v>
      </c>
      <c r="H31" s="13"/>
      <c r="I31" s="119"/>
      <c r="J31" s="159"/>
      <c r="K31" s="119"/>
      <c r="L31" s="159"/>
      <c r="M31" s="121"/>
      <c r="N31" s="173"/>
      <c r="O31" s="121"/>
      <c r="W31" s="123"/>
    </row>
    <row r="32" spans="1:23" ht="21.95" customHeight="1">
      <c r="A32" s="201" t="s">
        <v>92</v>
      </c>
      <c r="C32" s="19"/>
      <c r="H32" s="13"/>
      <c r="I32" s="119"/>
      <c r="J32" s="159"/>
      <c r="K32" s="119"/>
      <c r="L32" s="159"/>
      <c r="M32" s="121"/>
      <c r="N32" s="173"/>
      <c r="O32" s="121"/>
      <c r="W32" s="123"/>
    </row>
    <row r="33" spans="1:23" ht="21.95" customHeight="1">
      <c r="A33" s="118"/>
      <c r="B33" s="18" t="s">
        <v>160</v>
      </c>
      <c r="C33" s="19"/>
      <c r="G33" s="8" t="s">
        <v>176</v>
      </c>
      <c r="H33" s="13"/>
      <c r="I33" s="165">
        <v>58980636.549999997</v>
      </c>
      <c r="J33" s="159"/>
      <c r="K33" s="165">
        <v>16330369.24</v>
      </c>
      <c r="L33" s="159"/>
      <c r="M33" s="174">
        <v>0</v>
      </c>
      <c r="N33" s="173"/>
      <c r="O33" s="174">
        <v>0</v>
      </c>
      <c r="W33" s="123"/>
    </row>
    <row r="34" spans="1:23" s="217" customFormat="1" ht="3.6" customHeight="1">
      <c r="A34" s="216"/>
      <c r="B34" s="215"/>
      <c r="C34" s="216"/>
      <c r="D34" s="215"/>
      <c r="E34" s="215"/>
      <c r="F34" s="215"/>
      <c r="G34" s="218"/>
      <c r="H34" s="219"/>
      <c r="I34" s="229"/>
      <c r="J34" s="220"/>
      <c r="K34" s="221"/>
      <c r="L34" s="220"/>
      <c r="M34" s="221"/>
      <c r="N34" s="220"/>
      <c r="O34" s="222"/>
      <c r="T34" s="69"/>
      <c r="W34" s="123"/>
    </row>
    <row r="35" spans="1:23" s="217" customFormat="1" ht="21.95" customHeight="1">
      <c r="A35" s="201" t="s">
        <v>263</v>
      </c>
      <c r="B35" s="18"/>
      <c r="C35" s="216"/>
      <c r="D35" s="215"/>
      <c r="E35" s="215"/>
      <c r="F35" s="215"/>
      <c r="G35" s="218"/>
      <c r="H35" s="219"/>
      <c r="I35" s="229"/>
      <c r="J35" s="220"/>
      <c r="K35" s="221"/>
      <c r="L35" s="220"/>
      <c r="M35" s="221"/>
      <c r="N35" s="220"/>
      <c r="O35" s="222"/>
      <c r="T35" s="69"/>
      <c r="W35" s="123"/>
    </row>
    <row r="36" spans="1:23" s="217" customFormat="1" ht="21.95" customHeight="1">
      <c r="A36" s="118"/>
      <c r="B36" s="18" t="s">
        <v>264</v>
      </c>
      <c r="C36" s="216"/>
      <c r="D36" s="215"/>
      <c r="E36" s="215"/>
      <c r="F36" s="215"/>
      <c r="G36" s="218"/>
      <c r="H36" s="219"/>
      <c r="I36" s="229"/>
      <c r="J36" s="220"/>
      <c r="K36" s="221"/>
      <c r="L36" s="220"/>
      <c r="M36" s="221"/>
      <c r="N36" s="220"/>
      <c r="O36" s="222"/>
      <c r="T36" s="69"/>
      <c r="W36" s="123"/>
    </row>
    <row r="37" spans="1:23" s="217" customFormat="1" ht="21.95" customHeight="1">
      <c r="A37" s="118"/>
      <c r="B37" s="18"/>
      <c r="C37" s="216" t="s">
        <v>265</v>
      </c>
      <c r="D37" s="215"/>
      <c r="E37" s="215"/>
      <c r="F37" s="215"/>
      <c r="G37" s="218"/>
      <c r="H37" s="219"/>
      <c r="I37" s="165">
        <v>0</v>
      </c>
      <c r="J37" s="220"/>
      <c r="K37" s="165">
        <v>-3331043.66</v>
      </c>
      <c r="L37" s="220"/>
      <c r="M37" s="165">
        <v>0</v>
      </c>
      <c r="N37" s="220"/>
      <c r="O37" s="165">
        <v>-1188814.3999999999</v>
      </c>
      <c r="T37" s="69"/>
      <c r="W37" s="123"/>
    </row>
    <row r="38" spans="1:23" ht="21.95" customHeight="1">
      <c r="B38" s="18" t="s">
        <v>218</v>
      </c>
      <c r="H38" s="13"/>
      <c r="I38" s="165">
        <f>+I33+I37</f>
        <v>58980636.549999997</v>
      </c>
      <c r="J38" s="119"/>
      <c r="K38" s="165">
        <f>+K33+K37</f>
        <v>12999325.58</v>
      </c>
      <c r="L38" s="159"/>
      <c r="M38" s="165">
        <f>+M33+M37</f>
        <v>0</v>
      </c>
      <c r="N38" s="173"/>
      <c r="O38" s="165">
        <f>+O33+O37</f>
        <v>-1188814.3999999999</v>
      </c>
      <c r="W38" s="123"/>
    </row>
    <row r="39" spans="1:23" s="217" customFormat="1" ht="3.6" customHeight="1">
      <c r="A39" s="216"/>
      <c r="B39" s="215"/>
      <c r="C39" s="216"/>
      <c r="D39" s="215"/>
      <c r="E39" s="215"/>
      <c r="F39" s="215"/>
      <c r="G39" s="218"/>
      <c r="H39" s="219"/>
      <c r="I39" s="229"/>
      <c r="J39" s="220"/>
      <c r="K39" s="221"/>
      <c r="L39" s="220"/>
      <c r="M39" s="221"/>
      <c r="N39" s="220"/>
      <c r="O39" s="222"/>
      <c r="T39" s="69"/>
      <c r="W39" s="123"/>
    </row>
    <row r="40" spans="1:23" ht="21.95" customHeight="1" thickBot="1">
      <c r="A40" s="43" t="s">
        <v>219</v>
      </c>
      <c r="H40" s="13"/>
      <c r="I40" s="167">
        <f>+I29+I38</f>
        <v>82796202.439999893</v>
      </c>
      <c r="J40" s="159"/>
      <c r="K40" s="167">
        <f>+K29+K38</f>
        <v>120972752.12999992</v>
      </c>
      <c r="L40" s="159"/>
      <c r="M40" s="167">
        <f>+M29+M38</f>
        <v>63469961.990000002</v>
      </c>
      <c r="N40" s="173"/>
      <c r="O40" s="167">
        <f>+O29+O38</f>
        <v>39109997.060000002</v>
      </c>
      <c r="W40" s="123"/>
    </row>
    <row r="41" spans="1:23" s="217" customFormat="1" ht="4.9000000000000004" customHeight="1" thickTop="1">
      <c r="A41" s="216"/>
      <c r="B41" s="215"/>
      <c r="C41" s="216"/>
      <c r="D41" s="215"/>
      <c r="E41" s="215"/>
      <c r="F41" s="215"/>
      <c r="G41" s="218"/>
      <c r="H41" s="219"/>
      <c r="I41" s="229"/>
      <c r="J41" s="220"/>
      <c r="K41" s="221"/>
      <c r="L41" s="220"/>
      <c r="M41" s="221"/>
      <c r="N41" s="220"/>
      <c r="O41" s="222"/>
      <c r="T41" s="69"/>
      <c r="W41" s="123"/>
    </row>
    <row r="42" spans="1:23" ht="21.95" customHeight="1">
      <c r="A42" s="43" t="s">
        <v>220</v>
      </c>
      <c r="H42" s="13"/>
      <c r="I42" s="119"/>
      <c r="J42" s="159"/>
      <c r="K42" s="119"/>
      <c r="L42" s="159"/>
      <c r="M42" s="121"/>
      <c r="N42" s="173"/>
      <c r="O42" s="119"/>
      <c r="W42" s="123"/>
    </row>
    <row r="43" spans="1:23" ht="21.95" customHeight="1">
      <c r="B43" s="18" t="s">
        <v>135</v>
      </c>
      <c r="H43" s="13"/>
      <c r="I43" s="119">
        <f>+I29-I44</f>
        <v>22268073.109999891</v>
      </c>
      <c r="J43" s="159"/>
      <c r="K43" s="119">
        <f>+K29-K44</f>
        <v>106749203.81999992</v>
      </c>
      <c r="L43" s="159"/>
      <c r="M43" s="121"/>
      <c r="N43" s="173"/>
      <c r="O43" s="119"/>
      <c r="P43" s="209"/>
      <c r="W43" s="123"/>
    </row>
    <row r="44" spans="1:23" ht="21.95" customHeight="1">
      <c r="B44" s="18" t="s">
        <v>39</v>
      </c>
      <c r="H44" s="13"/>
      <c r="I44" s="119">
        <v>1547492.78</v>
      </c>
      <c r="J44" s="159"/>
      <c r="K44" s="119">
        <v>1224222.73</v>
      </c>
      <c r="L44" s="159"/>
      <c r="M44" s="121"/>
      <c r="N44" s="173"/>
      <c r="O44" s="119"/>
      <c r="P44" s="209"/>
      <c r="W44" s="123"/>
    </row>
    <row r="45" spans="1:23" ht="21.95" customHeight="1" thickBot="1">
      <c r="A45" s="43" t="s">
        <v>217</v>
      </c>
      <c r="H45" s="13"/>
      <c r="I45" s="176">
        <f>SUM(I43:I44)</f>
        <v>23815565.889999893</v>
      </c>
      <c r="J45" s="159"/>
      <c r="K45" s="176">
        <f>SUM(K43:K44)</f>
        <v>107973426.54999992</v>
      </c>
      <c r="L45" s="159"/>
      <c r="M45" s="121"/>
      <c r="N45" s="173"/>
      <c r="O45" s="119"/>
      <c r="P45" s="209"/>
      <c r="W45" s="123"/>
    </row>
    <row r="46" spans="1:23" s="217" customFormat="1" ht="4.9000000000000004" customHeight="1" thickTop="1">
      <c r="A46" s="216"/>
      <c r="B46" s="215"/>
      <c r="C46" s="216"/>
      <c r="D46" s="215"/>
      <c r="E46" s="215"/>
      <c r="F46" s="215"/>
      <c r="G46" s="218"/>
      <c r="H46" s="219"/>
      <c r="I46" s="229"/>
      <c r="J46" s="220"/>
      <c r="K46" s="221"/>
      <c r="L46" s="220"/>
      <c r="M46" s="221"/>
      <c r="N46" s="220"/>
      <c r="O46" s="222"/>
      <c r="T46" s="69"/>
      <c r="W46" s="123"/>
    </row>
    <row r="47" spans="1:23" ht="21.95" customHeight="1">
      <c r="A47" s="43" t="s">
        <v>75</v>
      </c>
      <c r="H47" s="13"/>
      <c r="I47" s="119"/>
      <c r="J47" s="159"/>
      <c r="K47" s="119"/>
      <c r="L47" s="159"/>
      <c r="M47" s="121"/>
      <c r="N47" s="173"/>
      <c r="O47" s="119"/>
      <c r="W47" s="123"/>
    </row>
    <row r="48" spans="1:23" ht="21.95" customHeight="1">
      <c r="A48" s="118"/>
      <c r="B48" s="18" t="s">
        <v>135</v>
      </c>
      <c r="H48" s="13"/>
      <c r="I48" s="119">
        <f>+I40-I49</f>
        <v>81248709.659999892</v>
      </c>
      <c r="J48" s="159"/>
      <c r="K48" s="119">
        <f>+K40-K49</f>
        <v>119748529.39999992</v>
      </c>
      <c r="L48" s="159"/>
      <c r="M48" s="121"/>
      <c r="N48" s="173"/>
      <c r="O48" s="119"/>
      <c r="W48" s="123"/>
    </row>
    <row r="49" spans="1:23" ht="21.95" customHeight="1">
      <c r="B49" s="18" t="s">
        <v>39</v>
      </c>
      <c r="H49" s="13"/>
      <c r="I49" s="165">
        <v>1547492.78</v>
      </c>
      <c r="J49" s="159"/>
      <c r="K49" s="165">
        <v>1224222.73</v>
      </c>
      <c r="L49" s="159"/>
      <c r="M49" s="121"/>
      <c r="N49" s="173"/>
      <c r="O49" s="119"/>
      <c r="W49" s="123"/>
    </row>
    <row r="50" spans="1:23" ht="21.95" customHeight="1" thickBot="1">
      <c r="A50" s="43" t="s">
        <v>219</v>
      </c>
      <c r="H50" s="13"/>
      <c r="I50" s="167">
        <f>SUM(I48:I49)</f>
        <v>82796202.439999893</v>
      </c>
      <c r="J50" s="159"/>
      <c r="K50" s="167">
        <f>SUM(K48:K49)</f>
        <v>120972752.12999992</v>
      </c>
      <c r="L50" s="159"/>
      <c r="M50" s="121"/>
      <c r="N50" s="173"/>
      <c r="O50" s="119"/>
      <c r="W50" s="123"/>
    </row>
    <row r="51" spans="1:23" s="217" customFormat="1" ht="4.9000000000000004" customHeight="1" thickTop="1">
      <c r="A51" s="216"/>
      <c r="B51" s="215"/>
      <c r="C51" s="216"/>
      <c r="D51" s="215"/>
      <c r="E51" s="215"/>
      <c r="F51" s="215"/>
      <c r="G51" s="218"/>
      <c r="H51" s="219"/>
      <c r="I51" s="229"/>
      <c r="J51" s="220"/>
      <c r="K51" s="221"/>
      <c r="L51" s="220"/>
      <c r="M51" s="221"/>
      <c r="N51" s="220"/>
      <c r="O51" s="222"/>
      <c r="T51" s="69"/>
      <c r="W51" s="123"/>
    </row>
    <row r="52" spans="1:23" ht="21.95" customHeight="1">
      <c r="A52" s="43" t="s">
        <v>178</v>
      </c>
      <c r="B52" s="43"/>
      <c r="H52" s="13"/>
      <c r="I52" s="177"/>
      <c r="J52" s="123"/>
      <c r="K52" s="118"/>
      <c r="L52" s="123"/>
      <c r="M52" s="177"/>
      <c r="N52" s="170"/>
      <c r="O52" s="118"/>
      <c r="W52" s="123"/>
    </row>
    <row r="53" spans="1:23" ht="21.95" customHeight="1">
      <c r="A53" s="118"/>
      <c r="B53" s="18" t="s">
        <v>136</v>
      </c>
      <c r="G53" s="8" t="s">
        <v>286</v>
      </c>
      <c r="H53" s="13"/>
      <c r="I53" s="177">
        <f>+I43/I54</f>
        <v>4.8482632505987139E-3</v>
      </c>
      <c r="J53" s="196"/>
      <c r="K53" s="177">
        <f>+K43/K54</f>
        <v>2.3241716485956875E-2</v>
      </c>
      <c r="L53" s="196"/>
      <c r="M53" s="177">
        <f>+M29/M54</f>
        <v>1.3818846503374701E-2</v>
      </c>
      <c r="N53" s="196"/>
      <c r="O53" s="177">
        <f>+O29/O54</f>
        <v>8.7739628695841492E-3</v>
      </c>
      <c r="W53" s="123"/>
    </row>
    <row r="54" spans="1:23" ht="21.95" customHeight="1">
      <c r="A54" s="118"/>
      <c r="H54" s="13"/>
      <c r="I54" s="317">
        <v>4593000000</v>
      </c>
      <c r="J54" s="196"/>
      <c r="K54" s="317">
        <v>4593000000</v>
      </c>
      <c r="L54" s="196"/>
      <c r="M54" s="317">
        <v>4593000000</v>
      </c>
      <c r="N54" s="196"/>
      <c r="O54" s="317">
        <v>4593000000</v>
      </c>
    </row>
    <row r="55" spans="1:23" ht="21.95" customHeight="1">
      <c r="A55" s="18" t="s">
        <v>245</v>
      </c>
      <c r="H55" s="13"/>
      <c r="I55" s="177"/>
      <c r="J55" s="196"/>
      <c r="K55" s="177"/>
      <c r="L55" s="196"/>
      <c r="M55" s="177"/>
      <c r="N55" s="196"/>
      <c r="O55" s="177"/>
    </row>
    <row r="56" spans="1:23" ht="21.95" customHeight="1">
      <c r="H56" s="13"/>
      <c r="I56" s="177"/>
      <c r="J56" s="196"/>
      <c r="K56" s="177"/>
      <c r="L56" s="196"/>
      <c r="M56" s="177"/>
      <c r="N56" s="196"/>
      <c r="O56" s="177"/>
    </row>
    <row r="57" spans="1:23" ht="21.95" customHeight="1">
      <c r="H57" s="13"/>
      <c r="I57" s="177"/>
      <c r="J57" s="196"/>
      <c r="K57" s="177"/>
      <c r="L57" s="196"/>
      <c r="M57" s="177"/>
      <c r="N57" s="196"/>
      <c r="O57" s="177"/>
    </row>
    <row r="58" spans="1:23" ht="21.95" customHeight="1">
      <c r="H58" s="13"/>
      <c r="I58" s="177"/>
      <c r="J58" s="196"/>
      <c r="K58" s="177"/>
      <c r="L58" s="196"/>
      <c r="M58" s="177"/>
      <c r="N58" s="196"/>
      <c r="O58" s="177"/>
    </row>
    <row r="59" spans="1:23" ht="21.95" customHeight="1">
      <c r="H59" s="13"/>
      <c r="I59" s="177"/>
      <c r="J59" s="196"/>
      <c r="K59" s="177"/>
      <c r="L59" s="196"/>
      <c r="M59" s="177"/>
      <c r="N59" s="196"/>
      <c r="O59" s="177"/>
    </row>
    <row r="60" spans="1:23" ht="34.15" customHeight="1">
      <c r="H60" s="13"/>
      <c r="I60" s="177"/>
      <c r="J60" s="196"/>
      <c r="K60" s="177"/>
      <c r="L60" s="196"/>
      <c r="M60" s="177"/>
      <c r="N60" s="196"/>
      <c r="O60" s="177"/>
    </row>
    <row r="61" spans="1:23" ht="21.95" customHeight="1">
      <c r="G61" s="10"/>
      <c r="H61" s="8"/>
      <c r="I61" s="9"/>
      <c r="J61" s="57"/>
      <c r="K61" s="119"/>
      <c r="L61" s="119"/>
      <c r="M61" s="119"/>
      <c r="N61" s="121"/>
      <c r="O61" s="199" t="s">
        <v>291</v>
      </c>
      <c r="P61" s="121"/>
      <c r="Q61" s="121"/>
      <c r="R61" s="118"/>
      <c r="S61" s="118"/>
      <c r="T61" s="118"/>
      <c r="U61" s="118"/>
      <c r="V61" s="118"/>
    </row>
    <row r="62" spans="1:23" ht="21.95" customHeight="1">
      <c r="A62" s="330" t="s">
        <v>71</v>
      </c>
      <c r="B62" s="330"/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</row>
    <row r="63" spans="1:23" ht="21.95" customHeight="1">
      <c r="A63" s="330" t="s">
        <v>38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</row>
    <row r="64" spans="1:23" ht="21.95" customHeight="1">
      <c r="A64" s="330" t="s">
        <v>261</v>
      </c>
      <c r="B64" s="330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</row>
    <row r="65" spans="1:23" ht="21.95" customHeight="1">
      <c r="A65" s="4"/>
      <c r="B65" s="4"/>
      <c r="C65" s="4"/>
      <c r="D65" s="60"/>
      <c r="E65" s="60"/>
      <c r="F65" s="49"/>
      <c r="G65" s="61"/>
      <c r="H65" s="61"/>
      <c r="I65" s="226"/>
      <c r="J65" s="49"/>
      <c r="K65" s="62"/>
      <c r="L65" s="49"/>
      <c r="M65" s="226"/>
      <c r="N65" s="14"/>
      <c r="O65" s="49"/>
    </row>
    <row r="66" spans="1:23" ht="21.95" customHeight="1">
      <c r="A66" s="4"/>
      <c r="B66" s="4"/>
      <c r="C66" s="5"/>
      <c r="D66" s="6"/>
      <c r="E66" s="6"/>
      <c r="F66" s="7"/>
      <c r="G66" s="9"/>
      <c r="I66" s="227" t="s">
        <v>15</v>
      </c>
      <c r="J66" s="15"/>
      <c r="K66" s="16"/>
      <c r="L66" s="15"/>
      <c r="M66" s="227"/>
      <c r="N66" s="17"/>
      <c r="O66" s="15"/>
    </row>
    <row r="67" spans="1:23" ht="21.95" customHeight="1">
      <c r="G67" s="9"/>
      <c r="I67" s="228" t="s">
        <v>16</v>
      </c>
      <c r="J67" s="15"/>
      <c r="K67" s="16"/>
      <c r="M67" s="228" t="s">
        <v>31</v>
      </c>
      <c r="N67" s="15"/>
      <c r="O67" s="15"/>
    </row>
    <row r="68" spans="1:23" ht="21.95" customHeight="1">
      <c r="G68" s="11" t="s">
        <v>1</v>
      </c>
      <c r="I68" s="31" t="s">
        <v>215</v>
      </c>
      <c r="J68" s="12" t="s">
        <v>14</v>
      </c>
      <c r="K68" s="31" t="s">
        <v>149</v>
      </c>
      <c r="L68" s="152"/>
      <c r="M68" s="31" t="s">
        <v>215</v>
      </c>
      <c r="N68" s="12" t="s">
        <v>14</v>
      </c>
      <c r="O68" s="31" t="s">
        <v>149</v>
      </c>
    </row>
    <row r="69" spans="1:23" ht="21.95" customHeight="1">
      <c r="A69" s="43" t="s">
        <v>35</v>
      </c>
      <c r="G69" s="53"/>
      <c r="I69" s="169"/>
      <c r="J69" s="12"/>
      <c r="K69" s="169"/>
      <c r="M69" s="169"/>
      <c r="N69" s="12"/>
      <c r="O69" s="169"/>
    </row>
    <row r="70" spans="1:23" ht="21.95" customHeight="1">
      <c r="A70" s="18" t="s">
        <v>32</v>
      </c>
      <c r="C70" s="118"/>
      <c r="G70" s="8" t="s">
        <v>247</v>
      </c>
      <c r="H70" s="13"/>
      <c r="I70" s="157">
        <v>461442429.69</v>
      </c>
      <c r="J70" s="20"/>
      <c r="K70" s="157">
        <v>557109832.35000002</v>
      </c>
      <c r="L70" s="123"/>
      <c r="M70" s="158">
        <v>177731756.69</v>
      </c>
      <c r="N70" s="170"/>
      <c r="O70" s="158">
        <v>0</v>
      </c>
      <c r="W70" s="123"/>
    </row>
    <row r="71" spans="1:23" ht="21.95" customHeight="1">
      <c r="A71" s="18" t="s">
        <v>29</v>
      </c>
      <c r="C71" s="118"/>
      <c r="G71" s="13" t="s">
        <v>293</v>
      </c>
      <c r="H71" s="13"/>
      <c r="I71" s="157">
        <v>0</v>
      </c>
      <c r="J71" s="123"/>
      <c r="K71" s="157">
        <v>0</v>
      </c>
      <c r="L71" s="123"/>
      <c r="M71" s="158">
        <v>141786450.34999999</v>
      </c>
      <c r="N71" s="170"/>
      <c r="O71" s="158">
        <v>107124896.55</v>
      </c>
      <c r="W71" s="123"/>
    </row>
    <row r="72" spans="1:23" s="161" customFormat="1" ht="21.95" customHeight="1">
      <c r="A72" s="160" t="s">
        <v>111</v>
      </c>
      <c r="D72" s="162"/>
      <c r="E72" s="162"/>
      <c r="F72" s="153"/>
      <c r="G72" s="8"/>
      <c r="H72" s="64"/>
      <c r="I72" s="157">
        <v>0</v>
      </c>
      <c r="J72" s="171"/>
      <c r="K72" s="157">
        <v>14834498.35</v>
      </c>
      <c r="L72" s="171"/>
      <c r="M72" s="157">
        <v>0</v>
      </c>
      <c r="N72" s="170"/>
      <c r="O72" s="158">
        <v>14834498.35</v>
      </c>
      <c r="P72" s="69"/>
      <c r="Q72" s="69"/>
      <c r="R72" s="69"/>
      <c r="S72" s="69"/>
      <c r="T72" s="69"/>
      <c r="U72" s="69"/>
      <c r="V72" s="69"/>
      <c r="W72" s="123"/>
    </row>
    <row r="73" spans="1:23" ht="21.95" customHeight="1">
      <c r="A73" s="18" t="s">
        <v>60</v>
      </c>
      <c r="C73" s="118"/>
      <c r="G73" s="8" t="s">
        <v>247</v>
      </c>
      <c r="H73" s="13"/>
      <c r="I73" s="157">
        <v>3318050.85</v>
      </c>
      <c r="J73" s="123"/>
      <c r="K73" s="157">
        <v>1089416.7</v>
      </c>
      <c r="L73" s="123"/>
      <c r="M73" s="158">
        <v>32589018.719999999</v>
      </c>
      <c r="N73" s="170"/>
      <c r="O73" s="158">
        <v>24138035.34</v>
      </c>
      <c r="W73" s="123"/>
    </row>
    <row r="74" spans="1:23" ht="21.95" customHeight="1">
      <c r="A74" s="18" t="s">
        <v>13</v>
      </c>
      <c r="G74" s="8" t="s">
        <v>247</v>
      </c>
      <c r="H74" s="13"/>
      <c r="I74" s="157">
        <v>2223678.5099999998</v>
      </c>
      <c r="J74" s="159"/>
      <c r="K74" s="157">
        <v>7468971.2599999998</v>
      </c>
      <c r="L74" s="159"/>
      <c r="M74" s="158">
        <v>7934149.6600000001</v>
      </c>
      <c r="N74" s="170"/>
      <c r="O74" s="158">
        <v>8399097.9100000001</v>
      </c>
      <c r="W74" s="123"/>
    </row>
    <row r="75" spans="1:23" ht="21.95" customHeight="1">
      <c r="A75" s="43" t="s">
        <v>234</v>
      </c>
      <c r="H75" s="13"/>
      <c r="I75" s="166">
        <f>SUM(I70:I74)</f>
        <v>466984159.05000001</v>
      </c>
      <c r="J75" s="159"/>
      <c r="K75" s="166">
        <f>SUM(K70:K74)</f>
        <v>580502718.66000009</v>
      </c>
      <c r="L75" s="159"/>
      <c r="M75" s="166">
        <f>SUM(M70:M74)</f>
        <v>360041375.42000002</v>
      </c>
      <c r="N75" s="170"/>
      <c r="O75" s="166">
        <f>SUM(O70:O74)</f>
        <v>154496528.14999998</v>
      </c>
      <c r="W75" s="123"/>
    </row>
    <row r="76" spans="1:23" ht="4.9000000000000004" customHeight="1">
      <c r="A76" s="43"/>
      <c r="H76" s="13"/>
      <c r="I76" s="119"/>
      <c r="J76" s="123"/>
      <c r="K76" s="119"/>
      <c r="L76" s="123"/>
      <c r="M76" s="121"/>
      <c r="N76" s="173"/>
      <c r="O76" s="119"/>
      <c r="W76" s="123"/>
    </row>
    <row r="77" spans="1:23" ht="21.95" customHeight="1">
      <c r="A77" s="43" t="s">
        <v>233</v>
      </c>
      <c r="G77" s="53"/>
      <c r="I77" s="169"/>
      <c r="J77" s="12"/>
      <c r="K77" s="169"/>
      <c r="M77" s="169"/>
      <c r="N77" s="12"/>
      <c r="O77" s="169"/>
      <c r="W77" s="123"/>
    </row>
    <row r="78" spans="1:23" ht="21.95" customHeight="1">
      <c r="A78" s="18" t="s">
        <v>36</v>
      </c>
      <c r="B78" s="118"/>
      <c r="G78" s="8" t="s">
        <v>247</v>
      </c>
      <c r="H78" s="13"/>
      <c r="I78" s="119">
        <v>260797694.44</v>
      </c>
      <c r="J78" s="159"/>
      <c r="K78" s="119">
        <v>253117509.47</v>
      </c>
      <c r="L78" s="159"/>
      <c r="M78" s="119">
        <v>148791505.17999998</v>
      </c>
      <c r="N78" s="159"/>
      <c r="O78" s="119">
        <v>0</v>
      </c>
      <c r="W78" s="123"/>
    </row>
    <row r="79" spans="1:23" ht="21.95" customHeight="1">
      <c r="A79" s="18" t="s">
        <v>148</v>
      </c>
      <c r="B79" s="118"/>
      <c r="G79" s="118"/>
      <c r="H79" s="13"/>
      <c r="I79" s="157">
        <v>12516132.68</v>
      </c>
      <c r="J79" s="123"/>
      <c r="K79" s="119">
        <v>21094146.350000001</v>
      </c>
      <c r="L79" s="123"/>
      <c r="M79" s="157">
        <v>6260216.7699999996</v>
      </c>
      <c r="N79" s="170"/>
      <c r="O79" s="157">
        <v>0</v>
      </c>
      <c r="W79" s="123"/>
    </row>
    <row r="80" spans="1:23" ht="21.95" customHeight="1">
      <c r="A80" s="18" t="s">
        <v>53</v>
      </c>
      <c r="B80" s="118"/>
      <c r="H80" s="13"/>
      <c r="I80" s="157">
        <v>89562587.409999937</v>
      </c>
      <c r="J80" s="123"/>
      <c r="K80" s="119">
        <v>94596778.540000007</v>
      </c>
      <c r="L80" s="123"/>
      <c r="M80" s="157">
        <v>32831478.690000001</v>
      </c>
      <c r="N80" s="170"/>
      <c r="O80" s="157">
        <v>30938813.739999998</v>
      </c>
      <c r="W80" s="123"/>
    </row>
    <row r="81" spans="1:23" ht="21.95" customHeight="1">
      <c r="A81" s="18" t="s">
        <v>54</v>
      </c>
      <c r="G81" s="8" t="s">
        <v>247</v>
      </c>
      <c r="H81" s="13"/>
      <c r="I81" s="119">
        <v>61124409.509999998</v>
      </c>
      <c r="J81" s="159"/>
      <c r="K81" s="119">
        <v>47096687.159999996</v>
      </c>
      <c r="L81" s="159"/>
      <c r="M81" s="119">
        <v>28247051.710000001</v>
      </c>
      <c r="N81" s="173"/>
      <c r="O81" s="119">
        <v>19405116.48</v>
      </c>
      <c r="W81" s="123"/>
    </row>
    <row r="82" spans="1:23" ht="21.95" customHeight="1">
      <c r="A82" s="172" t="s">
        <v>235</v>
      </c>
      <c r="B82" s="172"/>
      <c r="C82" s="118"/>
      <c r="D82" s="118"/>
      <c r="H82" s="13"/>
      <c r="I82" s="166">
        <f>SUM(I78:I81)</f>
        <v>424000824.03999996</v>
      </c>
      <c r="J82" s="159"/>
      <c r="K82" s="166">
        <f>SUM(K78:K81)</f>
        <v>415905121.51999998</v>
      </c>
      <c r="L82" s="159"/>
      <c r="M82" s="166">
        <f>SUM(M78:M81)</f>
        <v>216130252.34999999</v>
      </c>
      <c r="N82" s="170"/>
      <c r="O82" s="166">
        <f>SUM(O78:O81)</f>
        <v>50343930.219999999</v>
      </c>
      <c r="W82" s="123"/>
    </row>
    <row r="83" spans="1:23" ht="4.9000000000000004" customHeight="1">
      <c r="A83" s="43"/>
      <c r="H83" s="13"/>
      <c r="I83" s="119"/>
      <c r="J83" s="123"/>
      <c r="K83" s="119"/>
      <c r="L83" s="123"/>
      <c r="M83" s="121"/>
      <c r="N83" s="173"/>
      <c r="O83" s="119"/>
      <c r="W83" s="123"/>
    </row>
    <row r="84" spans="1:23" ht="21.95" customHeight="1">
      <c r="A84" s="172" t="s">
        <v>248</v>
      </c>
      <c r="H84" s="13"/>
      <c r="I84" s="119"/>
      <c r="J84" s="123"/>
      <c r="K84" s="119"/>
      <c r="L84" s="123"/>
      <c r="M84" s="121"/>
      <c r="N84" s="173"/>
      <c r="O84" s="119"/>
      <c r="W84" s="123"/>
    </row>
    <row r="85" spans="1:23" ht="21.95" customHeight="1">
      <c r="A85" s="172"/>
      <c r="B85" s="172" t="s">
        <v>249</v>
      </c>
      <c r="C85" s="118"/>
      <c r="D85" s="118"/>
      <c r="H85" s="13"/>
      <c r="I85" s="119">
        <f>+I75-I82</f>
        <v>42983335.01000005</v>
      </c>
      <c r="J85" s="159"/>
      <c r="K85" s="119">
        <f>+K75-K82</f>
        <v>164597597.1400001</v>
      </c>
      <c r="L85" s="159"/>
      <c r="M85" s="119">
        <f>+M75-M82</f>
        <v>143911123.07000002</v>
      </c>
      <c r="N85" s="173"/>
      <c r="O85" s="119">
        <f>+O75-O82</f>
        <v>104152597.92999998</v>
      </c>
      <c r="W85" s="123"/>
    </row>
    <row r="86" spans="1:23" ht="4.9000000000000004" customHeight="1">
      <c r="A86" s="43"/>
      <c r="H86" s="13"/>
      <c r="I86" s="119"/>
      <c r="J86" s="123"/>
      <c r="K86" s="119"/>
      <c r="L86" s="123"/>
      <c r="M86" s="121"/>
      <c r="N86" s="173"/>
      <c r="O86" s="119"/>
      <c r="W86" s="123"/>
    </row>
    <row r="87" spans="1:23" ht="21.95" customHeight="1">
      <c r="A87" s="18" t="s">
        <v>55</v>
      </c>
      <c r="G87" s="8" t="s">
        <v>176</v>
      </c>
      <c r="H87" s="13"/>
      <c r="I87" s="119">
        <v>53087830.07</v>
      </c>
      <c r="J87" s="159"/>
      <c r="K87" s="119">
        <v>68854858.370000005</v>
      </c>
      <c r="L87" s="159"/>
      <c r="M87" s="121">
        <v>0</v>
      </c>
      <c r="N87" s="173"/>
      <c r="O87" s="121">
        <v>0</v>
      </c>
      <c r="W87" s="123"/>
    </row>
    <row r="88" spans="1:23" ht="21.95" customHeight="1">
      <c r="A88" s="43" t="s">
        <v>74</v>
      </c>
      <c r="H88" s="13"/>
      <c r="I88" s="175">
        <f>SUM(I85:I87)</f>
        <v>96071165.080000043</v>
      </c>
      <c r="J88" s="123"/>
      <c r="K88" s="175">
        <f>SUM(K85:K87)</f>
        <v>233452455.51000011</v>
      </c>
      <c r="L88" s="123"/>
      <c r="M88" s="175">
        <f>SUM(M85:M87)</f>
        <v>143911123.07000002</v>
      </c>
      <c r="N88" s="170"/>
      <c r="O88" s="175">
        <f>SUM(O85:O87)</f>
        <v>104152597.92999998</v>
      </c>
      <c r="W88" s="123"/>
    </row>
    <row r="89" spans="1:23" ht="21.95" customHeight="1">
      <c r="A89" s="18" t="s">
        <v>159</v>
      </c>
      <c r="G89" s="8" t="s">
        <v>250</v>
      </c>
      <c r="H89" s="13"/>
      <c r="I89" s="165">
        <v>-7381673.8600000003</v>
      </c>
      <c r="J89" s="123"/>
      <c r="K89" s="165">
        <v>-32299001.050000001</v>
      </c>
      <c r="L89" s="123"/>
      <c r="M89" s="165">
        <v>-2710300.18</v>
      </c>
      <c r="N89" s="170"/>
      <c r="O89" s="165">
        <v>-2227676.15</v>
      </c>
      <c r="W89" s="123"/>
    </row>
    <row r="90" spans="1:23" ht="21.95" customHeight="1">
      <c r="A90" s="43" t="s">
        <v>217</v>
      </c>
      <c r="H90" s="13"/>
      <c r="I90" s="175">
        <f>SUM(I88:I89)</f>
        <v>88689491.220000044</v>
      </c>
      <c r="J90" s="159"/>
      <c r="K90" s="175">
        <f>SUM(K88:K89)</f>
        <v>201153454.4600001</v>
      </c>
      <c r="L90" s="159"/>
      <c r="M90" s="175">
        <f>SUM(M88:M89)</f>
        <v>141200822.89000002</v>
      </c>
      <c r="N90" s="173"/>
      <c r="O90" s="175">
        <f>SUM(O88:O89)</f>
        <v>101924921.77999997</v>
      </c>
      <c r="W90" s="123"/>
    </row>
    <row r="91" spans="1:23" ht="4.9000000000000004" customHeight="1">
      <c r="A91" s="43"/>
      <c r="H91" s="13"/>
      <c r="I91" s="119"/>
      <c r="J91" s="123"/>
      <c r="K91" s="119"/>
      <c r="L91" s="123"/>
      <c r="M91" s="121"/>
      <c r="N91" s="173"/>
      <c r="O91" s="119"/>
      <c r="W91" s="123"/>
    </row>
    <row r="92" spans="1:23" ht="21.95" customHeight="1">
      <c r="A92" s="43" t="s">
        <v>231</v>
      </c>
      <c r="H92" s="13"/>
      <c r="I92" s="119"/>
      <c r="J92" s="159"/>
      <c r="K92" s="119"/>
      <c r="L92" s="159"/>
      <c r="M92" s="121"/>
      <c r="N92" s="173"/>
      <c r="O92" s="121"/>
      <c r="W92" s="123"/>
    </row>
    <row r="93" spans="1:23" ht="21.95" customHeight="1">
      <c r="A93" s="201" t="s">
        <v>92</v>
      </c>
      <c r="C93" s="19"/>
      <c r="H93" s="13"/>
      <c r="I93" s="119"/>
      <c r="J93" s="159"/>
      <c r="K93" s="119"/>
      <c r="L93" s="159"/>
      <c r="M93" s="121"/>
      <c r="N93" s="173"/>
      <c r="O93" s="121"/>
      <c r="W93" s="123"/>
    </row>
    <row r="94" spans="1:23" ht="21.95" customHeight="1">
      <c r="A94" s="118"/>
      <c r="B94" s="18" t="s">
        <v>160</v>
      </c>
      <c r="C94" s="19"/>
      <c r="G94" s="8" t="s">
        <v>176</v>
      </c>
      <c r="H94" s="13"/>
      <c r="I94" s="165">
        <v>-73194101.450000003</v>
      </c>
      <c r="J94" s="159"/>
      <c r="K94" s="165">
        <v>24734233.030000001</v>
      </c>
      <c r="L94" s="159"/>
      <c r="M94" s="174">
        <v>0</v>
      </c>
      <c r="N94" s="173"/>
      <c r="O94" s="174">
        <v>0</v>
      </c>
      <c r="W94" s="123"/>
    </row>
    <row r="95" spans="1:23" s="217" customFormat="1" ht="3.6" customHeight="1">
      <c r="A95" s="216"/>
      <c r="B95" s="215"/>
      <c r="C95" s="216"/>
      <c r="D95" s="215"/>
      <c r="E95" s="215"/>
      <c r="F95" s="215"/>
      <c r="G95" s="218"/>
      <c r="H95" s="219"/>
      <c r="I95" s="229"/>
      <c r="J95" s="220"/>
      <c r="K95" s="221"/>
      <c r="L95" s="220"/>
      <c r="M95" s="221"/>
      <c r="N95" s="220"/>
      <c r="O95" s="222"/>
      <c r="T95" s="69"/>
      <c r="W95" s="123"/>
    </row>
    <row r="96" spans="1:23" s="217" customFormat="1" ht="21.95" customHeight="1">
      <c r="A96" s="201" t="s">
        <v>263</v>
      </c>
      <c r="B96" s="18"/>
      <c r="C96" s="216"/>
      <c r="D96" s="215"/>
      <c r="E96" s="215"/>
      <c r="F96" s="215"/>
      <c r="G96" s="218"/>
      <c r="H96" s="219"/>
      <c r="I96" s="229"/>
      <c r="J96" s="220"/>
      <c r="K96" s="221"/>
      <c r="L96" s="220"/>
      <c r="M96" s="221"/>
      <c r="N96" s="220"/>
      <c r="O96" s="222"/>
      <c r="T96" s="69"/>
      <c r="W96" s="123"/>
    </row>
    <row r="97" spans="1:23" s="217" customFormat="1" ht="21.95" customHeight="1">
      <c r="A97" s="118"/>
      <c r="B97" s="18" t="s">
        <v>264</v>
      </c>
      <c r="C97" s="216"/>
      <c r="D97" s="215"/>
      <c r="E97" s="215"/>
      <c r="F97" s="215"/>
      <c r="G97" s="218"/>
      <c r="H97" s="219"/>
      <c r="I97" s="229"/>
      <c r="J97" s="220"/>
      <c r="K97" s="221"/>
      <c r="L97" s="220"/>
      <c r="M97" s="221"/>
      <c r="N97" s="220"/>
      <c r="O97" s="222"/>
      <c r="T97" s="69"/>
      <c r="W97" s="123"/>
    </row>
    <row r="98" spans="1:23" s="217" customFormat="1" ht="21.95" customHeight="1">
      <c r="A98" s="118"/>
      <c r="B98" s="18"/>
      <c r="C98" s="216" t="s">
        <v>265</v>
      </c>
      <c r="D98" s="215"/>
      <c r="E98" s="215"/>
      <c r="F98" s="215"/>
      <c r="G98" s="218"/>
      <c r="H98" s="219"/>
      <c r="I98" s="165">
        <v>0</v>
      </c>
      <c r="J98" s="220"/>
      <c r="K98" s="165">
        <v>-3331043.66</v>
      </c>
      <c r="L98" s="220"/>
      <c r="M98" s="165">
        <v>0</v>
      </c>
      <c r="N98" s="220"/>
      <c r="O98" s="165">
        <v>-1188814.3999999999</v>
      </c>
      <c r="T98" s="69"/>
      <c r="W98" s="123"/>
    </row>
    <row r="99" spans="1:23" ht="21.95" customHeight="1">
      <c r="B99" s="18" t="s">
        <v>218</v>
      </c>
      <c r="H99" s="13"/>
      <c r="I99" s="165">
        <f>+I94+I98</f>
        <v>-73194101.450000003</v>
      </c>
      <c r="J99" s="119"/>
      <c r="K99" s="165">
        <f>+K94+K98</f>
        <v>21403189.370000001</v>
      </c>
      <c r="L99" s="159"/>
      <c r="M99" s="165">
        <f>+M94+M98</f>
        <v>0</v>
      </c>
      <c r="N99" s="173"/>
      <c r="O99" s="165">
        <f>+O94+O98</f>
        <v>-1188814.3999999999</v>
      </c>
      <c r="W99" s="123"/>
    </row>
    <row r="100" spans="1:23" s="217" customFormat="1" ht="3.6" customHeight="1">
      <c r="A100" s="216"/>
      <c r="B100" s="215"/>
      <c r="C100" s="216"/>
      <c r="D100" s="215"/>
      <c r="E100" s="215"/>
      <c r="F100" s="215"/>
      <c r="G100" s="218"/>
      <c r="H100" s="219"/>
      <c r="I100" s="229"/>
      <c r="J100" s="220"/>
      <c r="K100" s="221"/>
      <c r="L100" s="220"/>
      <c r="M100" s="221"/>
      <c r="N100" s="220"/>
      <c r="O100" s="222"/>
      <c r="T100" s="69"/>
      <c r="W100" s="123"/>
    </row>
    <row r="101" spans="1:23" ht="21.95" customHeight="1" thickBot="1">
      <c r="A101" s="43" t="s">
        <v>219</v>
      </c>
      <c r="H101" s="13"/>
      <c r="I101" s="167">
        <f>+I90+I99</f>
        <v>15495389.770000041</v>
      </c>
      <c r="J101" s="159"/>
      <c r="K101" s="167">
        <f>+K90+K99</f>
        <v>222556643.8300001</v>
      </c>
      <c r="L101" s="159"/>
      <c r="M101" s="167">
        <f>+M90+M99</f>
        <v>141200822.89000002</v>
      </c>
      <c r="N101" s="173"/>
      <c r="O101" s="167">
        <f>+O90+O99</f>
        <v>100736107.37999997</v>
      </c>
      <c r="W101" s="123"/>
    </row>
    <row r="102" spans="1:23" ht="4.9000000000000004" customHeight="1" thickTop="1">
      <c r="A102" s="43"/>
      <c r="H102" s="13"/>
      <c r="I102" s="119"/>
      <c r="J102" s="123"/>
      <c r="K102" s="119"/>
      <c r="L102" s="123"/>
      <c r="M102" s="121"/>
      <c r="N102" s="173"/>
      <c r="O102" s="119"/>
      <c r="W102" s="123"/>
    </row>
    <row r="103" spans="1:23" ht="21.95" customHeight="1">
      <c r="A103" s="43" t="s">
        <v>220</v>
      </c>
      <c r="H103" s="13"/>
      <c r="I103" s="119"/>
      <c r="J103" s="159"/>
      <c r="K103" s="119"/>
      <c r="L103" s="159"/>
      <c r="M103" s="121"/>
      <c r="N103" s="173"/>
      <c r="O103" s="119"/>
      <c r="W103" s="123"/>
    </row>
    <row r="104" spans="1:23" ht="21.95" customHeight="1">
      <c r="B104" s="18" t="s">
        <v>135</v>
      </c>
      <c r="H104" s="13"/>
      <c r="I104" s="119">
        <f>+I90-I105</f>
        <v>85612027.850000039</v>
      </c>
      <c r="J104" s="159"/>
      <c r="K104" s="119">
        <f>+K90-K105</f>
        <v>198234976.3600001</v>
      </c>
      <c r="L104" s="159"/>
      <c r="M104" s="121"/>
      <c r="N104" s="173"/>
      <c r="O104" s="119"/>
      <c r="P104" s="209"/>
      <c r="W104" s="123"/>
    </row>
    <row r="105" spans="1:23" ht="21.95" customHeight="1">
      <c r="B105" s="18" t="s">
        <v>39</v>
      </c>
      <c r="H105" s="13"/>
      <c r="I105" s="119">
        <v>3077463.37</v>
      </c>
      <c r="J105" s="159"/>
      <c r="K105" s="119">
        <v>2918478.1</v>
      </c>
      <c r="L105" s="159"/>
      <c r="M105" s="121"/>
      <c r="N105" s="173"/>
      <c r="O105" s="119"/>
      <c r="P105" s="209"/>
      <c r="W105" s="123"/>
    </row>
    <row r="106" spans="1:23" ht="21.95" customHeight="1" thickBot="1">
      <c r="A106" s="43" t="s">
        <v>217</v>
      </c>
      <c r="H106" s="13"/>
      <c r="I106" s="176">
        <f>SUM(I104:I105)</f>
        <v>88689491.220000044</v>
      </c>
      <c r="J106" s="159"/>
      <c r="K106" s="176">
        <f>SUM(K104:K105)</f>
        <v>201153454.4600001</v>
      </c>
      <c r="L106" s="159"/>
      <c r="M106" s="121"/>
      <c r="N106" s="173"/>
      <c r="O106" s="119"/>
      <c r="P106" s="209"/>
      <c r="W106" s="123"/>
    </row>
    <row r="107" spans="1:23" s="217" customFormat="1" ht="4.9000000000000004" customHeight="1" thickTop="1">
      <c r="A107" s="216"/>
      <c r="B107" s="215"/>
      <c r="C107" s="216"/>
      <c r="D107" s="215"/>
      <c r="E107" s="215"/>
      <c r="F107" s="215"/>
      <c r="G107" s="218"/>
      <c r="H107" s="219"/>
      <c r="I107" s="229"/>
      <c r="J107" s="220"/>
      <c r="K107" s="221"/>
      <c r="L107" s="220"/>
      <c r="M107" s="221"/>
      <c r="N107" s="220"/>
      <c r="O107" s="222"/>
      <c r="T107" s="69"/>
      <c r="W107" s="123"/>
    </row>
    <row r="108" spans="1:23" ht="21.95" customHeight="1">
      <c r="A108" s="43" t="s">
        <v>75</v>
      </c>
      <c r="H108" s="13"/>
      <c r="I108" s="119"/>
      <c r="J108" s="159"/>
      <c r="K108" s="119"/>
      <c r="L108" s="159"/>
      <c r="M108" s="121"/>
      <c r="N108" s="173"/>
      <c r="O108" s="119"/>
      <c r="W108" s="123"/>
    </row>
    <row r="109" spans="1:23" ht="21.95" customHeight="1">
      <c r="A109" s="118"/>
      <c r="B109" s="18" t="s">
        <v>135</v>
      </c>
      <c r="H109" s="13"/>
      <c r="I109" s="119">
        <f>+I101-I110</f>
        <v>12417926.400000039</v>
      </c>
      <c r="J109" s="159"/>
      <c r="K109" s="119">
        <f>+K101-K110</f>
        <v>219638165.73000011</v>
      </c>
      <c r="L109" s="159"/>
      <c r="M109" s="121"/>
      <c r="N109" s="173"/>
      <c r="O109" s="119"/>
      <c r="W109" s="123"/>
    </row>
    <row r="110" spans="1:23" ht="21.95" customHeight="1">
      <c r="B110" s="18" t="s">
        <v>39</v>
      </c>
      <c r="H110" s="13"/>
      <c r="I110" s="165">
        <v>3077463.37</v>
      </c>
      <c r="J110" s="159"/>
      <c r="K110" s="165">
        <v>2918478.1</v>
      </c>
      <c r="L110" s="159"/>
      <c r="M110" s="121"/>
      <c r="N110" s="173"/>
      <c r="O110" s="119"/>
      <c r="W110" s="123"/>
    </row>
    <row r="111" spans="1:23" ht="21.95" customHeight="1" thickBot="1">
      <c r="A111" s="43" t="s">
        <v>219</v>
      </c>
      <c r="H111" s="13"/>
      <c r="I111" s="167">
        <f>SUM(I109:I110)</f>
        <v>15495389.770000041</v>
      </c>
      <c r="J111" s="159"/>
      <c r="K111" s="167">
        <f>SUM(K109:K110)</f>
        <v>222556643.8300001</v>
      </c>
      <c r="L111" s="159"/>
      <c r="M111" s="121"/>
      <c r="N111" s="173"/>
      <c r="O111" s="119"/>
      <c r="W111" s="123"/>
    </row>
    <row r="112" spans="1:23" s="217" customFormat="1" ht="4.9000000000000004" customHeight="1" thickTop="1">
      <c r="A112" s="216"/>
      <c r="B112" s="215"/>
      <c r="C112" s="216"/>
      <c r="D112" s="215"/>
      <c r="E112" s="215"/>
      <c r="F112" s="215"/>
      <c r="G112" s="218"/>
      <c r="H112" s="219"/>
      <c r="I112" s="229"/>
      <c r="J112" s="220"/>
      <c r="K112" s="221"/>
      <c r="L112" s="220"/>
      <c r="M112" s="221"/>
      <c r="N112" s="220"/>
      <c r="O112" s="222"/>
      <c r="T112" s="69"/>
      <c r="W112" s="123"/>
    </row>
    <row r="113" spans="1:23" ht="21.95" customHeight="1">
      <c r="A113" s="43" t="s">
        <v>178</v>
      </c>
      <c r="B113" s="43"/>
      <c r="H113" s="13"/>
      <c r="I113" s="177"/>
      <c r="J113" s="123"/>
      <c r="K113" s="118"/>
      <c r="L113" s="123"/>
      <c r="M113" s="177"/>
      <c r="N113" s="170"/>
      <c r="O113" s="118"/>
      <c r="W113" s="123"/>
    </row>
    <row r="114" spans="1:23" ht="21.95" customHeight="1">
      <c r="A114" s="118"/>
      <c r="B114" s="18" t="s">
        <v>136</v>
      </c>
      <c r="G114" s="8" t="s">
        <v>286</v>
      </c>
      <c r="H114" s="13"/>
      <c r="I114" s="177">
        <f>+I104/I115</f>
        <v>1.8639675125190516E-2</v>
      </c>
      <c r="J114" s="196"/>
      <c r="K114" s="177">
        <f>+K104/K115</f>
        <v>4.3160238702373198E-2</v>
      </c>
      <c r="L114" s="196"/>
      <c r="M114" s="177">
        <f>+M90/M115</f>
        <v>3.0742613300674942E-2</v>
      </c>
      <c r="N114" s="196"/>
      <c r="O114" s="177">
        <f>+O90/O115</f>
        <v>2.2191361153929886E-2</v>
      </c>
      <c r="W114" s="123"/>
    </row>
    <row r="115" spans="1:23" ht="21.95" customHeight="1">
      <c r="A115" s="118"/>
      <c r="H115" s="13"/>
      <c r="I115" s="317">
        <v>4593000000</v>
      </c>
      <c r="J115" s="196"/>
      <c r="K115" s="317">
        <v>4593000000</v>
      </c>
      <c r="L115" s="196"/>
      <c r="M115" s="317">
        <v>4593000000</v>
      </c>
      <c r="N115" s="196"/>
      <c r="O115" s="317">
        <v>4593000000</v>
      </c>
    </row>
    <row r="116" spans="1:23" ht="21.95" customHeight="1">
      <c r="A116" s="18" t="s">
        <v>245</v>
      </c>
      <c r="H116" s="13"/>
      <c r="I116" s="177"/>
      <c r="J116" s="196"/>
      <c r="K116" s="177"/>
      <c r="L116" s="196"/>
      <c r="M116" s="177"/>
      <c r="N116" s="196"/>
      <c r="O116" s="177"/>
    </row>
    <row r="117" spans="1:23" ht="21.95" customHeight="1">
      <c r="H117" s="13"/>
      <c r="I117" s="177"/>
      <c r="J117" s="196"/>
      <c r="K117" s="177"/>
      <c r="L117" s="196"/>
      <c r="M117" s="177"/>
      <c r="N117" s="196"/>
      <c r="O117" s="177"/>
    </row>
    <row r="118" spans="1:23" ht="21.95" customHeight="1">
      <c r="H118" s="13"/>
      <c r="I118" s="177"/>
      <c r="J118" s="196"/>
      <c r="K118" s="177"/>
      <c r="L118" s="196"/>
      <c r="M118" s="177"/>
      <c r="N118" s="196"/>
      <c r="O118" s="177"/>
    </row>
    <row r="119" spans="1:23" ht="21.95" customHeight="1">
      <c r="H119" s="13"/>
      <c r="I119" s="177"/>
      <c r="J119" s="196"/>
      <c r="K119" s="177"/>
      <c r="L119" s="196"/>
      <c r="M119" s="177"/>
      <c r="N119" s="196"/>
      <c r="O119" s="177"/>
    </row>
    <row r="120" spans="1:23" ht="21.95" customHeight="1">
      <c r="H120" s="13"/>
      <c r="I120" s="177"/>
      <c r="J120" s="196"/>
      <c r="K120" s="177"/>
      <c r="L120" s="196"/>
      <c r="M120" s="177"/>
      <c r="N120" s="196"/>
      <c r="O120" s="177"/>
    </row>
    <row r="121" spans="1:23" ht="34.15" customHeight="1">
      <c r="H121" s="13"/>
      <c r="I121" s="177"/>
      <c r="J121" s="196"/>
      <c r="K121" s="177"/>
      <c r="L121" s="196"/>
      <c r="M121" s="177"/>
      <c r="N121" s="196"/>
      <c r="O121" s="177"/>
    </row>
    <row r="122" spans="1:23" ht="21.95" customHeight="1">
      <c r="G122" s="10"/>
      <c r="H122" s="8"/>
      <c r="I122" s="9"/>
      <c r="J122" s="57"/>
      <c r="K122" s="119"/>
      <c r="L122" s="119"/>
      <c r="M122" s="119"/>
      <c r="N122" s="121"/>
      <c r="O122" s="199" t="s">
        <v>294</v>
      </c>
      <c r="P122" s="121"/>
      <c r="Q122" s="121"/>
      <c r="R122" s="118"/>
      <c r="S122" s="118"/>
      <c r="T122" s="118"/>
      <c r="U122" s="118"/>
      <c r="V122" s="118"/>
    </row>
  </sheetData>
  <mergeCells count="6">
    <mergeCell ref="A64:O64"/>
    <mergeCell ref="A1:O1"/>
    <mergeCell ref="A2:O2"/>
    <mergeCell ref="A3:O3"/>
    <mergeCell ref="A62:O62"/>
    <mergeCell ref="A63:O63"/>
  </mergeCells>
  <pageMargins left="0.98425196850393704" right="0.39370078740157483" top="0.47244094488188981" bottom="0.31496062992125984" header="0.31496062992125984" footer="0.31496062992125984"/>
  <pageSetup paperSize="9" scale="70" orientation="portrait" r:id="rId1"/>
  <colBreaks count="1" manualBreakCount="1">
    <brk id="1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66"/>
  <sheetViews>
    <sheetView view="pageBreakPreview" zoomScale="75" zoomScaleNormal="40" zoomScaleSheetLayoutView="75" workbookViewId="0">
      <selection activeCell="A6" sqref="A6"/>
    </sheetView>
  </sheetViews>
  <sheetFormatPr defaultColWidth="18.42578125" defaultRowHeight="22.5" customHeight="1"/>
  <cols>
    <col min="1" max="1" width="2.42578125" style="256" customWidth="1"/>
    <col min="2" max="2" width="63.28515625" style="256" customWidth="1"/>
    <col min="3" max="3" width="10.7109375" style="258" customWidth="1"/>
    <col min="4" max="4" width="0.5703125" style="256" customWidth="1"/>
    <col min="5" max="5" width="19.5703125" style="256" customWidth="1"/>
    <col min="6" max="6" width="0.7109375" style="260" customWidth="1"/>
    <col min="7" max="7" width="17.42578125" style="260" customWidth="1"/>
    <col min="8" max="8" width="0.7109375" style="260" customWidth="1"/>
    <col min="9" max="9" width="18.5703125" style="260" bestFit="1" customWidth="1"/>
    <col min="10" max="10" width="0.5703125" style="255" customWidth="1"/>
    <col min="11" max="11" width="18.7109375" style="255" customWidth="1"/>
    <col min="12" max="12" width="0.42578125" style="255" customWidth="1"/>
    <col min="13" max="13" width="17.42578125" style="255" customWidth="1"/>
    <col min="14" max="14" width="0.42578125" style="255" customWidth="1"/>
    <col min="15" max="15" width="20.42578125" style="255" bestFit="1" customWidth="1"/>
    <col min="16" max="16" width="0.5703125" style="260" customWidth="1"/>
    <col min="17" max="17" width="20.28515625" style="260" customWidth="1"/>
    <col min="18" max="18" width="0.5703125" style="260" customWidth="1"/>
    <col min="19" max="19" width="21.140625" style="311" bestFit="1" customWidth="1"/>
    <col min="20" max="20" width="0.5703125" style="311" customWidth="1"/>
    <col min="21" max="21" width="22.5703125" style="311" bestFit="1" customWidth="1"/>
    <col min="22" max="22" width="0.5703125" style="311" customWidth="1"/>
    <col min="23" max="23" width="19.5703125" style="255" customWidth="1"/>
    <col min="24" max="24" width="0.5703125" style="282" customWidth="1"/>
    <col min="25" max="25" width="20.42578125" style="255" customWidth="1"/>
    <col min="26" max="26" width="0.7109375" style="255" customWidth="1"/>
    <col min="27" max="27" width="17.28515625" style="255" bestFit="1" customWidth="1"/>
    <col min="28" max="28" width="0.42578125" style="260" customWidth="1"/>
    <col min="29" max="29" width="20.42578125" style="255" bestFit="1" customWidth="1"/>
    <col min="30" max="30" width="2.7109375" style="256" customWidth="1"/>
    <col min="31" max="31" width="20.42578125" style="256" bestFit="1" customWidth="1"/>
    <col min="32" max="16384" width="18.42578125" style="256"/>
  </cols>
  <sheetData>
    <row r="1" spans="1:32" ht="23.1" customHeight="1">
      <c r="A1" s="254" t="s">
        <v>63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</row>
    <row r="2" spans="1:32" ht="23.1" customHeight="1">
      <c r="A2" s="254" t="s">
        <v>56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</row>
    <row r="3" spans="1:32" ht="23.1" customHeight="1">
      <c r="A3" s="254" t="s">
        <v>261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</row>
    <row r="4" spans="1:32" ht="23.1" customHeight="1"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</row>
    <row r="5" spans="1:32" ht="23.1" customHeight="1">
      <c r="B5" s="257"/>
      <c r="D5" s="257"/>
      <c r="E5" s="335" t="s">
        <v>15</v>
      </c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</row>
    <row r="6" spans="1:32" ht="23.1" customHeight="1">
      <c r="B6" s="257"/>
      <c r="D6" s="257"/>
      <c r="E6" s="336" t="s">
        <v>16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</row>
    <row r="7" spans="1:32" ht="23.1" customHeight="1">
      <c r="B7" s="257"/>
      <c r="D7" s="257"/>
      <c r="E7" s="258"/>
      <c r="F7" s="259"/>
      <c r="G7" s="259"/>
      <c r="H7" s="259"/>
      <c r="J7" s="261"/>
      <c r="K7" s="334" t="s">
        <v>77</v>
      </c>
      <c r="L7" s="334"/>
      <c r="M7" s="334"/>
      <c r="N7" s="334"/>
      <c r="O7" s="334"/>
      <c r="P7" s="261"/>
      <c r="Q7" s="336" t="s">
        <v>50</v>
      </c>
      <c r="R7" s="336"/>
      <c r="S7" s="336"/>
      <c r="T7" s="336"/>
      <c r="U7" s="336"/>
      <c r="V7" s="336"/>
      <c r="W7" s="336"/>
      <c r="X7" s="261"/>
      <c r="Z7" s="261"/>
      <c r="AB7" s="261"/>
    </row>
    <row r="8" spans="1:32" ht="23.1" customHeight="1">
      <c r="B8" s="257"/>
      <c r="D8" s="257"/>
      <c r="E8" s="261" t="s">
        <v>12</v>
      </c>
      <c r="F8" s="259"/>
      <c r="G8" s="259"/>
      <c r="H8" s="259"/>
      <c r="J8" s="259"/>
      <c r="L8" s="259"/>
      <c r="N8" s="259"/>
      <c r="O8" s="261"/>
      <c r="P8" s="259"/>
      <c r="Q8" s="259" t="s">
        <v>126</v>
      </c>
      <c r="R8" s="259"/>
      <c r="S8" s="261" t="s">
        <v>126</v>
      </c>
      <c r="T8" s="261"/>
      <c r="U8" s="261" t="s">
        <v>139</v>
      </c>
      <c r="V8" s="261"/>
      <c r="W8" s="261" t="s">
        <v>88</v>
      </c>
      <c r="X8" s="261"/>
      <c r="Y8" s="262" t="s">
        <v>43</v>
      </c>
      <c r="Z8" s="263"/>
      <c r="AA8" s="262" t="s">
        <v>40</v>
      </c>
      <c r="AB8" s="262"/>
      <c r="AC8" s="258"/>
    </row>
    <row r="9" spans="1:32" ht="23.1" customHeight="1">
      <c r="B9" s="257"/>
      <c r="D9" s="257"/>
      <c r="E9" s="261" t="s">
        <v>24</v>
      </c>
      <c r="F9" s="259"/>
      <c r="G9" s="259" t="s">
        <v>104</v>
      </c>
      <c r="H9" s="259"/>
      <c r="I9" s="264" t="s">
        <v>34</v>
      </c>
      <c r="J9" s="259"/>
      <c r="K9" s="261" t="s">
        <v>80</v>
      </c>
      <c r="L9" s="259"/>
      <c r="M9" s="259" t="s">
        <v>103</v>
      </c>
      <c r="N9" s="259"/>
      <c r="O9" s="261" t="s">
        <v>124</v>
      </c>
      <c r="P9" s="259"/>
      <c r="Q9" s="259" t="s">
        <v>128</v>
      </c>
      <c r="R9" s="259"/>
      <c r="S9" s="261" t="s">
        <v>133</v>
      </c>
      <c r="T9" s="261"/>
      <c r="U9" s="261" t="s">
        <v>130</v>
      </c>
      <c r="V9" s="261"/>
      <c r="W9" s="261" t="s">
        <v>131</v>
      </c>
      <c r="X9" s="261"/>
      <c r="Y9" s="261" t="s">
        <v>57</v>
      </c>
      <c r="Z9" s="263"/>
      <c r="AA9" s="265" t="s">
        <v>41</v>
      </c>
      <c r="AB9" s="262"/>
      <c r="AC9" s="258"/>
    </row>
    <row r="10" spans="1:32" s="258" customFormat="1" ht="23.1" customHeight="1">
      <c r="C10" s="327" t="s">
        <v>1</v>
      </c>
      <c r="E10" s="327" t="s">
        <v>26</v>
      </c>
      <c r="F10" s="261"/>
      <c r="G10" s="266" t="s">
        <v>105</v>
      </c>
      <c r="H10" s="261"/>
      <c r="I10" s="267" t="s">
        <v>25</v>
      </c>
      <c r="J10" s="264"/>
      <c r="K10" s="327" t="s">
        <v>81</v>
      </c>
      <c r="L10" s="264"/>
      <c r="M10" s="267" t="s">
        <v>104</v>
      </c>
      <c r="N10" s="264"/>
      <c r="O10" s="327" t="s">
        <v>125</v>
      </c>
      <c r="P10" s="259"/>
      <c r="Q10" s="267" t="s">
        <v>127</v>
      </c>
      <c r="R10" s="259"/>
      <c r="S10" s="268" t="s">
        <v>132</v>
      </c>
      <c r="T10" s="259"/>
      <c r="U10" s="267" t="s">
        <v>129</v>
      </c>
      <c r="V10" s="264"/>
      <c r="W10" s="268" t="s">
        <v>57</v>
      </c>
      <c r="X10" s="265"/>
      <c r="Y10" s="327" t="s">
        <v>44</v>
      </c>
      <c r="Z10" s="265"/>
      <c r="AA10" s="268" t="s">
        <v>42</v>
      </c>
      <c r="AB10" s="265"/>
      <c r="AC10" s="268" t="s">
        <v>23</v>
      </c>
    </row>
    <row r="11" spans="1:32" ht="23.1" customHeight="1">
      <c r="A11" s="269" t="s">
        <v>232</v>
      </c>
      <c r="D11" s="270"/>
      <c r="E11" s="271">
        <v>2296500000</v>
      </c>
      <c r="F11" s="271"/>
      <c r="G11" s="272">
        <v>-66385213.710000001</v>
      </c>
      <c r="H11" s="271">
        <v>0</v>
      </c>
      <c r="I11" s="271">
        <v>312839634.75</v>
      </c>
      <c r="J11" s="271"/>
      <c r="K11" s="271">
        <v>43083274.600000001</v>
      </c>
      <c r="L11" s="271"/>
      <c r="M11" s="271">
        <v>66385213.710000001</v>
      </c>
      <c r="N11" s="271"/>
      <c r="O11" s="271">
        <v>1294049848.6900001</v>
      </c>
      <c r="P11" s="271"/>
      <c r="Q11" s="271">
        <v>160600944.19999999</v>
      </c>
      <c r="R11" s="271">
        <v>0</v>
      </c>
      <c r="S11" s="273">
        <v>-127194321.75</v>
      </c>
      <c r="T11" s="271">
        <v>0</v>
      </c>
      <c r="U11" s="273">
        <v>9372220.7899999991</v>
      </c>
      <c r="V11" s="273"/>
      <c r="W11" s="281">
        <f>SUM(Q11:V11)</f>
        <v>42778843.239999987</v>
      </c>
      <c r="X11" s="271"/>
      <c r="Y11" s="271">
        <f>SUM(E11:O11,W11)</f>
        <v>3989251601.2799997</v>
      </c>
      <c r="Z11" s="274"/>
      <c r="AA11" s="274">
        <v>69686489.000716001</v>
      </c>
      <c r="AB11" s="274"/>
      <c r="AC11" s="274">
        <f>SUM(Y11:AA11)</f>
        <v>4058938090.2807159</v>
      </c>
      <c r="AD11" s="255"/>
      <c r="AE11" s="275"/>
    </row>
    <row r="12" spans="1:32" ht="23.1" customHeight="1">
      <c r="A12" s="269" t="s">
        <v>121</v>
      </c>
      <c r="D12" s="270"/>
      <c r="E12" s="271"/>
      <c r="F12" s="271"/>
      <c r="G12" s="272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3"/>
      <c r="T12" s="271"/>
      <c r="U12" s="273"/>
      <c r="V12" s="273"/>
      <c r="W12" s="271"/>
      <c r="X12" s="271"/>
      <c r="Y12" s="271"/>
      <c r="Z12" s="274"/>
      <c r="AA12" s="272"/>
      <c r="AB12" s="274"/>
      <c r="AC12" s="272"/>
      <c r="AD12" s="255"/>
      <c r="AE12" s="275"/>
    </row>
    <row r="13" spans="1:32" ht="23.1" customHeight="1">
      <c r="A13" s="276" t="s">
        <v>201</v>
      </c>
      <c r="D13" s="270"/>
      <c r="E13" s="271"/>
      <c r="F13" s="271"/>
      <c r="G13" s="272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3"/>
      <c r="T13" s="271"/>
      <c r="U13" s="273"/>
      <c r="V13" s="273"/>
      <c r="W13" s="271"/>
      <c r="X13" s="271"/>
      <c r="Y13" s="271"/>
      <c r="Z13" s="274"/>
      <c r="AA13" s="272"/>
      <c r="AB13" s="274"/>
      <c r="AC13" s="272"/>
      <c r="AD13" s="255"/>
      <c r="AE13" s="275"/>
    </row>
    <row r="14" spans="1:32" s="277" customFormat="1" ht="23.1" customHeight="1">
      <c r="B14" s="277" t="s">
        <v>101</v>
      </c>
      <c r="C14" s="261"/>
      <c r="D14" s="278"/>
      <c r="E14" s="279">
        <v>0</v>
      </c>
      <c r="F14" s="280"/>
      <c r="G14" s="281">
        <v>66385213.710000001</v>
      </c>
      <c r="H14" s="280"/>
      <c r="I14" s="279">
        <v>0</v>
      </c>
      <c r="J14" s="271"/>
      <c r="K14" s="279">
        <v>0</v>
      </c>
      <c r="L14" s="280"/>
      <c r="M14" s="281">
        <v>-66385213.710000001</v>
      </c>
      <c r="N14" s="280"/>
      <c r="O14" s="281">
        <v>38282395.039999999</v>
      </c>
      <c r="P14" s="280"/>
      <c r="Q14" s="279">
        <v>0</v>
      </c>
      <c r="R14" s="280"/>
      <c r="S14" s="279">
        <v>0</v>
      </c>
      <c r="T14" s="280"/>
      <c r="U14" s="279">
        <v>0</v>
      </c>
      <c r="V14" s="279"/>
      <c r="W14" s="279">
        <f>+Q14+S14+U14</f>
        <v>0</v>
      </c>
      <c r="X14" s="280"/>
      <c r="Y14" s="281">
        <f>SUM(E14:O14,W14)</f>
        <v>38282395.039999999</v>
      </c>
      <c r="Z14" s="280"/>
      <c r="AA14" s="279">
        <v>0</v>
      </c>
      <c r="AB14" s="280"/>
      <c r="AC14" s="279">
        <f>+Y14+AA14</f>
        <v>38282395.039999999</v>
      </c>
      <c r="AD14" s="282"/>
      <c r="AE14" s="283"/>
      <c r="AF14" s="283"/>
    </row>
    <row r="15" spans="1:32" s="277" customFormat="1" ht="23.1" customHeight="1">
      <c r="B15" s="277" t="s">
        <v>268</v>
      </c>
      <c r="C15" s="261">
        <v>26</v>
      </c>
      <c r="D15" s="278"/>
      <c r="E15" s="279">
        <v>0</v>
      </c>
      <c r="F15" s="280"/>
      <c r="G15" s="279">
        <v>0</v>
      </c>
      <c r="H15" s="280"/>
      <c r="I15" s="279">
        <v>0</v>
      </c>
      <c r="J15" s="271"/>
      <c r="K15" s="279">
        <v>0</v>
      </c>
      <c r="L15" s="280"/>
      <c r="M15" s="279">
        <v>0</v>
      </c>
      <c r="N15" s="280"/>
      <c r="O15" s="281">
        <v>-91860000</v>
      </c>
      <c r="P15" s="280"/>
      <c r="Q15" s="279">
        <v>0</v>
      </c>
      <c r="R15" s="280"/>
      <c r="S15" s="279">
        <v>0</v>
      </c>
      <c r="T15" s="280"/>
      <c r="U15" s="279">
        <v>0</v>
      </c>
      <c r="V15" s="279"/>
      <c r="W15" s="279">
        <v>0</v>
      </c>
      <c r="X15" s="280"/>
      <c r="Y15" s="281">
        <f>SUM(E15:O15,W15)</f>
        <v>-91860000</v>
      </c>
      <c r="Z15" s="280"/>
      <c r="AA15" s="279">
        <v>0</v>
      </c>
      <c r="AB15" s="280"/>
      <c r="AC15" s="281">
        <f>+Y15+AA15</f>
        <v>-91860000</v>
      </c>
      <c r="AD15" s="282"/>
      <c r="AE15" s="283"/>
      <c r="AF15" s="283"/>
    </row>
    <row r="16" spans="1:32" ht="23.1" customHeight="1">
      <c r="A16" s="276" t="s">
        <v>120</v>
      </c>
      <c r="D16" s="270"/>
      <c r="E16" s="271"/>
      <c r="F16" s="271"/>
      <c r="G16" s="272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3"/>
      <c r="T16" s="271"/>
      <c r="U16" s="273"/>
      <c r="V16" s="273"/>
      <c r="W16" s="271"/>
      <c r="X16" s="271"/>
      <c r="Y16" s="271"/>
      <c r="Z16" s="274"/>
      <c r="AA16" s="274"/>
      <c r="AB16" s="274"/>
      <c r="AC16" s="272"/>
      <c r="AD16" s="255"/>
      <c r="AE16" s="275"/>
    </row>
    <row r="17" spans="1:32" ht="23.1" customHeight="1">
      <c r="B17" s="256" t="s">
        <v>173</v>
      </c>
      <c r="C17" s="256"/>
      <c r="D17" s="270"/>
      <c r="E17" s="284"/>
      <c r="F17" s="284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  <c r="Y17" s="271"/>
      <c r="Z17" s="271"/>
      <c r="AB17" s="271"/>
      <c r="AC17" s="272"/>
    </row>
    <row r="18" spans="1:32" ht="23.1" customHeight="1">
      <c r="B18" s="256" t="s">
        <v>174</v>
      </c>
      <c r="D18" s="270"/>
      <c r="E18" s="284"/>
      <c r="F18" s="284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B18" s="271"/>
      <c r="AC18" s="272"/>
    </row>
    <row r="19" spans="1:32" ht="23.1" customHeight="1">
      <c r="B19" s="256" t="s">
        <v>122</v>
      </c>
      <c r="D19" s="270"/>
      <c r="E19" s="284">
        <v>0</v>
      </c>
      <c r="F19" s="284"/>
      <c r="G19" s="271">
        <v>0</v>
      </c>
      <c r="H19" s="271">
        <v>0</v>
      </c>
      <c r="I19" s="271">
        <v>0</v>
      </c>
      <c r="J19" s="271">
        <v>0</v>
      </c>
      <c r="K19" s="271">
        <v>0</v>
      </c>
      <c r="L19" s="271">
        <v>0</v>
      </c>
      <c r="M19" s="271">
        <v>0</v>
      </c>
      <c r="N19" s="271">
        <v>0</v>
      </c>
      <c r="O19" s="271">
        <v>0</v>
      </c>
      <c r="P19" s="271">
        <v>0</v>
      </c>
      <c r="Q19" s="281">
        <v>-4849632.87</v>
      </c>
      <c r="R19" s="271"/>
      <c r="S19" s="281">
        <v>-23936113.75</v>
      </c>
      <c r="T19" s="284"/>
      <c r="U19" s="284">
        <v>0</v>
      </c>
      <c r="V19" s="284"/>
      <c r="W19" s="281">
        <f>SUM(Q19:V19)</f>
        <v>-28785746.620000001</v>
      </c>
      <c r="X19" s="271"/>
      <c r="Y19" s="281">
        <f t="shared" ref="Y19:Y20" si="0">SUM(E19:O19,W19)</f>
        <v>-28785746.620000001</v>
      </c>
      <c r="Z19" s="286"/>
      <c r="AA19" s="281">
        <v>-9150269.1099999994</v>
      </c>
      <c r="AB19" s="286"/>
      <c r="AC19" s="272">
        <f>SUM(Y19:AA19)</f>
        <v>-37936015.730000004</v>
      </c>
    </row>
    <row r="20" spans="1:32" ht="23.1" customHeight="1">
      <c r="B20" s="256" t="s">
        <v>123</v>
      </c>
      <c r="D20" s="270"/>
      <c r="E20" s="284">
        <v>0</v>
      </c>
      <c r="F20" s="284"/>
      <c r="G20" s="271">
        <v>0</v>
      </c>
      <c r="H20" s="271">
        <v>0</v>
      </c>
      <c r="I20" s="271">
        <v>0</v>
      </c>
      <c r="J20" s="271">
        <v>0</v>
      </c>
      <c r="K20" s="271">
        <v>0</v>
      </c>
      <c r="L20" s="271">
        <v>0</v>
      </c>
      <c r="M20" s="271">
        <v>0</v>
      </c>
      <c r="N20" s="271">
        <v>0</v>
      </c>
      <c r="O20" s="271">
        <v>0</v>
      </c>
      <c r="P20" s="271">
        <v>0</v>
      </c>
      <c r="Q20" s="271">
        <v>0</v>
      </c>
      <c r="R20" s="271">
        <v>0</v>
      </c>
      <c r="S20" s="284">
        <v>0</v>
      </c>
      <c r="T20" s="284"/>
      <c r="U20" s="284">
        <v>0</v>
      </c>
      <c r="V20" s="284"/>
      <c r="W20" s="285">
        <f>SUM(Q20:V20)</f>
        <v>0</v>
      </c>
      <c r="X20" s="285"/>
      <c r="Y20" s="282">
        <f t="shared" si="0"/>
        <v>0</v>
      </c>
      <c r="Z20" s="274"/>
      <c r="AA20" s="273">
        <v>-1111646.8799999999</v>
      </c>
      <c r="AB20" s="274"/>
      <c r="AC20" s="272">
        <f>SUM(Y20:AA20)</f>
        <v>-1111646.8799999999</v>
      </c>
      <c r="AD20" s="255"/>
      <c r="AE20" s="275"/>
    </row>
    <row r="21" spans="1:32" ht="23.1" customHeight="1">
      <c r="A21" s="256" t="s">
        <v>134</v>
      </c>
      <c r="D21" s="270"/>
      <c r="E21" s="287">
        <f>SUM(E14:E20)</f>
        <v>0</v>
      </c>
      <c r="F21" s="284"/>
      <c r="G21" s="287">
        <f>SUM(G14:G20)</f>
        <v>66385213.710000001</v>
      </c>
      <c r="H21" s="271"/>
      <c r="I21" s="287">
        <f>SUM(I14:I20)</f>
        <v>0</v>
      </c>
      <c r="J21" s="271"/>
      <c r="K21" s="287">
        <f>SUM(K14:K20)</f>
        <v>0</v>
      </c>
      <c r="L21" s="271"/>
      <c r="M21" s="288">
        <f>SUM(M14:M20)</f>
        <v>-66385213.710000001</v>
      </c>
      <c r="N21" s="271"/>
      <c r="O21" s="288">
        <f>SUM(O14:O20)</f>
        <v>-53577604.960000001</v>
      </c>
      <c r="P21" s="271"/>
      <c r="Q21" s="288">
        <f>SUM(Q14:Q20)</f>
        <v>-4849632.87</v>
      </c>
      <c r="R21" s="271"/>
      <c r="S21" s="288">
        <f>SUM(S14:S20)</f>
        <v>-23936113.75</v>
      </c>
      <c r="T21" s="271"/>
      <c r="U21" s="287">
        <f>SUM(U14:U20)</f>
        <v>0</v>
      </c>
      <c r="V21" s="271"/>
      <c r="W21" s="288">
        <f>SUM(W14:W20)</f>
        <v>-28785746.620000001</v>
      </c>
      <c r="X21" s="271"/>
      <c r="Y21" s="288">
        <f>SUM(Y14:Y20)</f>
        <v>-82363351.579999998</v>
      </c>
      <c r="Z21" s="271"/>
      <c r="AA21" s="288">
        <f>SUM(AA14:AA20)</f>
        <v>-10261915.989999998</v>
      </c>
      <c r="AB21" s="271"/>
      <c r="AC21" s="288">
        <f>SUM(AC14:AC20)</f>
        <v>-92625267.569999993</v>
      </c>
      <c r="AE21" s="281"/>
      <c r="AF21" s="316"/>
    </row>
    <row r="22" spans="1:32" ht="6" customHeight="1">
      <c r="D22" s="270"/>
      <c r="E22" s="271"/>
      <c r="F22" s="284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81"/>
      <c r="R22" s="271"/>
      <c r="S22" s="281"/>
      <c r="T22" s="271"/>
      <c r="U22" s="271"/>
      <c r="V22" s="271"/>
      <c r="W22" s="281"/>
      <c r="X22" s="271"/>
      <c r="Y22" s="281"/>
      <c r="Z22" s="271"/>
      <c r="AA22" s="281"/>
      <c r="AB22" s="271"/>
      <c r="AC22" s="281"/>
    </row>
    <row r="23" spans="1:32" ht="23.1" customHeight="1">
      <c r="A23" s="256" t="s">
        <v>219</v>
      </c>
      <c r="D23" s="270"/>
      <c r="E23" s="284"/>
      <c r="F23" s="284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2"/>
    </row>
    <row r="24" spans="1:32" ht="23.1" customHeight="1">
      <c r="A24" s="256" t="s">
        <v>221</v>
      </c>
      <c r="D24" s="270"/>
      <c r="E24" s="271">
        <v>0</v>
      </c>
      <c r="F24" s="271"/>
      <c r="G24" s="271">
        <v>0</v>
      </c>
      <c r="H24" s="271">
        <v>0</v>
      </c>
      <c r="I24" s="271">
        <v>0</v>
      </c>
      <c r="J24" s="271">
        <v>0</v>
      </c>
      <c r="K24" s="271">
        <v>0</v>
      </c>
      <c r="L24" s="271">
        <v>0</v>
      </c>
      <c r="M24" s="271">
        <v>0</v>
      </c>
      <c r="N24" s="271">
        <v>0</v>
      </c>
      <c r="O24" s="279">
        <v>198234976.36000001</v>
      </c>
      <c r="P24" s="271"/>
      <c r="Q24" s="271">
        <v>0</v>
      </c>
      <c r="R24" s="271"/>
      <c r="S24" s="279">
        <v>0</v>
      </c>
      <c r="T24" s="271"/>
      <c r="U24" s="271">
        <v>0</v>
      </c>
      <c r="V24" s="271"/>
      <c r="W24" s="279">
        <f t="shared" ref="W24:W25" si="1">SUM(Q24:V24)</f>
        <v>0</v>
      </c>
      <c r="X24" s="271"/>
      <c r="Y24" s="281">
        <f>SUM(E24:O24,W24)</f>
        <v>198234976.36000001</v>
      </c>
      <c r="Z24" s="274"/>
      <c r="AA24" s="282">
        <v>2918478.1</v>
      </c>
      <c r="AB24" s="274"/>
      <c r="AC24" s="274">
        <f>SUM(Y24:AA24)</f>
        <v>201153454.46000001</v>
      </c>
    </row>
    <row r="25" spans="1:32" ht="23.1" customHeight="1">
      <c r="A25" s="256" t="s">
        <v>141</v>
      </c>
      <c r="D25" s="270"/>
      <c r="E25" s="290">
        <v>0</v>
      </c>
      <c r="F25" s="271"/>
      <c r="G25" s="290">
        <v>0</v>
      </c>
      <c r="H25" s="271">
        <v>0</v>
      </c>
      <c r="I25" s="290">
        <v>0</v>
      </c>
      <c r="J25" s="271">
        <v>0</v>
      </c>
      <c r="K25" s="290">
        <v>0</v>
      </c>
      <c r="L25" s="271">
        <v>0</v>
      </c>
      <c r="M25" s="290">
        <v>0</v>
      </c>
      <c r="N25" s="271">
        <v>0</v>
      </c>
      <c r="O25" s="281">
        <v>-3331043.66</v>
      </c>
      <c r="P25" s="271"/>
      <c r="Q25" s="290">
        <v>0</v>
      </c>
      <c r="R25" s="271"/>
      <c r="S25" s="291">
        <v>0</v>
      </c>
      <c r="T25" s="271"/>
      <c r="U25" s="292">
        <v>24734233.030000001</v>
      </c>
      <c r="V25" s="281"/>
      <c r="W25" s="292">
        <f t="shared" si="1"/>
        <v>24734233.030000001</v>
      </c>
      <c r="X25" s="271"/>
      <c r="Y25" s="292">
        <f>SUM(E25:O25,W25)</f>
        <v>21403189.370000001</v>
      </c>
      <c r="Z25" s="274"/>
      <c r="AA25" s="293">
        <v>0</v>
      </c>
      <c r="AB25" s="274"/>
      <c r="AC25" s="292">
        <f>SUM(Y25:AA25)</f>
        <v>21403189.370000001</v>
      </c>
    </row>
    <row r="26" spans="1:32" ht="23.1" customHeight="1">
      <c r="A26" s="269" t="s">
        <v>222</v>
      </c>
      <c r="D26" s="270"/>
      <c r="E26" s="287">
        <f>SUM(E24:E25)</f>
        <v>0</v>
      </c>
      <c r="F26" s="284"/>
      <c r="G26" s="294">
        <f>SUM(G24:G25)</f>
        <v>0</v>
      </c>
      <c r="H26" s="284"/>
      <c r="I26" s="287">
        <f>SUM(I24:I25)</f>
        <v>0</v>
      </c>
      <c r="J26" s="271"/>
      <c r="K26" s="287">
        <f>SUM(K24:K25)</f>
        <v>0</v>
      </c>
      <c r="L26" s="271"/>
      <c r="M26" s="287">
        <f>SUM(M24:M25)</f>
        <v>0</v>
      </c>
      <c r="N26" s="271"/>
      <c r="O26" s="294">
        <f>SUM(O24:O25)</f>
        <v>194903932.70000002</v>
      </c>
      <c r="P26" s="271"/>
      <c r="Q26" s="287">
        <f>SUM(Q24:Q25)</f>
        <v>0</v>
      </c>
      <c r="R26" s="271"/>
      <c r="S26" s="289">
        <f>SUM(S24:S25)</f>
        <v>0</v>
      </c>
      <c r="T26" s="271"/>
      <c r="U26" s="294">
        <f>SUM(U24:U25)</f>
        <v>24734233.030000001</v>
      </c>
      <c r="V26" s="285"/>
      <c r="W26" s="294">
        <f>SUM(W24:W25)</f>
        <v>24734233.030000001</v>
      </c>
      <c r="X26" s="271"/>
      <c r="Y26" s="289">
        <f>SUM(Y24:Y25)</f>
        <v>219638165.73000002</v>
      </c>
      <c r="Z26" s="271"/>
      <c r="AA26" s="287">
        <f>SUM(AA24:AA25)</f>
        <v>2918478.1</v>
      </c>
      <c r="AB26" s="271"/>
      <c r="AC26" s="289">
        <f>SUM(AC24:AC25)</f>
        <v>222556643.83000001</v>
      </c>
      <c r="AD26" s="255"/>
      <c r="AE26" s="275"/>
    </row>
    <row r="27" spans="1:32" s="277" customFormat="1" ht="23.1" customHeight="1" thickBot="1">
      <c r="A27" s="277" t="s">
        <v>266</v>
      </c>
      <c r="C27" s="261"/>
      <c r="D27" s="278"/>
      <c r="E27" s="295">
        <f>E11+E21+E26</f>
        <v>2296500000</v>
      </c>
      <c r="F27" s="274"/>
      <c r="G27" s="295">
        <f>G11+G21+G26</f>
        <v>0</v>
      </c>
      <c r="H27" s="274"/>
      <c r="I27" s="295">
        <f>I11+I21+I26</f>
        <v>312839634.75</v>
      </c>
      <c r="J27" s="274"/>
      <c r="K27" s="295">
        <f>K11+K21+K26</f>
        <v>43083274.600000001</v>
      </c>
      <c r="L27" s="274"/>
      <c r="M27" s="295">
        <f>M11+M21+M26</f>
        <v>0</v>
      </c>
      <c r="N27" s="274"/>
      <c r="O27" s="295">
        <f>O11+O21+O26</f>
        <v>1435376176.4300001</v>
      </c>
      <c r="P27" s="274"/>
      <c r="Q27" s="295">
        <f>Q11+Q21+Q26</f>
        <v>155751311.32999998</v>
      </c>
      <c r="R27" s="274"/>
      <c r="S27" s="296">
        <f>S11+S21+S26</f>
        <v>-151130435.5</v>
      </c>
      <c r="T27" s="281"/>
      <c r="U27" s="295">
        <f>U11+U21+U26</f>
        <v>34106453.82</v>
      </c>
      <c r="V27" s="279"/>
      <c r="W27" s="295">
        <f>W11+W21+W26</f>
        <v>38727329.649999991</v>
      </c>
      <c r="X27" s="274"/>
      <c r="Y27" s="295">
        <f>Y11+Y21+Y26</f>
        <v>4126526415.4299998</v>
      </c>
      <c r="Z27" s="274"/>
      <c r="AA27" s="295">
        <f>AA11+AA21+AA26</f>
        <v>62343051.110716008</v>
      </c>
      <c r="AB27" s="274"/>
      <c r="AC27" s="295">
        <f>AC11+AC21+AC26</f>
        <v>4188869466.5407157</v>
      </c>
      <c r="AD27" s="282"/>
      <c r="AE27" s="283"/>
      <c r="AF27" s="297"/>
    </row>
    <row r="28" spans="1:32" s="277" customFormat="1" ht="10.9" customHeight="1" thickTop="1">
      <c r="C28" s="261"/>
      <c r="D28" s="278"/>
      <c r="E28" s="279"/>
      <c r="F28" s="274"/>
      <c r="G28" s="281"/>
      <c r="H28" s="274"/>
      <c r="I28" s="279"/>
      <c r="J28" s="274"/>
      <c r="K28" s="279"/>
      <c r="L28" s="274"/>
      <c r="M28" s="279"/>
      <c r="N28" s="274"/>
      <c r="O28" s="279"/>
      <c r="P28" s="274"/>
      <c r="Q28" s="279"/>
      <c r="R28" s="274"/>
      <c r="S28" s="281"/>
      <c r="T28" s="281"/>
      <c r="U28" s="279"/>
      <c r="V28" s="279"/>
      <c r="W28" s="279"/>
      <c r="X28" s="274"/>
      <c r="Y28" s="279"/>
      <c r="Z28" s="274"/>
      <c r="AA28" s="279"/>
      <c r="AB28" s="274"/>
      <c r="AC28" s="279"/>
      <c r="AD28" s="282"/>
      <c r="AE28" s="283"/>
      <c r="AF28" s="297"/>
    </row>
    <row r="29" spans="1:32" ht="23.1" customHeight="1">
      <c r="A29" s="269" t="s">
        <v>236</v>
      </c>
      <c r="D29" s="270"/>
      <c r="E29" s="271">
        <v>2296500000</v>
      </c>
      <c r="F29" s="271"/>
      <c r="G29" s="272">
        <v>0</v>
      </c>
      <c r="H29" s="271">
        <v>0</v>
      </c>
      <c r="I29" s="271">
        <v>312839634.75</v>
      </c>
      <c r="J29" s="271"/>
      <c r="K29" s="271">
        <v>50335379.859999999</v>
      </c>
      <c r="L29" s="271"/>
      <c r="M29" s="271">
        <v>0</v>
      </c>
      <c r="N29" s="271"/>
      <c r="O29" s="271">
        <v>1790093627.2</v>
      </c>
      <c r="P29" s="271"/>
      <c r="Q29" s="271">
        <v>155751311.33000001</v>
      </c>
      <c r="R29" s="271">
        <v>0</v>
      </c>
      <c r="S29" s="273">
        <v>-151130435.5</v>
      </c>
      <c r="T29" s="271">
        <v>0</v>
      </c>
      <c r="U29" s="273">
        <v>66293733.880000003</v>
      </c>
      <c r="V29" s="273"/>
      <c r="W29" s="271">
        <f>SUM(Q29:V29)</f>
        <v>70914609.710000008</v>
      </c>
      <c r="X29" s="271"/>
      <c r="Y29" s="271">
        <f>SUM(E29:O29,W29)</f>
        <v>4520683251.5200005</v>
      </c>
      <c r="Z29" s="274"/>
      <c r="AA29" s="274">
        <v>67631404.359999999</v>
      </c>
      <c r="AB29" s="274"/>
      <c r="AC29" s="274">
        <f>SUM(Y29:AA29)</f>
        <v>4588314655.8800001</v>
      </c>
      <c r="AD29" s="255"/>
      <c r="AE29" s="275"/>
      <c r="AF29" s="275"/>
    </row>
    <row r="30" spans="1:32" ht="23.1" customHeight="1">
      <c r="A30" s="269" t="s">
        <v>279</v>
      </c>
      <c r="C30" s="258">
        <v>5.3</v>
      </c>
      <c r="D30" s="270"/>
      <c r="E30" s="271">
        <v>0</v>
      </c>
      <c r="F30" s="271"/>
      <c r="G30" s="272">
        <v>0</v>
      </c>
      <c r="H30" s="271"/>
      <c r="I30" s="271">
        <v>0</v>
      </c>
      <c r="J30" s="271"/>
      <c r="K30" s="271">
        <v>0</v>
      </c>
      <c r="L30" s="271"/>
      <c r="M30" s="271">
        <v>0</v>
      </c>
      <c r="N30" s="271"/>
      <c r="O30" s="281">
        <v>-2219244.6</v>
      </c>
      <c r="P30" s="280"/>
      <c r="Q30" s="279">
        <v>0</v>
      </c>
      <c r="R30" s="280"/>
      <c r="S30" s="279">
        <v>0</v>
      </c>
      <c r="T30" s="280"/>
      <c r="U30" s="279">
        <v>0</v>
      </c>
      <c r="V30" s="279"/>
      <c r="W30" s="279">
        <v>0</v>
      </c>
      <c r="X30" s="280"/>
      <c r="Y30" s="281">
        <f>SUM(E30:O30,W30)</f>
        <v>-2219244.6</v>
      </c>
      <c r="Z30" s="280"/>
      <c r="AA30" s="279">
        <v>0</v>
      </c>
      <c r="AB30" s="281"/>
      <c r="AC30" s="281">
        <f>SUM(Y30:AA30)</f>
        <v>-2219244.6</v>
      </c>
      <c r="AD30" s="255"/>
      <c r="AE30" s="275"/>
      <c r="AF30" s="275"/>
    </row>
    <row r="31" spans="1:32" ht="23.1" customHeight="1">
      <c r="A31" s="269" t="s">
        <v>280</v>
      </c>
      <c r="D31" s="270"/>
      <c r="E31" s="298">
        <f>SUM(E29:E30)</f>
        <v>2296500000</v>
      </c>
      <c r="F31" s="271"/>
      <c r="G31" s="299">
        <f>SUM(G29:G30)</f>
        <v>0</v>
      </c>
      <c r="H31" s="271"/>
      <c r="I31" s="298">
        <f>SUM(I29:I30)</f>
        <v>312839634.75</v>
      </c>
      <c r="J31" s="271"/>
      <c r="K31" s="298">
        <f>SUM(K29:K30)</f>
        <v>50335379.859999999</v>
      </c>
      <c r="L31" s="271"/>
      <c r="M31" s="298">
        <f>SUM(M29:M30)</f>
        <v>0</v>
      </c>
      <c r="N31" s="271"/>
      <c r="O31" s="300">
        <f>SUM(O29:O30)</f>
        <v>1787874382.6000001</v>
      </c>
      <c r="P31" s="280"/>
      <c r="Q31" s="324">
        <f>SUM(Q29:Q30)</f>
        <v>155751311.33000001</v>
      </c>
      <c r="R31" s="280"/>
      <c r="S31" s="300">
        <f>SUM(S29:S30)</f>
        <v>-151130435.5</v>
      </c>
      <c r="T31" s="280"/>
      <c r="U31" s="324">
        <f>SUM(U29:U30)</f>
        <v>66293733.880000003</v>
      </c>
      <c r="V31" s="279"/>
      <c r="W31" s="324">
        <f>SUM(W29:W30)</f>
        <v>70914609.710000008</v>
      </c>
      <c r="X31" s="280"/>
      <c r="Y31" s="300">
        <f>SUM(Y29:Y30)</f>
        <v>4518464006.9200001</v>
      </c>
      <c r="Z31" s="280"/>
      <c r="AA31" s="324">
        <f>SUM(AA29:AA30)</f>
        <v>67631404.359999999</v>
      </c>
      <c r="AB31" s="281"/>
      <c r="AC31" s="300">
        <f>SUM(AC29:AC30)</f>
        <v>4586095411.2799997</v>
      </c>
      <c r="AD31" s="255"/>
      <c r="AE31" s="275"/>
      <c r="AF31" s="275"/>
    </row>
    <row r="32" spans="1:32" ht="23.1" customHeight="1">
      <c r="A32" s="269" t="s">
        <v>301</v>
      </c>
      <c r="C32" s="258">
        <v>5</v>
      </c>
      <c r="D32" s="270"/>
      <c r="E32" s="271">
        <v>0</v>
      </c>
      <c r="F32" s="271"/>
      <c r="G32" s="272">
        <v>0</v>
      </c>
      <c r="H32" s="271"/>
      <c r="I32" s="271">
        <v>0</v>
      </c>
      <c r="J32" s="271"/>
      <c r="K32" s="271">
        <v>0</v>
      </c>
      <c r="L32" s="271"/>
      <c r="M32" s="271">
        <v>0</v>
      </c>
      <c r="N32" s="271"/>
      <c r="O32" s="271">
        <v>11255939.51</v>
      </c>
      <c r="P32" s="271"/>
      <c r="Q32" s="271">
        <v>0</v>
      </c>
      <c r="R32" s="271"/>
      <c r="S32" s="285">
        <v>0</v>
      </c>
      <c r="T32" s="271"/>
      <c r="U32" s="285">
        <v>0</v>
      </c>
      <c r="V32" s="285"/>
      <c r="W32" s="271">
        <v>0</v>
      </c>
      <c r="X32" s="271"/>
      <c r="Y32" s="271">
        <f>SUM(E32:O32,W32)</f>
        <v>11255939.51</v>
      </c>
      <c r="Z32" s="274"/>
      <c r="AA32" s="274">
        <v>0</v>
      </c>
      <c r="AB32" s="274"/>
      <c r="AC32" s="274">
        <f>SUM(Y32:AA32)</f>
        <v>11255939.51</v>
      </c>
      <c r="AD32" s="255"/>
      <c r="AE32" s="275"/>
      <c r="AF32" s="275"/>
    </row>
    <row r="33" spans="1:32" ht="23.1" customHeight="1">
      <c r="A33" s="269" t="s">
        <v>281</v>
      </c>
      <c r="D33" s="270"/>
      <c r="E33" s="298">
        <f>SUM(E31:E32)</f>
        <v>2296500000</v>
      </c>
      <c r="F33" s="271"/>
      <c r="G33" s="299">
        <f>SUM(G31:G32)</f>
        <v>0</v>
      </c>
      <c r="H33" s="271"/>
      <c r="I33" s="298">
        <f>SUM(I31:I32)</f>
        <v>312839634.75</v>
      </c>
      <c r="J33" s="271"/>
      <c r="K33" s="298">
        <f>SUM(K31:K32)</f>
        <v>50335379.859999999</v>
      </c>
      <c r="L33" s="271"/>
      <c r="M33" s="298">
        <f>SUM(M31:M32)</f>
        <v>0</v>
      </c>
      <c r="N33" s="271"/>
      <c r="O33" s="298">
        <f>SUM(O31:O32)</f>
        <v>1799130322.1100001</v>
      </c>
      <c r="P33" s="271"/>
      <c r="Q33" s="298">
        <f>SUM(Q31:Q32)</f>
        <v>155751311.33000001</v>
      </c>
      <c r="R33" s="271"/>
      <c r="S33" s="300">
        <f>SUM(S31:S32)</f>
        <v>-151130435.5</v>
      </c>
      <c r="T33" s="271"/>
      <c r="U33" s="300">
        <f>SUM(U31:U32)</f>
        <v>66293733.880000003</v>
      </c>
      <c r="V33" s="273"/>
      <c r="W33" s="298">
        <f>SUM(W31:W32)</f>
        <v>70914609.710000008</v>
      </c>
      <c r="X33" s="271"/>
      <c r="Y33" s="298">
        <f>SUM(Y31:Y32)</f>
        <v>4529719946.4300003</v>
      </c>
      <c r="Z33" s="274"/>
      <c r="AA33" s="301">
        <f>SUM(AA31:AA32)</f>
        <v>67631404.359999999</v>
      </c>
      <c r="AB33" s="274"/>
      <c r="AC33" s="301">
        <f>SUM(AC31:AC32)</f>
        <v>4597351350.79</v>
      </c>
      <c r="AD33" s="255"/>
      <c r="AE33" s="275"/>
      <c r="AF33" s="275"/>
    </row>
    <row r="34" spans="1:32" ht="23.1" customHeight="1">
      <c r="A34" s="256" t="s">
        <v>121</v>
      </c>
      <c r="D34" s="270"/>
      <c r="E34" s="284"/>
      <c r="F34" s="284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85"/>
    </row>
    <row r="35" spans="1:32" ht="23.1" customHeight="1">
      <c r="A35" s="276" t="s">
        <v>201</v>
      </c>
      <c r="D35" s="270"/>
      <c r="E35" s="271"/>
      <c r="F35" s="271"/>
      <c r="G35" s="272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3"/>
      <c r="T35" s="271"/>
      <c r="U35" s="273"/>
      <c r="V35" s="273"/>
      <c r="W35" s="271"/>
      <c r="X35" s="271"/>
      <c r="Y35" s="271"/>
      <c r="Z35" s="274"/>
      <c r="AA35" s="272"/>
      <c r="AB35" s="274"/>
      <c r="AC35" s="272"/>
      <c r="AD35" s="255"/>
      <c r="AE35" s="275"/>
    </row>
    <row r="36" spans="1:32" s="277" customFormat="1" ht="23.1" customHeight="1">
      <c r="B36" s="277" t="s">
        <v>268</v>
      </c>
      <c r="C36" s="261">
        <v>26</v>
      </c>
      <c r="D36" s="278"/>
      <c r="E36" s="279">
        <v>0</v>
      </c>
      <c r="F36" s="280"/>
      <c r="G36" s="279">
        <v>0</v>
      </c>
      <c r="H36" s="280"/>
      <c r="I36" s="279">
        <v>0</v>
      </c>
      <c r="J36" s="271"/>
      <c r="K36" s="279">
        <v>0</v>
      </c>
      <c r="L36" s="280"/>
      <c r="M36" s="279">
        <v>0</v>
      </c>
      <c r="N36" s="280"/>
      <c r="O36" s="281">
        <v>-137789999.99999988</v>
      </c>
      <c r="P36" s="280"/>
      <c r="Q36" s="279">
        <v>0</v>
      </c>
      <c r="R36" s="280"/>
      <c r="S36" s="279">
        <v>0</v>
      </c>
      <c r="T36" s="280"/>
      <c r="U36" s="279">
        <v>0</v>
      </c>
      <c r="V36" s="279"/>
      <c r="W36" s="279">
        <v>0</v>
      </c>
      <c r="X36" s="280"/>
      <c r="Y36" s="281">
        <v>-137789999.99999988</v>
      </c>
      <c r="Z36" s="280"/>
      <c r="AA36" s="279">
        <v>0</v>
      </c>
      <c r="AB36" s="281"/>
      <c r="AC36" s="281">
        <v>-137789999.99999988</v>
      </c>
      <c r="AD36" s="282"/>
      <c r="AE36" s="283"/>
      <c r="AF36" s="283"/>
    </row>
    <row r="37" spans="1:32" ht="23.1" customHeight="1">
      <c r="A37" s="302" t="s">
        <v>120</v>
      </c>
      <c r="D37" s="270"/>
      <c r="E37" s="284"/>
      <c r="F37" s="284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3"/>
      <c r="AB37" s="271"/>
      <c r="AC37" s="273"/>
    </row>
    <row r="38" spans="1:32" ht="23.1" customHeight="1">
      <c r="B38" s="256" t="s">
        <v>173</v>
      </c>
      <c r="D38" s="270"/>
      <c r="E38" s="284"/>
      <c r="F38" s="284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3"/>
      <c r="AB38" s="271"/>
      <c r="AC38" s="273"/>
    </row>
    <row r="39" spans="1:32" ht="23.1" customHeight="1">
      <c r="B39" s="256" t="s">
        <v>174</v>
      </c>
      <c r="D39" s="270"/>
      <c r="E39" s="284"/>
      <c r="F39" s="284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</row>
    <row r="40" spans="1:32" ht="23.1" customHeight="1">
      <c r="B40" s="256" t="s">
        <v>123</v>
      </c>
      <c r="D40" s="270"/>
      <c r="E40" s="290">
        <v>0</v>
      </c>
      <c r="F40" s="284"/>
      <c r="G40" s="290">
        <v>0</v>
      </c>
      <c r="H40" s="271"/>
      <c r="I40" s="290">
        <v>0</v>
      </c>
      <c r="J40" s="271"/>
      <c r="K40" s="290">
        <v>0</v>
      </c>
      <c r="L40" s="271"/>
      <c r="M40" s="303">
        <v>0</v>
      </c>
      <c r="N40" s="271"/>
      <c r="O40" s="303">
        <v>0</v>
      </c>
      <c r="P40" s="271"/>
      <c r="Q40" s="303">
        <v>0</v>
      </c>
      <c r="R40" s="271"/>
      <c r="S40" s="303">
        <v>0</v>
      </c>
      <c r="T40" s="271"/>
      <c r="U40" s="290">
        <v>0</v>
      </c>
      <c r="V40" s="271"/>
      <c r="W40" s="303">
        <f>+Q40+S40+U40</f>
        <v>0</v>
      </c>
      <c r="X40" s="271"/>
      <c r="Y40" s="303">
        <f>+E40+I40+K40+O40+W40+M40+G40</f>
        <v>0</v>
      </c>
      <c r="Z40" s="271"/>
      <c r="AA40" s="292">
        <v>-400.98</v>
      </c>
      <c r="AB40" s="304"/>
      <c r="AC40" s="292">
        <f>+Y40+AA40</f>
        <v>-400.98</v>
      </c>
    </row>
    <row r="41" spans="1:32" ht="23.1" customHeight="1">
      <c r="A41" s="256" t="s">
        <v>134</v>
      </c>
      <c r="D41" s="270"/>
      <c r="E41" s="290">
        <f>SUM(E34:E40)</f>
        <v>0</v>
      </c>
      <c r="F41" s="284"/>
      <c r="G41" s="290">
        <f>SUM(G34:G40)</f>
        <v>0</v>
      </c>
      <c r="H41" s="271"/>
      <c r="I41" s="290">
        <f>SUM(I34:I40)</f>
        <v>0</v>
      </c>
      <c r="J41" s="271"/>
      <c r="K41" s="290">
        <f>SUM(K34:K40)</f>
        <v>0</v>
      </c>
      <c r="L41" s="271"/>
      <c r="M41" s="290">
        <f>SUM(M34:M40)</f>
        <v>0</v>
      </c>
      <c r="N41" s="271"/>
      <c r="O41" s="292">
        <f>SUM(O34:O40)</f>
        <v>-137789999.99999988</v>
      </c>
      <c r="P41" s="271"/>
      <c r="Q41" s="290">
        <f>SUM(Q34:Q40)</f>
        <v>0</v>
      </c>
      <c r="R41" s="271"/>
      <c r="S41" s="290">
        <f>SUM(S34:S40)</f>
        <v>0</v>
      </c>
      <c r="T41" s="271"/>
      <c r="U41" s="290">
        <f>SUM(U34:U40)</f>
        <v>0</v>
      </c>
      <c r="V41" s="271"/>
      <c r="W41" s="290">
        <f>SUM(W34:W40)</f>
        <v>0</v>
      </c>
      <c r="X41" s="271"/>
      <c r="Y41" s="292">
        <f>SUM(Y34:Y40)</f>
        <v>-137789999.99999988</v>
      </c>
      <c r="Z41" s="271"/>
      <c r="AA41" s="292">
        <f>SUM(AA34:AA40)</f>
        <v>-400.98</v>
      </c>
      <c r="AB41" s="304"/>
      <c r="AC41" s="292">
        <f>SUM(AC34:AC40)</f>
        <v>-137790400.97999987</v>
      </c>
    </row>
    <row r="42" spans="1:32" ht="23.1" customHeight="1">
      <c r="A42" s="256" t="s">
        <v>219</v>
      </c>
      <c r="D42" s="270"/>
      <c r="E42" s="284"/>
      <c r="F42" s="284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E42" s="305"/>
    </row>
    <row r="43" spans="1:32" ht="23.1" customHeight="1">
      <c r="A43" s="256" t="s">
        <v>221</v>
      </c>
      <c r="D43" s="270"/>
      <c r="E43" s="284">
        <v>0</v>
      </c>
      <c r="F43" s="284"/>
      <c r="G43" s="271">
        <v>0</v>
      </c>
      <c r="H43" s="271">
        <v>0</v>
      </c>
      <c r="I43" s="271">
        <v>0</v>
      </c>
      <c r="J43" s="271">
        <v>0</v>
      </c>
      <c r="K43" s="271">
        <v>0</v>
      </c>
      <c r="L43" s="271">
        <v>0</v>
      </c>
      <c r="M43" s="271">
        <v>0</v>
      </c>
      <c r="N43" s="271">
        <v>0</v>
      </c>
      <c r="O43" s="285">
        <v>85612027.850000039</v>
      </c>
      <c r="P43" s="284"/>
      <c r="Q43" s="284">
        <v>0</v>
      </c>
      <c r="R43" s="284"/>
      <c r="S43" s="279">
        <v>0</v>
      </c>
      <c r="T43" s="284"/>
      <c r="U43" s="271">
        <v>0</v>
      </c>
      <c r="V43" s="271"/>
      <c r="W43" s="271">
        <f>+Q43+S43+U43</f>
        <v>0</v>
      </c>
      <c r="X43" s="271"/>
      <c r="Y43" s="279">
        <f>SUM(E43:O43,W43)</f>
        <v>85612027.850000039</v>
      </c>
      <c r="Z43" s="274"/>
      <c r="AA43" s="282">
        <v>3077463.37</v>
      </c>
      <c r="AB43" s="274"/>
      <c r="AC43" s="279">
        <f>+Y43+AA43</f>
        <v>88689491.220000044</v>
      </c>
    </row>
    <row r="44" spans="1:32" ht="23.1" customHeight="1">
      <c r="A44" s="256" t="s">
        <v>141</v>
      </c>
      <c r="D44" s="270"/>
      <c r="E44" s="290">
        <v>0</v>
      </c>
      <c r="F44" s="284"/>
      <c r="G44" s="290">
        <v>0</v>
      </c>
      <c r="H44" s="271">
        <v>0</v>
      </c>
      <c r="I44" s="290">
        <v>0</v>
      </c>
      <c r="J44" s="271">
        <v>0</v>
      </c>
      <c r="K44" s="290">
        <v>0</v>
      </c>
      <c r="L44" s="271">
        <v>0</v>
      </c>
      <c r="M44" s="290">
        <v>0</v>
      </c>
      <c r="N44" s="271">
        <v>0</v>
      </c>
      <c r="O44" s="303">
        <v>0</v>
      </c>
      <c r="P44" s="284"/>
      <c r="Q44" s="290">
        <v>0</v>
      </c>
      <c r="R44" s="284"/>
      <c r="S44" s="291">
        <v>0</v>
      </c>
      <c r="T44" s="284"/>
      <c r="U44" s="292">
        <v>-73194101.450000003</v>
      </c>
      <c r="V44" s="279"/>
      <c r="W44" s="292">
        <f t="shared" ref="W44" si="2">SUM(Q44:V44)</f>
        <v>-73194101.450000003</v>
      </c>
      <c r="X44" s="271"/>
      <c r="Y44" s="292">
        <f>SUM(E44:O44,W44)</f>
        <v>-73194101.450000003</v>
      </c>
      <c r="Z44" s="271"/>
      <c r="AA44" s="293">
        <v>0</v>
      </c>
      <c r="AB44" s="271"/>
      <c r="AC44" s="292">
        <f>+Y44+AA44</f>
        <v>-73194101.450000003</v>
      </c>
      <c r="AD44" s="255"/>
      <c r="AE44" s="275"/>
      <c r="AF44" s="306"/>
    </row>
    <row r="45" spans="1:32" ht="23.1" customHeight="1">
      <c r="A45" s="269" t="s">
        <v>222</v>
      </c>
      <c r="D45" s="270"/>
      <c r="E45" s="287">
        <f>SUM(E43:E44)</f>
        <v>0</v>
      </c>
      <c r="F45" s="284"/>
      <c r="G45" s="287">
        <f>SUM(G43:G44)</f>
        <v>0</v>
      </c>
      <c r="H45" s="271"/>
      <c r="I45" s="287">
        <f>SUM(I43:I44)</f>
        <v>0</v>
      </c>
      <c r="J45" s="271"/>
      <c r="K45" s="287">
        <f>SUM(K43:K44)</f>
        <v>0</v>
      </c>
      <c r="L45" s="271"/>
      <c r="M45" s="287">
        <f>SUM(M43:M44)</f>
        <v>0</v>
      </c>
      <c r="N45" s="271"/>
      <c r="O45" s="294">
        <f>SUM(O43:O44)</f>
        <v>85612027.850000039</v>
      </c>
      <c r="P45" s="284"/>
      <c r="Q45" s="287">
        <f>SUM(Q43:Q44)</f>
        <v>0</v>
      </c>
      <c r="R45" s="284"/>
      <c r="S45" s="289">
        <f>SUM(S43:S44)</f>
        <v>0</v>
      </c>
      <c r="T45" s="284"/>
      <c r="U45" s="292">
        <f>SUM(U43:U44)</f>
        <v>-73194101.450000003</v>
      </c>
      <c r="V45" s="279"/>
      <c r="W45" s="292">
        <f>SUM(W43:W44)</f>
        <v>-73194101.450000003</v>
      </c>
      <c r="X45" s="271"/>
      <c r="Y45" s="292">
        <f>SUM(Y43:Y44)</f>
        <v>12417926.400000036</v>
      </c>
      <c r="Z45" s="271"/>
      <c r="AA45" s="307">
        <f>SUM(AA43:AA44)</f>
        <v>3077463.37</v>
      </c>
      <c r="AB45" s="271"/>
      <c r="AC45" s="292">
        <f>SUM(AC43:AC44)</f>
        <v>15495389.770000041</v>
      </c>
      <c r="AD45" s="255"/>
      <c r="AE45" s="275"/>
      <c r="AF45" s="306"/>
    </row>
    <row r="46" spans="1:32" s="255" customFormat="1" ht="23.1" customHeight="1" thickBot="1">
      <c r="A46" s="256" t="s">
        <v>267</v>
      </c>
      <c r="B46" s="256"/>
      <c r="E46" s="296">
        <f>+E33+E41+E45</f>
        <v>2296500000</v>
      </c>
      <c r="F46" s="280"/>
      <c r="G46" s="295">
        <f>+G33+G41+G45</f>
        <v>0</v>
      </c>
      <c r="H46" s="280"/>
      <c r="I46" s="296">
        <f>+I33+I41+I45</f>
        <v>312839634.75</v>
      </c>
      <c r="J46" s="271"/>
      <c r="K46" s="296">
        <f>+K33+K41+K45</f>
        <v>50335379.859999999</v>
      </c>
      <c r="L46" s="280"/>
      <c r="M46" s="295">
        <f>+M33+M41+M45</f>
        <v>0</v>
      </c>
      <c r="N46" s="280"/>
      <c r="O46" s="296">
        <f>+O33+O41+O45</f>
        <v>1746952349.9600003</v>
      </c>
      <c r="P46" s="280"/>
      <c r="Q46" s="296">
        <f>+Q33+Q41+Q45</f>
        <v>155751311.33000001</v>
      </c>
      <c r="R46" s="280"/>
      <c r="S46" s="296">
        <f>+S33+S41+S45</f>
        <v>-151130435.5</v>
      </c>
      <c r="T46" s="280"/>
      <c r="U46" s="296">
        <f>+U33+U41+U45</f>
        <v>-6900367.5700000003</v>
      </c>
      <c r="V46" s="281"/>
      <c r="W46" s="296">
        <f>+W33+W41+W45</f>
        <v>-2279491.7399999946</v>
      </c>
      <c r="X46" s="280"/>
      <c r="Y46" s="296">
        <f>+Y33+Y41+Y45</f>
        <v>4404347872.8299999</v>
      </c>
      <c r="Z46" s="280"/>
      <c r="AA46" s="296">
        <f>+AA33+AA41+AA45</f>
        <v>70708466.75</v>
      </c>
      <c r="AB46" s="280"/>
      <c r="AC46" s="296">
        <f>+AC33+AC41+AC45</f>
        <v>4475056339.5800009</v>
      </c>
      <c r="AD46" s="265"/>
      <c r="AE46" s="283"/>
      <c r="AF46" s="297"/>
    </row>
    <row r="47" spans="1:32" s="255" customFormat="1" ht="23.1" customHeight="1" thickTop="1">
      <c r="A47" s="256"/>
      <c r="B47" s="256"/>
      <c r="E47" s="281"/>
      <c r="F47" s="280"/>
      <c r="G47" s="279"/>
      <c r="H47" s="280"/>
      <c r="I47" s="281"/>
      <c r="J47" s="271"/>
      <c r="K47" s="281"/>
      <c r="L47" s="280"/>
      <c r="M47" s="279"/>
      <c r="N47" s="280"/>
      <c r="O47" s="281"/>
      <c r="P47" s="280"/>
      <c r="Q47" s="281"/>
      <c r="R47" s="280"/>
      <c r="S47" s="281"/>
      <c r="T47" s="280"/>
      <c r="U47" s="281"/>
      <c r="V47" s="281"/>
      <c r="W47" s="281"/>
      <c r="X47" s="280"/>
      <c r="Y47" s="281"/>
      <c r="Z47" s="280"/>
      <c r="AA47" s="281"/>
      <c r="AB47" s="280"/>
      <c r="AC47" s="281"/>
      <c r="AD47" s="265"/>
      <c r="AE47" s="283"/>
      <c r="AF47" s="297"/>
    </row>
    <row r="48" spans="1:32" s="255" customFormat="1" ht="23.1" customHeight="1">
      <c r="A48" s="308" t="s">
        <v>245</v>
      </c>
      <c r="B48" s="256"/>
      <c r="E48" s="281"/>
      <c r="F48" s="280"/>
      <c r="G48" s="279"/>
      <c r="H48" s="280"/>
      <c r="I48" s="281"/>
      <c r="J48" s="271"/>
      <c r="K48" s="281"/>
      <c r="L48" s="280"/>
      <c r="M48" s="279"/>
      <c r="N48" s="280"/>
      <c r="O48" s="281"/>
      <c r="P48" s="280"/>
      <c r="Q48" s="281"/>
      <c r="R48" s="280"/>
      <c r="S48" s="281"/>
      <c r="T48" s="280"/>
      <c r="U48" s="281"/>
      <c r="V48" s="281"/>
      <c r="W48" s="281"/>
      <c r="X48" s="280"/>
      <c r="Y48" s="281"/>
      <c r="Z48" s="280"/>
      <c r="AA48" s="281"/>
      <c r="AB48" s="280"/>
      <c r="AC48" s="281"/>
      <c r="AD48" s="265"/>
      <c r="AE48" s="283"/>
      <c r="AF48" s="297"/>
    </row>
    <row r="49" spans="1:32" s="255" customFormat="1" ht="23.1" customHeight="1">
      <c r="A49" s="256"/>
      <c r="B49" s="256"/>
      <c r="E49" s="281"/>
      <c r="F49" s="280"/>
      <c r="G49" s="279"/>
      <c r="H49" s="280"/>
      <c r="I49" s="281"/>
      <c r="J49" s="271"/>
      <c r="K49" s="281"/>
      <c r="L49" s="280"/>
      <c r="M49" s="279"/>
      <c r="N49" s="280"/>
      <c r="O49" s="281"/>
      <c r="P49" s="280"/>
      <c r="Q49" s="281"/>
      <c r="R49" s="280"/>
      <c r="S49" s="281"/>
      <c r="T49" s="280"/>
      <c r="U49" s="281"/>
      <c r="V49" s="281"/>
      <c r="W49" s="281"/>
      <c r="X49" s="280"/>
      <c r="Y49" s="281"/>
      <c r="Z49" s="280"/>
      <c r="AA49" s="281"/>
      <c r="AB49" s="280"/>
      <c r="AC49" s="281"/>
      <c r="AD49" s="265"/>
      <c r="AE49" s="283"/>
      <c r="AF49" s="297"/>
    </row>
    <row r="50" spans="1:32" s="255" customFormat="1" ht="23.1" customHeight="1">
      <c r="A50" s="256"/>
      <c r="B50" s="256"/>
      <c r="E50" s="281"/>
      <c r="F50" s="280"/>
      <c r="G50" s="279"/>
      <c r="H50" s="280"/>
      <c r="I50" s="281"/>
      <c r="J50" s="271"/>
      <c r="K50" s="281"/>
      <c r="L50" s="280"/>
      <c r="M50" s="279"/>
      <c r="N50" s="280"/>
      <c r="O50" s="281"/>
      <c r="P50" s="280"/>
      <c r="Q50" s="281"/>
      <c r="R50" s="280"/>
      <c r="S50" s="281"/>
      <c r="T50" s="280"/>
      <c r="U50" s="281"/>
      <c r="V50" s="281"/>
      <c r="W50" s="281"/>
      <c r="X50" s="280"/>
      <c r="Y50" s="281"/>
      <c r="Z50" s="280"/>
      <c r="AA50" s="281"/>
      <c r="AB50" s="280"/>
      <c r="AC50" s="281"/>
      <c r="AD50" s="265"/>
      <c r="AE50" s="283"/>
      <c r="AF50" s="297"/>
    </row>
    <row r="51" spans="1:32" s="255" customFormat="1" ht="27.2" customHeight="1">
      <c r="A51" s="256"/>
      <c r="B51" s="256"/>
      <c r="E51" s="281"/>
      <c r="F51" s="280"/>
      <c r="G51" s="279"/>
      <c r="H51" s="280"/>
      <c r="I51" s="281"/>
      <c r="J51" s="271"/>
      <c r="K51" s="281"/>
      <c r="L51" s="280"/>
      <c r="M51" s="279"/>
      <c r="N51" s="280"/>
      <c r="O51" s="281"/>
      <c r="P51" s="280"/>
      <c r="Q51" s="281"/>
      <c r="R51" s="280"/>
      <c r="S51" s="281"/>
      <c r="T51" s="280"/>
      <c r="U51" s="281"/>
      <c r="V51" s="281"/>
      <c r="W51" s="281"/>
      <c r="X51" s="280"/>
      <c r="Y51" s="281"/>
      <c r="Z51" s="280"/>
      <c r="AA51" s="281"/>
      <c r="AB51" s="280"/>
      <c r="AC51" s="281"/>
      <c r="AD51" s="265"/>
      <c r="AE51" s="283"/>
      <c r="AF51" s="297"/>
    </row>
    <row r="52" spans="1:32" s="255" customFormat="1" ht="23.1" customHeight="1">
      <c r="A52" s="308"/>
      <c r="B52" s="256"/>
      <c r="E52" s="281"/>
      <c r="F52" s="280"/>
      <c r="G52" s="279"/>
      <c r="H52" s="280"/>
      <c r="I52" s="281"/>
      <c r="J52" s="271"/>
      <c r="K52" s="281"/>
      <c r="L52" s="280"/>
      <c r="M52" s="279"/>
      <c r="N52" s="280"/>
      <c r="O52" s="281"/>
      <c r="P52" s="280"/>
      <c r="Q52" s="281"/>
      <c r="R52" s="280"/>
      <c r="S52" s="281"/>
      <c r="T52" s="280"/>
      <c r="U52" s="281"/>
      <c r="V52" s="281"/>
      <c r="W52" s="281"/>
      <c r="X52" s="280"/>
      <c r="Y52" s="281"/>
      <c r="Z52" s="280"/>
      <c r="AA52" s="281"/>
      <c r="AB52" s="280"/>
      <c r="AC52" s="312" t="s">
        <v>296</v>
      </c>
      <c r="AD52" s="265"/>
    </row>
    <row r="53" spans="1:32" ht="27.75" customHeight="1">
      <c r="O53" s="310"/>
    </row>
    <row r="54" spans="1:32">
      <c r="O54" s="309"/>
    </row>
    <row r="55" spans="1:32" ht="22.5" customHeight="1">
      <c r="O55" s="309"/>
      <c r="P55" s="313"/>
      <c r="Q55" s="313"/>
      <c r="R55" s="313"/>
      <c r="S55" s="313"/>
      <c r="T55" s="313"/>
      <c r="U55" s="313"/>
      <c r="V55" s="313"/>
      <c r="W55" s="309"/>
    </row>
    <row r="56" spans="1:32" ht="22.5" customHeight="1">
      <c r="O56" s="309"/>
      <c r="P56" s="313"/>
      <c r="Q56" s="313"/>
      <c r="R56" s="313"/>
      <c r="S56" s="313"/>
      <c r="T56" s="313"/>
      <c r="U56" s="313"/>
      <c r="V56" s="313"/>
      <c r="W56" s="309"/>
    </row>
    <row r="57" spans="1:32" ht="22.5" customHeight="1">
      <c r="O57" s="309"/>
    </row>
    <row r="58" spans="1:32" ht="22.5" customHeight="1">
      <c r="O58" s="309"/>
    </row>
    <row r="59" spans="1:32" ht="22.5" customHeight="1">
      <c r="O59" s="309"/>
    </row>
    <row r="60" spans="1:32" ht="22.5" customHeight="1">
      <c r="O60" s="309"/>
    </row>
    <row r="61" spans="1:32" ht="22.5" customHeight="1">
      <c r="O61" s="309"/>
    </row>
    <row r="62" spans="1:32" ht="22.5" customHeight="1">
      <c r="O62" s="309"/>
    </row>
    <row r="63" spans="1:32" ht="22.5" customHeight="1">
      <c r="O63" s="309"/>
    </row>
    <row r="64" spans="1:32" ht="22.5" customHeight="1">
      <c r="O64" s="309"/>
    </row>
    <row r="65" spans="15:15" ht="22.5" customHeight="1">
      <c r="O65" s="309"/>
    </row>
    <row r="66" spans="15:15" ht="22.5" customHeight="1">
      <c r="O66" s="309"/>
    </row>
  </sheetData>
  <mergeCells count="4">
    <mergeCell ref="K7:O7"/>
    <mergeCell ref="E5:AC5"/>
    <mergeCell ref="E6:AC6"/>
    <mergeCell ref="Q7:W7"/>
  </mergeCells>
  <phoneticPr fontId="6" type="noConversion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W16:Z17 N21 AB21 X21 T21 R21 P21 L21 J21 Z21 F21 Z11 X11 AB20 E42:AC42 E44:N44 E43:N43 V43:X43 V44 AB43:AC43 AB19 Z43 Z44:AC44 H21 AB11 Z20 Z19 X19 W20:X20 W19 Y20 Y19 E41:AC41 AB16:AC17 X4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38"/>
  <sheetViews>
    <sheetView view="pageBreakPreview" zoomScale="90" zoomScaleNormal="80" zoomScaleSheetLayoutView="90" zoomScalePageLayoutView="60" workbookViewId="0">
      <selection activeCell="A8" sqref="A8"/>
    </sheetView>
  </sheetViews>
  <sheetFormatPr defaultColWidth="18.42578125" defaultRowHeight="22.5" customHeight="1"/>
  <cols>
    <col min="1" max="1" width="61.5703125" style="32" customWidth="1"/>
    <col min="2" max="2" width="1.42578125" style="32" customWidth="1"/>
    <col min="3" max="3" width="11.7109375" style="33" customWidth="1"/>
    <col min="4" max="4" width="0.5703125" style="32" customWidth="1"/>
    <col min="5" max="5" width="19.7109375" style="32" customWidth="1"/>
    <col min="6" max="6" width="0.5703125" style="63" customWidth="1"/>
    <col min="7" max="7" width="19.7109375" style="63" customWidth="1"/>
    <col min="8" max="8" width="0.5703125" style="63" customWidth="1"/>
    <col min="9" max="9" width="19.7109375" style="63" customWidth="1"/>
    <col min="10" max="10" width="0.5703125" style="69" customWidth="1"/>
    <col min="11" max="11" width="19.7109375" style="69" customWidth="1"/>
    <col min="12" max="12" width="0.5703125" style="69" customWidth="1"/>
    <col min="13" max="13" width="19.7109375" style="69" customWidth="1"/>
    <col min="14" max="14" width="0.5703125" style="69" customWidth="1"/>
    <col min="15" max="15" width="19.7109375" style="69" customWidth="1"/>
    <col min="16" max="16" width="0.5703125" style="70" customWidth="1"/>
    <col min="17" max="17" width="19.7109375" style="69" customWidth="1"/>
    <col min="18" max="18" width="1.7109375" style="32" customWidth="1"/>
    <col min="19" max="16384" width="18.42578125" style="32"/>
  </cols>
  <sheetData>
    <row r="1" spans="1:17" ht="22.5" customHeight="1">
      <c r="A1" s="339" t="s">
        <v>63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</row>
    <row r="2" spans="1:17" ht="22.5" customHeight="1">
      <c r="A2" s="338" t="s">
        <v>106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</row>
    <row r="3" spans="1:17" ht="22.5" customHeight="1">
      <c r="A3" s="338" t="str">
        <f>+'ส่วนของเจ้าของรวม (p.6)'!A3</f>
        <v>สำหรับงวดหกเดือน สิ้นสุดวันที่ 30 มิถุนายน 2563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spans="1:17" ht="8.4499999999999993" customHeight="1">
      <c r="A4" s="28"/>
      <c r="B4" s="28"/>
      <c r="C4" s="29"/>
      <c r="D4" s="28"/>
      <c r="E4" s="28"/>
      <c r="F4" s="1"/>
      <c r="G4" s="1"/>
      <c r="H4" s="1"/>
      <c r="I4" s="1"/>
      <c r="J4" s="14"/>
      <c r="K4" s="14"/>
      <c r="L4" s="14"/>
      <c r="M4" s="14"/>
      <c r="N4" s="14"/>
      <c r="O4" s="14"/>
      <c r="P4" s="30"/>
      <c r="Q4" s="14"/>
    </row>
    <row r="5" spans="1:17" ht="21.95" customHeight="1">
      <c r="A5" s="21"/>
      <c r="B5" s="21"/>
      <c r="D5" s="21"/>
      <c r="E5" s="340" t="s">
        <v>15</v>
      </c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</row>
    <row r="6" spans="1:17" ht="21.95" customHeight="1">
      <c r="A6" s="21"/>
      <c r="B6" s="21"/>
      <c r="D6" s="21"/>
      <c r="E6" s="341" t="s">
        <v>31</v>
      </c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</row>
    <row r="7" spans="1:17" ht="21.95" customHeight="1">
      <c r="A7" s="21"/>
      <c r="B7" s="21"/>
      <c r="D7" s="21"/>
      <c r="E7" s="33" t="s">
        <v>12</v>
      </c>
      <c r="F7" s="23"/>
      <c r="G7" s="23"/>
      <c r="H7" s="23"/>
      <c r="I7" s="23"/>
      <c r="J7" s="22"/>
      <c r="K7" s="337" t="s">
        <v>77</v>
      </c>
      <c r="L7" s="337"/>
      <c r="M7" s="337"/>
      <c r="N7" s="337"/>
      <c r="O7" s="337"/>
      <c r="P7" s="22"/>
      <c r="Q7" s="24"/>
    </row>
    <row r="8" spans="1:17" s="33" customFormat="1" ht="21.95" customHeight="1">
      <c r="E8" s="22" t="s">
        <v>24</v>
      </c>
      <c r="F8" s="23"/>
      <c r="G8" s="23" t="s">
        <v>104</v>
      </c>
      <c r="H8" s="23"/>
      <c r="I8" s="25" t="s">
        <v>34</v>
      </c>
      <c r="J8" s="23"/>
      <c r="K8" s="3" t="s">
        <v>80</v>
      </c>
      <c r="L8" s="3"/>
      <c r="M8" s="23" t="s">
        <v>103</v>
      </c>
      <c r="N8" s="3"/>
      <c r="O8" s="3"/>
      <c r="P8" s="24"/>
    </row>
    <row r="9" spans="1:17" s="33" customFormat="1" ht="21.95" customHeight="1">
      <c r="C9" s="328" t="s">
        <v>1</v>
      </c>
      <c r="E9" s="22" t="s">
        <v>26</v>
      </c>
      <c r="F9" s="23"/>
      <c r="G9" s="40" t="s">
        <v>105</v>
      </c>
      <c r="H9" s="23"/>
      <c r="I9" s="40" t="s">
        <v>25</v>
      </c>
      <c r="J9" s="23"/>
      <c r="K9" s="2" t="s">
        <v>81</v>
      </c>
      <c r="L9" s="3"/>
      <c r="M9" s="40" t="s">
        <v>104</v>
      </c>
      <c r="N9" s="3"/>
      <c r="O9" s="2" t="s">
        <v>79</v>
      </c>
      <c r="P9" s="24"/>
      <c r="Q9" s="328" t="s">
        <v>23</v>
      </c>
    </row>
    <row r="10" spans="1:17" ht="21.95" customHeight="1">
      <c r="A10" s="32" t="s">
        <v>232</v>
      </c>
      <c r="D10" s="34"/>
      <c r="E10" s="66">
        <v>2296500000</v>
      </c>
      <c r="F10" s="65"/>
      <c r="G10" s="67">
        <v>-66385213.710000001</v>
      </c>
      <c r="H10" s="67"/>
      <c r="I10" s="67">
        <v>312839634.75</v>
      </c>
      <c r="J10" s="67"/>
      <c r="K10" s="67">
        <v>43083274.600000001</v>
      </c>
      <c r="L10" s="67"/>
      <c r="M10" s="67">
        <v>66385213.710000001</v>
      </c>
      <c r="N10" s="67"/>
      <c r="O10" s="67">
        <v>290123808.08999997</v>
      </c>
      <c r="P10" s="67"/>
      <c r="Q10" s="65">
        <f>SUM(E10:O10)</f>
        <v>2942546717.4400001</v>
      </c>
    </row>
    <row r="11" spans="1:17" ht="21.95" customHeight="1">
      <c r="A11" s="208" t="s">
        <v>121</v>
      </c>
      <c r="D11" s="34"/>
      <c r="E11" s="65"/>
      <c r="F11" s="65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5"/>
    </row>
    <row r="12" spans="1:17" ht="21.95" customHeight="1">
      <c r="A12" s="208" t="s">
        <v>201</v>
      </c>
      <c r="D12" s="34"/>
      <c r="E12" s="65"/>
      <c r="F12" s="65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5"/>
    </row>
    <row r="13" spans="1:17" ht="21.95" customHeight="1">
      <c r="A13" s="32" t="s">
        <v>101</v>
      </c>
      <c r="D13" s="34"/>
      <c r="E13" s="65">
        <v>0</v>
      </c>
      <c r="F13" s="65"/>
      <c r="G13" s="65">
        <v>66385213.710000001</v>
      </c>
      <c r="H13" s="65"/>
      <c r="I13" s="65">
        <v>0</v>
      </c>
      <c r="J13" s="65"/>
      <c r="K13" s="65">
        <v>0</v>
      </c>
      <c r="L13" s="65"/>
      <c r="M13" s="65">
        <v>-66385213.710000001</v>
      </c>
      <c r="N13" s="65"/>
      <c r="O13" s="39">
        <v>38282395.039999999</v>
      </c>
      <c r="P13" s="65"/>
      <c r="Q13" s="68">
        <f t="shared" ref="Q13" si="0">SUM(E13:O13)</f>
        <v>38282395.039999999</v>
      </c>
    </row>
    <row r="14" spans="1:17" ht="21.95" customHeight="1">
      <c r="A14" s="32" t="s">
        <v>202</v>
      </c>
      <c r="C14" s="33">
        <v>26</v>
      </c>
      <c r="D14" s="34"/>
      <c r="E14" s="65">
        <v>0</v>
      </c>
      <c r="F14" s="65"/>
      <c r="G14" s="65">
        <v>0</v>
      </c>
      <c r="H14" s="65"/>
      <c r="I14" s="65">
        <v>0</v>
      </c>
      <c r="J14" s="65"/>
      <c r="K14" s="65">
        <v>0</v>
      </c>
      <c r="L14" s="65"/>
      <c r="M14" s="65">
        <v>0</v>
      </c>
      <c r="N14" s="65"/>
      <c r="O14" s="65">
        <v>-91860000</v>
      </c>
      <c r="P14" s="65"/>
      <c r="Q14" s="68">
        <f t="shared" ref="Q14" si="1">SUM(E14:O14)</f>
        <v>-91860000</v>
      </c>
    </row>
    <row r="15" spans="1:17" ht="21.95" customHeight="1">
      <c r="A15" s="32" t="s">
        <v>134</v>
      </c>
      <c r="D15" s="34"/>
      <c r="E15" s="238">
        <f>SUM(E13:E14)</f>
        <v>0</v>
      </c>
      <c r="F15" s="65"/>
      <c r="G15" s="238">
        <f>SUM(G13:G14)</f>
        <v>66385213.710000001</v>
      </c>
      <c r="H15" s="67"/>
      <c r="I15" s="238">
        <f>SUM(I13:I14)</f>
        <v>0</v>
      </c>
      <c r="J15" s="67"/>
      <c r="K15" s="238">
        <f>SUM(K13:K14)</f>
        <v>0</v>
      </c>
      <c r="L15" s="67"/>
      <c r="M15" s="238">
        <f>SUM(M13:M14)</f>
        <v>-66385213.710000001</v>
      </c>
      <c r="N15" s="67">
        <f>SUM(N14:N14)</f>
        <v>0</v>
      </c>
      <c r="O15" s="238">
        <f>SUM(O13:O14)</f>
        <v>-53577604.960000001</v>
      </c>
      <c r="P15" s="67"/>
      <c r="Q15" s="238">
        <f>SUM(Q13:Q14)</f>
        <v>-53577604.960000001</v>
      </c>
    </row>
    <row r="16" spans="1:17" ht="21.95" customHeight="1">
      <c r="A16" s="32" t="s">
        <v>219</v>
      </c>
      <c r="D16" s="34"/>
      <c r="E16" s="65"/>
      <c r="F16" s="65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5"/>
    </row>
    <row r="17" spans="1:32" ht="21.95" customHeight="1">
      <c r="A17" s="32" t="s">
        <v>221</v>
      </c>
      <c r="D17" s="34"/>
      <c r="E17" s="65">
        <v>0</v>
      </c>
      <c r="F17" s="65"/>
      <c r="G17" s="67">
        <v>0</v>
      </c>
      <c r="H17" s="67"/>
      <c r="I17" s="67">
        <v>0</v>
      </c>
      <c r="J17" s="67"/>
      <c r="K17" s="67">
        <v>0</v>
      </c>
      <c r="L17" s="67"/>
      <c r="M17" s="67">
        <v>0</v>
      </c>
      <c r="N17" s="67"/>
      <c r="O17" s="67">
        <v>101924921.78</v>
      </c>
      <c r="P17" s="67"/>
      <c r="Q17" s="65">
        <f>SUM(E17:O17)</f>
        <v>101924921.78</v>
      </c>
    </row>
    <row r="18" spans="1:32" ht="21.95" customHeight="1">
      <c r="A18" s="32" t="s">
        <v>91</v>
      </c>
      <c r="D18" s="34"/>
      <c r="E18" s="223">
        <v>0</v>
      </c>
      <c r="F18" s="65"/>
      <c r="G18" s="223">
        <v>0</v>
      </c>
      <c r="H18" s="67"/>
      <c r="I18" s="223">
        <v>0</v>
      </c>
      <c r="J18" s="67"/>
      <c r="K18" s="223">
        <v>0</v>
      </c>
      <c r="L18" s="67"/>
      <c r="M18" s="223">
        <v>0</v>
      </c>
      <c r="N18" s="67"/>
      <c r="O18" s="223">
        <v>-1188814.3999999999</v>
      </c>
      <c r="P18" s="67"/>
      <c r="Q18" s="223">
        <f t="shared" ref="Q18" si="2">SUM(E18:O18)</f>
        <v>-1188814.3999999999</v>
      </c>
    </row>
    <row r="19" spans="1:32" ht="21.95" customHeight="1">
      <c r="A19" s="32" t="s">
        <v>222</v>
      </c>
      <c r="D19" s="34"/>
      <c r="E19" s="203">
        <f>SUM(E17:E18)</f>
        <v>0</v>
      </c>
      <c r="F19" s="38"/>
      <c r="G19" s="240">
        <f>SUM(G17:G18)</f>
        <v>0</v>
      </c>
      <c r="H19" s="26"/>
      <c r="I19" s="240">
        <f>SUM(I17:I18)</f>
        <v>0</v>
      </c>
      <c r="J19" s="26"/>
      <c r="K19" s="240">
        <f>SUM(K17:K18)</f>
        <v>0</v>
      </c>
      <c r="L19" s="26"/>
      <c r="M19" s="240">
        <f>SUM(M17:M18)</f>
        <v>0</v>
      </c>
      <c r="N19" s="26"/>
      <c r="O19" s="240">
        <f>SUM(O17:O18)</f>
        <v>100736107.38</v>
      </c>
      <c r="P19" s="26"/>
      <c r="Q19" s="238">
        <f>SUM(Q17:Q18)</f>
        <v>100736107.38</v>
      </c>
      <c r="R19" s="27"/>
    </row>
    <row r="20" spans="1:32" ht="21.95" customHeight="1" thickBot="1">
      <c r="A20" s="32" t="s">
        <v>266</v>
      </c>
      <c r="D20" s="34"/>
      <c r="E20" s="37">
        <f>SUM(E10:E14,E19)</f>
        <v>2296500000</v>
      </c>
      <c r="F20" s="38"/>
      <c r="G20" s="198">
        <f>SUM(G10:G14,G19)</f>
        <v>0</v>
      </c>
      <c r="H20" s="38"/>
      <c r="I20" s="37">
        <f>SUM(I10:I14,I19)</f>
        <v>312839634.75</v>
      </c>
      <c r="J20" s="38"/>
      <c r="K20" s="37">
        <f>SUM(K10:K14,K19)</f>
        <v>43083274.600000001</v>
      </c>
      <c r="L20" s="71"/>
      <c r="M20" s="37">
        <f>SUM(M10:M14,M19)</f>
        <v>0</v>
      </c>
      <c r="N20" s="39"/>
      <c r="O20" s="37">
        <f>SUM(O10:O14,O19)</f>
        <v>337282310.50999999</v>
      </c>
      <c r="P20" s="38"/>
      <c r="Q20" s="37">
        <f>SUM(Q10:Q14,Q19)</f>
        <v>2989705219.8600001</v>
      </c>
      <c r="R20" s="39"/>
      <c r="S20" s="69"/>
      <c r="T20" s="180"/>
    </row>
    <row r="21" spans="1:32" s="184" customFormat="1" ht="10.9" customHeight="1" thickTop="1">
      <c r="C21" s="22"/>
      <c r="D21" s="207"/>
      <c r="E21" s="39"/>
      <c r="F21" s="202"/>
      <c r="G21" s="204"/>
      <c r="H21" s="202"/>
      <c r="I21" s="39"/>
      <c r="J21" s="202"/>
      <c r="K21" s="39"/>
      <c r="L21" s="202"/>
      <c r="M21" s="39"/>
      <c r="N21" s="202"/>
      <c r="O21" s="39"/>
      <c r="P21" s="202"/>
      <c r="Q21" s="39"/>
      <c r="R21" s="202"/>
      <c r="S21" s="204"/>
      <c r="T21" s="204"/>
      <c r="U21" s="39"/>
      <c r="V21" s="39"/>
      <c r="W21" s="39"/>
      <c r="X21" s="202"/>
      <c r="Y21" s="39"/>
      <c r="Z21" s="202"/>
      <c r="AA21" s="39"/>
      <c r="AB21" s="202"/>
      <c r="AC21" s="39"/>
      <c r="AD21" s="71"/>
      <c r="AE21" s="186"/>
      <c r="AF21" s="230"/>
    </row>
    <row r="22" spans="1:32" ht="21.95" customHeight="1">
      <c r="A22" s="32" t="s">
        <v>236</v>
      </c>
      <c r="D22" s="34"/>
      <c r="E22" s="65">
        <v>2296500000</v>
      </c>
      <c r="F22" s="65"/>
      <c r="G22" s="67">
        <v>0</v>
      </c>
      <c r="H22" s="67"/>
      <c r="I22" s="67">
        <v>312839634.75</v>
      </c>
      <c r="J22" s="67"/>
      <c r="K22" s="67">
        <v>50335379.859999999</v>
      </c>
      <c r="L22" s="67"/>
      <c r="M22" s="67">
        <v>0</v>
      </c>
      <c r="N22" s="67"/>
      <c r="O22" s="67">
        <v>350461357.30000001</v>
      </c>
      <c r="P22" s="67"/>
      <c r="Q22" s="65">
        <f>SUM(E22:O22)</f>
        <v>3010136371.9100003</v>
      </c>
      <c r="S22" s="180"/>
    </row>
    <row r="23" spans="1:32" ht="21.95" customHeight="1">
      <c r="A23" s="32" t="s">
        <v>301</v>
      </c>
      <c r="C23" s="33">
        <v>5</v>
      </c>
      <c r="D23" s="34"/>
      <c r="E23" s="65">
        <v>0</v>
      </c>
      <c r="F23" s="65"/>
      <c r="G23" s="67">
        <v>0</v>
      </c>
      <c r="H23" s="67"/>
      <c r="I23" s="67">
        <v>0</v>
      </c>
      <c r="J23" s="67"/>
      <c r="K23" s="67">
        <v>0</v>
      </c>
      <c r="L23" s="67"/>
      <c r="M23" s="67">
        <v>0</v>
      </c>
      <c r="N23" s="67"/>
      <c r="O23" s="67">
        <v>3437022.71</v>
      </c>
      <c r="P23" s="67"/>
      <c r="Q23" s="65">
        <f>SUM(E23:O23)</f>
        <v>3437022.71</v>
      </c>
      <c r="S23" s="180"/>
    </row>
    <row r="24" spans="1:32" ht="21.95" customHeight="1">
      <c r="A24" s="32" t="s">
        <v>237</v>
      </c>
      <c r="D24" s="34"/>
      <c r="E24" s="66">
        <f>SUM(E22:E23)</f>
        <v>2296500000</v>
      </c>
      <c r="F24" s="65"/>
      <c r="G24" s="66">
        <f>SUM(G22:G23)</f>
        <v>0</v>
      </c>
      <c r="H24" s="67"/>
      <c r="I24" s="66">
        <f>SUM(I22:I23)</f>
        <v>312839634.75</v>
      </c>
      <c r="J24" s="67"/>
      <c r="K24" s="66">
        <f>SUM(K22:K23)</f>
        <v>50335379.859999999</v>
      </c>
      <c r="L24" s="67"/>
      <c r="M24" s="66">
        <f>SUM(M22:M23)</f>
        <v>0</v>
      </c>
      <c r="N24" s="67"/>
      <c r="O24" s="66">
        <f>SUM(O22:O23)</f>
        <v>353898380.00999999</v>
      </c>
      <c r="P24" s="67"/>
      <c r="Q24" s="66">
        <f>SUM(Q22:Q23)</f>
        <v>3013573394.6200004</v>
      </c>
      <c r="S24" s="180"/>
    </row>
    <row r="25" spans="1:32" ht="21.95" customHeight="1">
      <c r="A25" s="208" t="s">
        <v>121</v>
      </c>
      <c r="D25" s="34"/>
      <c r="E25" s="65"/>
      <c r="F25" s="65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5"/>
    </row>
    <row r="26" spans="1:32" ht="21.95" customHeight="1">
      <c r="A26" s="208" t="s">
        <v>201</v>
      </c>
      <c r="D26" s="34"/>
      <c r="E26" s="65"/>
      <c r="F26" s="65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5"/>
    </row>
    <row r="27" spans="1:32" ht="21.95" customHeight="1">
      <c r="A27" s="32" t="s">
        <v>202</v>
      </c>
      <c r="C27" s="33">
        <v>26</v>
      </c>
      <c r="D27" s="34"/>
      <c r="E27" s="65">
        <v>0</v>
      </c>
      <c r="F27" s="65"/>
      <c r="G27" s="67">
        <v>0</v>
      </c>
      <c r="H27" s="67"/>
      <c r="I27" s="67">
        <v>0</v>
      </c>
      <c r="J27" s="67"/>
      <c r="K27" s="67">
        <v>0</v>
      </c>
      <c r="L27" s="67"/>
      <c r="M27" s="67">
        <v>0</v>
      </c>
      <c r="N27" s="67"/>
      <c r="O27" s="67">
        <v>-137789999.99999988</v>
      </c>
      <c r="P27" s="67"/>
      <c r="Q27" s="65">
        <f t="shared" ref="Q27" si="3">SUM(E27:O27)</f>
        <v>-137789999.99999988</v>
      </c>
    </row>
    <row r="28" spans="1:32" ht="21.95" customHeight="1">
      <c r="A28" s="32" t="s">
        <v>134</v>
      </c>
      <c r="D28" s="34"/>
      <c r="E28" s="238">
        <f>SUM(E27:E27)</f>
        <v>0</v>
      </c>
      <c r="F28" s="65"/>
      <c r="G28" s="238">
        <f>SUM(G27:G27)</f>
        <v>0</v>
      </c>
      <c r="H28" s="67"/>
      <c r="I28" s="238">
        <f>SUM(I27:I27)</f>
        <v>0</v>
      </c>
      <c r="J28" s="67"/>
      <c r="K28" s="238">
        <f>SUM(K27:K27)</f>
        <v>0</v>
      </c>
      <c r="L28" s="67"/>
      <c r="M28" s="238">
        <f>SUM(M27:M27)</f>
        <v>0</v>
      </c>
      <c r="N28" s="67">
        <f>SUM(N27:N27)</f>
        <v>0</v>
      </c>
      <c r="O28" s="238">
        <f>SUM(O27:O27)</f>
        <v>-137789999.99999988</v>
      </c>
      <c r="P28" s="67"/>
      <c r="Q28" s="238">
        <f>SUM(Q27:Q27)</f>
        <v>-137789999.99999988</v>
      </c>
    </row>
    <row r="29" spans="1:32" ht="21.95" customHeight="1">
      <c r="A29" s="32" t="s">
        <v>219</v>
      </c>
      <c r="D29" s="34"/>
      <c r="E29" s="65"/>
      <c r="F29" s="65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5"/>
    </row>
    <row r="30" spans="1:32" ht="21.95" customHeight="1">
      <c r="A30" s="32" t="s">
        <v>221</v>
      </c>
      <c r="D30" s="34"/>
      <c r="E30" s="65">
        <v>0</v>
      </c>
      <c r="F30" s="65"/>
      <c r="G30" s="67">
        <v>0</v>
      </c>
      <c r="H30" s="67"/>
      <c r="I30" s="67">
        <v>0</v>
      </c>
      <c r="J30" s="67"/>
      <c r="K30" s="67">
        <v>0</v>
      </c>
      <c r="L30" s="67"/>
      <c r="M30" s="67">
        <v>0</v>
      </c>
      <c r="N30" s="67"/>
      <c r="O30" s="35">
        <v>141200822.89000002</v>
      </c>
      <c r="P30" s="38"/>
      <c r="Q30" s="35">
        <f t="shared" ref="Q30:Q31" si="4">SUM(E30:O30)</f>
        <v>141200822.89000002</v>
      </c>
    </row>
    <row r="31" spans="1:32" ht="21.95" customHeight="1">
      <c r="A31" s="32" t="s">
        <v>91</v>
      </c>
      <c r="D31" s="34"/>
      <c r="E31" s="205">
        <v>0</v>
      </c>
      <c r="F31" s="38"/>
      <c r="G31" s="205">
        <v>0</v>
      </c>
      <c r="H31" s="38"/>
      <c r="I31" s="205">
        <v>0</v>
      </c>
      <c r="J31" s="38"/>
      <c r="K31" s="205">
        <v>0</v>
      </c>
      <c r="L31" s="38"/>
      <c r="M31" s="205">
        <v>0</v>
      </c>
      <c r="N31" s="38"/>
      <c r="O31" s="206">
        <v>0</v>
      </c>
      <c r="P31" s="38"/>
      <c r="Q31" s="206">
        <f t="shared" si="4"/>
        <v>0</v>
      </c>
      <c r="R31" s="39"/>
    </row>
    <row r="32" spans="1:32" ht="21.95" customHeight="1">
      <c r="A32" s="32" t="s">
        <v>222</v>
      </c>
      <c r="D32" s="34"/>
      <c r="E32" s="203">
        <f>SUM(E30:E31)</f>
        <v>0</v>
      </c>
      <c r="F32" s="38"/>
      <c r="G32" s="203">
        <f>SUM(G30:G31)</f>
        <v>0</v>
      </c>
      <c r="H32" s="38"/>
      <c r="I32" s="203">
        <f>SUM(I30:I31)</f>
        <v>0</v>
      </c>
      <c r="J32" s="38"/>
      <c r="K32" s="203">
        <f>SUM(K30:K31)</f>
        <v>0</v>
      </c>
      <c r="L32" s="38"/>
      <c r="M32" s="203">
        <f>SUM(M30:M31)</f>
        <v>0</v>
      </c>
      <c r="N32" s="38"/>
      <c r="O32" s="239">
        <f>SUM(O30:O31)</f>
        <v>141200822.89000002</v>
      </c>
      <c r="P32" s="38"/>
      <c r="Q32" s="239">
        <f>SUM(Q30:Q31)</f>
        <v>141200822.89000002</v>
      </c>
      <c r="R32" s="39"/>
    </row>
    <row r="33" spans="1:20" ht="21.95" customHeight="1" thickBot="1">
      <c r="A33" s="32" t="s">
        <v>267</v>
      </c>
      <c r="D33" s="34"/>
      <c r="E33" s="37">
        <f>SUM(E24:E27,E32)</f>
        <v>2296500000</v>
      </c>
      <c r="F33" s="38"/>
      <c r="G33" s="37">
        <f>SUM(G24:G27,G32)</f>
        <v>0</v>
      </c>
      <c r="H33" s="38"/>
      <c r="I33" s="37">
        <f>SUM(I24:I27,I32)</f>
        <v>312839634.75</v>
      </c>
      <c r="J33" s="38"/>
      <c r="K33" s="37">
        <f>SUM(K24:K27,K32)</f>
        <v>50335379.859999999</v>
      </c>
      <c r="L33" s="71"/>
      <c r="M33" s="37">
        <f>SUM(M24:M27,M32)</f>
        <v>0</v>
      </c>
      <c r="N33" s="39"/>
      <c r="O33" s="37">
        <f>SUM(O24:O27,O32)</f>
        <v>357309202.9000001</v>
      </c>
      <c r="P33" s="38"/>
      <c r="Q33" s="37">
        <f>SUM(Q24:Q27,Q32)</f>
        <v>3016984217.5100002</v>
      </c>
      <c r="R33" s="39"/>
      <c r="S33" s="69"/>
      <c r="T33" s="127"/>
    </row>
    <row r="34" spans="1:20" ht="5.0999999999999996" customHeight="1" thickTop="1">
      <c r="D34" s="34"/>
      <c r="E34" s="38"/>
      <c r="F34" s="38"/>
      <c r="G34" s="38"/>
      <c r="H34" s="38"/>
      <c r="I34" s="38"/>
      <c r="J34" s="38"/>
      <c r="K34" s="38"/>
      <c r="L34" s="71"/>
      <c r="M34" s="38"/>
      <c r="N34" s="39"/>
      <c r="O34" s="38"/>
      <c r="P34" s="38"/>
      <c r="Q34" s="38"/>
      <c r="R34" s="39"/>
      <c r="S34" s="69"/>
      <c r="T34" s="127"/>
    </row>
    <row r="35" spans="1:20" ht="21.95" customHeight="1">
      <c r="A35" s="72" t="s">
        <v>245</v>
      </c>
      <c r="D35" s="34"/>
      <c r="E35" s="38"/>
      <c r="F35" s="38"/>
      <c r="G35" s="38"/>
      <c r="H35" s="38"/>
      <c r="I35" s="38"/>
      <c r="J35" s="38"/>
      <c r="K35" s="38"/>
      <c r="L35" s="71"/>
      <c r="M35" s="38"/>
      <c r="N35" s="39"/>
      <c r="O35" s="38"/>
      <c r="P35" s="38"/>
      <c r="Q35" s="38"/>
      <c r="R35" s="39"/>
      <c r="S35" s="69"/>
      <c r="T35" s="127"/>
    </row>
    <row r="36" spans="1:20" s="249" customFormat="1" ht="25.9" customHeight="1">
      <c r="A36" s="72"/>
      <c r="B36" s="241"/>
      <c r="C36" s="241"/>
      <c r="D36" s="242"/>
      <c r="E36" s="318"/>
      <c r="F36" s="243"/>
      <c r="G36" s="243"/>
      <c r="H36" s="244"/>
      <c r="I36" s="245"/>
      <c r="J36" s="246"/>
      <c r="K36" s="220"/>
      <c r="L36" s="220"/>
      <c r="M36" s="220"/>
      <c r="N36" s="247"/>
      <c r="O36" s="248"/>
      <c r="P36" s="247"/>
      <c r="Q36" s="133" t="s">
        <v>295</v>
      </c>
    </row>
    <row r="37" spans="1:20" ht="22.5" customHeight="1">
      <c r="E37" s="69"/>
      <c r="F37" s="69"/>
      <c r="G37" s="69"/>
      <c r="H37" s="69"/>
      <c r="I37" s="69"/>
      <c r="P37" s="69"/>
    </row>
    <row r="38" spans="1:20" ht="22.5" customHeight="1">
      <c r="E38" s="127"/>
      <c r="G38" s="127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39370078740157483" right="0.39370078740157483" top="0.98425196850393704" bottom="0.39370078740157483" header="0.51181102362204722" footer="0.31496062992125984"/>
  <pageSetup paperSize="9" scale="70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160"/>
  <sheetViews>
    <sheetView view="pageBreakPreview" zoomScaleNormal="100" zoomScaleSheetLayoutView="100" workbookViewId="0">
      <selection activeCell="F6" sqref="F6"/>
    </sheetView>
  </sheetViews>
  <sheetFormatPr defaultColWidth="9.140625" defaultRowHeight="21.95" customHeight="1"/>
  <cols>
    <col min="1" max="1" width="2" style="108" customWidth="1"/>
    <col min="2" max="2" width="1.7109375" style="108" customWidth="1"/>
    <col min="3" max="3" width="2.42578125" style="108" customWidth="1"/>
    <col min="4" max="4" width="2.7109375" style="109" customWidth="1"/>
    <col min="5" max="5" width="20.5703125" style="109" customWidth="1"/>
    <col min="6" max="6" width="14.42578125" style="63" customWidth="1"/>
    <col min="7" max="7" width="13" style="63" customWidth="1"/>
    <col min="8" max="8" width="10.7109375" style="70" customWidth="1"/>
    <col min="9" max="9" width="0.5703125" style="70" customWidth="1"/>
    <col min="10" max="10" width="16.7109375" style="236" customWidth="1"/>
    <col min="11" max="11" width="0.5703125" style="63" customWidth="1"/>
    <col min="12" max="12" width="16.7109375" style="190" customWidth="1"/>
    <col min="13" max="13" width="0.5703125" style="63" customWidth="1"/>
    <col min="14" max="14" width="16.7109375" style="236" customWidth="1"/>
    <col min="15" max="15" width="0.5703125" style="63" customWidth="1"/>
    <col min="16" max="16" width="16.7109375" style="190" customWidth="1"/>
    <col min="17" max="17" width="1.140625" style="32" customWidth="1"/>
    <col min="18" max="18" width="18.5703125" style="69" bestFit="1" customWidth="1"/>
    <col min="19" max="19" width="15.85546875" style="32" bestFit="1" customWidth="1"/>
    <col min="20" max="20" width="16" style="32" bestFit="1" customWidth="1"/>
    <col min="21" max="21" width="0.85546875" style="32" customWidth="1"/>
    <col min="22" max="22" width="16" style="32" bestFit="1" customWidth="1"/>
    <col min="23" max="23" width="1" style="32" customWidth="1"/>
    <col min="24" max="24" width="15.7109375" style="32" customWidth="1"/>
    <col min="25" max="16384" width="9.140625" style="32"/>
  </cols>
  <sheetData>
    <row r="1" spans="1:20" ht="21.95" customHeight="1">
      <c r="A1" s="342" t="s">
        <v>72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</row>
    <row r="2" spans="1:20" ht="21.95" customHeight="1">
      <c r="A2" s="342" t="s">
        <v>27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</row>
    <row r="3" spans="1:20" ht="21.95" customHeight="1">
      <c r="A3" s="342" t="s">
        <v>261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20" ht="21.95" customHeight="1">
      <c r="A4" s="97"/>
      <c r="B4" s="97"/>
      <c r="C4" s="97"/>
      <c r="D4" s="98"/>
      <c r="E4" s="98"/>
      <c r="F4" s="1"/>
      <c r="G4" s="1"/>
      <c r="H4" s="99"/>
      <c r="I4" s="99"/>
      <c r="J4" s="232"/>
      <c r="K4" s="1"/>
      <c r="L4" s="100"/>
      <c r="M4" s="1"/>
      <c r="N4" s="232"/>
      <c r="O4" s="1"/>
      <c r="P4" s="100"/>
    </row>
    <row r="5" spans="1:20" ht="21.95" customHeight="1">
      <c r="A5" s="97"/>
      <c r="B5" s="97"/>
      <c r="C5" s="101"/>
      <c r="D5" s="102"/>
      <c r="E5" s="102"/>
      <c r="F5" s="103"/>
      <c r="G5" s="103"/>
      <c r="H5" s="99"/>
      <c r="I5" s="99"/>
      <c r="J5" s="233" t="s">
        <v>15</v>
      </c>
      <c r="K5" s="104"/>
      <c r="L5" s="105"/>
      <c r="M5" s="104"/>
      <c r="N5" s="233"/>
      <c r="O5" s="106"/>
      <c r="P5" s="107"/>
    </row>
    <row r="6" spans="1:20" ht="21.95" customHeight="1">
      <c r="H6" s="99"/>
      <c r="I6" s="99"/>
      <c r="J6" s="234" t="s">
        <v>16</v>
      </c>
      <c r="K6" s="104"/>
      <c r="L6" s="105"/>
      <c r="N6" s="234" t="s">
        <v>31</v>
      </c>
      <c r="O6" s="106"/>
      <c r="P6" s="107"/>
    </row>
    <row r="7" spans="1:20" ht="21.95" customHeight="1">
      <c r="A7" s="113"/>
      <c r="B7" s="113"/>
      <c r="H7" s="11" t="s">
        <v>1</v>
      </c>
      <c r="I7" s="50"/>
      <c r="J7" s="11" t="s">
        <v>215</v>
      </c>
      <c r="K7" s="12"/>
      <c r="L7" s="11" t="s">
        <v>149</v>
      </c>
      <c r="M7" s="51"/>
      <c r="N7" s="11" t="s">
        <v>215</v>
      </c>
      <c r="O7" s="12"/>
      <c r="P7" s="11" t="s">
        <v>149</v>
      </c>
    </row>
    <row r="8" spans="1:20" ht="21.95" customHeight="1">
      <c r="A8" s="113" t="s">
        <v>28</v>
      </c>
      <c r="B8" s="113"/>
      <c r="H8" s="110"/>
      <c r="I8" s="3"/>
      <c r="J8" s="128"/>
      <c r="K8" s="111"/>
      <c r="L8" s="128"/>
      <c r="M8" s="70"/>
      <c r="N8" s="128"/>
      <c r="O8" s="112"/>
      <c r="P8" s="137"/>
    </row>
    <row r="9" spans="1:20" ht="21.95" customHeight="1">
      <c r="A9" s="108" t="s">
        <v>169</v>
      </c>
      <c r="B9" s="32"/>
      <c r="I9" s="110"/>
      <c r="J9" s="129">
        <v>96071165.079999998</v>
      </c>
      <c r="K9" s="178"/>
      <c r="L9" s="129">
        <v>233452455.50999999</v>
      </c>
      <c r="M9" s="178"/>
      <c r="N9" s="136">
        <v>143911123.06999999</v>
      </c>
      <c r="O9" s="178"/>
      <c r="P9" s="136">
        <v>104152597.93000001</v>
      </c>
    </row>
    <row r="10" spans="1:20" ht="21.95" customHeight="1">
      <c r="A10" s="108" t="s">
        <v>161</v>
      </c>
      <c r="B10" s="32"/>
      <c r="H10" s="110"/>
      <c r="I10" s="110"/>
      <c r="J10" s="129"/>
      <c r="K10" s="179"/>
      <c r="L10" s="129"/>
      <c r="M10" s="179"/>
      <c r="N10" s="129"/>
      <c r="O10" s="180"/>
      <c r="P10" s="129"/>
    </row>
    <row r="11" spans="1:20" ht="21.95" customHeight="1">
      <c r="B11" s="108" t="s">
        <v>170</v>
      </c>
      <c r="C11" s="32"/>
      <c r="H11" s="110"/>
      <c r="I11" s="110"/>
      <c r="J11" s="129"/>
      <c r="K11" s="179"/>
      <c r="L11" s="129"/>
      <c r="M11" s="179"/>
      <c r="N11" s="129"/>
      <c r="O11" s="180"/>
      <c r="P11" s="129"/>
    </row>
    <row r="12" spans="1:20" ht="21.95" customHeight="1">
      <c r="A12" s="108" t="s">
        <v>118</v>
      </c>
      <c r="B12" s="32"/>
      <c r="H12" s="110" t="s">
        <v>93</v>
      </c>
      <c r="I12" s="110"/>
      <c r="J12" s="130">
        <v>76988714.859999999</v>
      </c>
      <c r="K12" s="179"/>
      <c r="L12" s="130">
        <v>67255008.159999996</v>
      </c>
      <c r="M12" s="179"/>
      <c r="N12" s="129">
        <v>1643949.99</v>
      </c>
      <c r="O12" s="180"/>
      <c r="P12" s="129">
        <v>1395603.01</v>
      </c>
    </row>
    <row r="13" spans="1:20" ht="21.95" customHeight="1">
      <c r="A13" s="108" t="s">
        <v>297</v>
      </c>
      <c r="B13" s="32"/>
      <c r="H13" s="110" t="s">
        <v>94</v>
      </c>
      <c r="I13" s="110"/>
      <c r="J13" s="130">
        <v>77550955.299999997</v>
      </c>
      <c r="K13" s="179"/>
      <c r="L13" s="130">
        <v>0</v>
      </c>
      <c r="M13" s="179"/>
      <c r="N13" s="129">
        <v>0</v>
      </c>
      <c r="O13" s="180"/>
      <c r="P13" s="129">
        <v>0</v>
      </c>
    </row>
    <row r="14" spans="1:20" ht="21.95" customHeight="1">
      <c r="A14" s="108" t="s">
        <v>138</v>
      </c>
      <c r="B14" s="32"/>
      <c r="H14" s="110" t="s">
        <v>93</v>
      </c>
      <c r="I14" s="110"/>
      <c r="J14" s="129">
        <v>1266900.03</v>
      </c>
      <c r="K14" s="179"/>
      <c r="L14" s="129">
        <v>1486426.92</v>
      </c>
      <c r="M14" s="179"/>
      <c r="N14" s="236">
        <v>0</v>
      </c>
      <c r="O14" s="180"/>
      <c r="P14" s="129">
        <v>0</v>
      </c>
      <c r="T14" s="180"/>
    </row>
    <row r="15" spans="1:20" ht="21.95" customHeight="1">
      <c r="A15" s="108" t="s">
        <v>269</v>
      </c>
      <c r="B15" s="32"/>
      <c r="H15" s="110"/>
      <c r="I15" s="110"/>
      <c r="J15" s="129">
        <v>1238501.2</v>
      </c>
      <c r="K15" s="179"/>
      <c r="L15" s="129">
        <v>2117926.29</v>
      </c>
      <c r="M15" s="179"/>
      <c r="N15" s="236">
        <v>1238501.2</v>
      </c>
      <c r="O15" s="180"/>
      <c r="P15" s="129">
        <v>2117926.29</v>
      </c>
      <c r="T15" s="180"/>
    </row>
    <row r="16" spans="1:20" ht="21.95" customHeight="1">
      <c r="A16" s="108" t="s">
        <v>187</v>
      </c>
      <c r="B16" s="32"/>
      <c r="H16" s="110" t="s">
        <v>204</v>
      </c>
      <c r="I16" s="110"/>
      <c r="J16" s="129">
        <v>5767240.0499999998</v>
      </c>
      <c r="K16" s="179"/>
      <c r="L16" s="129">
        <v>0</v>
      </c>
      <c r="M16" s="179"/>
      <c r="N16" s="129">
        <v>80465.81</v>
      </c>
      <c r="O16" s="180"/>
      <c r="P16" s="129">
        <v>0</v>
      </c>
      <c r="T16" s="180"/>
    </row>
    <row r="17" spans="1:20" ht="21.95" customHeight="1">
      <c r="A17" s="108" t="s">
        <v>278</v>
      </c>
      <c r="B17" s="32"/>
      <c r="H17" s="110" t="s">
        <v>204</v>
      </c>
      <c r="I17" s="110"/>
      <c r="J17" s="129">
        <v>-315207.24</v>
      </c>
      <c r="K17" s="179"/>
      <c r="L17" s="129">
        <v>0</v>
      </c>
      <c r="M17" s="179"/>
      <c r="N17" s="129">
        <v>-42413.279999999999</v>
      </c>
      <c r="O17" s="180"/>
      <c r="P17" s="129">
        <v>0</v>
      </c>
      <c r="T17" s="180"/>
    </row>
    <row r="18" spans="1:20" ht="21.95" customHeight="1">
      <c r="A18" s="108" t="s">
        <v>190</v>
      </c>
      <c r="C18" s="32"/>
      <c r="H18" s="110" t="s">
        <v>93</v>
      </c>
      <c r="I18" s="110"/>
      <c r="J18" s="129">
        <v>803856.29</v>
      </c>
      <c r="L18" s="129">
        <v>-20375.990000000002</v>
      </c>
      <c r="N18" s="129">
        <v>0</v>
      </c>
      <c r="P18" s="129">
        <v>-9989.4</v>
      </c>
    </row>
    <row r="19" spans="1:20" ht="21.95" customHeight="1">
      <c r="A19" s="108" t="s">
        <v>252</v>
      </c>
      <c r="C19" s="32"/>
      <c r="I19" s="110"/>
      <c r="J19" s="129">
        <v>141.96</v>
      </c>
      <c r="K19" s="179"/>
      <c r="L19" s="129">
        <v>-92.76</v>
      </c>
      <c r="M19" s="179"/>
      <c r="N19" s="129">
        <v>141.96</v>
      </c>
      <c r="O19" s="180"/>
      <c r="P19" s="129">
        <v>-92.76</v>
      </c>
    </row>
    <row r="20" spans="1:20" ht="21.95" customHeight="1">
      <c r="A20" s="108" t="s">
        <v>162</v>
      </c>
      <c r="C20" s="32"/>
      <c r="H20" s="110"/>
      <c r="I20" s="110"/>
      <c r="J20" s="129">
        <v>0</v>
      </c>
      <c r="K20" s="179"/>
      <c r="L20" s="129">
        <v>-362826.64</v>
      </c>
      <c r="M20" s="179"/>
      <c r="N20" s="129">
        <v>0</v>
      </c>
      <c r="O20" s="180"/>
      <c r="P20" s="129">
        <v>-362826.64</v>
      </c>
    </row>
    <row r="21" spans="1:20" ht="21.95" customHeight="1">
      <c r="A21" s="108" t="s">
        <v>185</v>
      </c>
      <c r="B21" s="32"/>
      <c r="H21" s="110"/>
      <c r="I21" s="110"/>
      <c r="J21" s="129">
        <v>0</v>
      </c>
      <c r="K21" s="179"/>
      <c r="L21" s="129">
        <v>-14471671.789999999</v>
      </c>
      <c r="M21" s="179"/>
      <c r="N21" s="129">
        <v>0</v>
      </c>
      <c r="O21" s="180"/>
      <c r="P21" s="129">
        <v>-14471671.789999999</v>
      </c>
    </row>
    <row r="22" spans="1:20" ht="21.95" customHeight="1">
      <c r="A22" s="108" t="s">
        <v>184</v>
      </c>
      <c r="C22" s="32"/>
      <c r="I22" s="110"/>
      <c r="J22" s="129">
        <v>0</v>
      </c>
      <c r="K22" s="179"/>
      <c r="L22" s="129">
        <v>-846553.27</v>
      </c>
      <c r="M22" s="179"/>
      <c r="N22" s="129">
        <v>0</v>
      </c>
      <c r="O22" s="180"/>
      <c r="P22" s="129">
        <v>0</v>
      </c>
    </row>
    <row r="23" spans="1:20" ht="21.95" customHeight="1">
      <c r="A23" s="108" t="s">
        <v>137</v>
      </c>
      <c r="C23" s="32"/>
      <c r="H23" s="110" t="s">
        <v>196</v>
      </c>
      <c r="I23" s="110"/>
      <c r="J23" s="129">
        <v>2299351.86</v>
      </c>
      <c r="K23" s="179"/>
      <c r="L23" s="129">
        <v>814634.46</v>
      </c>
      <c r="M23" s="179"/>
      <c r="N23" s="129">
        <v>2299351.86</v>
      </c>
      <c r="O23" s="180"/>
      <c r="P23" s="129">
        <v>814634.46</v>
      </c>
    </row>
    <row r="24" spans="1:20" ht="21.95" customHeight="1">
      <c r="A24" s="108" t="s">
        <v>191</v>
      </c>
      <c r="C24" s="32"/>
      <c r="H24" s="110"/>
      <c r="I24" s="110"/>
      <c r="J24" s="129">
        <v>1900492.39</v>
      </c>
      <c r="K24" s="179"/>
      <c r="L24" s="129">
        <v>0</v>
      </c>
      <c r="M24" s="179"/>
      <c r="N24" s="129">
        <v>1900492.39</v>
      </c>
      <c r="O24" s="180"/>
      <c r="P24" s="129">
        <v>0</v>
      </c>
    </row>
    <row r="25" spans="1:20" ht="21.95" customHeight="1">
      <c r="A25" s="108" t="s">
        <v>251</v>
      </c>
      <c r="C25" s="32"/>
      <c r="H25" s="110"/>
      <c r="I25" s="110"/>
      <c r="J25" s="129">
        <v>-478845.57</v>
      </c>
      <c r="K25" s="179"/>
      <c r="L25" s="129">
        <v>0</v>
      </c>
      <c r="M25" s="179"/>
      <c r="N25" s="129">
        <v>-1953359.63</v>
      </c>
      <c r="O25" s="180"/>
      <c r="P25" s="129">
        <v>0</v>
      </c>
    </row>
    <row r="26" spans="1:20" ht="21.95" customHeight="1">
      <c r="A26" s="108" t="s">
        <v>163</v>
      </c>
      <c r="C26" s="32"/>
      <c r="H26" s="110" t="s">
        <v>254</v>
      </c>
      <c r="I26" s="110"/>
      <c r="J26" s="129">
        <v>-3308467.74</v>
      </c>
      <c r="K26" s="179"/>
      <c r="L26" s="129">
        <v>-3341525.34</v>
      </c>
      <c r="M26" s="179"/>
      <c r="N26" s="129">
        <v>0</v>
      </c>
      <c r="O26" s="180"/>
      <c r="P26" s="129">
        <v>0</v>
      </c>
    </row>
    <row r="27" spans="1:20" ht="21.95" customHeight="1">
      <c r="A27" s="108" t="s">
        <v>90</v>
      </c>
      <c r="C27" s="32"/>
      <c r="H27" s="110"/>
      <c r="I27" s="110"/>
      <c r="J27" s="129">
        <v>-88216.72</v>
      </c>
      <c r="K27" s="179"/>
      <c r="L27" s="129">
        <v>-1772457.07</v>
      </c>
      <c r="M27" s="179"/>
      <c r="N27" s="129">
        <v>0</v>
      </c>
      <c r="O27" s="180"/>
      <c r="P27" s="129">
        <v>0</v>
      </c>
    </row>
    <row r="28" spans="1:20" ht="21.95" customHeight="1">
      <c r="A28" s="108" t="s">
        <v>172</v>
      </c>
      <c r="C28" s="32"/>
      <c r="H28" s="110"/>
      <c r="I28" s="110"/>
      <c r="J28" s="129">
        <v>0</v>
      </c>
      <c r="K28" s="179"/>
      <c r="L28" s="129">
        <v>-3798788.89</v>
      </c>
      <c r="M28" s="179"/>
      <c r="N28" s="129">
        <v>0</v>
      </c>
      <c r="O28" s="180"/>
      <c r="P28" s="129">
        <v>0</v>
      </c>
    </row>
    <row r="29" spans="1:20" ht="21.95" customHeight="1">
      <c r="A29" s="108" t="s">
        <v>117</v>
      </c>
      <c r="C29" s="32"/>
      <c r="H29" s="110" t="s">
        <v>96</v>
      </c>
      <c r="I29" s="110"/>
      <c r="J29" s="129">
        <v>1315248.57</v>
      </c>
      <c r="K29" s="179"/>
      <c r="L29" s="129">
        <v>4844147.46</v>
      </c>
      <c r="M29" s="179"/>
      <c r="N29" s="129">
        <v>320825.06000000006</v>
      </c>
      <c r="O29" s="180"/>
      <c r="P29" s="129">
        <v>1834380.85</v>
      </c>
    </row>
    <row r="30" spans="1:20" ht="21.95" customHeight="1">
      <c r="A30" s="108" t="s">
        <v>199</v>
      </c>
      <c r="C30" s="32"/>
      <c r="H30" s="110"/>
      <c r="I30" s="110"/>
      <c r="J30" s="129">
        <v>376931.14</v>
      </c>
      <c r="K30" s="179"/>
      <c r="L30" s="129">
        <v>769006.4</v>
      </c>
      <c r="M30" s="179"/>
      <c r="N30" s="129">
        <v>0</v>
      </c>
      <c r="O30" s="180"/>
      <c r="P30" s="129">
        <v>0</v>
      </c>
    </row>
    <row r="31" spans="1:20" ht="21.95" customHeight="1">
      <c r="A31" s="108" t="s">
        <v>150</v>
      </c>
      <c r="C31" s="32"/>
      <c r="H31" s="110" t="s">
        <v>176</v>
      </c>
      <c r="I31" s="110"/>
      <c r="J31" s="129">
        <v>-53087830.07</v>
      </c>
      <c r="K31" s="179"/>
      <c r="L31" s="129">
        <v>-68854858.370000005</v>
      </c>
      <c r="M31" s="179"/>
      <c r="N31" s="129">
        <v>0</v>
      </c>
      <c r="O31" s="180"/>
      <c r="P31" s="129">
        <v>0</v>
      </c>
    </row>
    <row r="32" spans="1:20" ht="21.95" customHeight="1">
      <c r="A32" s="108" t="s">
        <v>29</v>
      </c>
      <c r="C32" s="32"/>
      <c r="H32" s="13" t="s">
        <v>256</v>
      </c>
      <c r="I32" s="110"/>
      <c r="J32" s="129">
        <v>0</v>
      </c>
      <c r="K32" s="179"/>
      <c r="L32" s="129">
        <v>0</v>
      </c>
      <c r="M32" s="179"/>
      <c r="N32" s="129">
        <v>-141786450.34999999</v>
      </c>
      <c r="O32" s="180"/>
      <c r="P32" s="129">
        <v>-107124896.55</v>
      </c>
    </row>
    <row r="33" spans="1:22" ht="21.95" customHeight="1">
      <c r="A33" s="108" t="s">
        <v>60</v>
      </c>
      <c r="C33" s="32"/>
      <c r="H33" s="110"/>
      <c r="I33" s="110"/>
      <c r="J33" s="129">
        <v>-3318050.85</v>
      </c>
      <c r="K33" s="179"/>
      <c r="L33" s="129">
        <v>-1089416.7</v>
      </c>
      <c r="M33" s="179"/>
      <c r="N33" s="129">
        <v>-32589018.719999999</v>
      </c>
      <c r="O33" s="180"/>
      <c r="P33" s="129">
        <v>-24138035.34</v>
      </c>
    </row>
    <row r="34" spans="1:22" ht="21.95" customHeight="1">
      <c r="A34" s="108" t="s">
        <v>58</v>
      </c>
      <c r="C34" s="32"/>
      <c r="H34" s="110"/>
      <c r="I34" s="110"/>
      <c r="J34" s="131">
        <v>58209525.969999999</v>
      </c>
      <c r="K34" s="179"/>
      <c r="L34" s="131">
        <v>47096687.159999996</v>
      </c>
      <c r="M34" s="179"/>
      <c r="N34" s="131">
        <v>30123271.719999999</v>
      </c>
      <c r="O34" s="180"/>
      <c r="P34" s="131">
        <v>19405116.48</v>
      </c>
    </row>
    <row r="35" spans="1:22" ht="21.95" customHeight="1">
      <c r="A35" s="108" t="s">
        <v>151</v>
      </c>
      <c r="C35" s="32"/>
      <c r="H35" s="110"/>
      <c r="I35" s="110"/>
      <c r="J35" s="132"/>
      <c r="K35" s="180"/>
      <c r="L35" s="132"/>
      <c r="M35" s="180"/>
      <c r="N35" s="132"/>
      <c r="O35" s="181"/>
      <c r="P35" s="132"/>
    </row>
    <row r="36" spans="1:22" ht="21.95" customHeight="1">
      <c r="B36" s="108" t="s">
        <v>78</v>
      </c>
      <c r="C36" s="32"/>
      <c r="G36" s="214"/>
      <c r="H36" s="110"/>
      <c r="I36" s="110"/>
      <c r="J36" s="129">
        <f>SUM(J9:J34)</f>
        <v>263192406.50999999</v>
      </c>
      <c r="K36" s="179"/>
      <c r="L36" s="129">
        <f>SUM(L9:L34)</f>
        <v>263277725.53999999</v>
      </c>
      <c r="M36" s="179"/>
      <c r="N36" s="129">
        <f>SUM(N9:N34)</f>
        <v>5146881.0800000131</v>
      </c>
      <c r="O36" s="182"/>
      <c r="P36" s="129">
        <f>SUM(P9:P34)</f>
        <v>-16387253.459999997</v>
      </c>
      <c r="S36" s="180"/>
      <c r="T36" s="69"/>
      <c r="U36" s="69"/>
      <c r="V36" s="69"/>
    </row>
    <row r="37" spans="1:22" ht="21.95" customHeight="1">
      <c r="H37" s="110"/>
      <c r="I37" s="110"/>
      <c r="J37" s="132"/>
      <c r="K37" s="181"/>
      <c r="L37" s="132"/>
      <c r="M37" s="181"/>
      <c r="N37" s="132"/>
      <c r="O37" s="181"/>
      <c r="P37" s="132"/>
    </row>
    <row r="38" spans="1:22" s="118" customFormat="1" ht="21.95" customHeight="1">
      <c r="A38" s="18" t="s">
        <v>245</v>
      </c>
      <c r="B38" s="18"/>
      <c r="C38" s="18"/>
      <c r="D38" s="19"/>
      <c r="E38" s="19"/>
      <c r="F38" s="10"/>
      <c r="G38" s="10"/>
      <c r="H38" s="8"/>
      <c r="I38" s="9"/>
      <c r="J38" s="57"/>
      <c r="K38" s="119"/>
      <c r="L38" s="119"/>
      <c r="M38" s="119"/>
      <c r="N38" s="121"/>
      <c r="O38" s="123"/>
      <c r="Q38" s="121"/>
      <c r="R38" s="69"/>
    </row>
    <row r="39" spans="1:22" s="118" customFormat="1" ht="21.95" customHeight="1">
      <c r="A39" s="18"/>
      <c r="B39" s="18"/>
      <c r="C39" s="18"/>
      <c r="D39" s="19"/>
      <c r="E39" s="19"/>
      <c r="F39" s="10"/>
      <c r="G39" s="10"/>
      <c r="H39" s="8"/>
      <c r="I39" s="9"/>
      <c r="J39" s="57"/>
      <c r="K39" s="119"/>
      <c r="L39" s="119"/>
      <c r="M39" s="119"/>
      <c r="N39" s="121"/>
      <c r="O39" s="123"/>
      <c r="Q39" s="121"/>
      <c r="R39" s="69"/>
    </row>
    <row r="40" spans="1:22" s="118" customFormat="1" ht="21.95" customHeight="1">
      <c r="A40" s="18"/>
      <c r="B40" s="18"/>
      <c r="C40" s="18"/>
      <c r="D40" s="19"/>
      <c r="E40" s="19"/>
      <c r="F40" s="10"/>
      <c r="G40" s="10"/>
      <c r="H40" s="8"/>
      <c r="I40" s="9"/>
      <c r="J40" s="57"/>
      <c r="K40" s="119"/>
      <c r="L40" s="119"/>
      <c r="M40" s="119"/>
      <c r="N40" s="121"/>
      <c r="O40" s="123"/>
      <c r="Q40" s="121"/>
      <c r="R40" s="69"/>
    </row>
    <row r="41" spans="1:22" s="118" customFormat="1" ht="21.95" customHeight="1">
      <c r="A41" s="18"/>
      <c r="B41" s="18"/>
      <c r="C41" s="18"/>
      <c r="D41" s="19"/>
      <c r="E41" s="19"/>
      <c r="F41" s="10"/>
      <c r="G41" s="10"/>
      <c r="H41" s="8"/>
      <c r="I41" s="9"/>
      <c r="J41" s="57"/>
      <c r="K41" s="119"/>
      <c r="L41" s="119"/>
      <c r="M41" s="119"/>
      <c r="N41" s="121"/>
      <c r="O41" s="123"/>
      <c r="Q41" s="121"/>
      <c r="R41" s="69"/>
    </row>
    <row r="42" spans="1:22" s="118" customFormat="1" ht="21.95" customHeight="1">
      <c r="A42" s="18"/>
      <c r="B42" s="18"/>
      <c r="C42" s="18"/>
      <c r="D42" s="19"/>
      <c r="E42" s="19"/>
      <c r="F42" s="10"/>
      <c r="G42" s="10"/>
      <c r="H42" s="8"/>
      <c r="I42" s="9"/>
      <c r="J42" s="57"/>
      <c r="K42" s="119"/>
      <c r="L42" s="119"/>
      <c r="M42" s="119"/>
      <c r="N42" s="121"/>
      <c r="O42" s="123"/>
      <c r="Q42" s="121"/>
      <c r="R42" s="69"/>
    </row>
    <row r="43" spans="1:22" s="118" customFormat="1" ht="21.95" customHeight="1">
      <c r="A43" s="18"/>
      <c r="B43" s="18"/>
      <c r="C43" s="18"/>
      <c r="D43" s="19"/>
      <c r="E43" s="19"/>
      <c r="F43" s="10"/>
      <c r="G43" s="10"/>
      <c r="H43" s="8"/>
      <c r="I43" s="9"/>
      <c r="J43" s="57"/>
      <c r="K43" s="119"/>
      <c r="L43" s="119"/>
      <c r="M43" s="119"/>
      <c r="N43" s="121"/>
      <c r="O43" s="123"/>
      <c r="Q43" s="121"/>
      <c r="R43" s="69"/>
    </row>
    <row r="44" spans="1:22" s="118" customFormat="1" ht="21.95" customHeight="1">
      <c r="A44" s="18"/>
      <c r="B44" s="18"/>
      <c r="C44" s="18"/>
      <c r="D44" s="19"/>
      <c r="E44" s="19"/>
      <c r="F44" s="10"/>
      <c r="G44" s="10"/>
      <c r="H44" s="8"/>
      <c r="I44" s="9"/>
      <c r="J44" s="57"/>
      <c r="K44" s="119"/>
      <c r="L44" s="119"/>
      <c r="M44" s="119"/>
      <c r="N44" s="121"/>
      <c r="O44" s="123"/>
      <c r="Q44" s="121"/>
      <c r="R44" s="69"/>
    </row>
    <row r="45" spans="1:22" s="118" customFormat="1" ht="21.95" customHeight="1">
      <c r="A45" s="18"/>
      <c r="B45" s="18"/>
      <c r="C45" s="18"/>
      <c r="D45" s="19"/>
      <c r="E45" s="19"/>
      <c r="F45" s="10"/>
      <c r="G45" s="10"/>
      <c r="H45" s="8"/>
      <c r="I45" s="9"/>
      <c r="J45" s="57"/>
      <c r="K45" s="119"/>
      <c r="L45" s="119"/>
      <c r="M45" s="119"/>
      <c r="N45" s="121"/>
      <c r="O45" s="123"/>
      <c r="Q45" s="121"/>
      <c r="R45" s="69"/>
    </row>
    <row r="46" spans="1:22" s="118" customFormat="1" ht="21.95" customHeight="1">
      <c r="A46" s="18"/>
      <c r="B46" s="18"/>
      <c r="C46" s="18"/>
      <c r="D46" s="19"/>
      <c r="E46" s="19"/>
      <c r="F46" s="10"/>
      <c r="G46" s="10"/>
      <c r="H46" s="8"/>
      <c r="I46" s="9"/>
      <c r="J46" s="57"/>
      <c r="K46" s="119"/>
      <c r="L46" s="119"/>
      <c r="M46" s="119"/>
      <c r="N46" s="121"/>
      <c r="O46" s="123"/>
      <c r="Q46" s="121"/>
      <c r="R46" s="69"/>
    </row>
    <row r="47" spans="1:22" s="118" customFormat="1" ht="21.95" customHeight="1">
      <c r="A47" s="18"/>
      <c r="B47" s="18"/>
      <c r="C47" s="18"/>
      <c r="D47" s="19"/>
      <c r="E47" s="19"/>
      <c r="F47" s="10"/>
      <c r="G47" s="10"/>
      <c r="H47" s="8"/>
      <c r="I47" s="9"/>
      <c r="J47" s="57"/>
      <c r="K47" s="119"/>
      <c r="L47" s="119"/>
      <c r="M47" s="119"/>
      <c r="N47" s="121"/>
      <c r="O47" s="123"/>
      <c r="Q47" s="121"/>
      <c r="R47" s="69"/>
    </row>
    <row r="48" spans="1:22" s="118" customFormat="1" ht="21.95" customHeight="1">
      <c r="A48" s="18"/>
      <c r="B48" s="18"/>
      <c r="C48" s="18"/>
      <c r="D48" s="19"/>
      <c r="E48" s="19"/>
      <c r="F48" s="10"/>
      <c r="G48" s="10"/>
      <c r="H48" s="8"/>
      <c r="I48" s="9"/>
      <c r="J48" s="57"/>
      <c r="K48" s="119"/>
      <c r="L48" s="119"/>
      <c r="M48" s="119"/>
      <c r="N48" s="121"/>
      <c r="O48" s="123"/>
      <c r="Q48" s="121"/>
      <c r="R48" s="69"/>
    </row>
    <row r="49" spans="1:22" s="118" customFormat="1" ht="21.95" customHeight="1">
      <c r="A49" s="18"/>
      <c r="B49" s="18"/>
      <c r="C49" s="18"/>
      <c r="D49" s="19"/>
      <c r="E49" s="19"/>
      <c r="F49" s="10"/>
      <c r="G49" s="10"/>
      <c r="H49" s="8"/>
      <c r="I49" s="9"/>
      <c r="J49" s="57"/>
      <c r="K49" s="119"/>
      <c r="L49" s="119"/>
      <c r="M49" s="119"/>
      <c r="N49" s="121"/>
      <c r="O49" s="123"/>
      <c r="Q49" s="121"/>
      <c r="R49" s="69"/>
    </row>
    <row r="50" spans="1:22" s="118" customFormat="1" ht="21.95" customHeight="1">
      <c r="A50" s="18"/>
      <c r="B50" s="18"/>
      <c r="C50" s="18"/>
      <c r="D50" s="19"/>
      <c r="E50" s="19"/>
      <c r="F50" s="10"/>
      <c r="G50" s="10"/>
      <c r="H50" s="8"/>
      <c r="I50" s="9"/>
      <c r="J50" s="57"/>
      <c r="K50" s="119"/>
      <c r="L50" s="119"/>
      <c r="M50" s="119"/>
      <c r="N50" s="121"/>
      <c r="O50" s="123"/>
      <c r="Q50" s="121"/>
      <c r="R50" s="69"/>
    </row>
    <row r="51" spans="1:22" s="118" customFormat="1" ht="21.95" customHeight="1">
      <c r="A51" s="18"/>
      <c r="B51" s="18"/>
      <c r="C51" s="18"/>
      <c r="D51" s="19"/>
      <c r="E51" s="19"/>
      <c r="F51" s="10"/>
      <c r="G51" s="10"/>
      <c r="H51" s="8"/>
      <c r="I51" s="9"/>
      <c r="J51" s="57"/>
      <c r="K51" s="119"/>
      <c r="L51" s="119"/>
      <c r="M51" s="119"/>
      <c r="N51" s="121"/>
      <c r="O51" s="123"/>
      <c r="Q51" s="121"/>
      <c r="R51" s="69"/>
    </row>
    <row r="52" spans="1:22" s="118" customFormat="1" ht="40.9" customHeight="1">
      <c r="A52" s="18"/>
      <c r="B52" s="18"/>
      <c r="C52" s="18"/>
      <c r="D52" s="19"/>
      <c r="E52" s="19"/>
      <c r="F52" s="10"/>
      <c r="G52" s="10"/>
      <c r="H52" s="8"/>
      <c r="I52" s="9"/>
      <c r="J52" s="57"/>
      <c r="K52" s="119"/>
      <c r="L52" s="119"/>
      <c r="M52" s="119"/>
      <c r="N52" s="121"/>
      <c r="O52" s="123"/>
      <c r="P52" s="200"/>
      <c r="Q52" s="121"/>
      <c r="R52" s="69"/>
    </row>
    <row r="53" spans="1:22" s="118" customFormat="1" ht="21.95" customHeight="1">
      <c r="A53" s="18"/>
      <c r="B53" s="18"/>
      <c r="C53" s="18"/>
      <c r="D53" s="19"/>
      <c r="E53" s="19"/>
      <c r="F53" s="10"/>
      <c r="G53" s="10"/>
      <c r="H53" s="8"/>
      <c r="I53" s="9"/>
      <c r="J53" s="57"/>
      <c r="K53" s="119"/>
      <c r="L53" s="119"/>
      <c r="M53" s="119"/>
      <c r="N53" s="121"/>
      <c r="O53" s="123"/>
      <c r="P53" s="200" t="s">
        <v>299</v>
      </c>
      <c r="Q53" s="121"/>
      <c r="R53" s="69"/>
    </row>
    <row r="54" spans="1:22" ht="21.95" customHeight="1">
      <c r="A54" s="342" t="str">
        <f>A1</f>
        <v>บริษัท  อควา คอร์เปอเรชั่น  จำกัด (มหาชน) และบริษัทย่อย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</row>
    <row r="55" spans="1:22" ht="21.95" customHeight="1">
      <c r="A55" s="113" t="s">
        <v>98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</row>
    <row r="56" spans="1:22" ht="21.95" customHeight="1">
      <c r="A56" s="342" t="str">
        <f>A3</f>
        <v>สำหรับงวดหกเดือน สิ้นสุดวันที่ 30 มิถุนายน 2563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</row>
    <row r="57" spans="1:22" ht="21.95" customHeight="1">
      <c r="A57" s="97"/>
      <c r="B57" s="97"/>
      <c r="C57" s="97"/>
      <c r="D57" s="98"/>
      <c r="E57" s="98"/>
      <c r="F57" s="1"/>
      <c r="G57" s="1"/>
      <c r="H57" s="99"/>
      <c r="I57" s="99"/>
      <c r="J57" s="232"/>
      <c r="K57" s="1"/>
      <c r="L57" s="100"/>
      <c r="M57" s="1"/>
      <c r="N57" s="232"/>
      <c r="O57" s="1"/>
      <c r="P57" s="100"/>
    </row>
    <row r="58" spans="1:22" ht="21.95" customHeight="1">
      <c r="A58" s="97"/>
      <c r="B58" s="97"/>
      <c r="C58" s="101"/>
      <c r="D58" s="102"/>
      <c r="E58" s="102"/>
      <c r="F58" s="103"/>
      <c r="G58" s="103"/>
      <c r="H58" s="99"/>
      <c r="I58" s="99"/>
      <c r="J58" s="233" t="s">
        <v>15</v>
      </c>
      <c r="K58" s="104"/>
      <c r="L58" s="105"/>
      <c r="M58" s="104"/>
      <c r="N58" s="233"/>
      <c r="O58" s="106"/>
      <c r="P58" s="107"/>
    </row>
    <row r="59" spans="1:22" ht="21.95" customHeight="1">
      <c r="H59" s="99"/>
      <c r="I59" s="99"/>
      <c r="J59" s="234" t="s">
        <v>16</v>
      </c>
      <c r="K59" s="104"/>
      <c r="L59" s="105"/>
      <c r="N59" s="234" t="s">
        <v>31</v>
      </c>
      <c r="O59" s="106"/>
      <c r="P59" s="107"/>
    </row>
    <row r="60" spans="1:22" ht="21.95" customHeight="1">
      <c r="A60" s="113"/>
      <c r="B60" s="113"/>
      <c r="H60" s="11" t="s">
        <v>1</v>
      </c>
      <c r="I60" s="50"/>
      <c r="J60" s="11" t="s">
        <v>215</v>
      </c>
      <c r="K60" s="12"/>
      <c r="L60" s="11" t="s">
        <v>149</v>
      </c>
      <c r="M60" s="51"/>
      <c r="N60" s="11" t="s">
        <v>215</v>
      </c>
      <c r="O60" s="12"/>
      <c r="P60" s="11" t="s">
        <v>149</v>
      </c>
    </row>
    <row r="61" spans="1:22" ht="21.95" customHeight="1">
      <c r="A61" s="113" t="s">
        <v>192</v>
      </c>
      <c r="B61" s="113"/>
      <c r="H61" s="110"/>
      <c r="I61" s="3"/>
      <c r="J61" s="128"/>
      <c r="K61" s="111"/>
      <c r="L61" s="128"/>
      <c r="M61" s="70"/>
      <c r="N61" s="128"/>
      <c r="O61" s="112"/>
      <c r="P61" s="137"/>
    </row>
    <row r="62" spans="1:22" ht="21.95" customHeight="1">
      <c r="A62" s="108" t="s">
        <v>152</v>
      </c>
      <c r="G62" s="69"/>
      <c r="H62" s="110"/>
      <c r="I62" s="110"/>
      <c r="J62" s="130"/>
      <c r="K62" s="179"/>
      <c r="L62" s="130"/>
      <c r="M62" s="179"/>
      <c r="N62" s="130"/>
      <c r="O62" s="179"/>
      <c r="P62" s="130"/>
      <c r="T62" s="69"/>
      <c r="U62" s="69"/>
      <c r="V62" s="69"/>
    </row>
    <row r="63" spans="1:22" ht="21.95" customHeight="1">
      <c r="A63" s="108" t="s">
        <v>304</v>
      </c>
      <c r="B63" s="32"/>
      <c r="H63" s="110"/>
      <c r="I63" s="110"/>
      <c r="J63" s="129">
        <v>85270437.030000001</v>
      </c>
      <c r="K63" s="179"/>
      <c r="L63" s="129">
        <v>14744423.449999999</v>
      </c>
      <c r="M63" s="179"/>
      <c r="N63" s="129">
        <v>-50026904.810000002</v>
      </c>
      <c r="O63" s="179"/>
      <c r="P63" s="129">
        <v>-396131.56</v>
      </c>
      <c r="V63" s="69"/>
    </row>
    <row r="64" spans="1:22" ht="21.95" customHeight="1">
      <c r="A64" s="108" t="s">
        <v>4</v>
      </c>
      <c r="B64" s="32"/>
      <c r="H64" s="110"/>
      <c r="I64" s="110"/>
      <c r="J64" s="129">
        <v>-7675265.7000000002</v>
      </c>
      <c r="K64" s="179"/>
      <c r="L64" s="129">
        <v>-11981798.869999999</v>
      </c>
      <c r="M64" s="179"/>
      <c r="N64" s="129">
        <v>-2480959.46</v>
      </c>
      <c r="O64" s="179"/>
      <c r="P64" s="129">
        <v>926597.03</v>
      </c>
      <c r="R64" s="124"/>
      <c r="V64" s="69"/>
    </row>
    <row r="65" spans="1:22" ht="21.95" customHeight="1">
      <c r="A65" s="108" t="s">
        <v>18</v>
      </c>
      <c r="B65" s="32"/>
      <c r="H65" s="110"/>
      <c r="I65" s="110"/>
      <c r="J65" s="129">
        <v>11939358.789999999</v>
      </c>
      <c r="K65" s="179"/>
      <c r="L65" s="129">
        <v>-3840438.95</v>
      </c>
      <c r="M65" s="179"/>
      <c r="N65" s="129">
        <v>868341.44</v>
      </c>
      <c r="O65" s="179"/>
      <c r="P65" s="129">
        <v>0</v>
      </c>
      <c r="R65" s="231"/>
      <c r="V65" s="69"/>
    </row>
    <row r="66" spans="1:22" ht="21.95" customHeight="1">
      <c r="A66" s="108" t="s">
        <v>153</v>
      </c>
      <c r="H66" s="110"/>
      <c r="I66" s="110"/>
      <c r="J66" s="133"/>
      <c r="K66" s="111"/>
      <c r="L66" s="35"/>
      <c r="M66" s="70"/>
      <c r="N66" s="133"/>
      <c r="O66" s="112"/>
      <c r="P66" s="135"/>
      <c r="V66" s="69"/>
    </row>
    <row r="67" spans="1:22" ht="21.95" customHeight="1">
      <c r="A67" s="108" t="s">
        <v>114</v>
      </c>
      <c r="B67" s="32"/>
      <c r="H67" s="110"/>
      <c r="I67" s="110"/>
      <c r="J67" s="129">
        <v>-23950180.59</v>
      </c>
      <c r="K67" s="180"/>
      <c r="L67" s="129">
        <v>20671918.460000001</v>
      </c>
      <c r="M67" s="180"/>
      <c r="N67" s="129">
        <v>45678161.469999999</v>
      </c>
      <c r="O67" s="180"/>
      <c r="P67" s="129">
        <v>5155031.87</v>
      </c>
      <c r="V67" s="69"/>
    </row>
    <row r="68" spans="1:22" ht="21.95" customHeight="1">
      <c r="A68" s="108" t="s">
        <v>10</v>
      </c>
      <c r="B68" s="32"/>
      <c r="H68" s="110"/>
      <c r="I68" s="110"/>
      <c r="J68" s="129">
        <v>2955212.75</v>
      </c>
      <c r="K68" s="180"/>
      <c r="L68" s="129">
        <v>-592308.6</v>
      </c>
      <c r="M68" s="180"/>
      <c r="N68" s="129">
        <v>350330.0000000014</v>
      </c>
      <c r="O68" s="180"/>
      <c r="P68" s="132">
        <v>-653648.12</v>
      </c>
      <c r="V68" s="69"/>
    </row>
    <row r="69" spans="1:22" ht="21.95" customHeight="1">
      <c r="A69" s="108" t="s">
        <v>302</v>
      </c>
      <c r="B69" s="32"/>
      <c r="H69" s="110" t="s">
        <v>96</v>
      </c>
      <c r="I69" s="110"/>
      <c r="J69" s="129">
        <v>-3000000</v>
      </c>
      <c r="K69" s="180"/>
      <c r="L69" s="129">
        <v>0</v>
      </c>
      <c r="M69" s="180"/>
      <c r="N69" s="129">
        <v>-3000000</v>
      </c>
      <c r="O69" s="180"/>
      <c r="P69" s="132">
        <v>0</v>
      </c>
      <c r="V69" s="69"/>
    </row>
    <row r="70" spans="1:22" ht="21.95" customHeight="1">
      <c r="A70" s="108" t="s">
        <v>239</v>
      </c>
      <c r="B70" s="32"/>
      <c r="H70" s="110"/>
      <c r="I70" s="110"/>
      <c r="J70" s="129">
        <v>71507.399999999994</v>
      </c>
      <c r="K70" s="180"/>
      <c r="L70" s="129">
        <v>0</v>
      </c>
      <c r="M70" s="180"/>
      <c r="N70" s="129">
        <v>0</v>
      </c>
      <c r="O70" s="180"/>
      <c r="P70" s="132">
        <v>0</v>
      </c>
      <c r="V70" s="69"/>
    </row>
    <row r="71" spans="1:22" ht="21.95" customHeight="1">
      <c r="A71" s="108" t="s">
        <v>61</v>
      </c>
      <c r="B71" s="32"/>
      <c r="H71" s="110"/>
      <c r="I71" s="110"/>
      <c r="J71" s="131">
        <v>-4394664.57</v>
      </c>
      <c r="K71" s="183"/>
      <c r="L71" s="131">
        <v>-2015513.93</v>
      </c>
      <c r="M71" s="183"/>
      <c r="N71" s="131">
        <v>0</v>
      </c>
      <c r="O71" s="183"/>
      <c r="P71" s="211">
        <v>0</v>
      </c>
      <c r="V71" s="69"/>
    </row>
    <row r="72" spans="1:22" ht="21.95" customHeight="1">
      <c r="A72" s="113" t="s">
        <v>154</v>
      </c>
      <c r="H72" s="110"/>
      <c r="I72" s="3"/>
      <c r="J72" s="132">
        <f>SUM(J36:J71)</f>
        <v>324408811.62</v>
      </c>
      <c r="K72" s="181"/>
      <c r="L72" s="132">
        <f>SUM(L36:L71)</f>
        <v>280264007.09999996</v>
      </c>
      <c r="M72" s="181"/>
      <c r="N72" s="132">
        <f>SUM(N36:N71)</f>
        <v>-3464150.2799999923</v>
      </c>
      <c r="O72" s="181"/>
      <c r="P72" s="132">
        <f>SUM(P36:P71)</f>
        <v>-11355404.239999996</v>
      </c>
      <c r="T72" s="180"/>
      <c r="V72" s="69"/>
    </row>
    <row r="73" spans="1:22" ht="21.95" customHeight="1">
      <c r="A73" s="108" t="s">
        <v>59</v>
      </c>
      <c r="B73" s="32"/>
      <c r="H73" s="110"/>
      <c r="I73" s="110"/>
      <c r="J73" s="132">
        <v>-35976190.219999999</v>
      </c>
      <c r="K73" s="181"/>
      <c r="L73" s="132">
        <v>-46676411.380000003</v>
      </c>
      <c r="M73" s="181"/>
      <c r="N73" s="132">
        <v>-16906712.039999999</v>
      </c>
      <c r="O73" s="181"/>
      <c r="P73" s="132">
        <v>-18736052.98</v>
      </c>
      <c r="R73" s="71"/>
      <c r="S73" s="69"/>
      <c r="T73" s="180"/>
      <c r="V73" s="69"/>
    </row>
    <row r="74" spans="1:22" ht="21.95" customHeight="1">
      <c r="A74" s="108" t="s">
        <v>33</v>
      </c>
      <c r="B74" s="32"/>
      <c r="H74" s="110"/>
      <c r="I74" s="110"/>
      <c r="J74" s="132">
        <v>-12489762.92</v>
      </c>
      <c r="K74" s="181"/>
      <c r="L74" s="132">
        <v>-25327745.829999998</v>
      </c>
      <c r="M74" s="181"/>
      <c r="N74" s="132">
        <v>-3383113.63</v>
      </c>
      <c r="O74" s="181"/>
      <c r="P74" s="132">
        <v>-564755.65</v>
      </c>
      <c r="T74" s="180"/>
      <c r="V74" s="69"/>
    </row>
    <row r="75" spans="1:22" ht="21.95" customHeight="1">
      <c r="A75" s="113" t="s">
        <v>155</v>
      </c>
      <c r="H75" s="110"/>
      <c r="I75" s="110"/>
      <c r="J75" s="134">
        <f>SUM(J72:J74)</f>
        <v>275942858.47999996</v>
      </c>
      <c r="K75" s="181"/>
      <c r="L75" s="134">
        <f>SUM(L72:L74)</f>
        <v>208259849.88999999</v>
      </c>
      <c r="M75" s="181"/>
      <c r="N75" s="134">
        <f>SUM(N72:N74)</f>
        <v>-23753975.949999992</v>
      </c>
      <c r="O75" s="181"/>
      <c r="P75" s="134">
        <f>SUM(P72:P74)</f>
        <v>-30656212.869999997</v>
      </c>
      <c r="S75" s="180"/>
      <c r="T75" s="180"/>
    </row>
    <row r="76" spans="1:22" s="184" customFormat="1" ht="10.15" customHeight="1">
      <c r="A76" s="108"/>
      <c r="B76" s="108"/>
      <c r="C76" s="109"/>
      <c r="D76" s="116"/>
      <c r="E76" s="116"/>
      <c r="F76" s="117"/>
      <c r="G76" s="117"/>
      <c r="H76" s="3"/>
      <c r="I76" s="3"/>
      <c r="J76" s="132"/>
      <c r="K76" s="140"/>
      <c r="L76" s="132"/>
      <c r="M76" s="140"/>
      <c r="N76" s="132"/>
      <c r="O76" s="140"/>
      <c r="P76" s="132"/>
      <c r="R76" s="71"/>
    </row>
    <row r="77" spans="1:22" ht="21.95" customHeight="1">
      <c r="A77" s="113" t="s">
        <v>86</v>
      </c>
      <c r="C77" s="109"/>
      <c r="H77" s="110"/>
      <c r="I77" s="110"/>
      <c r="J77" s="129"/>
      <c r="K77" s="138"/>
      <c r="L77" s="129"/>
      <c r="M77" s="138"/>
      <c r="N77" s="139"/>
      <c r="O77" s="138"/>
      <c r="P77" s="139"/>
    </row>
    <row r="78" spans="1:22" ht="21.95" customHeight="1">
      <c r="A78" s="108" t="s">
        <v>109</v>
      </c>
      <c r="B78" s="109"/>
      <c r="C78" s="184"/>
      <c r="D78" s="116"/>
      <c r="E78" s="116"/>
      <c r="F78" s="117"/>
      <c r="G78" s="117"/>
      <c r="H78" s="3" t="s">
        <v>241</v>
      </c>
      <c r="I78" s="184"/>
      <c r="J78" s="139">
        <v>0</v>
      </c>
      <c r="K78" s="141"/>
      <c r="L78" s="39">
        <v>0</v>
      </c>
      <c r="M78" s="141"/>
      <c r="N78" s="139">
        <v>-196500000</v>
      </c>
      <c r="O78" s="141"/>
      <c r="P78" s="139">
        <v>-132400000</v>
      </c>
      <c r="T78" s="212"/>
    </row>
    <row r="79" spans="1:22" ht="21.95" customHeight="1">
      <c r="A79" s="108" t="s">
        <v>193</v>
      </c>
      <c r="B79" s="109"/>
      <c r="C79" s="184"/>
      <c r="D79" s="116"/>
      <c r="E79" s="116"/>
      <c r="F79" s="117"/>
      <c r="G79" s="117"/>
      <c r="H79" s="3" t="s">
        <v>241</v>
      </c>
      <c r="I79" s="3"/>
      <c r="J79" s="139">
        <v>0</v>
      </c>
      <c r="K79" s="140"/>
      <c r="L79" s="39">
        <v>0</v>
      </c>
      <c r="M79" s="140"/>
      <c r="N79" s="139">
        <v>392350000</v>
      </c>
      <c r="O79" s="140"/>
      <c r="P79" s="139">
        <v>179100000</v>
      </c>
      <c r="T79" s="212"/>
    </row>
    <row r="80" spans="1:22" s="184" customFormat="1" ht="21.95" customHeight="1">
      <c r="A80" s="108" t="s">
        <v>194</v>
      </c>
      <c r="B80" s="109"/>
      <c r="D80" s="116"/>
      <c r="E80" s="116"/>
      <c r="F80" s="117"/>
      <c r="G80" s="117"/>
      <c r="H80" s="3"/>
      <c r="I80" s="3"/>
      <c r="J80" s="139">
        <v>0</v>
      </c>
      <c r="K80" s="140"/>
      <c r="L80" s="139">
        <v>0</v>
      </c>
      <c r="M80" s="140"/>
      <c r="N80" s="139">
        <v>32589018.18</v>
      </c>
      <c r="O80" s="140"/>
      <c r="P80" s="139">
        <v>24138062.010000002</v>
      </c>
      <c r="R80" s="71"/>
      <c r="T80" s="213"/>
    </row>
    <row r="81" spans="1:20" s="184" customFormat="1" ht="21.95" customHeight="1">
      <c r="A81" s="108" t="s">
        <v>277</v>
      </c>
      <c r="B81" s="109"/>
      <c r="D81" s="116"/>
      <c r="E81" s="116"/>
      <c r="F81" s="117"/>
      <c r="G81" s="117"/>
      <c r="H81" s="3" t="s">
        <v>241</v>
      </c>
      <c r="I81" s="3"/>
      <c r="J81" s="139">
        <v>-40000000</v>
      </c>
      <c r="K81" s="140"/>
      <c r="L81" s="139">
        <v>0</v>
      </c>
      <c r="M81" s="140"/>
      <c r="N81" s="139">
        <v>-40000000</v>
      </c>
      <c r="O81" s="140"/>
      <c r="P81" s="139">
        <v>0</v>
      </c>
      <c r="R81" s="71"/>
      <c r="T81" s="213"/>
    </row>
    <row r="82" spans="1:20" ht="21.95" customHeight="1">
      <c r="A82" s="108" t="s">
        <v>271</v>
      </c>
      <c r="C82" s="109"/>
      <c r="H82" s="110"/>
      <c r="I82" s="110"/>
      <c r="J82" s="129">
        <v>0</v>
      </c>
      <c r="K82" s="138"/>
      <c r="L82" s="129">
        <v>-100000000</v>
      </c>
      <c r="M82" s="138"/>
      <c r="N82" s="129">
        <v>0</v>
      </c>
      <c r="O82" s="138"/>
      <c r="P82" s="139">
        <v>-100000000</v>
      </c>
      <c r="T82" s="180"/>
    </row>
    <row r="83" spans="1:20" s="184" customFormat="1" ht="21.95" customHeight="1">
      <c r="A83" s="108" t="s">
        <v>274</v>
      </c>
      <c r="B83" s="109"/>
      <c r="D83" s="116"/>
      <c r="E83" s="116"/>
      <c r="F83" s="117"/>
      <c r="G83" s="117"/>
      <c r="H83" s="3"/>
      <c r="I83" s="3"/>
      <c r="J83" s="139">
        <v>0</v>
      </c>
      <c r="K83" s="140"/>
      <c r="L83" s="139">
        <v>250899.09</v>
      </c>
      <c r="M83" s="140"/>
      <c r="N83" s="139">
        <v>0</v>
      </c>
      <c r="O83" s="140"/>
      <c r="P83" s="139">
        <v>250899.09</v>
      </c>
      <c r="R83" s="71"/>
      <c r="T83" s="213"/>
    </row>
    <row r="84" spans="1:20" s="184" customFormat="1" ht="21.95" customHeight="1">
      <c r="A84" s="108" t="s">
        <v>216</v>
      </c>
      <c r="B84" s="109"/>
      <c r="D84" s="116"/>
      <c r="E84" s="116"/>
      <c r="F84" s="117"/>
      <c r="G84" s="117"/>
      <c r="H84" s="3"/>
      <c r="I84" s="3"/>
      <c r="J84" s="139">
        <v>0</v>
      </c>
      <c r="K84" s="140"/>
      <c r="L84" s="139">
        <v>-38000000</v>
      </c>
      <c r="M84" s="140"/>
      <c r="N84" s="139">
        <v>0</v>
      </c>
      <c r="O84" s="140"/>
      <c r="P84" s="139">
        <v>-38000000</v>
      </c>
      <c r="R84" s="71"/>
      <c r="T84" s="213"/>
    </row>
    <row r="85" spans="1:20" ht="21.95" customHeight="1">
      <c r="A85" s="108" t="s">
        <v>272</v>
      </c>
      <c r="C85" s="109"/>
      <c r="H85" s="110" t="s">
        <v>205</v>
      </c>
      <c r="I85" s="110"/>
      <c r="J85" s="129">
        <v>0</v>
      </c>
      <c r="K85" s="138"/>
      <c r="L85" s="129">
        <v>-37936015.729999997</v>
      </c>
      <c r="M85" s="138"/>
      <c r="N85" s="129">
        <v>-202000000</v>
      </c>
      <c r="O85" s="138"/>
      <c r="P85" s="139">
        <v>-37936015.729999997</v>
      </c>
      <c r="T85" s="180"/>
    </row>
    <row r="86" spans="1:20" ht="21.95" customHeight="1">
      <c r="A86" s="108" t="s">
        <v>119</v>
      </c>
      <c r="C86" s="109"/>
      <c r="H86" s="110"/>
      <c r="I86" s="110"/>
      <c r="J86" s="129">
        <v>0</v>
      </c>
      <c r="K86" s="138"/>
      <c r="L86" s="129">
        <v>-11459950.82</v>
      </c>
      <c r="M86" s="138"/>
      <c r="N86" s="129">
        <v>0</v>
      </c>
      <c r="O86" s="138"/>
      <c r="P86" s="139">
        <v>-11459950.82</v>
      </c>
      <c r="T86" s="180"/>
    </row>
    <row r="87" spans="1:20" s="184" customFormat="1" ht="21.95" customHeight="1">
      <c r="A87" s="108" t="s">
        <v>164</v>
      </c>
      <c r="B87" s="108"/>
      <c r="D87" s="116"/>
      <c r="E87" s="116"/>
      <c r="F87" s="117"/>
      <c r="G87" s="117"/>
      <c r="H87" s="3"/>
      <c r="I87" s="3"/>
      <c r="J87" s="139">
        <v>0</v>
      </c>
      <c r="K87" s="140"/>
      <c r="L87" s="39">
        <v>1131077.6399999999</v>
      </c>
      <c r="M87" s="140"/>
      <c r="N87" s="139">
        <v>0</v>
      </c>
      <c r="O87" s="140"/>
      <c r="P87" s="39">
        <v>1131077.6399999999</v>
      </c>
      <c r="R87" s="71"/>
    </row>
    <row r="88" spans="1:20" ht="21.95" customHeight="1">
      <c r="A88" s="108" t="s">
        <v>186</v>
      </c>
      <c r="B88" s="32"/>
      <c r="H88" s="110"/>
      <c r="I88" s="110"/>
      <c r="J88" s="129">
        <v>0</v>
      </c>
      <c r="K88" s="179"/>
      <c r="L88" s="129">
        <v>14471671.789999999</v>
      </c>
      <c r="M88" s="179"/>
      <c r="N88" s="129">
        <v>0</v>
      </c>
      <c r="O88" s="180"/>
      <c r="P88" s="129">
        <v>14471671.789999999</v>
      </c>
    </row>
    <row r="89" spans="1:20" s="184" customFormat="1" ht="21.95" customHeight="1">
      <c r="A89" s="108" t="s">
        <v>68</v>
      </c>
      <c r="B89" s="109"/>
      <c r="D89" s="116"/>
      <c r="E89" s="116"/>
      <c r="F89" s="117"/>
      <c r="G89" s="117"/>
      <c r="H89" s="3" t="s">
        <v>93</v>
      </c>
      <c r="I89" s="3"/>
      <c r="J89" s="139">
        <v>37347772.829999998</v>
      </c>
      <c r="K89" s="140"/>
      <c r="L89" s="139">
        <v>503326.4</v>
      </c>
      <c r="M89" s="140"/>
      <c r="N89" s="139">
        <v>0</v>
      </c>
      <c r="O89" s="140"/>
      <c r="P89" s="139">
        <v>10010.4</v>
      </c>
      <c r="R89" s="71"/>
    </row>
    <row r="90" spans="1:20" s="184" customFormat="1" ht="21.95" customHeight="1">
      <c r="A90" s="108" t="s">
        <v>30</v>
      </c>
      <c r="B90" s="109"/>
      <c r="D90" s="116"/>
      <c r="E90" s="116"/>
      <c r="F90" s="117"/>
      <c r="G90" s="117"/>
      <c r="H90" s="3" t="s">
        <v>93</v>
      </c>
      <c r="I90" s="3"/>
      <c r="J90" s="139">
        <v>-93387868.090000004</v>
      </c>
      <c r="K90" s="140"/>
      <c r="L90" s="139">
        <v>-102287172</v>
      </c>
      <c r="M90" s="140"/>
      <c r="N90" s="139">
        <v>-6411482.1900000004</v>
      </c>
      <c r="O90" s="140"/>
      <c r="P90" s="139">
        <v>-61596.5</v>
      </c>
      <c r="R90" s="71"/>
    </row>
    <row r="91" spans="1:20" s="184" customFormat="1" ht="21.95" customHeight="1">
      <c r="A91" s="108" t="s">
        <v>227</v>
      </c>
      <c r="B91" s="109"/>
      <c r="D91" s="116"/>
      <c r="E91" s="116"/>
      <c r="F91" s="117"/>
      <c r="G91" s="117"/>
      <c r="H91" s="3"/>
      <c r="I91" s="3"/>
      <c r="J91" s="139">
        <v>-19256117.309999999</v>
      </c>
      <c r="K91" s="140"/>
      <c r="L91" s="139">
        <v>0</v>
      </c>
      <c r="M91" s="140"/>
      <c r="N91" s="139">
        <v>0</v>
      </c>
      <c r="O91" s="140"/>
      <c r="P91" s="139">
        <v>0</v>
      </c>
      <c r="R91" s="71"/>
    </row>
    <row r="92" spans="1:20" s="184" customFormat="1" ht="21.95" customHeight="1">
      <c r="A92" s="108" t="s">
        <v>273</v>
      </c>
      <c r="B92" s="109"/>
      <c r="D92" s="116"/>
      <c r="E92" s="116"/>
      <c r="F92" s="117"/>
      <c r="G92" s="117"/>
      <c r="H92" s="3"/>
      <c r="I92" s="3"/>
      <c r="J92" s="139">
        <v>0</v>
      </c>
      <c r="K92" s="140"/>
      <c r="L92" s="139">
        <v>140186.92000000001</v>
      </c>
      <c r="M92" s="140"/>
      <c r="N92" s="139">
        <v>0</v>
      </c>
      <c r="O92" s="140"/>
      <c r="P92" s="139">
        <v>0</v>
      </c>
      <c r="R92" s="71"/>
    </row>
    <row r="93" spans="1:20" ht="21.95" customHeight="1">
      <c r="A93" s="108" t="s">
        <v>253</v>
      </c>
      <c r="J93" s="236">
        <v>1568788.37</v>
      </c>
      <c r="L93" s="190">
        <v>974083.37</v>
      </c>
      <c r="N93" s="236">
        <v>0</v>
      </c>
      <c r="P93" s="190">
        <v>0</v>
      </c>
    </row>
    <row r="94" spans="1:20" ht="21.95" customHeight="1">
      <c r="A94" s="108" t="s">
        <v>270</v>
      </c>
      <c r="J94" s="236">
        <v>73876698.200000003</v>
      </c>
      <c r="L94" s="190">
        <v>36938349.100000001</v>
      </c>
      <c r="N94" s="236">
        <v>141786450.34999999</v>
      </c>
      <c r="P94" s="190">
        <v>107124896.55</v>
      </c>
    </row>
    <row r="95" spans="1:20" s="184" customFormat="1" ht="21.95" customHeight="1">
      <c r="A95" s="113" t="s">
        <v>156</v>
      </c>
      <c r="B95" s="108"/>
      <c r="C95" s="109"/>
      <c r="D95" s="116"/>
      <c r="E95" s="116"/>
      <c r="F95" s="117"/>
      <c r="G95" s="117"/>
      <c r="H95" s="3"/>
      <c r="I95" s="3"/>
      <c r="J95" s="134">
        <f>SUM(J78:J94)</f>
        <v>-39850726</v>
      </c>
      <c r="K95" s="140"/>
      <c r="L95" s="134">
        <f>SUM(L78:L94)</f>
        <v>-235273544.23999998</v>
      </c>
      <c r="M95" s="140"/>
      <c r="N95" s="134">
        <f>SUM(N78:N94)</f>
        <v>121813986.34</v>
      </c>
      <c r="O95" s="140"/>
      <c r="P95" s="134">
        <f>SUM(P78:P94)</f>
        <v>6369054.4300000221</v>
      </c>
      <c r="R95" s="71"/>
      <c r="T95" s="183"/>
    </row>
    <row r="96" spans="1:20" s="184" customFormat="1" ht="21.95" customHeight="1">
      <c r="A96" s="108"/>
      <c r="B96" s="108"/>
      <c r="C96" s="109"/>
      <c r="D96" s="116"/>
      <c r="E96" s="116"/>
      <c r="F96" s="117"/>
      <c r="G96" s="117"/>
      <c r="H96" s="3"/>
      <c r="I96" s="3"/>
      <c r="J96" s="132"/>
      <c r="K96" s="140"/>
      <c r="L96" s="132"/>
      <c r="M96" s="140"/>
      <c r="N96" s="132"/>
      <c r="O96" s="140"/>
      <c r="P96" s="132"/>
      <c r="R96" s="71"/>
    </row>
    <row r="97" spans="1:18" ht="21.95" customHeight="1">
      <c r="A97" s="18" t="s">
        <v>245</v>
      </c>
      <c r="B97" s="32"/>
      <c r="C97" s="115"/>
      <c r="D97" s="32"/>
      <c r="H97" s="110"/>
      <c r="J97" s="75"/>
      <c r="K97" s="35"/>
      <c r="L97" s="75"/>
      <c r="M97" s="35"/>
      <c r="N97" s="90"/>
      <c r="O97" s="35"/>
      <c r="P97" s="75"/>
    </row>
    <row r="98" spans="1:18" ht="21.95" customHeight="1">
      <c r="A98" s="210"/>
      <c r="B98" s="32"/>
      <c r="C98" s="115"/>
      <c r="D98" s="32"/>
      <c r="H98" s="110"/>
      <c r="J98" s="75"/>
      <c r="K98" s="35"/>
      <c r="L98" s="75"/>
      <c r="M98" s="35"/>
      <c r="N98" s="90"/>
      <c r="O98" s="35"/>
      <c r="P98" s="75"/>
    </row>
    <row r="99" spans="1:18" ht="21.95" customHeight="1">
      <c r="A99" s="210"/>
      <c r="B99" s="32"/>
      <c r="C99" s="115"/>
      <c r="D99" s="32"/>
      <c r="H99" s="110"/>
      <c r="J99" s="75"/>
      <c r="K99" s="35"/>
      <c r="L99" s="75"/>
      <c r="M99" s="35"/>
      <c r="N99" s="90"/>
      <c r="O99" s="35"/>
      <c r="P99" s="75"/>
    </row>
    <row r="100" spans="1:18" ht="21.95" customHeight="1">
      <c r="A100" s="210"/>
      <c r="B100" s="32"/>
      <c r="C100" s="115"/>
      <c r="D100" s="32"/>
      <c r="H100" s="110"/>
      <c r="J100" s="75"/>
      <c r="K100" s="35"/>
      <c r="L100" s="75"/>
      <c r="M100" s="35"/>
      <c r="N100" s="90"/>
      <c r="O100" s="35"/>
      <c r="P100" s="75"/>
    </row>
    <row r="101" spans="1:18" ht="21.95" customHeight="1">
      <c r="A101" s="210"/>
      <c r="B101" s="32"/>
      <c r="C101" s="115"/>
      <c r="D101" s="32"/>
      <c r="H101" s="110"/>
      <c r="J101" s="75"/>
      <c r="K101" s="35"/>
      <c r="L101" s="75"/>
      <c r="M101" s="35"/>
      <c r="N101" s="90"/>
      <c r="O101" s="35"/>
      <c r="P101" s="75"/>
    </row>
    <row r="102" spans="1:18" ht="21.95" customHeight="1">
      <c r="A102" s="210"/>
      <c r="B102" s="32"/>
      <c r="C102" s="115"/>
      <c r="D102" s="32"/>
      <c r="H102" s="110"/>
      <c r="J102" s="75"/>
      <c r="K102" s="35"/>
      <c r="L102" s="75"/>
      <c r="M102" s="35"/>
      <c r="N102" s="90"/>
      <c r="O102" s="35"/>
      <c r="P102" s="75"/>
    </row>
    <row r="103" spans="1:18" ht="21.95" customHeight="1">
      <c r="A103" s="210"/>
      <c r="B103" s="32"/>
      <c r="C103" s="115"/>
      <c r="D103" s="32"/>
      <c r="H103" s="110"/>
      <c r="J103" s="75"/>
      <c r="K103" s="35"/>
      <c r="L103" s="75"/>
      <c r="M103" s="35"/>
      <c r="N103" s="90"/>
      <c r="O103" s="35"/>
      <c r="P103" s="75"/>
    </row>
    <row r="104" spans="1:18" ht="21.95" customHeight="1">
      <c r="A104" s="210"/>
      <c r="B104" s="32"/>
      <c r="C104" s="115"/>
      <c r="D104" s="32"/>
      <c r="H104" s="110"/>
      <c r="J104" s="75"/>
      <c r="K104" s="35"/>
      <c r="L104" s="75"/>
      <c r="M104" s="35"/>
      <c r="N104" s="90"/>
      <c r="O104" s="35"/>
      <c r="P104" s="75"/>
    </row>
    <row r="105" spans="1:18" ht="21.95" customHeight="1">
      <c r="A105" s="210"/>
      <c r="B105" s="32"/>
      <c r="C105" s="115"/>
      <c r="D105" s="32"/>
      <c r="H105" s="110"/>
      <c r="J105" s="75"/>
      <c r="K105" s="35"/>
      <c r="L105" s="75"/>
      <c r="M105" s="35"/>
      <c r="N105" s="90"/>
      <c r="O105" s="35"/>
      <c r="P105" s="75"/>
    </row>
    <row r="106" spans="1:18" ht="30.75" customHeight="1">
      <c r="A106" s="210"/>
      <c r="B106" s="32"/>
      <c r="C106" s="115"/>
      <c r="D106" s="32"/>
      <c r="H106" s="110"/>
      <c r="J106" s="75"/>
      <c r="K106" s="35"/>
      <c r="L106" s="75"/>
      <c r="M106" s="35"/>
      <c r="N106" s="90"/>
      <c r="O106" s="35"/>
      <c r="P106" s="75"/>
    </row>
    <row r="107" spans="1:18" s="184" customFormat="1" ht="21.95" customHeight="1">
      <c r="A107" s="18"/>
      <c r="B107" s="108"/>
      <c r="C107" s="109"/>
      <c r="D107" s="116"/>
      <c r="E107" s="116"/>
      <c r="F107" s="117"/>
      <c r="G107" s="117"/>
      <c r="H107" s="3"/>
      <c r="I107" s="3"/>
      <c r="J107" s="132"/>
      <c r="K107" s="140"/>
      <c r="L107" s="132"/>
      <c r="M107" s="140"/>
      <c r="N107" s="132"/>
      <c r="O107" s="140"/>
      <c r="P107" s="200" t="s">
        <v>298</v>
      </c>
      <c r="R107" s="71"/>
    </row>
    <row r="108" spans="1:18" ht="21.95" customHeight="1">
      <c r="A108" s="342" t="str">
        <f>+A1</f>
        <v>บริษัท  อควา คอร์เปอเรชั่น  จำกัด (มหาชน) และบริษัทย่อย</v>
      </c>
      <c r="B108" s="342"/>
      <c r="C108" s="342"/>
      <c r="D108" s="342"/>
      <c r="E108" s="342"/>
      <c r="F108" s="342"/>
      <c r="G108" s="342"/>
      <c r="H108" s="342"/>
      <c r="I108" s="342"/>
      <c r="J108" s="342"/>
      <c r="K108" s="342"/>
      <c r="L108" s="342"/>
      <c r="M108" s="342"/>
      <c r="N108" s="342"/>
      <c r="O108" s="342"/>
      <c r="P108" s="342"/>
    </row>
    <row r="109" spans="1:18" ht="21.95" customHeight="1">
      <c r="A109" s="113" t="s">
        <v>98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</row>
    <row r="110" spans="1:18" ht="21.95" customHeight="1">
      <c r="A110" s="342" t="str">
        <f>+A3</f>
        <v>สำหรับงวดหกเดือน สิ้นสุดวันที่ 30 มิถุนายน 2563</v>
      </c>
      <c r="B110" s="342"/>
      <c r="C110" s="342"/>
      <c r="D110" s="342"/>
      <c r="E110" s="342"/>
      <c r="F110" s="342"/>
      <c r="G110" s="342"/>
      <c r="H110" s="342"/>
      <c r="I110" s="342"/>
      <c r="J110" s="342"/>
      <c r="K110" s="342"/>
      <c r="L110" s="342"/>
      <c r="M110" s="342"/>
      <c r="N110" s="342"/>
      <c r="O110" s="342"/>
      <c r="P110" s="342"/>
    </row>
    <row r="111" spans="1:18" ht="21.95" customHeight="1">
      <c r="A111" s="97"/>
      <c r="B111" s="97"/>
      <c r="C111" s="97"/>
      <c r="D111" s="98"/>
      <c r="E111" s="98"/>
      <c r="F111" s="1"/>
      <c r="G111" s="1"/>
      <c r="H111" s="99"/>
      <c r="I111" s="99"/>
      <c r="J111" s="232"/>
      <c r="K111" s="1"/>
      <c r="L111" s="100"/>
      <c r="M111" s="1"/>
      <c r="N111" s="232"/>
      <c r="O111" s="1"/>
      <c r="P111" s="100"/>
    </row>
    <row r="112" spans="1:18" ht="21.95" customHeight="1">
      <c r="A112" s="97"/>
      <c r="B112" s="97"/>
      <c r="C112" s="101"/>
      <c r="D112" s="102"/>
      <c r="E112" s="102"/>
      <c r="F112" s="103"/>
      <c r="G112" s="103"/>
      <c r="H112" s="99"/>
      <c r="I112" s="99"/>
      <c r="J112" s="233" t="s">
        <v>15</v>
      </c>
      <c r="K112" s="104"/>
      <c r="L112" s="105"/>
      <c r="M112" s="104"/>
      <c r="N112" s="233"/>
      <c r="O112" s="106"/>
      <c r="P112" s="107"/>
    </row>
    <row r="113" spans="1:18" ht="21.95" customHeight="1">
      <c r="H113" s="99"/>
      <c r="I113" s="99"/>
      <c r="J113" s="234" t="s">
        <v>16</v>
      </c>
      <c r="K113" s="104"/>
      <c r="L113" s="105"/>
      <c r="N113" s="234" t="s">
        <v>31</v>
      </c>
      <c r="O113" s="106"/>
      <c r="P113" s="107"/>
    </row>
    <row r="114" spans="1:18" ht="21.95" customHeight="1">
      <c r="A114" s="113"/>
      <c r="B114" s="113"/>
      <c r="H114" s="11" t="s">
        <v>1</v>
      </c>
      <c r="I114" s="50"/>
      <c r="J114" s="11" t="s">
        <v>215</v>
      </c>
      <c r="K114" s="12"/>
      <c r="L114" s="11" t="s">
        <v>149</v>
      </c>
      <c r="M114" s="51"/>
      <c r="N114" s="11" t="s">
        <v>215</v>
      </c>
      <c r="O114" s="12"/>
      <c r="P114" s="11" t="s">
        <v>149</v>
      </c>
    </row>
    <row r="115" spans="1:18" s="184" customFormat="1" ht="21.95" customHeight="1">
      <c r="A115" s="113" t="s">
        <v>87</v>
      </c>
      <c r="B115" s="108"/>
      <c r="C115" s="109"/>
      <c r="D115" s="116"/>
      <c r="E115" s="116"/>
      <c r="F115" s="117"/>
      <c r="G115" s="117"/>
      <c r="H115" s="3"/>
      <c r="I115" s="3"/>
      <c r="J115" s="132"/>
      <c r="K115" s="140"/>
      <c r="L115" s="132"/>
      <c r="M115" s="140"/>
      <c r="N115" s="132"/>
      <c r="O115" s="140"/>
      <c r="P115" s="132"/>
      <c r="R115" s="71"/>
    </row>
    <row r="116" spans="1:18" s="184" customFormat="1" ht="21.95" customHeight="1">
      <c r="A116" s="108" t="s">
        <v>206</v>
      </c>
      <c r="B116" s="108"/>
      <c r="C116" s="109"/>
      <c r="D116" s="116"/>
      <c r="E116" s="116"/>
      <c r="F116" s="117"/>
      <c r="G116" s="117"/>
      <c r="H116" s="3"/>
      <c r="I116" s="3"/>
      <c r="J116" s="132"/>
      <c r="K116" s="140"/>
      <c r="L116" s="132"/>
      <c r="M116" s="140"/>
      <c r="N116" s="132"/>
      <c r="O116" s="140"/>
      <c r="P116" s="132"/>
      <c r="R116" s="71"/>
    </row>
    <row r="117" spans="1:18" s="184" customFormat="1" ht="21.95" customHeight="1">
      <c r="B117" s="108" t="s">
        <v>207</v>
      </c>
      <c r="C117" s="109"/>
      <c r="D117" s="116"/>
      <c r="E117" s="116"/>
      <c r="F117" s="117"/>
      <c r="G117" s="117"/>
      <c r="H117" s="3"/>
      <c r="I117" s="3"/>
      <c r="J117" s="132">
        <v>2918555.85</v>
      </c>
      <c r="K117" s="140"/>
      <c r="L117" s="132">
        <v>-86273876.370000005</v>
      </c>
      <c r="M117" s="140"/>
      <c r="N117" s="77">
        <v>0</v>
      </c>
      <c r="O117" s="140"/>
      <c r="P117" s="132">
        <v>-85000000</v>
      </c>
      <c r="R117" s="71"/>
    </row>
    <row r="118" spans="1:18" s="184" customFormat="1" ht="21.95" customHeight="1">
      <c r="A118" s="108" t="s">
        <v>100</v>
      </c>
      <c r="B118" s="108"/>
      <c r="C118" s="109"/>
      <c r="D118" s="116"/>
      <c r="E118" s="116"/>
      <c r="F118" s="117"/>
      <c r="G118" s="117"/>
      <c r="H118" s="3"/>
      <c r="I118" s="3"/>
      <c r="J118" s="132">
        <v>0</v>
      </c>
      <c r="K118" s="140"/>
      <c r="L118" s="132">
        <v>50000000</v>
      </c>
      <c r="M118" s="140"/>
      <c r="N118" s="77">
        <v>0</v>
      </c>
      <c r="O118" s="140"/>
      <c r="P118" s="132">
        <v>50000000</v>
      </c>
      <c r="R118" s="71"/>
    </row>
    <row r="119" spans="1:18" s="184" customFormat="1" ht="21.95" customHeight="1">
      <c r="A119" s="108" t="s">
        <v>144</v>
      </c>
      <c r="B119" s="108"/>
      <c r="C119" s="109"/>
      <c r="D119" s="116"/>
      <c r="E119" s="116"/>
      <c r="F119" s="117"/>
      <c r="G119" s="117"/>
      <c r="H119" s="3"/>
      <c r="I119" s="3"/>
      <c r="J119" s="132">
        <v>0</v>
      </c>
      <c r="K119" s="140"/>
      <c r="L119" s="132">
        <v>-50000000</v>
      </c>
      <c r="M119" s="140"/>
      <c r="N119" s="77">
        <v>0</v>
      </c>
      <c r="O119" s="140"/>
      <c r="P119" s="132">
        <v>-50000000</v>
      </c>
      <c r="R119" s="71"/>
    </row>
    <row r="120" spans="1:18" s="184" customFormat="1" ht="21.95" customHeight="1">
      <c r="A120" s="108" t="s">
        <v>142</v>
      </c>
      <c r="B120" s="108"/>
      <c r="C120" s="109"/>
      <c r="D120" s="116"/>
      <c r="E120" s="116"/>
      <c r="F120" s="117"/>
      <c r="G120" s="117"/>
      <c r="H120" s="3" t="s">
        <v>196</v>
      </c>
      <c r="I120" s="3"/>
      <c r="J120" s="132">
        <v>100000000</v>
      </c>
      <c r="K120" s="140"/>
      <c r="L120" s="132">
        <v>275200000</v>
      </c>
      <c r="M120" s="140"/>
      <c r="N120" s="77">
        <v>100000000</v>
      </c>
      <c r="O120" s="140"/>
      <c r="P120" s="132">
        <v>175200000</v>
      </c>
      <c r="R120" s="71"/>
    </row>
    <row r="121" spans="1:18" s="184" customFormat="1" ht="21.95" customHeight="1">
      <c r="A121" s="108" t="s">
        <v>195</v>
      </c>
      <c r="B121" s="108"/>
      <c r="C121" s="109"/>
      <c r="D121" s="116"/>
      <c r="E121" s="116"/>
      <c r="F121" s="117"/>
      <c r="G121" s="117"/>
      <c r="H121" s="3" t="s">
        <v>196</v>
      </c>
      <c r="I121" s="3"/>
      <c r="J121" s="132">
        <v>-60000000</v>
      </c>
      <c r="K121" s="140"/>
      <c r="L121" s="132">
        <v>-188000000</v>
      </c>
      <c r="M121" s="140"/>
      <c r="N121" s="132">
        <v>-60000000</v>
      </c>
      <c r="O121" s="140"/>
      <c r="P121" s="132">
        <v>-188000000</v>
      </c>
      <c r="R121" s="71"/>
    </row>
    <row r="122" spans="1:18" s="184" customFormat="1" ht="21.95" customHeight="1">
      <c r="A122" s="108" t="s">
        <v>182</v>
      </c>
      <c r="B122" s="108"/>
      <c r="C122" s="109"/>
      <c r="D122" s="116"/>
      <c r="E122" s="116"/>
      <c r="F122" s="117"/>
      <c r="G122" s="117"/>
      <c r="H122" s="3" t="s">
        <v>196</v>
      </c>
      <c r="I122" s="3"/>
      <c r="J122" s="132">
        <v>-600000</v>
      </c>
      <c r="K122" s="140"/>
      <c r="L122" s="132">
        <v>-2492992.2999999998</v>
      </c>
      <c r="M122" s="140"/>
      <c r="N122" s="132">
        <v>-600000</v>
      </c>
      <c r="O122" s="140"/>
      <c r="P122" s="132">
        <v>-2492992.2999999998</v>
      </c>
      <c r="R122" s="71"/>
    </row>
    <row r="123" spans="1:18" s="184" customFormat="1" ht="21.95" customHeight="1">
      <c r="A123" s="108" t="s">
        <v>165</v>
      </c>
      <c r="B123" s="108"/>
      <c r="C123" s="109"/>
      <c r="D123" s="116"/>
      <c r="E123" s="116"/>
      <c r="F123" s="117"/>
      <c r="G123" s="117"/>
      <c r="H123" s="3"/>
      <c r="I123" s="3"/>
      <c r="J123" s="132">
        <v>-15646778.08</v>
      </c>
      <c r="K123" s="140"/>
      <c r="L123" s="132">
        <v>440479.19</v>
      </c>
      <c r="M123" s="140"/>
      <c r="N123" s="132">
        <v>-15646778.08</v>
      </c>
      <c r="O123" s="140"/>
      <c r="P123" s="132">
        <v>1134309.79</v>
      </c>
      <c r="R123" s="71"/>
    </row>
    <row r="124" spans="1:18" s="184" customFormat="1" ht="21.95" customHeight="1">
      <c r="A124" s="108" t="s">
        <v>179</v>
      </c>
      <c r="B124" s="108"/>
      <c r="C124" s="109"/>
      <c r="D124" s="116"/>
      <c r="E124" s="116"/>
      <c r="F124" s="117"/>
      <c r="G124" s="117"/>
      <c r="H124" s="3" t="s">
        <v>241</v>
      </c>
      <c r="I124" s="3"/>
      <c r="J124" s="132">
        <v>0</v>
      </c>
      <c r="K124" s="140"/>
      <c r="L124" s="132">
        <v>0</v>
      </c>
      <c r="M124" s="140"/>
      <c r="N124" s="39">
        <v>93000000</v>
      </c>
      <c r="O124" s="39"/>
      <c r="P124" s="132">
        <v>153500000</v>
      </c>
      <c r="R124" s="71"/>
    </row>
    <row r="125" spans="1:18" s="184" customFormat="1" ht="21.95" customHeight="1">
      <c r="A125" s="108" t="s">
        <v>143</v>
      </c>
      <c r="B125" s="108"/>
      <c r="C125" s="109"/>
      <c r="D125" s="116"/>
      <c r="E125" s="116"/>
      <c r="F125" s="117"/>
      <c r="G125" s="117"/>
      <c r="H125" s="3" t="s">
        <v>241</v>
      </c>
      <c r="I125" s="3"/>
      <c r="J125" s="132">
        <v>0</v>
      </c>
      <c r="K125" s="140"/>
      <c r="L125" s="132">
        <v>0</v>
      </c>
      <c r="M125" s="140"/>
      <c r="N125" s="132">
        <v>-93000000</v>
      </c>
      <c r="O125" s="39"/>
      <c r="P125" s="132">
        <v>-53500000</v>
      </c>
      <c r="R125" s="71"/>
    </row>
    <row r="126" spans="1:18" s="184" customFormat="1" ht="21.95" customHeight="1">
      <c r="A126" s="108" t="s">
        <v>276</v>
      </c>
      <c r="B126" s="108"/>
      <c r="C126" s="109"/>
      <c r="D126" s="116"/>
      <c r="E126" s="116"/>
      <c r="F126" s="117"/>
      <c r="G126" s="117"/>
      <c r="H126" s="3"/>
      <c r="I126" s="3"/>
      <c r="J126" s="132">
        <v>0</v>
      </c>
      <c r="K126" s="140"/>
      <c r="L126" s="132">
        <v>0</v>
      </c>
      <c r="M126" s="140"/>
      <c r="N126" s="132">
        <v>0</v>
      </c>
      <c r="O126" s="39"/>
      <c r="P126" s="132">
        <v>-706183.67</v>
      </c>
      <c r="R126" s="71"/>
    </row>
    <row r="127" spans="1:18" s="184" customFormat="1" ht="21.95" customHeight="1">
      <c r="A127" s="108" t="s">
        <v>180</v>
      </c>
      <c r="B127" s="108"/>
      <c r="C127" s="109"/>
      <c r="D127" s="116"/>
      <c r="E127" s="116"/>
      <c r="F127" s="117"/>
      <c r="G127" s="117"/>
      <c r="H127" s="3"/>
      <c r="I127" s="3"/>
      <c r="J127" s="132">
        <v>0</v>
      </c>
      <c r="K127" s="140"/>
      <c r="L127" s="132">
        <v>20000000</v>
      </c>
      <c r="M127" s="140"/>
      <c r="N127" s="39">
        <v>0</v>
      </c>
      <c r="O127" s="39"/>
      <c r="P127" s="132">
        <v>20000000</v>
      </c>
      <c r="R127" s="71"/>
    </row>
    <row r="128" spans="1:18" s="184" customFormat="1" ht="21.95" customHeight="1">
      <c r="A128" s="108" t="s">
        <v>168</v>
      </c>
      <c r="B128" s="108"/>
      <c r="C128" s="109"/>
      <c r="D128" s="116"/>
      <c r="E128" s="116"/>
      <c r="F128" s="117"/>
      <c r="G128" s="117"/>
      <c r="H128" s="3"/>
      <c r="I128" s="3"/>
      <c r="J128" s="132">
        <v>0</v>
      </c>
      <c r="K128" s="140"/>
      <c r="L128" s="132">
        <v>-20000000</v>
      </c>
      <c r="M128" s="140"/>
      <c r="N128" s="132">
        <v>0</v>
      </c>
      <c r="O128" s="39"/>
      <c r="P128" s="132">
        <v>-20000000</v>
      </c>
      <c r="R128" s="71"/>
    </row>
    <row r="129" spans="1:24" s="184" customFormat="1" ht="21.95" customHeight="1">
      <c r="A129" s="108" t="s">
        <v>175</v>
      </c>
      <c r="B129" s="108"/>
      <c r="C129" s="109"/>
      <c r="D129" s="116"/>
      <c r="E129" s="116"/>
      <c r="F129" s="117"/>
      <c r="G129" s="117"/>
      <c r="H129" s="3" t="s">
        <v>146</v>
      </c>
      <c r="I129" s="3"/>
      <c r="J129" s="132">
        <v>232190000</v>
      </c>
      <c r="K129" s="140"/>
      <c r="L129" s="132">
        <v>224470144.72999999</v>
      </c>
      <c r="M129" s="140"/>
      <c r="N129" s="132">
        <v>157790000</v>
      </c>
      <c r="O129" s="39"/>
      <c r="P129" s="132">
        <v>224470144.72999999</v>
      </c>
      <c r="R129" s="71"/>
    </row>
    <row r="130" spans="1:24" s="184" customFormat="1" ht="21.95" customHeight="1">
      <c r="A130" s="108" t="s">
        <v>73</v>
      </c>
      <c r="B130" s="109"/>
      <c r="D130" s="116"/>
      <c r="E130" s="116"/>
      <c r="F130" s="117"/>
      <c r="G130" s="117"/>
      <c r="H130" s="3" t="s">
        <v>146</v>
      </c>
      <c r="I130" s="3"/>
      <c r="J130" s="132">
        <v>-223786698.75999999</v>
      </c>
      <c r="K130" s="140"/>
      <c r="L130" s="132">
        <v>-192657832.02000001</v>
      </c>
      <c r="M130" s="140"/>
      <c r="N130" s="132">
        <v>-106612900.11</v>
      </c>
      <c r="O130" s="140"/>
      <c r="P130" s="132">
        <v>-102217808.22</v>
      </c>
      <c r="R130" s="71"/>
    </row>
    <row r="131" spans="1:24" s="184" customFormat="1" ht="21.95" customHeight="1">
      <c r="A131" s="108" t="s">
        <v>181</v>
      </c>
      <c r="B131" s="109"/>
      <c r="D131" s="116"/>
      <c r="E131" s="116"/>
      <c r="F131" s="117"/>
      <c r="G131" s="117"/>
      <c r="H131" s="3"/>
      <c r="I131" s="3"/>
      <c r="J131" s="132">
        <v>0</v>
      </c>
      <c r="K131" s="140"/>
      <c r="L131" s="132">
        <v>145835633.22</v>
      </c>
      <c r="M131" s="140"/>
      <c r="N131" s="132">
        <v>0</v>
      </c>
      <c r="O131" s="140"/>
      <c r="P131" s="132">
        <v>0</v>
      </c>
      <c r="R131" s="71"/>
    </row>
    <row r="132" spans="1:24" s="184" customFormat="1" ht="21.95" customHeight="1">
      <c r="A132" s="108" t="s">
        <v>203</v>
      </c>
      <c r="B132" s="109"/>
      <c r="D132" s="116"/>
      <c r="E132" s="116"/>
      <c r="F132" s="117"/>
      <c r="G132" s="117"/>
      <c r="H132" s="3" t="s">
        <v>177</v>
      </c>
      <c r="I132" s="3"/>
      <c r="J132" s="132">
        <v>-150427509.86000001</v>
      </c>
      <c r="K132" s="140"/>
      <c r="L132" s="132">
        <v>-54210830.640000001</v>
      </c>
      <c r="M132" s="140"/>
      <c r="N132" s="132">
        <v>-759039.66</v>
      </c>
      <c r="O132" s="140"/>
      <c r="P132" s="132">
        <v>-549133.48</v>
      </c>
      <c r="R132" s="71"/>
    </row>
    <row r="133" spans="1:24" s="184" customFormat="1" ht="21.95" customHeight="1">
      <c r="A133" s="108" t="s">
        <v>303</v>
      </c>
      <c r="B133" s="109"/>
      <c r="D133" s="116"/>
      <c r="E133" s="116"/>
      <c r="F133" s="117"/>
      <c r="G133" s="117"/>
      <c r="H133" s="3"/>
      <c r="I133" s="3"/>
      <c r="J133" s="132">
        <v>-9405247.2899999991</v>
      </c>
      <c r="K133" s="140"/>
      <c r="L133" s="132">
        <v>0</v>
      </c>
      <c r="M133" s="140"/>
      <c r="N133" s="132">
        <v>0</v>
      </c>
      <c r="O133" s="140"/>
      <c r="P133" s="132">
        <v>0</v>
      </c>
      <c r="R133" s="71"/>
    </row>
    <row r="134" spans="1:24" s="184" customFormat="1" ht="21.95" customHeight="1">
      <c r="A134" s="108" t="s">
        <v>166</v>
      </c>
      <c r="B134" s="109"/>
      <c r="D134" s="116"/>
      <c r="E134" s="116"/>
      <c r="F134" s="117"/>
      <c r="G134" s="117"/>
      <c r="H134" s="3"/>
      <c r="I134" s="3"/>
      <c r="J134" s="132">
        <v>0</v>
      </c>
      <c r="K134" s="140"/>
      <c r="L134" s="132">
        <v>38282395.039999999</v>
      </c>
      <c r="M134" s="140"/>
      <c r="N134" s="132">
        <v>0</v>
      </c>
      <c r="O134" s="140"/>
      <c r="P134" s="132">
        <v>38282395.039999999</v>
      </c>
      <c r="R134" s="71"/>
    </row>
    <row r="135" spans="1:24" s="184" customFormat="1" ht="21.95" customHeight="1">
      <c r="A135" s="108" t="s">
        <v>85</v>
      </c>
      <c r="B135" s="109"/>
      <c r="D135" s="116"/>
      <c r="E135" s="116"/>
      <c r="F135" s="117"/>
      <c r="G135" s="117"/>
      <c r="H135" s="3"/>
      <c r="I135" s="3"/>
      <c r="J135" s="132">
        <v>-137573078.33000001</v>
      </c>
      <c r="K135" s="140"/>
      <c r="L135" s="132">
        <v>-92735461.280000001</v>
      </c>
      <c r="M135" s="140"/>
      <c r="N135" s="132">
        <v>-137572984.19</v>
      </c>
      <c r="O135" s="140"/>
      <c r="P135" s="132">
        <v>-91624121.140000001</v>
      </c>
      <c r="R135" s="71"/>
    </row>
    <row r="136" spans="1:24" s="184" customFormat="1" ht="21.95" customHeight="1">
      <c r="A136" s="113" t="s">
        <v>157</v>
      </c>
      <c r="B136" s="108"/>
      <c r="C136" s="109"/>
      <c r="D136" s="116"/>
      <c r="E136" s="116"/>
      <c r="F136" s="117"/>
      <c r="G136" s="117"/>
      <c r="H136" s="3"/>
      <c r="I136" s="3"/>
      <c r="J136" s="134">
        <f>SUM(J117:J135)</f>
        <v>-262330756.47000003</v>
      </c>
      <c r="K136" s="140"/>
      <c r="L136" s="134">
        <f>SUM(L117:L135)</f>
        <v>67857659.569999993</v>
      </c>
      <c r="M136" s="140"/>
      <c r="N136" s="134">
        <f>SUM(N117:N135)</f>
        <v>-63401702.039999977</v>
      </c>
      <c r="O136" s="140"/>
      <c r="P136" s="134">
        <f>SUM(P117:P135)</f>
        <v>68496610.750000015</v>
      </c>
      <c r="R136" s="71"/>
      <c r="S136" s="183"/>
      <c r="T136" s="71"/>
    </row>
    <row r="137" spans="1:24" s="184" customFormat="1" ht="21.95" customHeight="1">
      <c r="A137" s="108"/>
      <c r="B137" s="108"/>
      <c r="C137" s="109"/>
      <c r="D137" s="116"/>
      <c r="E137" s="116"/>
      <c r="F137" s="117"/>
      <c r="G137" s="117"/>
      <c r="H137" s="3"/>
      <c r="I137" s="3"/>
      <c r="J137" s="132"/>
      <c r="K137" s="140"/>
      <c r="L137" s="132"/>
      <c r="M137" s="140"/>
      <c r="N137" s="132"/>
      <c r="O137" s="140"/>
      <c r="P137" s="132"/>
      <c r="R137" s="71"/>
    </row>
    <row r="138" spans="1:24" s="184" customFormat="1" ht="21.95" customHeight="1">
      <c r="A138" s="113" t="s">
        <v>158</v>
      </c>
      <c r="B138" s="108"/>
      <c r="C138" s="109"/>
      <c r="D138" s="116"/>
      <c r="E138" s="116"/>
      <c r="F138" s="117"/>
      <c r="G138" s="117"/>
      <c r="H138" s="3"/>
      <c r="I138" s="3"/>
      <c r="J138" s="132">
        <f>+J75+J95+J136</f>
        <v>-26238623.990000069</v>
      </c>
      <c r="K138" s="132" t="e">
        <v>#REF!</v>
      </c>
      <c r="L138" s="132">
        <f>+L75+L95+L136</f>
        <v>40843965.219999999</v>
      </c>
      <c r="M138" s="132" t="e">
        <v>#REF!</v>
      </c>
      <c r="N138" s="132">
        <f>+N75+N95+N136</f>
        <v>34658308.350000039</v>
      </c>
      <c r="O138" s="132" t="e">
        <v>#REF!</v>
      </c>
      <c r="P138" s="132">
        <f>+P75+P95+P136</f>
        <v>44209452.31000004</v>
      </c>
      <c r="R138" s="71"/>
      <c r="T138" s="71"/>
    </row>
    <row r="139" spans="1:24" s="184" customFormat="1" ht="21.95" customHeight="1">
      <c r="A139" s="113" t="s">
        <v>224</v>
      </c>
      <c r="B139" s="108"/>
      <c r="C139" s="109"/>
      <c r="D139" s="116"/>
      <c r="E139" s="116"/>
      <c r="F139" s="117"/>
      <c r="G139" s="117"/>
      <c r="H139" s="3"/>
      <c r="I139" s="3"/>
      <c r="J139" s="132">
        <v>158093489.94999999</v>
      </c>
      <c r="K139" s="140"/>
      <c r="L139" s="132">
        <v>43886890.960000001</v>
      </c>
      <c r="M139" s="140"/>
      <c r="N139" s="132">
        <v>60256716.990000002</v>
      </c>
      <c r="O139" s="140"/>
      <c r="P139" s="90">
        <v>14255223.59</v>
      </c>
      <c r="R139" s="71"/>
      <c r="S139" s="71"/>
      <c r="T139" s="71"/>
    </row>
    <row r="140" spans="1:24" s="184" customFormat="1" ht="21.95" customHeight="1" thickBot="1">
      <c r="A140" s="113" t="s">
        <v>223</v>
      </c>
      <c r="B140" s="108"/>
      <c r="C140" s="109"/>
      <c r="D140" s="116"/>
      <c r="E140" s="116"/>
      <c r="F140" s="117"/>
      <c r="G140" s="117"/>
      <c r="H140" s="3"/>
      <c r="I140" s="3"/>
      <c r="J140" s="235">
        <f>SUM(J138:J139)</f>
        <v>131854865.95999992</v>
      </c>
      <c r="K140" s="140"/>
      <c r="L140" s="235">
        <f>SUM(L138:L139)</f>
        <v>84730856.180000007</v>
      </c>
      <c r="M140" s="140"/>
      <c r="N140" s="237">
        <f>SUM(N138:N139)</f>
        <v>94915025.340000033</v>
      </c>
      <c r="O140" s="140"/>
      <c r="P140" s="142">
        <f>SUM(P138:P139)</f>
        <v>58464675.900000036</v>
      </c>
      <c r="R140" s="71"/>
      <c r="S140" s="71"/>
      <c r="T140" s="71"/>
      <c r="U140" s="186"/>
      <c r="V140" s="185"/>
      <c r="W140" s="71"/>
      <c r="X140" s="71"/>
    </row>
    <row r="141" spans="1:24" s="184" customFormat="1" ht="21.95" customHeight="1" thickTop="1">
      <c r="A141" s="113"/>
      <c r="B141" s="108"/>
      <c r="C141" s="109"/>
      <c r="D141" s="116"/>
      <c r="E141" s="116"/>
      <c r="F141" s="117"/>
      <c r="G141" s="117"/>
      <c r="H141" s="3"/>
      <c r="I141" s="3"/>
      <c r="J141" s="77"/>
      <c r="K141" s="140"/>
      <c r="L141" s="143"/>
      <c r="M141" s="140"/>
      <c r="N141" s="90"/>
      <c r="O141" s="140"/>
      <c r="P141" s="90"/>
      <c r="R141" s="71"/>
      <c r="S141" s="71"/>
      <c r="T141" s="71"/>
      <c r="U141" s="186"/>
      <c r="V141" s="185"/>
      <c r="W141" s="71"/>
      <c r="X141" s="71"/>
    </row>
    <row r="142" spans="1:24" s="184" customFormat="1" ht="21.95" customHeight="1">
      <c r="A142" s="114" t="s">
        <v>66</v>
      </c>
      <c r="B142" s="108"/>
      <c r="C142" s="109"/>
      <c r="D142" s="116"/>
      <c r="E142" s="116"/>
      <c r="F142" s="117"/>
      <c r="G142" s="117"/>
      <c r="H142" s="3"/>
      <c r="I142" s="3"/>
      <c r="J142" s="143"/>
      <c r="K142" s="140"/>
      <c r="L142" s="132"/>
      <c r="M142" s="140"/>
      <c r="N142" s="90"/>
      <c r="O142" s="140"/>
      <c r="P142" s="144"/>
      <c r="R142" s="71"/>
      <c r="S142" s="186"/>
      <c r="T142" s="186"/>
      <c r="U142" s="186"/>
      <c r="V142" s="186"/>
    </row>
    <row r="143" spans="1:24" ht="21.95" customHeight="1">
      <c r="A143" s="187" t="s">
        <v>70</v>
      </c>
      <c r="B143" s="32" t="s">
        <v>167</v>
      </c>
      <c r="C143" s="115"/>
      <c r="D143" s="32"/>
      <c r="J143" s="145"/>
      <c r="K143" s="146"/>
      <c r="L143" s="145"/>
      <c r="M143" s="146"/>
      <c r="N143" s="75"/>
      <c r="O143" s="35"/>
      <c r="P143" s="75"/>
    </row>
    <row r="144" spans="1:24" ht="21.95" customHeight="1">
      <c r="A144" s="115"/>
      <c r="B144" s="184"/>
      <c r="C144" s="188" t="s">
        <v>200</v>
      </c>
      <c r="D144" s="184"/>
      <c r="E144" s="184"/>
      <c r="F144" s="117"/>
      <c r="G144" s="117"/>
      <c r="H144" s="3" t="s">
        <v>93</v>
      </c>
      <c r="I144" s="3"/>
      <c r="J144" s="90">
        <v>20075740.800000001</v>
      </c>
      <c r="K144" s="39"/>
      <c r="L144" s="90">
        <v>18216649.170000002</v>
      </c>
      <c r="M144" s="39"/>
      <c r="N144" s="90">
        <v>0</v>
      </c>
      <c r="O144" s="39"/>
      <c r="P144" s="90">
        <v>0</v>
      </c>
      <c r="T144" s="69"/>
    </row>
    <row r="145" spans="1:20" ht="21.95" customHeight="1">
      <c r="A145" s="115"/>
      <c r="B145" s="184"/>
      <c r="C145" s="188" t="s">
        <v>275</v>
      </c>
      <c r="D145" s="184"/>
      <c r="E145" s="184"/>
      <c r="F145" s="117"/>
      <c r="G145" s="117"/>
      <c r="H145" s="3"/>
      <c r="I145" s="3"/>
      <c r="J145" s="90">
        <v>0</v>
      </c>
      <c r="K145" s="39"/>
      <c r="L145" s="90">
        <v>156593163.88999999</v>
      </c>
      <c r="M145" s="39"/>
      <c r="N145" s="90">
        <v>0</v>
      </c>
      <c r="O145" s="39"/>
      <c r="P145" s="90">
        <v>0</v>
      </c>
      <c r="T145" s="69"/>
    </row>
    <row r="146" spans="1:20" ht="21.95" customHeight="1">
      <c r="A146" s="189" t="s">
        <v>99</v>
      </c>
      <c r="B146" s="115" t="s">
        <v>67</v>
      </c>
      <c r="C146" s="109"/>
      <c r="D146" s="32"/>
      <c r="J146" s="315"/>
      <c r="K146" s="35"/>
      <c r="L146" s="315"/>
      <c r="M146" s="35"/>
      <c r="N146" s="75"/>
      <c r="O146" s="35"/>
      <c r="P146" s="315"/>
    </row>
    <row r="147" spans="1:20" ht="21.95" customHeight="1">
      <c r="A147" s="115"/>
      <c r="B147" s="32"/>
      <c r="C147" s="115" t="s">
        <v>208</v>
      </c>
      <c r="D147" s="32"/>
      <c r="H147" s="110"/>
    </row>
    <row r="148" spans="1:20" ht="21.95" customHeight="1">
      <c r="A148" s="115"/>
      <c r="B148" s="32"/>
      <c r="C148" s="115" t="s">
        <v>209</v>
      </c>
      <c r="D148" s="32"/>
      <c r="H148" s="110"/>
      <c r="J148" s="75">
        <v>71848796.5</v>
      </c>
      <c r="K148" s="35"/>
      <c r="L148" s="75">
        <v>272081986.82999998</v>
      </c>
      <c r="M148" s="35"/>
      <c r="N148" s="90">
        <v>15000000</v>
      </c>
      <c r="O148" s="35"/>
      <c r="P148" s="75">
        <v>215009855.27000001</v>
      </c>
    </row>
    <row r="149" spans="1:20" ht="21.95" customHeight="1">
      <c r="A149" s="115"/>
      <c r="B149" s="32"/>
      <c r="C149" s="115" t="s">
        <v>210</v>
      </c>
      <c r="D149" s="32"/>
      <c r="H149" s="110"/>
      <c r="J149" s="75">
        <v>5000000</v>
      </c>
      <c r="K149" s="35"/>
      <c r="L149" s="75">
        <v>5000000</v>
      </c>
      <c r="M149" s="35"/>
      <c r="N149" s="90">
        <v>0</v>
      </c>
      <c r="O149" s="35"/>
      <c r="P149" s="75">
        <v>0</v>
      </c>
    </row>
    <row r="150" spans="1:20" ht="21.95" customHeight="1">
      <c r="B150" s="32"/>
      <c r="C150" s="115"/>
      <c r="D150" s="32"/>
      <c r="H150" s="110"/>
      <c r="J150" s="75"/>
      <c r="K150" s="35"/>
      <c r="L150" s="75"/>
      <c r="M150" s="35"/>
      <c r="N150" s="90"/>
      <c r="O150" s="35"/>
      <c r="P150" s="75"/>
    </row>
    <row r="151" spans="1:20" ht="21.95" customHeight="1">
      <c r="A151" s="18" t="s">
        <v>245</v>
      </c>
      <c r="B151" s="32"/>
      <c r="C151" s="115"/>
      <c r="D151" s="32"/>
      <c r="H151" s="110"/>
      <c r="J151" s="75"/>
      <c r="K151" s="35"/>
      <c r="L151" s="75"/>
      <c r="M151" s="35"/>
      <c r="N151" s="90"/>
      <c r="O151" s="35"/>
      <c r="P151" s="75"/>
    </row>
    <row r="152" spans="1:20" ht="21.95" customHeight="1">
      <c r="A152" s="18"/>
      <c r="B152" s="32"/>
      <c r="C152" s="115"/>
      <c r="D152" s="32"/>
      <c r="H152" s="110"/>
      <c r="J152" s="75"/>
      <c r="K152" s="35"/>
      <c r="L152" s="75"/>
      <c r="M152" s="35"/>
      <c r="N152" s="90"/>
      <c r="O152" s="35"/>
      <c r="P152" s="75"/>
    </row>
    <row r="153" spans="1:20" ht="21.95" customHeight="1">
      <c r="A153" s="18"/>
      <c r="B153" s="32"/>
      <c r="C153" s="115"/>
      <c r="D153" s="32"/>
      <c r="H153" s="110"/>
      <c r="J153" s="75"/>
      <c r="K153" s="35"/>
      <c r="L153" s="75"/>
      <c r="M153" s="35"/>
      <c r="N153" s="90"/>
      <c r="O153" s="35"/>
      <c r="P153" s="75"/>
    </row>
    <row r="154" spans="1:20" ht="21.95" customHeight="1">
      <c r="A154" s="18"/>
      <c r="B154" s="32"/>
      <c r="C154" s="115"/>
      <c r="D154" s="32"/>
      <c r="H154" s="110"/>
      <c r="J154" s="75"/>
      <c r="K154" s="35"/>
      <c r="L154" s="75"/>
      <c r="M154" s="35"/>
      <c r="N154" s="90"/>
      <c r="O154" s="35"/>
      <c r="P154" s="75"/>
    </row>
    <row r="155" spans="1:20" ht="21.95" customHeight="1">
      <c r="A155" s="18"/>
      <c r="B155" s="32"/>
      <c r="C155" s="115"/>
      <c r="D155" s="32"/>
      <c r="H155" s="110"/>
      <c r="J155" s="75"/>
      <c r="K155" s="35"/>
      <c r="L155" s="75"/>
      <c r="M155" s="35"/>
      <c r="N155" s="90"/>
      <c r="O155" s="35"/>
      <c r="P155" s="75"/>
    </row>
    <row r="156" spans="1:20" ht="21.95" customHeight="1">
      <c r="A156" s="18"/>
      <c r="B156" s="32"/>
      <c r="C156" s="115"/>
      <c r="D156" s="32"/>
      <c r="H156" s="110"/>
      <c r="J156" s="75"/>
      <c r="K156" s="35"/>
      <c r="L156" s="75"/>
      <c r="M156" s="35"/>
      <c r="N156" s="90"/>
      <c r="O156" s="35"/>
      <c r="P156" s="75"/>
    </row>
    <row r="157" spans="1:20" ht="21.95" customHeight="1">
      <c r="A157" s="18"/>
      <c r="B157" s="32"/>
      <c r="C157" s="115"/>
      <c r="D157" s="32"/>
      <c r="H157" s="110"/>
      <c r="J157" s="75"/>
      <c r="K157" s="35"/>
      <c r="L157" s="75"/>
      <c r="M157" s="35"/>
      <c r="N157" s="90"/>
      <c r="O157" s="35"/>
      <c r="P157" s="75"/>
    </row>
    <row r="158" spans="1:20" ht="21.95" customHeight="1">
      <c r="A158" s="18"/>
      <c r="B158" s="32"/>
      <c r="C158" s="115"/>
      <c r="D158" s="32"/>
      <c r="H158" s="110"/>
      <c r="J158" s="75"/>
      <c r="K158" s="35"/>
      <c r="L158" s="75"/>
      <c r="M158" s="35"/>
      <c r="N158" s="90"/>
      <c r="O158" s="35"/>
      <c r="P158" s="75"/>
    </row>
    <row r="159" spans="1:20" ht="40.9" customHeight="1">
      <c r="A159" s="18"/>
      <c r="B159" s="32"/>
      <c r="C159" s="115"/>
      <c r="D159" s="32"/>
      <c r="H159" s="110"/>
      <c r="J159" s="75"/>
      <c r="K159" s="35"/>
      <c r="L159" s="75"/>
      <c r="M159" s="35"/>
      <c r="N159" s="90"/>
      <c r="O159" s="35"/>
      <c r="P159" s="75"/>
    </row>
    <row r="160" spans="1:20" s="184" customFormat="1" ht="21.95" customHeight="1">
      <c r="A160" s="18"/>
      <c r="B160" s="108"/>
      <c r="C160" s="109"/>
      <c r="D160" s="116"/>
      <c r="E160" s="116"/>
      <c r="F160" s="117"/>
      <c r="G160" s="117"/>
      <c r="H160" s="3"/>
      <c r="I160" s="3"/>
      <c r="J160" s="132"/>
      <c r="K160" s="140"/>
      <c r="L160" s="132"/>
      <c r="M160" s="140"/>
      <c r="N160" s="132"/>
      <c r="O160" s="140"/>
      <c r="P160" s="200" t="s">
        <v>300</v>
      </c>
      <c r="R160" s="71"/>
    </row>
  </sheetData>
  <mergeCells count="7">
    <mergeCell ref="A108:P108"/>
    <mergeCell ref="A110:P110"/>
    <mergeCell ref="A1:P1"/>
    <mergeCell ref="A2:P2"/>
    <mergeCell ref="A3:P3"/>
    <mergeCell ref="A54:P54"/>
    <mergeCell ref="A56:P5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(p.4-5)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(p.4-5)'!Print_Area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2020-08-16T15:08:44Z</cp:lastPrinted>
  <dcterms:created xsi:type="dcterms:W3CDTF">2004-04-02T08:00:16Z</dcterms:created>
  <dcterms:modified xsi:type="dcterms:W3CDTF">2020-08-16T16:19:44Z</dcterms:modified>
</cp:coreProperties>
</file>