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0\financial statement\TYPIST\Q2 ' 63\ENG\Final_E - ส่ง ตลาด\"/>
    </mc:Choice>
  </mc:AlternateContent>
  <xr:revisionPtr revIDLastSave="0" documentId="13_ncr:1_{16FC9CF6-1CDF-406A-9DC8-D99F9FEED5DB}" xr6:coauthVersionLast="45" xr6:coauthVersionMax="45" xr10:uidLastSave="{00000000-0000-0000-0000-000000000000}"/>
  <bookViews>
    <workbookView xWindow="-120" yWindow="-120" windowWidth="19440" windowHeight="15000" tabRatio="657" xr2:uid="{00000000-000D-0000-FFFF-FFFF00000000}"/>
  </bookViews>
  <sheets>
    <sheet name="BS" sheetId="39" r:id="rId1"/>
    <sheet name="BS (cont)" sheetId="67" r:id="rId2"/>
    <sheet name="PL" sheetId="77" r:id="rId3"/>
    <sheet name="CE conso" sheetId="74" r:id="rId4"/>
    <sheet name="CE Company" sheetId="75" r:id="rId5"/>
    <sheet name="CF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0">BS!$A$1:$R$58</definedName>
    <definedName name="_xlnm.Print_Area" localSheetId="1">'BS (cont)'!$A$1:$S$116</definedName>
    <definedName name="_xlnm.Print_Area" localSheetId="4">'CE Company'!$A$1:$Q$35</definedName>
    <definedName name="_xlnm.Print_Area" localSheetId="3">'CE conso'!$A$1:$AC$50</definedName>
    <definedName name="_xlnm.Print_Area" localSheetId="5">CF!$A$1:$O$162</definedName>
    <definedName name="_xlnm.Print_Area" localSheetId="2">PL!$A$1:$S$112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Q10" i="75" l="1"/>
  <c r="I103" i="73" l="1"/>
  <c r="I80" i="73"/>
  <c r="M37" i="77" l="1"/>
  <c r="O116" i="73"/>
  <c r="M116" i="73"/>
  <c r="M36" i="73" l="1"/>
  <c r="M47" i="73" s="1"/>
  <c r="M50" i="73" s="1"/>
  <c r="Y30" i="74"/>
  <c r="AC30" i="74" s="1"/>
  <c r="W43" i="74"/>
  <c r="W38" i="74"/>
  <c r="AA41" i="74"/>
  <c r="U41" i="74"/>
  <c r="S41" i="74"/>
  <c r="Q41" i="74"/>
  <c r="O41" i="74"/>
  <c r="M41" i="74"/>
  <c r="K41" i="74"/>
  <c r="I41" i="74"/>
  <c r="G41" i="74"/>
  <c r="E41" i="74"/>
  <c r="W35" i="74"/>
  <c r="Y35" i="74" s="1"/>
  <c r="AC35" i="74" s="1"/>
  <c r="U22" i="74"/>
  <c r="U26" i="74"/>
  <c r="Q31" i="74"/>
  <c r="Q33" i="74" s="1"/>
  <c r="E24" i="75"/>
  <c r="G24" i="75"/>
  <c r="I24" i="75"/>
  <c r="K24" i="75"/>
  <c r="M24" i="75"/>
  <c r="O24" i="75"/>
  <c r="U33" i="74"/>
  <c r="AA31" i="74"/>
  <c r="AA33" i="74" s="1"/>
  <c r="U31" i="74"/>
  <c r="S31" i="74"/>
  <c r="S33" i="74" s="1"/>
  <c r="O31" i="74"/>
  <c r="O33" i="74" s="1"/>
  <c r="M31" i="74"/>
  <c r="M33" i="74" s="1"/>
  <c r="K31" i="74"/>
  <c r="K33" i="74" s="1"/>
  <c r="I31" i="74"/>
  <c r="I33" i="74" s="1"/>
  <c r="G31" i="74"/>
  <c r="G33" i="74" s="1"/>
  <c r="E31" i="74"/>
  <c r="E33" i="74" s="1"/>
  <c r="K85" i="67"/>
  <c r="N87" i="67"/>
  <c r="N89" i="67" s="1"/>
  <c r="N19" i="39"/>
  <c r="O85" i="67" l="1"/>
  <c r="O87" i="67" s="1"/>
  <c r="O34" i="67"/>
  <c r="O23" i="67"/>
  <c r="N34" i="39"/>
  <c r="N36" i="39" s="1"/>
  <c r="O36" i="73"/>
  <c r="O35" i="67" l="1"/>
  <c r="O89" i="67" s="1"/>
  <c r="O20" i="75"/>
  <c r="O19" i="75"/>
  <c r="Q14" i="75"/>
  <c r="O15" i="75"/>
  <c r="M15" i="75"/>
  <c r="K15" i="75"/>
  <c r="I15" i="75"/>
  <c r="G15" i="75"/>
  <c r="E15" i="75"/>
  <c r="G22" i="74"/>
  <c r="Y16" i="74"/>
  <c r="AC16" i="74" s="1"/>
  <c r="S94" i="77"/>
  <c r="Q94" i="77"/>
  <c r="M94" i="77"/>
  <c r="O94" i="77"/>
  <c r="S37" i="77"/>
  <c r="Q37" i="77"/>
  <c r="O37" i="77"/>
  <c r="S78" i="77"/>
  <c r="Q78" i="77"/>
  <c r="O78" i="77"/>
  <c r="M78" i="77"/>
  <c r="S71" i="77"/>
  <c r="Q71" i="77"/>
  <c r="O71" i="77"/>
  <c r="M71" i="77"/>
  <c r="M80" i="77" l="1"/>
  <c r="M82" i="77" s="1"/>
  <c r="M84" i="77" s="1"/>
  <c r="O80" i="77"/>
  <c r="O82" i="77" s="1"/>
  <c r="O84" i="77" s="1"/>
  <c r="Q80" i="77"/>
  <c r="Q82" i="77" s="1"/>
  <c r="Q84" i="77" s="1"/>
  <c r="S80" i="77"/>
  <c r="S82" i="77" s="1"/>
  <c r="S84" i="77" s="1"/>
  <c r="S108" i="77" l="1"/>
  <c r="S95" i="77"/>
  <c r="Q108" i="77"/>
  <c r="Q95" i="77"/>
  <c r="O98" i="77"/>
  <c r="O95" i="77"/>
  <c r="O103" i="77" s="1"/>
  <c r="O105" i="77" s="1"/>
  <c r="M95" i="77"/>
  <c r="M103" i="77" s="1"/>
  <c r="M105" i="77" s="1"/>
  <c r="M98" i="77"/>
  <c r="Y43" i="74" s="1"/>
  <c r="O108" i="77"/>
  <c r="O100" i="77"/>
  <c r="M100" i="77" l="1"/>
  <c r="M108" i="77"/>
  <c r="Y38" i="74"/>
  <c r="W32" i="74"/>
  <c r="Y32" i="74" s="1"/>
  <c r="M22" i="74"/>
  <c r="M28" i="75"/>
  <c r="Q23" i="75"/>
  <c r="AC32" i="74" l="1"/>
  <c r="R34" i="39" l="1"/>
  <c r="P34" i="39"/>
  <c r="J34" i="39"/>
  <c r="L34" i="39"/>
  <c r="O61" i="73" l="1"/>
  <c r="M61" i="73"/>
  <c r="O7" i="73"/>
  <c r="M7" i="73"/>
  <c r="Q13" i="75"/>
  <c r="Q15" i="75" s="1"/>
  <c r="Q22" i="75"/>
  <c r="Q24" i="75" s="1"/>
  <c r="W44" i="74"/>
  <c r="W39" i="74"/>
  <c r="W29" i="74"/>
  <c r="W31" i="74" s="1"/>
  <c r="W33" i="74" s="1"/>
  <c r="W25" i="74"/>
  <c r="Y25" i="74" s="1"/>
  <c r="AC25" i="74" s="1"/>
  <c r="AA22" i="74"/>
  <c r="S22" i="74"/>
  <c r="Q22" i="74"/>
  <c r="E22" i="74"/>
  <c r="I22" i="74"/>
  <c r="K22" i="74"/>
  <c r="O22" i="74"/>
  <c r="Y11" i="74"/>
  <c r="Y39" i="74" l="1"/>
  <c r="W41" i="74"/>
  <c r="Y41" i="74" s="1"/>
  <c r="Y29" i="74"/>
  <c r="Y31" i="74" s="1"/>
  <c r="Y33" i="74" s="1"/>
  <c r="Y44" i="74"/>
  <c r="AC11" i="74"/>
  <c r="AC29" i="74" l="1"/>
  <c r="AC31" i="74" s="1"/>
  <c r="AC33" i="74" s="1"/>
  <c r="K28" i="75"/>
  <c r="I28" i="75"/>
  <c r="G28" i="75"/>
  <c r="E28" i="75"/>
  <c r="O28" i="75"/>
  <c r="E32" i="75" l="1"/>
  <c r="E33" i="75" s="1"/>
  <c r="M19" i="75"/>
  <c r="M20" i="75" s="1"/>
  <c r="K19" i="75"/>
  <c r="K20" i="75" s="1"/>
  <c r="I19" i="75"/>
  <c r="I20" i="75" s="1"/>
  <c r="G19" i="75"/>
  <c r="G20" i="75" s="1"/>
  <c r="E19" i="75"/>
  <c r="E20" i="75" s="1"/>
  <c r="Q18" i="75"/>
  <c r="M32" i="75"/>
  <c r="M33" i="75" s="1"/>
  <c r="I32" i="75"/>
  <c r="I33" i="75" s="1"/>
  <c r="K32" i="75"/>
  <c r="K33" i="75" s="1"/>
  <c r="G32" i="75"/>
  <c r="G33" i="75" s="1"/>
  <c r="AA45" i="74"/>
  <c r="AA46" i="74" s="1"/>
  <c r="U45" i="74"/>
  <c r="U46" i="74" s="1"/>
  <c r="S45" i="74"/>
  <c r="S46" i="74" s="1"/>
  <c r="Q45" i="74"/>
  <c r="Q46" i="74" s="1"/>
  <c r="M45" i="74"/>
  <c r="M46" i="74" s="1"/>
  <c r="K45" i="74"/>
  <c r="K46" i="74" s="1"/>
  <c r="I45" i="74"/>
  <c r="I46" i="74" s="1"/>
  <c r="G45" i="74"/>
  <c r="G46" i="74" s="1"/>
  <c r="E45" i="74"/>
  <c r="E46" i="74" s="1"/>
  <c r="E26" i="74"/>
  <c r="E27" i="74" s="1"/>
  <c r="G26" i="74"/>
  <c r="I26" i="74"/>
  <c r="K26" i="74"/>
  <c r="M26" i="74"/>
  <c r="M27" i="74" s="1"/>
  <c r="Q26" i="74"/>
  <c r="S26" i="74"/>
  <c r="U27" i="74"/>
  <c r="AA26" i="74"/>
  <c r="K23" i="67"/>
  <c r="K34" i="67"/>
  <c r="K35" i="67" l="1"/>
  <c r="K36" i="73" l="1"/>
  <c r="K47" i="73" s="1"/>
  <c r="K50" i="73" s="1"/>
  <c r="K80" i="73"/>
  <c r="K27" i="74"/>
  <c r="I27" i="74"/>
  <c r="O21" i="77" l="1"/>
  <c r="S14" i="77" l="1"/>
  <c r="Q14" i="77"/>
  <c r="O14" i="77"/>
  <c r="O23" i="77" s="1"/>
  <c r="M14" i="77"/>
  <c r="A3" i="67" l="1"/>
  <c r="A61" i="67" s="1"/>
  <c r="O80" i="73" l="1"/>
  <c r="M80" i="73"/>
  <c r="Q31" i="75" l="1"/>
  <c r="AC38" i="74"/>
  <c r="AA27" i="74"/>
  <c r="Q27" i="74"/>
  <c r="J19" i="39"/>
  <c r="Q27" i="75" l="1"/>
  <c r="S21" i="77" l="1"/>
  <c r="S23" i="77" s="1"/>
  <c r="Q21" i="77"/>
  <c r="M21" i="77"/>
  <c r="Q23" i="77" l="1"/>
  <c r="Q25" i="77" s="1"/>
  <c r="Q27" i="77" s="1"/>
  <c r="Q38" i="77" s="1"/>
  <c r="O25" i="77"/>
  <c r="O27" i="77" s="1"/>
  <c r="O38" i="77" s="1"/>
  <c r="M23" i="77"/>
  <c r="M25" i="77" s="1"/>
  <c r="M27" i="77" s="1"/>
  <c r="M38" i="77" s="1"/>
  <c r="S25" i="77"/>
  <c r="S27" i="77" s="1"/>
  <c r="W24" i="74"/>
  <c r="S51" i="77" l="1"/>
  <c r="S38" i="77"/>
  <c r="Q51" i="77"/>
  <c r="Q17" i="75"/>
  <c r="Q19" i="75" s="1"/>
  <c r="O41" i="77"/>
  <c r="M41" i="77"/>
  <c r="M46" i="77"/>
  <c r="M48" i="77" s="1"/>
  <c r="Y15" i="74"/>
  <c r="W22" i="74"/>
  <c r="W45" i="74"/>
  <c r="W46" i="74" s="1"/>
  <c r="W26" i="74"/>
  <c r="Q20" i="75" l="1"/>
  <c r="O32" i="75"/>
  <c r="O33" i="75" s="1"/>
  <c r="Q30" i="75"/>
  <c r="Q32" i="75" s="1"/>
  <c r="Q33" i="75" s="1"/>
  <c r="O51" i="77"/>
  <c r="O45" i="74"/>
  <c r="O46" i="74" s="1"/>
  <c r="Y24" i="74"/>
  <c r="O26" i="74"/>
  <c r="O27" i="74" s="1"/>
  <c r="O43" i="77"/>
  <c r="O46" i="77"/>
  <c r="O48" i="77" s="1"/>
  <c r="M51" i="77"/>
  <c r="M43" i="77"/>
  <c r="AC44" i="74" l="1"/>
  <c r="Q28" i="75"/>
  <c r="G27" i="74"/>
  <c r="AC15" i="74"/>
  <c r="AC24" i="74" l="1"/>
  <c r="AC26" i="74" l="1"/>
  <c r="Y26" i="74"/>
  <c r="AC39" i="74" l="1"/>
  <c r="AC41" i="74" s="1"/>
  <c r="AC43" i="74"/>
  <c r="AC45" i="74" s="1"/>
  <c r="Y45" i="74"/>
  <c r="Y46" i="74" s="1"/>
  <c r="O47" i="73"/>
  <c r="O50" i="73" s="1"/>
  <c r="O103" i="73"/>
  <c r="AC46" i="74" l="1"/>
  <c r="I36" i="73"/>
  <c r="I47" i="73" s="1"/>
  <c r="I50" i="73" s="1"/>
  <c r="I105" i="73" l="1"/>
  <c r="I107" i="73" s="1"/>
  <c r="Y20" i="74"/>
  <c r="AC20" i="74" s="1"/>
  <c r="W27" i="74"/>
  <c r="S27" i="74"/>
  <c r="Y19" i="74" l="1"/>
  <c r="Y22" i="74" s="1"/>
  <c r="Y27" i="74" l="1"/>
  <c r="AC19" i="74"/>
  <c r="AC22" i="74" s="1"/>
  <c r="K103" i="73"/>
  <c r="AC27" i="74" l="1"/>
  <c r="S23" i="67"/>
  <c r="Q23" i="67"/>
  <c r="M23" i="67"/>
  <c r="F33" i="75" l="1"/>
  <c r="M103" i="73" l="1"/>
  <c r="M105" i="73" s="1"/>
  <c r="O105" i="73" l="1"/>
  <c r="S34" i="67"/>
  <c r="Q34" i="67"/>
  <c r="L87" i="67"/>
  <c r="L89" i="67" s="1"/>
  <c r="P87" i="67"/>
  <c r="P89" i="67" s="1"/>
  <c r="R87" i="67"/>
  <c r="R89" i="67" s="1"/>
  <c r="Q85" i="67"/>
  <c r="Q87" i="67" s="1"/>
  <c r="M85" i="67"/>
  <c r="M87" i="67" s="1"/>
  <c r="S85" i="67"/>
  <c r="S87" i="67" s="1"/>
  <c r="K87" i="67"/>
  <c r="K105" i="73" l="1"/>
  <c r="K107" i="73" s="1"/>
  <c r="O107" i="73"/>
  <c r="S35" i="67"/>
  <c r="S89" i="67" s="1"/>
  <c r="Q35" i="67"/>
  <c r="A1" i="75" l="1"/>
  <c r="AB46" i="74"/>
  <c r="Z46" i="74"/>
  <c r="X46" i="74"/>
  <c r="T46" i="74"/>
  <c r="R46" i="74"/>
  <c r="P46" i="74"/>
  <c r="N46" i="74"/>
  <c r="L46" i="74"/>
  <c r="H46" i="74"/>
  <c r="F46" i="74"/>
  <c r="AB27" i="74"/>
  <c r="Z27" i="74"/>
  <c r="X27" i="74"/>
  <c r="T27" i="74"/>
  <c r="R27" i="74"/>
  <c r="P27" i="74"/>
  <c r="N27" i="74"/>
  <c r="L27" i="74"/>
  <c r="H27" i="74"/>
  <c r="F27" i="74"/>
  <c r="P19" i="39" l="1"/>
  <c r="L19" i="39"/>
  <c r="J36" i="39"/>
  <c r="L36" i="39" l="1"/>
  <c r="P36" i="39"/>
  <c r="A57" i="73" l="1"/>
  <c r="A55" i="73"/>
  <c r="M107" i="73" l="1"/>
  <c r="R19" i="39" l="1"/>
  <c r="R36" i="39" s="1"/>
  <c r="Q89" i="67" l="1"/>
  <c r="J85" i="67" l="1"/>
  <c r="M34" i="67"/>
  <c r="K89" i="67" l="1"/>
  <c r="M35" i="67"/>
  <c r="M89" i="67" s="1"/>
</calcChain>
</file>

<file path=xl/sharedStrings.xml><?xml version="1.0" encoding="utf-8"?>
<sst xmlns="http://schemas.openxmlformats.org/spreadsheetml/2006/main" count="540" uniqueCount="313">
  <si>
    <t xml:space="preserve"> </t>
  </si>
  <si>
    <t xml:space="preserve">          </t>
  </si>
  <si>
    <t>9</t>
  </si>
  <si>
    <t>10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</si>
  <si>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</si>
  <si>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</si>
  <si>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</si>
  <si>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</si>
  <si>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</si>
  <si>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</si>
  <si>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</si>
  <si>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</si>
  <si>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</si>
  <si>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</si>
  <si>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</si>
  <si>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</si>
  <si>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</si>
  <si>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</si>
  <si>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</si>
  <si>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</si>
  <si>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</si>
  <si>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</si>
  <si>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</si>
  <si>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</si>
  <si>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</si>
  <si>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</si>
  <si>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</si>
  <si>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</si>
  <si>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</si>
  <si>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</si>
  <si>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</si>
  <si>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</si>
  <si>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</si>
  <si>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</si>
  <si>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</si>
  <si>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</si>
  <si>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</si>
  <si>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</si>
  <si>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</si>
  <si>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</si>
  <si>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</si>
  <si>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</si>
  <si>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</si>
  <si>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</si>
  <si>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</si>
  <si>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</si>
  <si>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Total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</si>
  <si>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</si>
  <si>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</si>
  <si>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</si>
  <si>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</si>
  <si>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</si>
  <si>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</si>
  <si>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 xml:space="preserve">CASH FLOWS FROM INVESTING ACTIVITIES </t>
  </si>
  <si>
    <t>Cash and cash equivalent as at beginning balance</t>
  </si>
  <si>
    <t>Cash and cash equivalent as at ending balance</t>
  </si>
  <si>
    <t>Proceeds from services</t>
  </si>
  <si>
    <t>Retained earnings</t>
  </si>
  <si>
    <t>AQUA CORPORATION PUBLIC COMPANY LIMITED AND ITS SUBSIDIARIES</t>
  </si>
  <si>
    <t>15</t>
  </si>
  <si>
    <t>Investment in associated company</t>
  </si>
  <si>
    <t>Reconcilations of net profit (loss) to net cash provided</t>
  </si>
  <si>
    <t xml:space="preserve">Profit (loss) from operating activities before change in </t>
  </si>
  <si>
    <t>13</t>
  </si>
  <si>
    <t>14</t>
  </si>
  <si>
    <t xml:space="preserve">PROFIT BEFORE SHARE OF PROFIT ON INVESTMENT IN </t>
  </si>
  <si>
    <t>PROFIT BEFORE INCOME TAX</t>
  </si>
  <si>
    <t>Supplemental  disclosures of cash flows information</t>
  </si>
  <si>
    <t>Income tax (expense) income</t>
  </si>
  <si>
    <t>Appropriated</t>
  </si>
  <si>
    <t>Dividend paid</t>
  </si>
  <si>
    <t>Legal reserve</t>
  </si>
  <si>
    <t>Unappropriated</t>
  </si>
  <si>
    <t>Investment property</t>
  </si>
  <si>
    <t>Deferred tax liabilities</t>
  </si>
  <si>
    <t>Unappropriate</t>
  </si>
  <si>
    <t>1.</t>
  </si>
  <si>
    <t xml:space="preserve">Share of (profit) loss on investment in associated company </t>
  </si>
  <si>
    <t>CASH FLOWS FROM FINANCING ACTIVITIES</t>
  </si>
  <si>
    <t>Total non - current assets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</si>
  <si>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</si>
  <si>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</si>
  <si>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</si>
  <si>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</si>
  <si>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</si>
  <si>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</si>
  <si>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>OTHER COMPREHENSIVE INCOME</t>
  </si>
  <si>
    <t xml:space="preserve">4,593,000,000 common shares of Baht 0.50 each </t>
  </si>
  <si>
    <t>Equity holders of the parent company</t>
  </si>
  <si>
    <t>Total other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</si>
  <si>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</si>
  <si>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</si>
  <si>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</si>
  <si>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</si>
  <si>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</si>
  <si>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</si>
  <si>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</si>
  <si>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</si>
  <si>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(Gain) loss on change in fair value of temporary investments</t>
  </si>
  <si>
    <t>2.</t>
  </si>
  <si>
    <t>for legal reserve</t>
  </si>
  <si>
    <t>reserve</t>
  </si>
  <si>
    <t xml:space="preserve">Treasury shares </t>
  </si>
  <si>
    <t>Treasury shares -</t>
  </si>
  <si>
    <t>common share</t>
  </si>
  <si>
    <t>STATEMENT OF CHANGES IN SHAREHOLDERS' EQUITY (Con't)</t>
  </si>
  <si>
    <t>Current portion of long - term liabilities</t>
  </si>
  <si>
    <t xml:space="preserve">COMPREHENSIVE INCOME ATTRIBUTABLE TO </t>
  </si>
  <si>
    <t xml:space="preserve">by (used in) operating activities </t>
  </si>
  <si>
    <t>CURRENT ASSETS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</si>
  <si>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</si>
  <si>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</si>
  <si>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</si>
  <si>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</si>
  <si>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</si>
  <si>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</si>
  <si>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</si>
  <si>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</si>
  <si>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>ASSOCIATED COMPANY  AND INCOME TAX</t>
  </si>
  <si>
    <t xml:space="preserve">Unrealized (gain) loss from exchange rate </t>
  </si>
  <si>
    <t>Cash received from disposal of fixed assets</t>
  </si>
  <si>
    <t xml:space="preserve">NET PROFIT ATTRIBUTABLE TO </t>
  </si>
  <si>
    <t>Cash paid for acquisition of fixed assets</t>
  </si>
  <si>
    <t>Depreciation</t>
  </si>
  <si>
    <t>Gain on the disposal of investment</t>
  </si>
  <si>
    <t>Provision for employee benefit</t>
  </si>
  <si>
    <t xml:space="preserve">   directly in shareholders' equity</t>
  </si>
  <si>
    <t>Change in ownership interests in subsidiary :</t>
  </si>
  <si>
    <t xml:space="preserve">Other comprehensive income </t>
  </si>
  <si>
    <t>Investments in subsidiary</t>
  </si>
  <si>
    <t>associated company</t>
  </si>
  <si>
    <t xml:space="preserve">on investment in </t>
  </si>
  <si>
    <t>Amortization of debenture expenses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</si>
  <si>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</si>
  <si>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</si>
  <si>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</si>
  <si>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</si>
  <si>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Net cash provided by (used in) financing activities</t>
  </si>
  <si>
    <t xml:space="preserve">Unrealized profit (loss) </t>
  </si>
  <si>
    <t>Trade accounts and other current receivable - net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</si>
  <si>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</si>
  <si>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</si>
  <si>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</si>
  <si>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</si>
  <si>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</si>
  <si>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</si>
  <si>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19</t>
  </si>
  <si>
    <t>Long - term loans from financial institutions</t>
  </si>
  <si>
    <t>24</t>
  </si>
  <si>
    <t>Distribution costs</t>
  </si>
  <si>
    <t>(Gain) loss on change in fair value of associated investments</t>
  </si>
  <si>
    <t>Recognition of advance receipts as income</t>
  </si>
  <si>
    <t>Cash receipt from disposal of investment associated company</t>
  </si>
  <si>
    <t>Receipt from disposal treasury shares</t>
  </si>
  <si>
    <t>Investments in subsidiaries</t>
  </si>
  <si>
    <t>STATEMENT OF FINANCIAL POSITION</t>
  </si>
  <si>
    <t>Short - term loans to subsidiaries</t>
  </si>
  <si>
    <t>STATEMENT OF FINANCIAL POSITION (Con't)</t>
  </si>
  <si>
    <t>STATEMENT OF COMPREHENSIVE INCOME</t>
  </si>
  <si>
    <t xml:space="preserve">STATEMENT OF CHANGES IN SHAREHOLDERS' EQUITY </t>
  </si>
  <si>
    <t xml:space="preserve">    directly in shareholders' equity</t>
  </si>
  <si>
    <t>STATEMENT OF CASH FLOWS</t>
  </si>
  <si>
    <t>Reversal of retention to other income</t>
  </si>
  <si>
    <t>Repayments of discounted bill of exchange - maturity</t>
  </si>
  <si>
    <t>Cash received from issuing debentures</t>
  </si>
  <si>
    <t>Repayment of short - term loans from subsidiaries</t>
  </si>
  <si>
    <t>Cash received from short - term loans from other person</t>
  </si>
  <si>
    <t xml:space="preserve">Non - cash transaction </t>
  </si>
  <si>
    <t>STATEMENT OF CASH FLOWS (Con't)</t>
  </si>
  <si>
    <t>Investment in subsidiary</t>
  </si>
  <si>
    <t>Cash paid for debentores - maturity</t>
  </si>
  <si>
    <t>Cash received from long - term loans from financial institutions</t>
  </si>
  <si>
    <t>20</t>
  </si>
  <si>
    <t>Share of other comprehensive income of associates</t>
  </si>
  <si>
    <t xml:space="preserve">Increase (decrease) in overdraft and short - term loans </t>
  </si>
  <si>
    <t xml:space="preserve">from financial institutions </t>
  </si>
  <si>
    <t>Cash received from sale and hire purchase back contracts</t>
  </si>
  <si>
    <t>Debentures - net</t>
  </si>
  <si>
    <t xml:space="preserve">Bank overdraft and short - term loans </t>
  </si>
  <si>
    <t xml:space="preserve">  </t>
  </si>
  <si>
    <t>from financial institutions</t>
  </si>
  <si>
    <t xml:space="preserve">Provision of non - current liabilities </t>
  </si>
  <si>
    <t>for employee benefit - net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</si>
  <si>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</si>
  <si>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    Legal reserve</t>
  </si>
  <si>
    <t xml:space="preserve">    Treasury shares reserve</t>
  </si>
  <si>
    <t xml:space="preserve">Other comprehensive income to be reclassified to profit  </t>
  </si>
  <si>
    <t>BASIC EARNINGS PER SHARE (BAHT : SHARE)</t>
  </si>
  <si>
    <t>Dividend payment of subsidiaries</t>
  </si>
  <si>
    <t>Assets transfer to expenses</t>
  </si>
  <si>
    <t>(Gain) loss on disposal the rights of warrant</t>
  </si>
  <si>
    <t>Cash paid for short - term loans to subsidiaries</t>
  </si>
  <si>
    <t>Cash receipt from disposal the rights of warrant</t>
  </si>
  <si>
    <t>Cash received from issuing discounted bill of exchange</t>
  </si>
  <si>
    <t xml:space="preserve">Repayment of short - term loans from other person </t>
  </si>
  <si>
    <t>Repayment of long - term loans from financial institutions</t>
  </si>
  <si>
    <t>Repayment of liabilities under hire - purchase contract</t>
  </si>
  <si>
    <t xml:space="preserve">Net increase (decrease) in cash and cash equivalent </t>
  </si>
  <si>
    <t xml:space="preserve">Subsidiaries purchase of fixed assets on credit </t>
  </si>
  <si>
    <t>Long - term loans from financial institutions - net</t>
  </si>
  <si>
    <t>Treasury shares - common shares</t>
  </si>
  <si>
    <t>Allowances for doubtful accounts</t>
  </si>
  <si>
    <t>Amortization of prepaid interest expense</t>
  </si>
  <si>
    <t>Interest received from loan</t>
  </si>
  <si>
    <t>Cash paid for expense of issuing debentures</t>
  </si>
  <si>
    <t>16</t>
  </si>
  <si>
    <t>21</t>
  </si>
  <si>
    <t>Contributions by and distributions to owners of the parent :</t>
  </si>
  <si>
    <t xml:space="preserve">Transactions with owners, recorded directly in </t>
  </si>
  <si>
    <t xml:space="preserve">    shareholders' equity </t>
  </si>
  <si>
    <t xml:space="preserve">    Treasury shares - common shares</t>
  </si>
  <si>
    <t xml:space="preserve">Transactions with owners, recorded directly in shareholders' equity </t>
  </si>
  <si>
    <t>Dividends to owners of the Company</t>
  </si>
  <si>
    <t>8</t>
  </si>
  <si>
    <t>11.1</t>
  </si>
  <si>
    <t>12</t>
  </si>
  <si>
    <t xml:space="preserve">Total transactions with owners, recorded </t>
  </si>
  <si>
    <t xml:space="preserve">    Increase (decrease) in non - controlling interest in subsidiary</t>
  </si>
  <si>
    <t>components of</t>
  </si>
  <si>
    <t>Provision for decommissioning costs (reversal)</t>
  </si>
  <si>
    <t>Cash received from short - term loans to subsidiaries</t>
  </si>
  <si>
    <t>Unit : US Dollar</t>
  </si>
  <si>
    <t xml:space="preserve">Total transactions with owners, recorded directly in shareholders' equity </t>
  </si>
  <si>
    <t>Unutilized credit facilities for future working capital</t>
  </si>
  <si>
    <t>Page 9 of 84</t>
  </si>
  <si>
    <t>(Unaudited)</t>
  </si>
  <si>
    <t>(Audited)</t>
  </si>
  <si>
    <t>(Reviewed)</t>
  </si>
  <si>
    <t>December 31, 2019</t>
  </si>
  <si>
    <t>Condensed notes to interim financial information are an integral part of these interim financial information.</t>
  </si>
  <si>
    <t>Beginning balance as at January 1, 2019</t>
  </si>
  <si>
    <t>or loss in subsequent period :</t>
  </si>
  <si>
    <t>TOTAL COMPREHENSIVE INCOME FOR THE PERIOD</t>
  </si>
  <si>
    <t>NET PROFIT FOR THE PERIOD</t>
  </si>
  <si>
    <t>Total other comprehensive income (loss) for the period - net tax</t>
  </si>
  <si>
    <t>COMPREHENSIVE INCOME FOR THE PERIOD</t>
  </si>
  <si>
    <t>Total comprehensive income for the period</t>
  </si>
  <si>
    <t>Comprehensive income for the period</t>
  </si>
  <si>
    <t>Net profit for the period</t>
  </si>
  <si>
    <t>Net profit for the period before corporate income tax</t>
  </si>
  <si>
    <t>Cash paid for deposition purchase of shares</t>
  </si>
  <si>
    <t>Other current financial assets</t>
  </si>
  <si>
    <t xml:space="preserve">Non - current non-cash financial assets </t>
  </si>
  <si>
    <t>pledged as collaterals</t>
  </si>
  <si>
    <t>Other non - current financial assets</t>
  </si>
  <si>
    <t>Lease liabilities</t>
  </si>
  <si>
    <t>Lease liabilities - net</t>
  </si>
  <si>
    <t>Non - current contract liabilities</t>
  </si>
  <si>
    <t>Trade and other non-current receivables</t>
  </si>
  <si>
    <t>17</t>
  </si>
  <si>
    <t>22</t>
  </si>
  <si>
    <t>6.1</t>
  </si>
  <si>
    <t>Beginning balance as at January 1, 2020 (Before restated)</t>
  </si>
  <si>
    <t>Beginning balance as at January 1, 2020 (After restated)</t>
  </si>
  <si>
    <t>Interest received</t>
  </si>
  <si>
    <t>7</t>
  </si>
  <si>
    <t>6.2</t>
  </si>
  <si>
    <t>Right - of used assets</t>
  </si>
  <si>
    <t>6.2 , 18</t>
  </si>
  <si>
    <t>6.2 , 8</t>
  </si>
  <si>
    <t>23.2</t>
  </si>
  <si>
    <t>Interest expense for lease</t>
  </si>
  <si>
    <t>Adjustment of the effective interest rate method</t>
  </si>
  <si>
    <t>6.2, 23.1</t>
  </si>
  <si>
    <t>6.1, 10, 11</t>
  </si>
  <si>
    <t>AS AT JUNE 30, 2020</t>
  </si>
  <si>
    <t>June 30, 2020</t>
  </si>
  <si>
    <t>5,970,900,000 common shares of Baht 0.50 each in 2019</t>
  </si>
  <si>
    <t>4,593,000,000 common shares of Baht 0.50 each in 2020</t>
  </si>
  <si>
    <t>Ending balance as at June 30, 2019</t>
  </si>
  <si>
    <t>Ending balance as June 30, 2020</t>
  </si>
  <si>
    <t>FOR THE SIX - MONTH PERIOD ENDED JUNE 30, 2020</t>
  </si>
  <si>
    <t>or loss in subsequent periods :</t>
  </si>
  <si>
    <t xml:space="preserve">Other comprehensive income not to be reclassified of profit  </t>
  </si>
  <si>
    <t xml:space="preserve">Defined profit (loss) plan remeasurement employee </t>
  </si>
  <si>
    <t>benefit - net  from income tax</t>
  </si>
  <si>
    <t xml:space="preserve">A subsidiary purchase of fixed assets on sale </t>
  </si>
  <si>
    <t xml:space="preserve">and hire purchase back contracts </t>
  </si>
  <si>
    <t>Cash paid for acquisition of investments in subsidiaries company</t>
  </si>
  <si>
    <t>Cash received from dividend</t>
  </si>
  <si>
    <t>Written - off of non - refundable witholding tax</t>
  </si>
  <si>
    <t>Cash paid for acquisition of temporary investment</t>
  </si>
  <si>
    <t>Interest received of temporary investments</t>
  </si>
  <si>
    <t xml:space="preserve">Decrease (increase) in investment property </t>
  </si>
  <si>
    <t>Cash paid for interest of short - term loans from subsidiaries</t>
  </si>
  <si>
    <t>5.3, 11</t>
  </si>
  <si>
    <t>25</t>
  </si>
  <si>
    <t>6.1, 10, 11, 26</t>
  </si>
  <si>
    <t>27</t>
  </si>
  <si>
    <t>Ending balance as at June 30, 2020</t>
  </si>
  <si>
    <t>(Restated)</t>
  </si>
  <si>
    <t>(Reclassified)</t>
  </si>
  <si>
    <t xml:space="preserve">    Dividends to owners of the Company</t>
  </si>
  <si>
    <t>The impacts from correction of significant errors</t>
  </si>
  <si>
    <t>Depreciation right of used</t>
  </si>
  <si>
    <t>Allowances for doubtful accounts (reversal)</t>
  </si>
  <si>
    <t>Jan 1, 2019</t>
  </si>
  <si>
    <t>Cumulative effect of the adoption of new financial reporting standard</t>
  </si>
  <si>
    <t>Short - term loans to associated company</t>
  </si>
  <si>
    <t>FOR THE THREE - MONTH PERIOD ENDED JUNE 30, 2020</t>
  </si>
  <si>
    <t>Page 8 of 56</t>
  </si>
  <si>
    <t>Page 9 of 56</t>
  </si>
  <si>
    <t>Page 10 of 56</t>
  </si>
  <si>
    <t>Page 7 of 56</t>
  </si>
  <si>
    <t>Page 6 of 56</t>
  </si>
  <si>
    <t>Page 4 of 56</t>
  </si>
  <si>
    <t>Page 5 of 56</t>
  </si>
  <si>
    <t>Page 2 of 56</t>
  </si>
  <si>
    <t>Page 3 of 56</t>
  </si>
  <si>
    <t>Page 1 of 56</t>
  </si>
  <si>
    <t>Trade accounts, other current receivable and non-current receivable</t>
  </si>
  <si>
    <t>Right of use assets</t>
  </si>
  <si>
    <t>Employee benefit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</si>
</sst>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</numFmts>
  <fonts count="195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u val="singleAccounting"/>
      <sz val="14"/>
      <name val="Browallia New"/>
      <family val="2"/>
    </font>
    <font>
      <sz val="16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497">
    <xf numFmtId="0" fontId="0" fillId="0" borderId="0"/>
    <xf numFmtId="43" fontId="17" fillId="0" borderId="0" applyFont="0" applyFill="0" applyBorder="0" applyAlignment="0" applyProtection="0"/>
    <xf numFmtId="0" fontId="27" fillId="0" borderId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81" fontId="29" fillId="0" borderId="0"/>
    <xf numFmtId="0" fontId="27" fillId="0" borderId="0"/>
    <xf numFmtId="0" fontId="27" fillId="0" borderId="0"/>
    <xf numFmtId="182" fontId="29" fillId="0" borderId="0"/>
    <xf numFmtId="174" fontId="29" fillId="0" borderId="0"/>
    <xf numFmtId="38" fontId="31" fillId="2" borderId="0" applyNumberFormat="0" applyBorder="0" applyAlignment="0" applyProtection="0"/>
    <xf numFmtId="1" fontId="32" fillId="0" borderId="0" applyFont="0" applyFill="0" applyBorder="0" applyAlignment="0" applyProtection="0"/>
    <xf numFmtId="10" fontId="31" fillId="3" borderId="1" applyNumberFormat="0" applyBorder="0" applyAlignment="0" applyProtection="0"/>
    <xf numFmtId="1" fontId="28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37" fontId="34" fillId="0" borderId="0"/>
    <xf numFmtId="0" fontId="35" fillId="0" borderId="0"/>
    <xf numFmtId="0" fontId="27" fillId="0" borderId="0"/>
    <xf numFmtId="171" fontId="28" fillId="0" borderId="0"/>
    <xf numFmtId="171" fontId="28" fillId="0" borderId="0"/>
    <xf numFmtId="171" fontId="28" fillId="0" borderId="0"/>
    <xf numFmtId="0" fontId="30" fillId="0" borderId="0"/>
    <xf numFmtId="180" fontId="22" fillId="0" borderId="0"/>
    <xf numFmtId="180" fontId="28" fillId="0" borderId="0"/>
    <xf numFmtId="0" fontId="22" fillId="0" borderId="0"/>
    <xf numFmtId="178" fontId="22" fillId="0" borderId="0"/>
    <xf numFmtId="180" fontId="22" fillId="0" borderId="0"/>
    <xf numFmtId="180" fontId="22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180" fontId="28" fillId="0" borderId="0"/>
    <xf numFmtId="0" fontId="28" fillId="0" borderId="0"/>
    <xf numFmtId="0" fontId="36" fillId="0" borderId="0"/>
    <xf numFmtId="0" fontId="36" fillId="0" borderId="0"/>
    <xf numFmtId="0" fontId="39" fillId="0" borderId="0"/>
    <xf numFmtId="0" fontId="28" fillId="0" borderId="0"/>
    <xf numFmtId="0" fontId="30" fillId="0" borderId="0"/>
    <xf numFmtId="180" fontId="22" fillId="0" borderId="0"/>
    <xf numFmtId="0" fontId="28" fillId="0" borderId="0"/>
    <xf numFmtId="171" fontId="28" fillId="0" borderId="0"/>
    <xf numFmtId="171" fontId="28" fillId="0" borderId="0"/>
    <xf numFmtId="171" fontId="28" fillId="0" borderId="0"/>
    <xf numFmtId="183" fontId="32" fillId="0" borderId="2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3" applyNumberFormat="0" applyBorder="0"/>
    <xf numFmtId="1" fontId="28" fillId="0" borderId="4" applyNumberFormat="0" applyFill="0" applyAlignment="0" applyProtection="0">
      <alignment horizontal="center" vertical="center"/>
    </xf>
    <xf numFmtId="180" fontId="26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78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8" fillId="0" borderId="0"/>
    <xf numFmtId="180" fontId="22" fillId="0" borderId="0"/>
    <xf numFmtId="0" fontId="22" fillId="0" borderId="0"/>
    <xf numFmtId="180" fontId="28" fillId="0" borderId="0"/>
    <xf numFmtId="180" fontId="28" fillId="0" borderId="0"/>
    <xf numFmtId="180" fontId="22" fillId="0" borderId="0"/>
    <xf numFmtId="180" fontId="28" fillId="0" borderId="0"/>
    <xf numFmtId="180" fontId="28" fillId="0" borderId="0"/>
    <xf numFmtId="0" fontId="2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180" fontId="26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16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78" fontId="17" fillId="0" borderId="0"/>
    <xf numFmtId="180" fontId="17" fillId="0" borderId="0"/>
    <xf numFmtId="180" fontId="17" fillId="0" borderId="0"/>
    <xf numFmtId="0" fontId="17" fillId="0" borderId="0"/>
    <xf numFmtId="0" fontId="17" fillId="0" borderId="0"/>
    <xf numFmtId="0" fontId="15" fillId="0" borderId="0"/>
    <xf numFmtId="18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/>
    <xf numFmtId="0" fontId="17" fillId="0" borderId="0"/>
    <xf numFmtId="0" fontId="17" fillId="0" borderId="0"/>
    <xf numFmtId="180" fontId="17" fillId="0" borderId="0"/>
    <xf numFmtId="0" fontId="17" fillId="0" borderId="0"/>
    <xf numFmtId="18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5" fillId="0" borderId="0"/>
    <xf numFmtId="0" fontId="17" fillId="0" borderId="0"/>
    <xf numFmtId="0" fontId="17" fillId="0" borderId="0"/>
    <xf numFmtId="178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39" fontId="41" fillId="0" borderId="0"/>
    <xf numFmtId="39" fontId="41" fillId="0" borderId="0"/>
    <xf numFmtId="168" fontId="28" fillId="0" borderId="0" applyFont="0" applyFill="0" applyBorder="0" applyAlignment="0" applyProtection="0"/>
    <xf numFmtId="39" fontId="41" fillId="0" borderId="0"/>
    <xf numFmtId="39" fontId="41" fillId="0" borderId="0"/>
    <xf numFmtId="16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39" fontId="41" fillId="0" borderId="0"/>
    <xf numFmtId="39" fontId="41" fillId="0" borderId="0"/>
    <xf numFmtId="185" fontId="30" fillId="0" borderId="0" applyFill="0" applyBorder="0" applyAlignment="0"/>
    <xf numFmtId="186" fontId="30" fillId="0" borderId="0" applyFill="0" applyBorder="0" applyAlignment="0"/>
    <xf numFmtId="187" fontId="30" fillId="0" borderId="0" applyFill="0" applyBorder="0" applyAlignment="0"/>
    <xf numFmtId="188" fontId="30" fillId="0" borderId="0" applyFill="0" applyBorder="0" applyAlignment="0"/>
    <xf numFmtId="189" fontId="30" fillId="0" borderId="0" applyFill="0" applyBorder="0" applyAlignment="0"/>
    <xf numFmtId="185" fontId="30" fillId="0" borderId="0" applyFill="0" applyBorder="0" applyAlignment="0"/>
    <xf numFmtId="190" fontId="30" fillId="0" borderId="0" applyFill="0" applyBorder="0" applyAlignment="0"/>
    <xf numFmtId="186" fontId="30" fillId="0" borderId="0" applyFill="0" applyBorder="0" applyAlignment="0"/>
    <xf numFmtId="0" fontId="42" fillId="0" borderId="0"/>
    <xf numFmtId="39" fontId="41" fillId="0" borderId="0"/>
    <xf numFmtId="39" fontId="41" fillId="0" borderId="0"/>
    <xf numFmtId="185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30" fillId="0" borderId="0" applyProtection="0"/>
    <xf numFmtId="14" fontId="43" fillId="0" borderId="0" applyFill="0" applyBorder="0" applyAlignment="0"/>
    <xf numFmtId="191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5" fontId="30" fillId="0" borderId="0" applyFill="0" applyBorder="0" applyAlignment="0"/>
    <xf numFmtId="186" fontId="30" fillId="0" borderId="0" applyFill="0" applyBorder="0" applyAlignment="0"/>
    <xf numFmtId="185" fontId="30" fillId="0" borderId="0" applyFill="0" applyBorder="0" applyAlignment="0"/>
    <xf numFmtId="190" fontId="30" fillId="0" borderId="0" applyFill="0" applyBorder="0" applyAlignment="0"/>
    <xf numFmtId="186" fontId="30" fillId="0" borderId="0" applyFill="0" applyBorder="0" applyAlignment="0"/>
    <xf numFmtId="2" fontId="30" fillId="0" borderId="0" applyProtection="0"/>
    <xf numFmtId="0" fontId="45" fillId="0" borderId="0">
      <alignment horizontal="left"/>
    </xf>
    <xf numFmtId="0" fontId="45" fillId="4" borderId="11"/>
    <xf numFmtId="0" fontId="46" fillId="0" borderId="12" applyNumberFormat="0" applyAlignment="0" applyProtection="0">
      <alignment horizontal="left" vertical="center"/>
    </xf>
    <xf numFmtId="0" fontId="46" fillId="0" borderId="6">
      <alignment horizontal="left" vertical="center"/>
    </xf>
    <xf numFmtId="14" fontId="47" fillId="5" borderId="13">
      <alignment horizontal="center" vertical="center" wrapText="1"/>
    </xf>
    <xf numFmtId="0" fontId="48" fillId="0" borderId="0" applyProtection="0"/>
    <xf numFmtId="0" fontId="49" fillId="0" borderId="0" applyProtection="0"/>
    <xf numFmtId="185" fontId="30" fillId="0" borderId="0" applyFill="0" applyBorder="0" applyAlignment="0"/>
    <xf numFmtId="186" fontId="30" fillId="0" borderId="0" applyFill="0" applyBorder="0" applyAlignment="0"/>
    <xf numFmtId="185" fontId="30" fillId="0" borderId="0" applyFill="0" applyBorder="0" applyAlignment="0"/>
    <xf numFmtId="190" fontId="30" fillId="0" borderId="0" applyFill="0" applyBorder="0" applyAlignment="0"/>
    <xf numFmtId="186" fontId="30" fillId="0" borderId="0" applyFill="0" applyBorder="0" applyAlignment="0"/>
    <xf numFmtId="0" fontId="50" fillId="0" borderId="13"/>
    <xf numFmtId="40" fontId="28" fillId="0" borderId="0"/>
    <xf numFmtId="40" fontId="28" fillId="0" borderId="0"/>
    <xf numFmtId="0" fontId="11" fillId="0" borderId="0"/>
    <xf numFmtId="192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28" fillId="0" borderId="0"/>
    <xf numFmtId="193" fontId="28" fillId="0" borderId="0"/>
    <xf numFmtId="0" fontId="28" fillId="0" borderId="0"/>
    <xf numFmtId="0" fontId="29" fillId="0" borderId="0"/>
    <xf numFmtId="193" fontId="28" fillId="0" borderId="0"/>
    <xf numFmtId="193" fontId="28" fillId="0" borderId="0"/>
    <xf numFmtId="193" fontId="28" fillId="0" borderId="0"/>
    <xf numFmtId="193" fontId="28" fillId="0" borderId="0"/>
    <xf numFmtId="0" fontId="51" fillId="0" borderId="0"/>
    <xf numFmtId="0" fontId="28" fillId="0" borderId="0"/>
    <xf numFmtId="193" fontId="28" fillId="0" borderId="0"/>
    <xf numFmtId="193" fontId="28" fillId="0" borderId="0"/>
    <xf numFmtId="0" fontId="37" fillId="0" borderId="0"/>
    <xf numFmtId="0" fontId="17" fillId="0" borderId="0"/>
    <xf numFmtId="0" fontId="37" fillId="0" borderId="0"/>
    <xf numFmtId="0" fontId="28" fillId="0" borderId="0"/>
    <xf numFmtId="0" fontId="33" fillId="0" borderId="0"/>
    <xf numFmtId="194" fontId="28" fillId="0" borderId="0" applyFont="0" applyFill="0" applyBorder="0" applyAlignment="0" applyProtection="0"/>
    <xf numFmtId="189" fontId="30" fillId="0" borderId="0" applyFont="0" applyFill="0" applyBorder="0" applyAlignment="0" applyProtection="0"/>
    <xf numFmtId="195" fontId="5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30" fillId="0" borderId="0" applyFill="0" applyBorder="0" applyAlignment="0"/>
    <xf numFmtId="186" fontId="30" fillId="0" borderId="0" applyFill="0" applyBorder="0" applyAlignment="0"/>
    <xf numFmtId="185" fontId="30" fillId="0" borderId="0" applyFill="0" applyBorder="0" applyAlignment="0"/>
    <xf numFmtId="190" fontId="30" fillId="0" borderId="0" applyFill="0" applyBorder="0" applyAlignment="0"/>
    <xf numFmtId="186" fontId="30" fillId="0" borderId="0" applyFill="0" applyBorder="0" applyAlignment="0"/>
    <xf numFmtId="41" fontId="28" fillId="0" borderId="0" applyFont="0" applyFill="0" applyBorder="0" applyAlignment="0" applyProtection="0"/>
    <xf numFmtId="196" fontId="30" fillId="0" borderId="0" applyFont="0" applyFill="0" applyBorder="0" applyAlignment="0" applyProtection="0"/>
    <xf numFmtId="197" fontId="28" fillId="0" borderId="0"/>
    <xf numFmtId="0" fontId="50" fillId="0" borderId="0"/>
    <xf numFmtId="3" fontId="28" fillId="0" borderId="1" applyNumberFormat="0" applyFont="0" applyFill="0" applyAlignment="0" applyProtection="0">
      <alignment vertical="center"/>
    </xf>
    <xf numFmtId="49" fontId="43" fillId="0" borderId="0" applyFill="0" applyBorder="0" applyAlignment="0"/>
    <xf numFmtId="198" fontId="30" fillId="0" borderId="0" applyFill="0" applyBorder="0" applyAlignment="0"/>
    <xf numFmtId="199" fontId="30" fillId="0" borderId="0" applyFill="0" applyBorder="0" applyAlignment="0"/>
    <xf numFmtId="0" fontId="53" fillId="0" borderId="0" applyFill="0" applyBorder="0" applyProtection="0">
      <alignment horizontal="left" vertical="top"/>
    </xf>
    <xf numFmtId="40" fontId="54" fillId="0" borderId="0"/>
    <xf numFmtId="40" fontId="33" fillId="0" borderId="0" applyFont="0" applyFill="0" applyBorder="0" applyAlignment="0" applyProtection="0"/>
    <xf numFmtId="167" fontId="55" fillId="0" borderId="0" applyFont="0" applyFill="0" applyBorder="0" applyAlignment="0" applyProtection="0"/>
    <xf numFmtId="200" fontId="30" fillId="0" borderId="0" applyFont="0" applyFill="0" applyBorder="0" applyAlignment="0" applyProtection="0"/>
    <xf numFmtId="0" fontId="56" fillId="0" borderId="14"/>
    <xf numFmtId="0" fontId="17" fillId="0" borderId="0"/>
    <xf numFmtId="43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/>
    <xf numFmtId="0" fontId="30" fillId="0" borderId="0"/>
    <xf numFmtId="180" fontId="17" fillId="0" borderId="0"/>
    <xf numFmtId="180" fontId="28" fillId="0" borderId="0"/>
    <xf numFmtId="178" fontId="17" fillId="0" borderId="0"/>
    <xf numFmtId="180" fontId="17" fillId="0" borderId="0"/>
    <xf numFmtId="180" fontId="17" fillId="0" borderId="0"/>
    <xf numFmtId="0" fontId="36" fillId="0" borderId="0"/>
    <xf numFmtId="0" fontId="11" fillId="0" borderId="0"/>
    <xf numFmtId="0" fontId="28" fillId="0" borderId="0"/>
    <xf numFmtId="0" fontId="30" fillId="0" borderId="0"/>
    <xf numFmtId="180" fontId="17" fillId="0" borderId="0"/>
    <xf numFmtId="0" fontId="28" fillId="0" borderId="0"/>
    <xf numFmtId="171" fontId="28" fillId="0" borderId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/>
    <xf numFmtId="0" fontId="11" fillId="0" borderId="0"/>
    <xf numFmtId="180" fontId="17" fillId="0" borderId="0"/>
    <xf numFmtId="9" fontId="17" fillId="0" borderId="0" applyFont="0" applyFill="0" applyBorder="0" applyAlignment="0" applyProtection="0"/>
    <xf numFmtId="0" fontId="17" fillId="0" borderId="0"/>
    <xf numFmtId="0" fontId="11" fillId="0" borderId="0"/>
    <xf numFmtId="43" fontId="28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28" fillId="0" borderId="0"/>
    <xf numFmtId="40" fontId="28" fillId="0" borderId="0"/>
    <xf numFmtId="0" fontId="58" fillId="0" borderId="0"/>
    <xf numFmtId="39" fontId="28" fillId="0" borderId="0"/>
    <xf numFmtId="39" fontId="28" fillId="0" borderId="0"/>
    <xf numFmtId="0" fontId="37" fillId="0" borderId="0"/>
    <xf numFmtId="0" fontId="37" fillId="0" borderId="0"/>
    <xf numFmtId="39" fontId="28" fillId="0" borderId="0"/>
    <xf numFmtId="180" fontId="28" fillId="0" borderId="0"/>
    <xf numFmtId="201" fontId="28" fillId="0" borderId="0"/>
    <xf numFmtId="39" fontId="28" fillId="0" borderId="0"/>
    <xf numFmtId="39" fontId="28" fillId="0" borderId="0"/>
    <xf numFmtId="165" fontId="28" fillId="0" borderId="0"/>
    <xf numFmtId="188" fontId="28" fillId="0" borderId="0"/>
    <xf numFmtId="39" fontId="28" fillId="0" borderId="0"/>
    <xf numFmtId="39" fontId="28" fillId="0" borderId="0"/>
    <xf numFmtId="0" fontId="28" fillId="0" borderId="0"/>
    <xf numFmtId="0" fontId="59" fillId="0" borderId="0"/>
    <xf numFmtId="0" fontId="28" fillId="0" borderId="0"/>
    <xf numFmtId="165" fontId="28" fillId="0" borderId="0"/>
    <xf numFmtId="39" fontId="28" fillId="0" borderId="0"/>
    <xf numFmtId="39" fontId="28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39" fontId="28" fillId="0" borderId="0"/>
    <xf numFmtId="0" fontId="28" fillId="0" borderId="0"/>
    <xf numFmtId="0" fontId="29" fillId="0" borderId="0"/>
    <xf numFmtId="0" fontId="59" fillId="0" borderId="0"/>
    <xf numFmtId="0" fontId="28" fillId="0" borderId="0"/>
    <xf numFmtId="0" fontId="37" fillId="0" borderId="0"/>
    <xf numFmtId="0" fontId="28" fillId="0" borderId="0"/>
    <xf numFmtId="0" fontId="28" fillId="0" borderId="0"/>
    <xf numFmtId="9" fontId="58" fillId="0" borderId="0" applyFont="0" applyFill="0" applyBorder="0" applyAlignment="0" applyProtection="0"/>
    <xf numFmtId="0" fontId="60" fillId="20" borderId="15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21" borderId="16" applyNumberFormat="0" applyAlignment="0" applyProtection="0"/>
    <xf numFmtId="0" fontId="65" fillId="0" borderId="17" applyNumberFormat="0" applyFill="0" applyAlignment="0" applyProtection="0"/>
    <xf numFmtId="0" fontId="66" fillId="8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202" fontId="28" fillId="0" borderId="0"/>
    <xf numFmtId="202" fontId="28" fillId="0" borderId="0"/>
    <xf numFmtId="0" fontId="67" fillId="11" borderId="15" applyNumberFormat="0" applyAlignment="0" applyProtection="0"/>
    <xf numFmtId="0" fontId="68" fillId="22" borderId="0" applyNumberFormat="0" applyBorder="0" applyAlignment="0" applyProtection="0"/>
    <xf numFmtId="0" fontId="69" fillId="0" borderId="18" applyNumberFormat="0" applyFill="0" applyAlignment="0" applyProtection="0"/>
    <xf numFmtId="0" fontId="70" fillId="7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26" borderId="0" applyNumberFormat="0" applyBorder="0" applyAlignment="0" applyProtection="0"/>
    <xf numFmtId="0" fontId="71" fillId="20" borderId="19" applyNumberFormat="0" applyAlignment="0" applyProtection="0"/>
    <xf numFmtId="0" fontId="28" fillId="27" borderId="20" applyNumberFormat="0" applyFont="0" applyAlignment="0" applyProtection="0"/>
    <xf numFmtId="0" fontId="72" fillId="0" borderId="21" applyNumberFormat="0" applyFill="0" applyAlignment="0" applyProtection="0"/>
    <xf numFmtId="0" fontId="73" fillId="0" borderId="22" applyNumberFormat="0" applyFill="0" applyAlignment="0" applyProtection="0"/>
    <xf numFmtId="0" fontId="74" fillId="0" borderId="23" applyNumberFormat="0" applyFill="0" applyAlignment="0" applyProtection="0"/>
    <xf numFmtId="0" fontId="7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/>
    <xf numFmtId="18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75" fillId="2" borderId="0" applyNumberFormat="0" applyBorder="0" applyAlignment="0" applyProtection="0"/>
    <xf numFmtId="10" fontId="75" fillId="3" borderId="1" applyNumberFormat="0" applyBorder="0" applyAlignment="0" applyProtection="0"/>
    <xf numFmtId="0" fontId="76" fillId="0" borderId="0"/>
    <xf numFmtId="180" fontId="28" fillId="0" borderId="0"/>
    <xf numFmtId="180" fontId="28" fillId="0" borderId="0"/>
    <xf numFmtId="0" fontId="30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0" fontId="11" fillId="0" borderId="0"/>
    <xf numFmtId="0" fontId="11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" fontId="28" fillId="0" borderId="4" applyNumberFormat="0" applyFill="0" applyAlignment="0" applyProtection="0">
      <alignment horizontal="center" vertical="center"/>
    </xf>
    <xf numFmtId="18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28" fillId="0" borderId="0"/>
    <xf numFmtId="40" fontId="28" fillId="0" borderId="0"/>
    <xf numFmtId="0" fontId="10" fillId="0" borderId="0"/>
    <xf numFmtId="192" fontId="17" fillId="0" borderId="0"/>
    <xf numFmtId="167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193" fontId="28" fillId="0" borderId="0"/>
    <xf numFmtId="0" fontId="28" fillId="0" borderId="0"/>
    <xf numFmtId="0" fontId="29" fillId="0" borderId="0"/>
    <xf numFmtId="193" fontId="28" fillId="0" borderId="0"/>
    <xf numFmtId="0" fontId="51" fillId="0" borderId="0"/>
    <xf numFmtId="193" fontId="28" fillId="0" borderId="0"/>
    <xf numFmtId="0" fontId="17" fillId="0" borderId="0"/>
    <xf numFmtId="0" fontId="28" fillId="0" borderId="0"/>
    <xf numFmtId="9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1" fontId="28" fillId="0" borderId="0"/>
    <xf numFmtId="0" fontId="30" fillId="0" borderId="0"/>
    <xf numFmtId="180" fontId="28" fillId="0" borderId="0"/>
    <xf numFmtId="0" fontId="36" fillId="0" borderId="0"/>
    <xf numFmtId="0" fontId="10" fillId="0" borderId="0"/>
    <xf numFmtId="0" fontId="28" fillId="0" borderId="0"/>
    <xf numFmtId="180" fontId="17" fillId="0" borderId="0"/>
    <xf numFmtId="0" fontId="28" fillId="0" borderId="0"/>
    <xf numFmtId="171" fontId="28" fillId="0" borderId="0"/>
    <xf numFmtId="9" fontId="2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7" fillId="0" borderId="0"/>
    <xf numFmtId="0" fontId="9" fillId="0" borderId="0"/>
    <xf numFmtId="240" fontId="28" fillId="0" borderId="0"/>
    <xf numFmtId="0" fontId="37" fillId="0" borderId="0"/>
    <xf numFmtId="0" fontId="17" fillId="0" borderId="0"/>
    <xf numFmtId="0" fontId="9" fillId="0" borderId="0"/>
    <xf numFmtId="43" fontId="9" fillId="0" borderId="0" applyFont="0" applyFill="0" applyBorder="0" applyAlignment="0" applyProtection="0"/>
    <xf numFmtId="180" fontId="17" fillId="0" borderId="0"/>
    <xf numFmtId="0" fontId="37" fillId="0" borderId="0"/>
    <xf numFmtId="0" fontId="9" fillId="0" borderId="0"/>
    <xf numFmtId="43" fontId="28" fillId="0" borderId="0" applyFont="0" applyFill="0" applyBorder="0" applyAlignment="0" applyProtection="0"/>
    <xf numFmtId="239" fontId="28" fillId="0" borderId="0"/>
    <xf numFmtId="166" fontId="28" fillId="0" borderId="0"/>
    <xf numFmtId="237" fontId="17" fillId="0" borderId="0"/>
    <xf numFmtId="238" fontId="17" fillId="0" borderId="0"/>
    <xf numFmtId="170" fontId="28" fillId="0" borderId="0"/>
    <xf numFmtId="0" fontId="9" fillId="0" borderId="0"/>
    <xf numFmtId="239" fontId="28" fillId="0" borderId="0"/>
    <xf numFmtId="180" fontId="17" fillId="0" borderId="0"/>
    <xf numFmtId="43" fontId="17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2" fontId="37" fillId="0" borderId="0" applyNumberFormat="0"/>
    <xf numFmtId="0" fontId="79" fillId="0" borderId="0"/>
    <xf numFmtId="0" fontId="25" fillId="6" borderId="0" applyNumberFormat="0" applyBorder="0" applyAlignment="0" applyProtection="0"/>
    <xf numFmtId="0" fontId="51" fillId="6" borderId="0" applyNumberFormat="0" applyBorder="0" applyAlignment="0" applyProtection="0"/>
    <xf numFmtId="0" fontId="25" fillId="7" borderId="0" applyNumberFormat="0" applyBorder="0" applyAlignment="0" applyProtection="0"/>
    <xf numFmtId="0" fontId="51" fillId="7" borderId="0" applyNumberFormat="0" applyBorder="0" applyAlignment="0" applyProtection="0"/>
    <xf numFmtId="0" fontId="25" fillId="8" borderId="0" applyNumberFormat="0" applyBorder="0" applyAlignment="0" applyProtection="0"/>
    <xf numFmtId="0" fontId="51" fillId="8" borderId="0" applyNumberFormat="0" applyBorder="0" applyAlignment="0" applyProtection="0"/>
    <xf numFmtId="0" fontId="25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10" borderId="0" applyNumberFormat="0" applyBorder="0" applyAlignment="0" applyProtection="0"/>
    <xf numFmtId="0" fontId="51" fillId="10" borderId="0" applyNumberFormat="0" applyBorder="0" applyAlignment="0" applyProtection="0"/>
    <xf numFmtId="0" fontId="25" fillId="11" borderId="0" applyNumberFormat="0" applyBorder="0" applyAlignment="0" applyProtection="0"/>
    <xf numFmtId="0" fontId="51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51" fillId="12" borderId="0" applyNumberFormat="0" applyBorder="0" applyAlignment="0" applyProtection="0"/>
    <xf numFmtId="0" fontId="25" fillId="13" borderId="0" applyNumberFormat="0" applyBorder="0" applyAlignment="0" applyProtection="0"/>
    <xf numFmtId="0" fontId="51" fillId="13" borderId="0" applyNumberFormat="0" applyBorder="0" applyAlignment="0" applyProtection="0"/>
    <xf numFmtId="0" fontId="25" fillId="14" borderId="0" applyNumberFormat="0" applyBorder="0" applyAlignment="0" applyProtection="0"/>
    <xf numFmtId="0" fontId="51" fillId="14" borderId="0" applyNumberFormat="0" applyBorder="0" applyAlignment="0" applyProtection="0"/>
    <xf numFmtId="0" fontId="25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12" borderId="0" applyNumberFormat="0" applyBorder="0" applyAlignment="0" applyProtection="0"/>
    <xf numFmtId="0" fontId="51" fillId="12" borderId="0" applyNumberFormat="0" applyBorder="0" applyAlignment="0" applyProtection="0"/>
    <xf numFmtId="0" fontId="25" fillId="15" borderId="0" applyNumberFormat="0" applyBorder="0" applyAlignment="0" applyProtection="0"/>
    <xf numFmtId="0" fontId="51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71" fontId="80" fillId="0" borderId="24">
      <alignment horizontal="right" vertical="center"/>
    </xf>
    <xf numFmtId="0" fontId="81" fillId="16" borderId="0" applyNumberFormat="0" applyBorder="0" applyAlignment="0" applyProtection="0"/>
    <xf numFmtId="0" fontId="82" fillId="16" borderId="0" applyNumberFormat="0" applyBorder="0" applyAlignment="0" applyProtection="0"/>
    <xf numFmtId="0" fontId="81" fillId="13" borderId="0" applyNumberFormat="0" applyBorder="0" applyAlignment="0" applyProtection="0"/>
    <xf numFmtId="0" fontId="82" fillId="13" borderId="0" applyNumberFormat="0" applyBorder="0" applyAlignment="0" applyProtection="0"/>
    <xf numFmtId="0" fontId="81" fillId="14" borderId="0" applyNumberFormat="0" applyBorder="0" applyAlignment="0" applyProtection="0"/>
    <xf numFmtId="0" fontId="82" fillId="14" borderId="0" applyNumberFormat="0" applyBorder="0" applyAlignment="0" applyProtection="0"/>
    <xf numFmtId="0" fontId="81" fillId="17" borderId="0" applyNumberFormat="0" applyBorder="0" applyAlignment="0" applyProtection="0"/>
    <xf numFmtId="0" fontId="82" fillId="17" borderId="0" applyNumberFormat="0" applyBorder="0" applyAlignment="0" applyProtection="0"/>
    <xf numFmtId="0" fontId="81" fillId="18" borderId="0" applyNumberFormat="0" applyBorder="0" applyAlignment="0" applyProtection="0"/>
    <xf numFmtId="0" fontId="82" fillId="18" borderId="0" applyNumberFormat="0" applyBorder="0" applyAlignment="0" applyProtection="0"/>
    <xf numFmtId="0" fontId="81" fillId="19" borderId="0" applyNumberFormat="0" applyBorder="0" applyAlignment="0" applyProtection="0"/>
    <xf numFmtId="0" fontId="82" fillId="19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9" fontId="29" fillId="0" borderId="0"/>
    <xf numFmtId="0" fontId="83" fillId="0" borderId="1">
      <alignment horizontal="center"/>
    </xf>
    <xf numFmtId="0" fontId="84" fillId="0" borderId="0"/>
    <xf numFmtId="0" fontId="84" fillId="0" borderId="13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28" borderId="0"/>
    <xf numFmtId="0" fontId="83" fillId="0" borderId="0">
      <protection locked="0"/>
    </xf>
    <xf numFmtId="0" fontId="83" fillId="0" borderId="0"/>
    <xf numFmtId="204" fontId="83" fillId="0" borderId="0"/>
    <xf numFmtId="205" fontId="83" fillId="0" borderId="0"/>
    <xf numFmtId="0" fontId="84" fillId="29" borderId="0">
      <alignment horizontal="right"/>
    </xf>
    <xf numFmtId="0" fontId="83" fillId="0" borderId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6" fillId="31" borderId="0" applyNumberFormat="0" applyBorder="0" applyAlignment="0" applyProtection="0"/>
    <xf numFmtId="0" fontId="81" fillId="23" borderId="0" applyNumberFormat="0" applyBorder="0" applyAlignment="0" applyProtection="0"/>
    <xf numFmtId="0" fontId="82" fillId="23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6" fillId="34" borderId="0" applyNumberFormat="0" applyBorder="0" applyAlignment="0" applyProtection="0"/>
    <xf numFmtId="0" fontId="81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32" borderId="0" applyNumberFormat="0" applyBorder="0" applyAlignment="0" applyProtection="0"/>
    <xf numFmtId="0" fontId="85" fillId="35" borderId="0" applyNumberFormat="0" applyBorder="0" applyAlignment="0" applyProtection="0"/>
    <xf numFmtId="0" fontId="86" fillId="33" borderId="0" applyNumberFormat="0" applyBorder="0" applyAlignment="0" applyProtection="0"/>
    <xf numFmtId="0" fontId="81" fillId="25" borderId="0" applyNumberFormat="0" applyBorder="0" applyAlignment="0" applyProtection="0"/>
    <xf numFmtId="0" fontId="82" fillId="25" borderId="0" applyNumberFormat="0" applyBorder="0" applyAlignment="0" applyProtection="0"/>
    <xf numFmtId="0" fontId="85" fillId="30" borderId="0" applyNumberFormat="0" applyBorder="0" applyAlignment="0" applyProtection="0"/>
    <xf numFmtId="0" fontId="85" fillId="33" borderId="0" applyNumberFormat="0" applyBorder="0" applyAlignment="0" applyProtection="0"/>
    <xf numFmtId="0" fontId="86" fillId="33" borderId="0" applyNumberFormat="0" applyBorder="0" applyAlignment="0" applyProtection="0"/>
    <xf numFmtId="0" fontId="81" fillId="17" borderId="0" applyNumberFormat="0" applyBorder="0" applyAlignment="0" applyProtection="0"/>
    <xf numFmtId="0" fontId="82" fillId="17" borderId="0" applyNumberFormat="0" applyBorder="0" applyAlignment="0" applyProtection="0"/>
    <xf numFmtId="0" fontId="85" fillId="36" borderId="0" applyNumberFormat="0" applyBorder="0" applyAlignment="0" applyProtection="0"/>
    <xf numFmtId="0" fontId="85" fillId="30" borderId="0" applyNumberFormat="0" applyBorder="0" applyAlignment="0" applyProtection="0"/>
    <xf numFmtId="0" fontId="86" fillId="31" borderId="0" applyNumberFormat="0" applyBorder="0" applyAlignment="0" applyProtection="0"/>
    <xf numFmtId="0" fontId="81" fillId="18" borderId="0" applyNumberFormat="0" applyBorder="0" applyAlignment="0" applyProtection="0"/>
    <xf numFmtId="0" fontId="82" fillId="18" borderId="0" applyNumberFormat="0" applyBorder="0" applyAlignment="0" applyProtection="0"/>
    <xf numFmtId="0" fontId="85" fillId="32" borderId="0" applyNumberFormat="0" applyBorder="0" applyAlignment="0" applyProtection="0"/>
    <xf numFmtId="0" fontId="85" fillId="37" borderId="0" applyNumberFormat="0" applyBorder="0" applyAlignment="0" applyProtection="0"/>
    <xf numFmtId="0" fontId="86" fillId="37" borderId="0" applyNumberFormat="0" applyBorder="0" applyAlignment="0" applyProtection="0"/>
    <xf numFmtId="0" fontId="81" fillId="26" borderId="0" applyNumberFormat="0" applyBorder="0" applyAlignment="0" applyProtection="0"/>
    <xf numFmtId="0" fontId="82" fillId="26" borderId="0" applyNumberFormat="0" applyBorder="0" applyAlignment="0" applyProtection="0"/>
    <xf numFmtId="0" fontId="87" fillId="7" borderId="0" applyNumberFormat="0" applyBorder="0" applyAlignment="0" applyProtection="0"/>
    <xf numFmtId="0" fontId="88" fillId="7" borderId="0" applyNumberFormat="0" applyBorder="0" applyAlignment="0" applyProtection="0"/>
    <xf numFmtId="0" fontId="44" fillId="0" borderId="0" applyNumberFormat="0" applyFill="0" applyBorder="0" applyAlignment="0" applyProtection="0"/>
    <xf numFmtId="0" fontId="33" fillId="0" borderId="0" applyFont="0"/>
    <xf numFmtId="206" fontId="28" fillId="0" borderId="0" applyFill="0" applyBorder="0" applyAlignment="0"/>
    <xf numFmtId="0" fontId="89" fillId="20" borderId="15" applyNumberFormat="0" applyAlignment="0" applyProtection="0"/>
    <xf numFmtId="0" fontId="90" fillId="20" borderId="15" applyNumberFormat="0" applyAlignment="0" applyProtection="0"/>
    <xf numFmtId="0" fontId="91" fillId="0" borderId="0"/>
    <xf numFmtId="0" fontId="92" fillId="21" borderId="16" applyNumberFormat="0" applyAlignment="0" applyProtection="0"/>
    <xf numFmtId="0" fontId="93" fillId="21" borderId="16" applyNumberFormat="0" applyAlignment="0" applyProtection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207" fontId="94" fillId="0" borderId="0"/>
    <xf numFmtId="197" fontId="95" fillId="0" borderId="0" applyFill="0" applyBorder="0" applyAlignment="0" applyProtection="0"/>
    <xf numFmtId="40" fontId="95" fillId="0" borderId="0" applyFill="0" applyBorder="0" applyAlignment="0" applyProtection="0"/>
    <xf numFmtId="208" fontId="96" fillId="38" borderId="0" applyFill="0" applyBorder="0" applyAlignment="0">
      <alignment vertical="top"/>
    </xf>
    <xf numFmtId="209" fontId="96" fillId="0" borderId="0" applyFill="0" applyBorder="0" applyAlignment="0" applyProtection="0"/>
    <xf numFmtId="169" fontId="37" fillId="0" borderId="0" applyNumberFormat="0" applyBorder="0"/>
    <xf numFmtId="0" fontId="28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36" fillId="0" borderId="0" applyFont="0" applyFill="0" applyBorder="0" applyAlignment="0" applyProtection="0"/>
    <xf numFmtId="212" fontId="28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1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20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3" fontId="28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99" fillId="0" borderId="0" applyFont="0" applyFill="0" applyBorder="0" applyAlignment="0" applyProtection="0"/>
    <xf numFmtId="216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0" fillId="0" borderId="0" applyFont="0" applyFill="0" applyBorder="0" applyAlignment="0" applyProtection="0"/>
    <xf numFmtId="205" fontId="28" fillId="0" borderId="0" applyFont="0" applyFill="0" applyBorder="0" applyAlignment="0" applyProtection="0"/>
    <xf numFmtId="171" fontId="101" fillId="0" borderId="0" applyFont="0" applyFill="0" applyBorder="0" applyAlignment="0" applyProtection="0"/>
    <xf numFmtId="165" fontId="102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210" fontId="17" fillId="0" borderId="0" applyFont="0" applyFill="0" applyBorder="0" applyAlignment="0" applyProtection="0"/>
    <xf numFmtId="218" fontId="28" fillId="0" borderId="0" applyFont="0" applyFill="0" applyBorder="0" applyAlignment="0" applyProtection="0"/>
    <xf numFmtId="210" fontId="17" fillId="0" borderId="0" applyFont="0" applyFill="0" applyBorder="0" applyAlignment="0" applyProtection="0"/>
    <xf numFmtId="219" fontId="103" fillId="0" borderId="0"/>
    <xf numFmtId="3" fontId="28" fillId="0" borderId="0" applyFont="0" applyFill="0" applyBorder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0" fontId="96" fillId="38" borderId="10" applyFill="0" applyBorder="0" applyAlignment="0">
      <alignment horizontal="right"/>
    </xf>
    <xf numFmtId="44" fontId="108" fillId="0" borderId="0" applyFont="0" applyFill="0" applyBorder="0" applyAlignment="0" applyProtection="0"/>
    <xf numFmtId="216" fontId="29" fillId="0" borderId="0" applyFont="0" applyFill="0" applyBorder="0" applyAlignment="0" applyProtection="0"/>
    <xf numFmtId="220" fontId="26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1" fontId="26" fillId="0" borderId="0"/>
    <xf numFmtId="0" fontId="109" fillId="39" borderId="0" applyNumberFormat="0" applyBorder="0" applyAlignment="0" applyProtection="0"/>
    <xf numFmtId="0" fontId="109" fillId="40" borderId="0" applyNumberFormat="0" applyBorder="0" applyAlignment="0" applyProtection="0"/>
    <xf numFmtId="0" fontId="109" fillId="41" borderId="0" applyNumberFormat="0" applyBorder="0" applyAlignment="0" applyProtection="0"/>
    <xf numFmtId="0" fontId="110" fillId="0" borderId="0" applyNumberFormat="0" applyAlignment="0">
      <alignment horizontal="left"/>
    </xf>
    <xf numFmtId="222" fontId="111" fillId="0" borderId="0" applyFont="0" applyFill="0" applyBorder="0" applyAlignment="0" applyProtection="0"/>
    <xf numFmtId="222" fontId="9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223" fontId="118" fillId="0" borderId="0">
      <alignment horizontal="right"/>
    </xf>
    <xf numFmtId="0" fontId="119" fillId="8" borderId="0" applyNumberFormat="0" applyBorder="0" applyAlignment="0" applyProtection="0"/>
    <xf numFmtId="0" fontId="120" fillId="8" borderId="0" applyNumberFormat="0" applyBorder="0" applyAlignment="0" applyProtection="0"/>
    <xf numFmtId="0" fontId="121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49" fillId="0" borderId="12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6" fillId="0" borderId="0">
      <alignment horizontal="left"/>
    </xf>
    <xf numFmtId="0" fontId="127" fillId="0" borderId="25">
      <alignment horizontal="left" vertical="top"/>
    </xf>
    <xf numFmtId="0" fontId="47" fillId="42" borderId="26">
      <alignment vertical="center" wrapText="1"/>
    </xf>
    <xf numFmtId="0" fontId="128" fillId="0" borderId="22" applyNumberFormat="0" applyFill="0" applyAlignment="0" applyProtection="0"/>
    <xf numFmtId="0" fontId="129" fillId="0" borderId="22" applyNumberFormat="0" applyFill="0" applyAlignment="0" applyProtection="0"/>
    <xf numFmtId="0" fontId="130" fillId="0" borderId="0">
      <alignment horizontal="left"/>
    </xf>
    <xf numFmtId="0" fontId="131" fillId="0" borderId="25">
      <alignment horizontal="left" vertical="top"/>
    </xf>
    <xf numFmtId="0" fontId="47" fillId="42" borderId="26">
      <alignment vertical="center" wrapText="1"/>
    </xf>
    <xf numFmtId="0" fontId="98" fillId="0" borderId="23" applyNumberFormat="0" applyFill="0" applyAlignment="0" applyProtection="0"/>
    <xf numFmtId="0" fontId="132" fillId="0" borderId="23" applyNumberFormat="0" applyFill="0" applyAlignment="0" applyProtection="0"/>
    <xf numFmtId="0" fontId="133" fillId="0" borderId="0">
      <alignment horizontal="left"/>
    </xf>
    <xf numFmtId="0" fontId="9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24" fontId="95" fillId="0" borderId="0" applyFill="0" applyBorder="0" applyAlignment="0" applyProtection="0"/>
    <xf numFmtId="0" fontId="134" fillId="11" borderId="15" applyNumberFormat="0" applyAlignment="0" applyProtection="0"/>
    <xf numFmtId="0" fontId="135" fillId="11" borderId="15" applyNumberFormat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118" fillId="0" borderId="0"/>
    <xf numFmtId="0" fontId="118" fillId="0" borderId="0"/>
    <xf numFmtId="0" fontId="118" fillId="0" borderId="0"/>
    <xf numFmtId="0" fontId="103" fillId="0" borderId="0" applyNumberFormat="0" applyFont="0" applyFill="0" applyBorder="0" applyProtection="0">
      <alignment horizontal="left" vertical="center"/>
    </xf>
    <xf numFmtId="0" fontId="140" fillId="0" borderId="17" applyNumberFormat="0" applyFill="0" applyAlignment="0" applyProtection="0"/>
    <xf numFmtId="0" fontId="141" fillId="0" borderId="17" applyNumberFormat="0" applyFill="0" applyAlignment="0" applyProtection="0"/>
    <xf numFmtId="225" fontId="96" fillId="0" borderId="0" applyFont="0" applyFill="0" applyBorder="0" applyAlignment="0" applyProtection="0"/>
    <xf numFmtId="0" fontId="142" fillId="0" borderId="13"/>
    <xf numFmtId="226" fontId="143" fillId="0" borderId="0" applyFont="0" applyFill="0" applyBorder="0" applyAlignment="0" applyProtection="0"/>
    <xf numFmtId="227" fontId="143" fillId="0" borderId="0" applyFont="0" applyFill="0" applyBorder="0" applyAlignment="0" applyProtection="0"/>
    <xf numFmtId="0" fontId="144" fillId="22" borderId="0" applyNumberFormat="0" applyBorder="0" applyAlignment="0" applyProtection="0"/>
    <xf numFmtId="0" fontId="145" fillId="22" borderId="0" applyNumberFormat="0" applyBorder="0" applyAlignment="0" applyProtection="0"/>
    <xf numFmtId="211" fontId="35" fillId="0" borderId="0"/>
    <xf numFmtId="211" fontId="35" fillId="0" borderId="0"/>
    <xf numFmtId="0" fontId="28" fillId="0" borderId="0"/>
    <xf numFmtId="0" fontId="25" fillId="0" borderId="0"/>
    <xf numFmtId="0" fontId="146" fillId="0" borderId="0"/>
    <xf numFmtId="0" fontId="9" fillId="0" borderId="0"/>
    <xf numFmtId="0" fontId="33" fillId="0" borderId="0"/>
    <xf numFmtId="180" fontId="28" fillId="0" borderId="0"/>
    <xf numFmtId="180" fontId="17" fillId="0" borderId="0"/>
    <xf numFmtId="0" fontId="17" fillId="0" borderId="0"/>
    <xf numFmtId="0" fontId="100" fillId="0" borderId="0"/>
    <xf numFmtId="0" fontId="9" fillId="0" borderId="0"/>
    <xf numFmtId="0" fontId="102" fillId="0" borderId="0"/>
    <xf numFmtId="0" fontId="99" fillId="0" borderId="0"/>
    <xf numFmtId="0" fontId="28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147" fillId="0" borderId="0"/>
    <xf numFmtId="0" fontId="147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8" fillId="0" borderId="0"/>
    <xf numFmtId="0" fontId="51" fillId="0" borderId="0"/>
    <xf numFmtId="0" fontId="99" fillId="0" borderId="0"/>
    <xf numFmtId="0" fontId="28" fillId="0" borderId="0"/>
    <xf numFmtId="0" fontId="17" fillId="0" borderId="0"/>
    <xf numFmtId="0" fontId="25" fillId="0" borderId="0"/>
    <xf numFmtId="0" fontId="28" fillId="0" borderId="0"/>
    <xf numFmtId="0" fontId="28" fillId="0" borderId="0"/>
    <xf numFmtId="0" fontId="148" fillId="0" borderId="0"/>
    <xf numFmtId="0" fontId="17" fillId="27" borderId="20" applyNumberFormat="0" applyFont="0" applyAlignment="0" applyProtection="0"/>
    <xf numFmtId="0" fontId="17" fillId="27" borderId="20" applyNumberFormat="0" applyFont="0" applyAlignment="0" applyProtection="0"/>
    <xf numFmtId="228" fontId="28" fillId="0" borderId="0" applyFont="0" applyFill="0" applyBorder="0" applyAlignment="0" applyProtection="0"/>
    <xf numFmtId="0" fontId="149" fillId="20" borderId="19" applyNumberFormat="0" applyAlignment="0" applyProtection="0"/>
    <xf numFmtId="0" fontId="150" fillId="20" borderId="19" applyNumberFormat="0" applyAlignment="0" applyProtection="0"/>
    <xf numFmtId="0" fontId="151" fillId="0" borderId="0">
      <alignment horizontal="left"/>
    </xf>
    <xf numFmtId="0" fontId="96" fillId="38" borderId="0" applyFill="0" applyBorder="0" applyAlignment="0" applyProtection="0">
      <protection locked="0"/>
    </xf>
    <xf numFmtId="229" fontId="96" fillId="38" borderId="0" applyFill="0" applyBorder="0" applyAlignment="0" applyProtection="0">
      <alignment vertical="top"/>
    </xf>
    <xf numFmtId="230" fontId="96" fillId="0" borderId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NumberFormat="0" applyFill="0" applyBorder="0" applyAlignment="0" applyProtection="0"/>
    <xf numFmtId="37" fontId="79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231" fontId="28" fillId="0" borderId="0" applyNumberFormat="0" applyFill="0" applyBorder="0" applyAlignment="0" applyProtection="0">
      <alignment horizontal="left"/>
    </xf>
    <xf numFmtId="0" fontId="115" fillId="0" borderId="27">
      <alignment vertical="center"/>
    </xf>
    <xf numFmtId="4" fontId="152" fillId="22" borderId="28" applyNumberFormat="0" applyProtection="0">
      <alignment vertical="center"/>
    </xf>
    <xf numFmtId="4" fontId="153" fillId="22" borderId="28" applyNumberFormat="0" applyProtection="0">
      <alignment vertical="center"/>
    </xf>
    <xf numFmtId="4" fontId="152" fillId="22" borderId="28" applyNumberFormat="0" applyProtection="0">
      <alignment horizontal="left" vertical="center" indent="1"/>
    </xf>
    <xf numFmtId="0" fontId="152" fillId="22" borderId="28" applyNumberFormat="0" applyProtection="0">
      <alignment horizontal="left" vertical="top" indent="1"/>
    </xf>
    <xf numFmtId="4" fontId="152" fillId="43" borderId="0" applyNumberFormat="0" applyProtection="0">
      <alignment horizontal="left" vertical="center" indent="1"/>
    </xf>
    <xf numFmtId="4" fontId="43" fillId="7" borderId="28" applyNumberFormat="0" applyProtection="0">
      <alignment horizontal="right" vertical="center"/>
    </xf>
    <xf numFmtId="4" fontId="43" fillId="13" borderId="28" applyNumberFormat="0" applyProtection="0">
      <alignment horizontal="right" vertical="center"/>
    </xf>
    <xf numFmtId="4" fontId="43" fillId="24" borderId="28" applyNumberFormat="0" applyProtection="0">
      <alignment horizontal="right" vertical="center"/>
    </xf>
    <xf numFmtId="4" fontId="43" fillId="15" borderId="28" applyNumberFormat="0" applyProtection="0">
      <alignment horizontal="right" vertical="center"/>
    </xf>
    <xf numFmtId="4" fontId="43" fillId="19" borderId="28" applyNumberFormat="0" applyProtection="0">
      <alignment horizontal="right" vertical="center"/>
    </xf>
    <xf numFmtId="4" fontId="43" fillId="26" borderId="28" applyNumberFormat="0" applyProtection="0">
      <alignment horizontal="right" vertical="center"/>
    </xf>
    <xf numFmtId="4" fontId="43" fillId="25" borderId="28" applyNumberFormat="0" applyProtection="0">
      <alignment horizontal="right" vertical="center"/>
    </xf>
    <xf numFmtId="4" fontId="43" fillId="44" borderId="28" applyNumberFormat="0" applyProtection="0">
      <alignment horizontal="right" vertical="center"/>
    </xf>
    <xf numFmtId="4" fontId="43" fillId="14" borderId="28" applyNumberFormat="0" applyProtection="0">
      <alignment horizontal="right" vertical="center"/>
    </xf>
    <xf numFmtId="4" fontId="152" fillId="45" borderId="29" applyNumberFormat="0" applyProtection="0">
      <alignment horizontal="left" vertical="center" indent="1"/>
    </xf>
    <xf numFmtId="4" fontId="43" fillId="46" borderId="0" applyNumberFormat="0" applyProtection="0">
      <alignment horizontal="left" vertical="center" indent="1"/>
    </xf>
    <xf numFmtId="4" fontId="154" fillId="47" borderId="0" applyNumberFormat="0" applyProtection="0">
      <alignment horizontal="left" vertical="center" indent="1"/>
    </xf>
    <xf numFmtId="4" fontId="43" fillId="43" borderId="28" applyNumberFormat="0" applyProtection="0">
      <alignment horizontal="right" vertical="center"/>
    </xf>
    <xf numFmtId="4" fontId="43" fillId="46" borderId="0" applyNumberFormat="0" applyProtection="0">
      <alignment horizontal="left" vertical="center" indent="1"/>
    </xf>
    <xf numFmtId="4" fontId="43" fillId="43" borderId="0" applyNumberFormat="0" applyProtection="0">
      <alignment horizontal="left" vertical="center" indent="1"/>
    </xf>
    <xf numFmtId="0" fontId="28" fillId="47" borderId="28" applyNumberFormat="0" applyProtection="0">
      <alignment horizontal="left" vertical="center" indent="1"/>
    </xf>
    <xf numFmtId="0" fontId="28" fillId="47" borderId="28" applyNumberFormat="0" applyProtection="0">
      <alignment horizontal="left" vertical="top" indent="1"/>
    </xf>
    <xf numFmtId="0" fontId="28" fillId="43" borderId="28" applyNumberFormat="0" applyProtection="0">
      <alignment horizontal="left" vertical="center" indent="1"/>
    </xf>
    <xf numFmtId="0" fontId="28" fillId="43" borderId="28" applyNumberFormat="0" applyProtection="0">
      <alignment horizontal="left" vertical="top" indent="1"/>
    </xf>
    <xf numFmtId="0" fontId="28" fillId="12" borderId="28" applyNumberFormat="0" applyProtection="0">
      <alignment horizontal="left" vertical="center" indent="1"/>
    </xf>
    <xf numFmtId="0" fontId="28" fillId="12" borderId="28" applyNumberFormat="0" applyProtection="0">
      <alignment horizontal="left" vertical="top" indent="1"/>
    </xf>
    <xf numFmtId="0" fontId="28" fillId="46" borderId="28" applyNumberFormat="0" applyProtection="0">
      <alignment horizontal="left" vertical="center" indent="1"/>
    </xf>
    <xf numFmtId="0" fontId="28" fillId="46" borderId="28" applyNumberFormat="0" applyProtection="0">
      <alignment horizontal="left" vertical="top" indent="1"/>
    </xf>
    <xf numFmtId="0" fontId="28" fillId="38" borderId="1" applyNumberFormat="0">
      <protection locked="0"/>
    </xf>
    <xf numFmtId="4" fontId="43" fillId="27" borderId="28" applyNumberFormat="0" applyProtection="0">
      <alignment vertical="center"/>
    </xf>
    <xf numFmtId="4" fontId="155" fillId="27" borderId="28" applyNumberFormat="0" applyProtection="0">
      <alignment vertical="center"/>
    </xf>
    <xf numFmtId="4" fontId="43" fillId="27" borderId="28" applyNumberFormat="0" applyProtection="0">
      <alignment horizontal="left" vertical="center" indent="1"/>
    </xf>
    <xf numFmtId="0" fontId="43" fillId="27" borderId="28" applyNumberFormat="0" applyProtection="0">
      <alignment horizontal="left" vertical="top" indent="1"/>
    </xf>
    <xf numFmtId="4" fontId="43" fillId="46" borderId="28" applyNumberFormat="0" applyProtection="0">
      <alignment horizontal="right" vertical="center"/>
    </xf>
    <xf numFmtId="4" fontId="155" fillId="46" borderId="28" applyNumberFormat="0" applyProtection="0">
      <alignment horizontal="right" vertical="center"/>
    </xf>
    <xf numFmtId="4" fontId="43" fillId="43" borderId="28" applyNumberFormat="0" applyProtection="0">
      <alignment horizontal="left" vertical="center" indent="1"/>
    </xf>
    <xf numFmtId="0" fontId="43" fillId="43" borderId="28" applyNumberFormat="0" applyProtection="0">
      <alignment horizontal="left" vertical="top" indent="1"/>
    </xf>
    <xf numFmtId="4" fontId="156" fillId="48" borderId="0" applyNumberFormat="0" applyProtection="0">
      <alignment horizontal="left" vertical="center" indent="1"/>
    </xf>
    <xf numFmtId="4" fontId="157" fillId="46" borderId="28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103" fillId="0" borderId="30" applyAlignment="0">
      <alignment horizontal="centerContinuous"/>
    </xf>
    <xf numFmtId="0" fontId="159" fillId="0" borderId="0"/>
    <xf numFmtId="180" fontId="26" fillId="0" borderId="0"/>
    <xf numFmtId="169" fontId="37" fillId="0" borderId="0" applyFont="0" applyFill="0" applyBorder="0" applyAlignment="0" applyProtection="0"/>
    <xf numFmtId="0" fontId="160" fillId="0" borderId="0" applyNumberFormat="0" applyBorder="0" applyAlignment="0"/>
    <xf numFmtId="0" fontId="160" fillId="0" borderId="0" applyNumberFormat="0" applyBorder="0" applyAlignment="0"/>
    <xf numFmtId="0" fontId="142" fillId="0" borderId="0"/>
    <xf numFmtId="40" fontId="161" fillId="0" borderId="0" applyBorder="0">
      <alignment horizontal="right"/>
    </xf>
    <xf numFmtId="0" fontId="162" fillId="0" borderId="0">
      <alignment horizontal="left"/>
    </xf>
    <xf numFmtId="0" fontId="116" fillId="0" borderId="0">
      <alignment horizontal="left"/>
    </xf>
    <xf numFmtId="0" fontId="130" fillId="0" borderId="0"/>
    <xf numFmtId="0" fontId="126" fillId="0" borderId="0"/>
    <xf numFmtId="0" fontId="116" fillId="0" borderId="0"/>
    <xf numFmtId="49" fontId="28" fillId="0" borderId="0" applyFont="0" applyFill="0" applyBorder="0" applyAlignment="0" applyProtection="0"/>
    <xf numFmtId="0" fontId="163" fillId="0" borderId="0"/>
    <xf numFmtId="0" fontId="163" fillId="0" borderId="0"/>
    <xf numFmtId="0" fontId="164" fillId="0" borderId="0"/>
    <xf numFmtId="0" fontId="164" fillId="0" borderId="0"/>
    <xf numFmtId="0" fontId="163" fillId="0" borderId="0"/>
    <xf numFmtId="0" fontId="163" fillId="0" borderId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4" fillId="0" borderId="0"/>
    <xf numFmtId="0" fontId="163" fillId="0" borderId="0"/>
    <xf numFmtId="0" fontId="167" fillId="0" borderId="18" applyNumberFormat="0" applyFill="0" applyAlignment="0" applyProtection="0"/>
    <xf numFmtId="0" fontId="168" fillId="0" borderId="18" applyNumberFormat="0" applyFill="0" applyAlignment="0" applyProtection="0"/>
    <xf numFmtId="41" fontId="28" fillId="0" borderId="0" applyFont="0" applyFill="0" applyBorder="0" applyAlignment="0" applyProtection="0"/>
    <xf numFmtId="0" fontId="169" fillId="0" borderId="0"/>
    <xf numFmtId="165" fontId="33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43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9" fillId="20" borderId="15" applyNumberFormat="0" applyAlignment="0" applyProtection="0"/>
    <xf numFmtId="0" fontId="89" fillId="20" borderId="15" applyNumberFormat="0" applyAlignment="0" applyProtection="0"/>
    <xf numFmtId="0" fontId="17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2" fillId="0" borderId="0"/>
    <xf numFmtId="41" fontId="172" fillId="0" borderId="0" applyFont="0" applyFill="0" applyBorder="0" applyAlignment="0" applyProtection="0"/>
    <xf numFmtId="171" fontId="172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3" fillId="0" borderId="0" applyNumberFormat="0" applyFill="0" applyBorder="0" applyProtection="0">
      <alignment horizontal="left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92" fillId="21" borderId="16" applyNumberFormat="0" applyAlignment="0" applyProtection="0"/>
    <xf numFmtId="0" fontId="140" fillId="0" borderId="17" applyNumberFormat="0" applyFill="0" applyAlignment="0" applyProtection="0"/>
    <xf numFmtId="168" fontId="175" fillId="0" borderId="0" applyFont="0" applyFill="0" applyBorder="0" applyAlignment="0" applyProtection="0"/>
    <xf numFmtId="170" fontId="175" fillId="0" borderId="0" applyFont="0" applyFill="0" applyBorder="0" applyAlignment="0" applyProtection="0"/>
    <xf numFmtId="0" fontId="119" fillId="8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17" fillId="0" borderId="0"/>
    <xf numFmtId="0" fontId="147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7" fillId="0" borderId="0"/>
    <xf numFmtId="0" fontId="28" fillId="0" borderId="0"/>
    <xf numFmtId="0" fontId="134" fillId="11" borderId="15" applyNumberFormat="0" applyAlignment="0" applyProtection="0"/>
    <xf numFmtId="0" fontId="144" fillId="22" borderId="0" applyNumberFormat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7" fillId="0" borderId="18" applyNumberFormat="0" applyFill="0" applyAlignment="0" applyProtection="0"/>
    <xf numFmtId="0" fontId="167" fillId="0" borderId="18" applyNumberFormat="0" applyFill="0" applyAlignment="0" applyProtection="0"/>
    <xf numFmtId="0" fontId="87" fillId="7" borderId="0" applyNumberFormat="0" applyBorder="0" applyAlignment="0" applyProtection="0"/>
    <xf numFmtId="232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180" fontId="26" fillId="0" borderId="0"/>
    <xf numFmtId="169" fontId="29" fillId="0" borderId="0" applyFont="0" applyFill="0" applyBorder="0" applyAlignment="0" applyProtection="0"/>
    <xf numFmtId="0" fontId="178" fillId="0" borderId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5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26" borderId="0" applyNumberFormat="0" applyBorder="0" applyAlignment="0" applyProtection="0"/>
    <xf numFmtId="0" fontId="149" fillId="20" borderId="19" applyNumberFormat="0" applyAlignment="0" applyProtection="0"/>
    <xf numFmtId="0" fontId="149" fillId="20" borderId="19" applyNumberFormat="0" applyAlignment="0" applyProtection="0"/>
    <xf numFmtId="0" fontId="17" fillId="27" borderId="20" applyNumberFormat="0" applyFont="0" applyAlignment="0" applyProtection="0"/>
    <xf numFmtId="0" fontId="25" fillId="27" borderId="20" applyNumberFormat="0" applyFont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8" fillId="0" borderId="22" applyNumberFormat="0" applyFill="0" applyAlignment="0" applyProtection="0"/>
    <xf numFmtId="0" fontId="128" fillId="0" borderId="22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9" fontId="37" fillId="0" borderId="0" applyFont="0" applyFill="0" applyBorder="0" applyAlignment="0" applyProtection="0"/>
    <xf numFmtId="0" fontId="179" fillId="0" borderId="0"/>
    <xf numFmtId="41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28" fillId="0" borderId="0"/>
    <xf numFmtId="40" fontId="180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81" fillId="0" borderId="0"/>
    <xf numFmtId="233" fontId="179" fillId="0" borderId="0" applyFont="0" applyFill="0" applyBorder="0" applyAlignment="0" applyProtection="0"/>
    <xf numFmtId="234" fontId="179" fillId="0" borderId="0" applyFont="0" applyFill="0" applyBorder="0" applyAlignment="0" applyProtection="0"/>
    <xf numFmtId="235" fontId="180" fillId="0" borderId="0" applyFont="0" applyFill="0" applyBorder="0" applyAlignment="0" applyProtection="0"/>
    <xf numFmtId="236" fontId="180" fillId="0" borderId="0" applyFont="0" applyFill="0" applyBorder="0" applyAlignment="0" applyProtection="0"/>
    <xf numFmtId="180" fontId="17" fillId="0" borderId="0"/>
    <xf numFmtId="180" fontId="28" fillId="0" borderId="0"/>
    <xf numFmtId="0" fontId="37" fillId="0" borderId="0"/>
    <xf numFmtId="240" fontId="28" fillId="0" borderId="0"/>
    <xf numFmtId="180" fontId="28" fillId="0" borderId="0"/>
    <xf numFmtId="239" fontId="28" fillId="0" borderId="0"/>
    <xf numFmtId="180" fontId="2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180" fontId="182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8" fillId="0" borderId="0"/>
    <xf numFmtId="171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7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167" fontId="28" fillId="0" borderId="0"/>
    <xf numFmtId="0" fontId="2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192" fontId="17" fillId="0" borderId="0"/>
    <xf numFmtId="0" fontId="29" fillId="0" borderId="0"/>
    <xf numFmtId="193" fontId="28" fillId="0" borderId="0"/>
    <xf numFmtId="0" fontId="51" fillId="0" borderId="0"/>
    <xf numFmtId="193" fontId="28" fillId="0" borderId="0"/>
    <xf numFmtId="193" fontId="28" fillId="0" borderId="0"/>
    <xf numFmtId="0" fontId="17" fillId="0" borderId="0"/>
    <xf numFmtId="0" fontId="81" fillId="18" borderId="0" applyNumberFormat="0" applyBorder="0" applyAlignment="0" applyProtection="0"/>
    <xf numFmtId="0" fontId="25" fillId="11" borderId="0" applyNumberFormat="0" applyBorder="0" applyAlignment="0" applyProtection="0"/>
    <xf numFmtId="0" fontId="81" fillId="17" borderId="0" applyNumberFormat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30" fillId="0" borderId="0" applyFill="0" applyBorder="0" applyAlignment="0"/>
    <xf numFmtId="0" fontId="25" fillId="8" borderId="0" applyNumberFormat="0" applyBorder="0" applyAlignment="0" applyProtection="0"/>
    <xf numFmtId="0" fontId="81" fillId="47" borderId="0" applyNumberFormat="0" applyBorder="0" applyAlignment="0" applyProtection="0"/>
    <xf numFmtId="0" fontId="25" fillId="11" borderId="0" applyNumberFormat="0" applyBorder="0" applyAlignment="0" applyProtection="0"/>
    <xf numFmtId="185" fontId="30" fillId="0" borderId="0" applyFill="0" applyBorder="0" applyAlignment="0"/>
    <xf numFmtId="0" fontId="92" fillId="21" borderId="16" applyNumberFormat="0" applyAlignment="0" applyProtection="0"/>
    <xf numFmtId="0" fontId="89" fillId="38" borderId="15" applyNumberFormat="0" applyAlignment="0" applyProtection="0"/>
    <xf numFmtId="0" fontId="89" fillId="20" borderId="15" applyNumberFormat="0" applyAlignment="0" applyProtection="0"/>
    <xf numFmtId="186" fontId="30" fillId="0" borderId="0" applyFill="0" applyBorder="0" applyAlignment="0"/>
    <xf numFmtId="190" fontId="30" fillId="0" borderId="0" applyFill="0" applyBorder="0" applyAlignment="0"/>
    <xf numFmtId="189" fontId="30" fillId="0" borderId="0" applyFill="0" applyBorder="0" applyAlignment="0"/>
    <xf numFmtId="187" fontId="30" fillId="0" borderId="0" applyFill="0" applyBorder="0" applyAlignment="0"/>
    <xf numFmtId="186" fontId="30" fillId="0" borderId="0" applyFill="0" applyBorder="0" applyAlignment="0"/>
    <xf numFmtId="185" fontId="30" fillId="0" borderId="0" applyFill="0" applyBorder="0" applyAlignment="0"/>
    <xf numFmtId="0" fontId="81" fillId="18" borderId="0" applyNumberFormat="0" applyBorder="0" applyAlignment="0" applyProtection="0"/>
    <xf numFmtId="0" fontId="81" fillId="24" borderId="0" applyNumberFormat="0" applyBorder="0" applyAlignment="0" applyProtection="0"/>
    <xf numFmtId="0" fontId="81" fillId="23" borderId="0" applyNumberFormat="0" applyBorder="0" applyAlignment="0" applyProtection="0"/>
    <xf numFmtId="0" fontId="81" fillId="11" borderId="0" applyNumberFormat="0" applyBorder="0" applyAlignment="0" applyProtection="0"/>
    <xf numFmtId="0" fontId="81" fillId="19" borderId="0" applyNumberFormat="0" applyBorder="0" applyAlignment="0" applyProtection="0"/>
    <xf numFmtId="0" fontId="81" fillId="18" borderId="0" applyNumberFormat="0" applyBorder="0" applyAlignment="0" applyProtection="0"/>
    <xf numFmtId="0" fontId="81" fillId="20" borderId="0" applyNumberFormat="0" applyBorder="0" applyAlignment="0" applyProtection="0"/>
    <xf numFmtId="0" fontId="81" fillId="13" borderId="0" applyNumberFormat="0" applyBorder="0" applyAlignment="0" applyProtection="0"/>
    <xf numFmtId="0" fontId="81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9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38" borderId="0" applyNumberFormat="0" applyBorder="0" applyAlignment="0" applyProtection="0"/>
    <xf numFmtId="0" fontId="25" fillId="9" borderId="0" applyNumberFormat="0" applyBorder="0" applyAlignment="0" applyProtection="0"/>
    <xf numFmtId="0" fontId="25" fillId="27" borderId="0" applyNumberFormat="0" applyBorder="0" applyAlignment="0" applyProtection="0"/>
    <xf numFmtId="0" fontId="25" fillId="7" borderId="0" applyNumberFormat="0" applyBorder="0" applyAlignment="0" applyProtection="0"/>
    <xf numFmtId="0" fontId="25" fillId="38" borderId="0" applyNumberFormat="0" applyBorder="0" applyAlignment="0" applyProtection="0"/>
    <xf numFmtId="0" fontId="25" fillId="6" borderId="0" applyNumberFormat="0" applyBorder="0" applyAlignment="0" applyProtection="0"/>
    <xf numFmtId="180" fontId="17" fillId="0" borderId="0"/>
    <xf numFmtId="0" fontId="81" fillId="26" borderId="0" applyNumberFormat="0" applyBorder="0" applyAlignment="0" applyProtection="0"/>
    <xf numFmtId="0" fontId="81" fillId="17" borderId="0" applyNumberFormat="0" applyBorder="0" applyAlignment="0" applyProtection="0"/>
    <xf numFmtId="0" fontId="81" fillId="22" borderId="0" applyNumberFormat="0" applyBorder="0" applyAlignment="0" applyProtection="0"/>
    <xf numFmtId="0" fontId="81" fillId="25" borderId="0" applyNumberFormat="0" applyBorder="0" applyAlignment="0" applyProtection="0"/>
    <xf numFmtId="0" fontId="81" fillId="18" borderId="0" applyNumberFormat="0" applyBorder="0" applyAlignment="0" applyProtection="0"/>
    <xf numFmtId="0" fontId="81" fillId="14" borderId="0" applyNumberFormat="0" applyBorder="0" applyAlignment="0" applyProtection="0"/>
    <xf numFmtId="0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30" fillId="0" borderId="0" applyProtection="0"/>
    <xf numFmtId="191" fontId="28" fillId="0" borderId="0" applyFont="0" applyFill="0" applyBorder="0" applyAlignment="0" applyProtection="0"/>
    <xf numFmtId="185" fontId="30" fillId="0" borderId="0" applyFill="0" applyBorder="0" applyAlignment="0"/>
    <xf numFmtId="186" fontId="30" fillId="0" borderId="0" applyFill="0" applyBorder="0" applyAlignment="0"/>
    <xf numFmtId="185" fontId="30" fillId="0" borderId="0" applyFill="0" applyBorder="0" applyAlignment="0"/>
    <xf numFmtId="190" fontId="30" fillId="0" borderId="0" applyFill="0" applyBorder="0" applyAlignment="0"/>
    <xf numFmtId="186" fontId="30" fillId="0" borderId="0" applyFill="0" applyBorder="0" applyAlignment="0"/>
    <xf numFmtId="0" fontId="112" fillId="0" borderId="0" applyNumberFormat="0" applyFill="0" applyBorder="0" applyAlignment="0" applyProtection="0"/>
    <xf numFmtId="2" fontId="30" fillId="0" borderId="0" applyProtection="0"/>
    <xf numFmtId="0" fontId="119" fillId="8" borderId="0" applyNumberFormat="0" applyBorder="0" applyAlignment="0" applyProtection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0" fontId="124" fillId="0" borderId="21" applyNumberFormat="0" applyFill="0" applyAlignment="0" applyProtection="0"/>
    <xf numFmtId="0" fontId="184" fillId="0" borderId="31" applyNumberFormat="0" applyFill="0" applyAlignment="0" applyProtection="0"/>
    <xf numFmtId="0" fontId="185" fillId="0" borderId="22" applyNumberFormat="0" applyFill="0" applyAlignment="0" applyProtection="0"/>
    <xf numFmtId="0" fontId="186" fillId="0" borderId="32" applyNumberFormat="0" applyFill="0" applyAlignment="0" applyProtection="0"/>
    <xf numFmtId="0" fontId="9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48" fillId="0" borderId="0" applyProtection="0"/>
    <xf numFmtId="0" fontId="4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34" fillId="11" borderId="15" applyNumberFormat="0" applyAlignment="0" applyProtection="0"/>
    <xf numFmtId="10" fontId="31" fillId="3" borderId="1" applyNumberFormat="0" applyBorder="0" applyAlignment="0" applyProtection="0"/>
    <xf numFmtId="10" fontId="31" fillId="3" borderId="1" applyNumberFormat="0" applyBorder="0" applyAlignment="0" applyProtection="0"/>
    <xf numFmtId="0" fontId="134" fillId="11" borderId="15" applyNumberFormat="0" applyAlignment="0" applyProtection="0"/>
    <xf numFmtId="0" fontId="134" fillId="11" borderId="15" applyNumberFormat="0" applyAlignment="0" applyProtection="0"/>
    <xf numFmtId="0" fontId="134" fillId="11" borderId="15" applyNumberFormat="0" applyAlignment="0" applyProtection="0"/>
    <xf numFmtId="0" fontId="134" fillId="11" borderId="15" applyNumberFormat="0" applyAlignment="0" applyProtection="0"/>
    <xf numFmtId="0" fontId="134" fillId="11" borderId="15" applyNumberFormat="0" applyAlignment="0" applyProtection="0"/>
    <xf numFmtId="0" fontId="134" fillId="11" borderId="15" applyNumberFormat="0" applyAlignment="0" applyProtection="0"/>
    <xf numFmtId="185" fontId="30" fillId="0" borderId="0" applyFill="0" applyBorder="0" applyAlignment="0"/>
    <xf numFmtId="186" fontId="30" fillId="0" borderId="0" applyFill="0" applyBorder="0" applyAlignment="0"/>
    <xf numFmtId="185" fontId="30" fillId="0" borderId="0" applyFill="0" applyBorder="0" applyAlignment="0"/>
    <xf numFmtId="190" fontId="30" fillId="0" borderId="0" applyFill="0" applyBorder="0" applyAlignment="0"/>
    <xf numFmtId="186" fontId="30" fillId="0" borderId="0" applyFill="0" applyBorder="0" applyAlignment="0"/>
    <xf numFmtId="0" fontId="140" fillId="0" borderId="17" applyNumberFormat="0" applyFill="0" applyAlignment="0" applyProtection="0"/>
    <xf numFmtId="0" fontId="144" fillId="22" borderId="0" applyNumberFormat="0" applyBorder="0" applyAlignment="0" applyProtection="0"/>
    <xf numFmtId="40" fontId="28" fillId="0" borderId="0"/>
    <xf numFmtId="40" fontId="28" fillId="0" borderId="0"/>
    <xf numFmtId="0" fontId="37" fillId="0" borderId="0"/>
    <xf numFmtId="0" fontId="29" fillId="0" borderId="0"/>
    <xf numFmtId="196" fontId="28" fillId="0" borderId="0"/>
    <xf numFmtId="0" fontId="37" fillId="0" borderId="0"/>
    <xf numFmtId="0" fontId="37" fillId="0" borderId="0"/>
    <xf numFmtId="180" fontId="17" fillId="0" borderId="0"/>
    <xf numFmtId="174" fontId="28" fillId="0" borderId="0"/>
    <xf numFmtId="0" fontId="37" fillId="0" borderId="0"/>
    <xf numFmtId="196" fontId="28" fillId="0" borderId="0"/>
    <xf numFmtId="180" fontId="28" fillId="0" borderId="0"/>
    <xf numFmtId="180" fontId="17" fillId="0" borderId="0"/>
    <xf numFmtId="0" fontId="37" fillId="0" borderId="0"/>
    <xf numFmtId="180" fontId="17" fillId="0" borderId="0"/>
    <xf numFmtId="180" fontId="2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9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0" fontId="28" fillId="0" borderId="0"/>
    <xf numFmtId="0" fontId="29" fillId="0" borderId="0"/>
    <xf numFmtId="0" fontId="29" fillId="0" borderId="0"/>
    <xf numFmtId="18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0" fontId="17" fillId="0" borderId="0"/>
    <xf numFmtId="0" fontId="37" fillId="0" borderId="0"/>
    <xf numFmtId="0" fontId="37" fillId="0" borderId="0"/>
    <xf numFmtId="180" fontId="28" fillId="0" borderId="0"/>
    <xf numFmtId="0" fontId="59" fillId="0" borderId="0"/>
    <xf numFmtId="171" fontId="28" fillId="0" borderId="0"/>
    <xf numFmtId="180" fontId="17" fillId="0" borderId="0"/>
    <xf numFmtId="193" fontId="28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193" fontId="28" fillId="0" borderId="0"/>
    <xf numFmtId="0" fontId="28" fillId="0" borderId="0"/>
    <xf numFmtId="242" fontId="17" fillId="0" borderId="0"/>
    <xf numFmtId="180" fontId="17" fillId="0" borderId="0"/>
    <xf numFmtId="180" fontId="17" fillId="0" borderId="0"/>
    <xf numFmtId="193" fontId="28" fillId="0" borderId="0"/>
    <xf numFmtId="0" fontId="17" fillId="0" borderId="0"/>
    <xf numFmtId="242" fontId="17" fillId="0" borderId="0"/>
    <xf numFmtId="180" fontId="17" fillId="0" borderId="0"/>
    <xf numFmtId="0" fontId="28" fillId="0" borderId="0"/>
    <xf numFmtId="242" fontId="17" fillId="0" borderId="0"/>
    <xf numFmtId="0" fontId="17" fillId="0" borderId="0"/>
    <xf numFmtId="0" fontId="51" fillId="0" borderId="0"/>
    <xf numFmtId="172" fontId="28" fillId="0" borderId="0"/>
    <xf numFmtId="180" fontId="17" fillId="0" borderId="0"/>
    <xf numFmtId="193" fontId="28" fillId="0" borderId="0"/>
    <xf numFmtId="172" fontId="28" fillId="0" borderId="0"/>
    <xf numFmtId="180" fontId="28" fillId="0" borderId="0"/>
    <xf numFmtId="242" fontId="17" fillId="0" borderId="0"/>
    <xf numFmtId="0" fontId="28" fillId="0" borderId="0"/>
    <xf numFmtId="0" fontId="37" fillId="0" borderId="0"/>
    <xf numFmtId="242" fontId="17" fillId="0" borderId="0"/>
    <xf numFmtId="0" fontId="37" fillId="0" borderId="0"/>
    <xf numFmtId="193" fontId="28" fillId="0" borderId="0"/>
    <xf numFmtId="193" fontId="28" fillId="0" borderId="0"/>
    <xf numFmtId="193" fontId="28" fillId="0" borderId="0"/>
    <xf numFmtId="0" fontId="17" fillId="0" borderId="0"/>
    <xf numFmtId="0" fontId="37" fillId="27" borderId="20" applyNumberFormat="0" applyFont="0" applyAlignment="0" applyProtection="0"/>
    <xf numFmtId="0" fontId="37" fillId="27" borderId="20" applyNumberFormat="0" applyFont="0" applyAlignment="0" applyProtection="0"/>
    <xf numFmtId="0" fontId="149" fillId="20" borderId="19" applyNumberFormat="0" applyAlignment="0" applyProtection="0"/>
    <xf numFmtId="0" fontId="149" fillId="38" borderId="19" applyNumberFormat="0" applyAlignment="0" applyProtection="0"/>
    <xf numFmtId="194" fontId="28" fillId="0" borderId="0" applyFont="0" applyFill="0" applyBorder="0" applyAlignment="0" applyProtection="0"/>
    <xf numFmtId="189" fontId="30" fillId="0" borderId="0" applyFont="0" applyFill="0" applyBorder="0" applyAlignment="0" applyProtection="0"/>
    <xf numFmtId="195" fontId="187" fillId="0" borderId="0" applyFont="0" applyFill="0" applyBorder="0" applyAlignment="0" applyProtection="0"/>
    <xf numFmtId="195" fontId="52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3" applyNumberFormat="0" applyBorder="0"/>
    <xf numFmtId="9" fontId="33" fillId="0" borderId="3" applyNumberFormat="0" applyBorder="0"/>
    <xf numFmtId="9" fontId="33" fillId="0" borderId="3" applyNumberFormat="0" applyBorder="0"/>
    <xf numFmtId="9" fontId="33" fillId="0" borderId="3" applyNumberFormat="0" applyBorder="0"/>
    <xf numFmtId="185" fontId="30" fillId="0" borderId="0" applyFill="0" applyBorder="0" applyAlignment="0"/>
    <xf numFmtId="186" fontId="30" fillId="0" borderId="0" applyFill="0" applyBorder="0" applyAlignment="0"/>
    <xf numFmtId="185" fontId="30" fillId="0" borderId="0" applyFill="0" applyBorder="0" applyAlignment="0"/>
    <xf numFmtId="190" fontId="30" fillId="0" borderId="0" applyFill="0" applyBorder="0" applyAlignment="0"/>
    <xf numFmtId="186" fontId="30" fillId="0" borderId="0" applyFill="0" applyBorder="0" applyAlignment="0"/>
    <xf numFmtId="197" fontId="28" fillId="0" borderId="0"/>
    <xf numFmtId="243" fontId="26" fillId="0" borderId="0"/>
    <xf numFmtId="3" fontId="28" fillId="0" borderId="1" applyNumberFormat="0" applyFont="0" applyFill="0" applyAlignment="0" applyProtection="0">
      <alignment vertical="center"/>
    </xf>
    <xf numFmtId="198" fontId="30" fillId="0" borderId="0" applyFill="0" applyBorder="0" applyAlignment="0"/>
    <xf numFmtId="199" fontId="30" fillId="0" borderId="0" applyFill="0" applyBorder="0" applyAlignment="0"/>
    <xf numFmtId="0" fontId="16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67" fillId="0" borderId="18" applyNumberFormat="0" applyFill="0" applyAlignment="0" applyProtection="0"/>
    <xf numFmtId="0" fontId="167" fillId="0" borderId="33" applyNumberFormat="0" applyFill="0" applyAlignment="0" applyProtection="0"/>
    <xf numFmtId="0" fontId="17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44" fontId="28" fillId="0" borderId="0" applyFont="0" applyFill="0" applyBorder="0" applyAlignment="0" applyProtection="0"/>
    <xf numFmtId="2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0" fontId="17" fillId="0" borderId="0"/>
    <xf numFmtId="180" fontId="17" fillId="0" borderId="0"/>
    <xf numFmtId="18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180" fontId="17" fillId="0" borderId="0"/>
    <xf numFmtId="0" fontId="28" fillId="0" borderId="0"/>
    <xf numFmtId="0" fontId="36" fillId="0" borderId="0"/>
    <xf numFmtId="180" fontId="17" fillId="0" borderId="0"/>
    <xf numFmtId="180" fontId="28" fillId="0" borderId="0"/>
    <xf numFmtId="180" fontId="28" fillId="0" borderId="0"/>
    <xf numFmtId="180" fontId="28" fillId="0" borderId="0"/>
    <xf numFmtId="0" fontId="37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0" fontId="189" fillId="0" borderId="0"/>
    <xf numFmtId="0" fontId="189" fillId="0" borderId="0"/>
    <xf numFmtId="0" fontId="25" fillId="0" borderId="0"/>
    <xf numFmtId="0" fontId="25" fillId="0" borderId="0"/>
    <xf numFmtId="180" fontId="28" fillId="0" borderId="0"/>
    <xf numFmtId="180" fontId="17" fillId="0" borderId="0"/>
    <xf numFmtId="0" fontId="17" fillId="0" borderId="0"/>
    <xf numFmtId="0" fontId="37" fillId="0" borderId="0"/>
    <xf numFmtId="0" fontId="36" fillId="0" borderId="0"/>
    <xf numFmtId="180" fontId="28" fillId="0" borderId="0"/>
    <xf numFmtId="0" fontId="36" fillId="0" borderId="0"/>
    <xf numFmtId="0" fontId="28" fillId="0" borderId="0"/>
    <xf numFmtId="0" fontId="36" fillId="0" borderId="0"/>
    <xf numFmtId="0" fontId="28" fillId="0" borderId="0"/>
    <xf numFmtId="0" fontId="17" fillId="0" borderId="0"/>
    <xf numFmtId="0" fontId="36" fillId="0" borderId="0"/>
    <xf numFmtId="0" fontId="37" fillId="0" borderId="0"/>
    <xf numFmtId="0" fontId="8" fillId="0" borderId="0"/>
    <xf numFmtId="0" fontId="36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6" fillId="0" borderId="0"/>
    <xf numFmtId="180" fontId="26" fillId="0" borderId="0"/>
    <xf numFmtId="0" fontId="25" fillId="27" borderId="20" applyNumberFormat="0" applyFont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80" fontId="28" fillId="0" borderId="0"/>
    <xf numFmtId="43" fontId="17" fillId="0" borderId="0" applyFont="0" applyFill="0" applyBorder="0" applyAlignment="0" applyProtection="0"/>
    <xf numFmtId="166" fontId="28" fillId="0" borderId="0"/>
    <xf numFmtId="43" fontId="17" fillId="0" borderId="0" applyFont="0" applyFill="0" applyBorder="0" applyAlignment="0" applyProtection="0"/>
    <xf numFmtId="0" fontId="7" fillId="0" borderId="0"/>
    <xf numFmtId="237" fontId="17" fillId="0" borderId="0"/>
    <xf numFmtId="0" fontId="7" fillId="0" borderId="0"/>
    <xf numFmtId="180" fontId="28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/>
    <xf numFmtId="43" fontId="28" fillId="0" borderId="0"/>
    <xf numFmtId="41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0" fontId="7" fillId="0" borderId="0"/>
    <xf numFmtId="43" fontId="28" fillId="0" borderId="0"/>
    <xf numFmtId="43" fontId="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28" fillId="0" borderId="0"/>
    <xf numFmtId="0" fontId="7" fillId="0" borderId="0"/>
    <xf numFmtId="43" fontId="28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0" fillId="0" borderId="24">
      <alignment horizontal="right" vertical="center"/>
    </xf>
    <xf numFmtId="43" fontId="17" fillId="0" borderId="0" applyFont="0" applyFill="0" applyBorder="0" applyAlignment="0" applyProtection="0"/>
    <xf numFmtId="41" fontId="37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41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41" fontId="29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1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8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378">
    <xf numFmtId="0" fontId="0" fillId="0" borderId="0" xfId="0"/>
    <xf numFmtId="0" fontId="38" fillId="0" borderId="0" xfId="0" applyFont="1" applyFill="1" applyAlignment="1"/>
    <xf numFmtId="0" fontId="40" fillId="0" borderId="0" xfId="120" applyFont="1" applyFill="1" applyBorder="1" applyAlignment="1">
      <alignment horizontal="center"/>
    </xf>
    <xf numFmtId="0" fontId="24" fillId="0" borderId="0" xfId="0" applyFont="1" applyFill="1" applyAlignment="1" applyProtection="1">
      <protection locked="0"/>
    </xf>
    <xf numFmtId="0" fontId="40" fillId="0" borderId="0" xfId="120" applyFont="1" applyFill="1" applyAlignment="1">
      <alignment horizontal="center"/>
    </xf>
    <xf numFmtId="0" fontId="38" fillId="0" borderId="0" xfId="0" applyFont="1" applyFill="1" applyAlignment="1" applyProtection="1">
      <alignment horizontal="centerContinuous"/>
      <protection locked="0"/>
    </xf>
    <xf numFmtId="0" fontId="24" fillId="0" borderId="0" xfId="0" applyFont="1" applyFill="1" applyAlignment="1" applyProtection="1">
      <alignment horizontal="centerContinuous"/>
      <protection locked="0"/>
    </xf>
    <xf numFmtId="173" fontId="24" fillId="0" borderId="0" xfId="0" applyNumberFormat="1" applyFont="1" applyFill="1" applyAlignment="1" applyProtection="1">
      <alignment horizontal="centerContinuous"/>
      <protection locked="0"/>
    </xf>
    <xf numFmtId="173" fontId="24" fillId="0" borderId="0" xfId="0" applyNumberFormat="1" applyFont="1" applyFill="1" applyAlignment="1">
      <alignment horizontal="centerContinuous"/>
    </xf>
    <xf numFmtId="49" fontId="24" fillId="0" borderId="0" xfId="0" applyNumberFormat="1" applyFont="1" applyFill="1" applyAlignment="1">
      <alignment horizontal="centerContinuous"/>
    </xf>
    <xf numFmtId="43" fontId="24" fillId="0" borderId="0" xfId="1" applyFont="1" applyFill="1" applyAlignment="1" applyProtection="1">
      <alignment horizontal="centerContinuous"/>
      <protection locked="0"/>
    </xf>
    <xf numFmtId="43" fontId="24" fillId="0" borderId="0" xfId="1" applyFont="1" applyFill="1" applyAlignment="1" applyProtection="1">
      <alignment horizontal="centerContinuous"/>
    </xf>
    <xf numFmtId="43" fontId="24" fillId="0" borderId="0" xfId="1" applyFont="1" applyFill="1" applyAlignment="1">
      <alignment horizontal="centerContinuous"/>
    </xf>
    <xf numFmtId="0" fontId="77" fillId="0" borderId="0" xfId="0" applyFont="1" applyFill="1" applyAlignment="1" applyProtection="1">
      <alignment horizontal="centerContinuous"/>
      <protection locked="0"/>
    </xf>
    <xf numFmtId="0" fontId="38" fillId="0" borderId="0" xfId="0" applyFont="1" applyFill="1" applyAlignment="1" applyProtection="1">
      <protection locked="0"/>
    </xf>
    <xf numFmtId="173" fontId="38" fillId="0" borderId="0" xfId="0" applyNumberFormat="1" applyFont="1" applyFill="1" applyAlignment="1" applyProtection="1">
      <protection locked="0"/>
    </xf>
    <xf numFmtId="173" fontId="38" fillId="0" borderId="0" xfId="0" applyNumberFormat="1" applyFont="1" applyFill="1" applyAlignment="1"/>
    <xf numFmtId="49" fontId="24" fillId="0" borderId="0" xfId="0" applyNumberFormat="1" applyFont="1" applyFill="1" applyAlignment="1"/>
    <xf numFmtId="49" fontId="78" fillId="0" borderId="0" xfId="0" applyNumberFormat="1" applyFont="1" applyFill="1" applyAlignment="1"/>
    <xf numFmtId="173" fontId="24" fillId="0" borderId="0" xfId="0" applyNumberFormat="1" applyFont="1" applyFill="1" applyBorder="1" applyAlignment="1">
      <alignment horizontal="centerContinuous" wrapText="1"/>
    </xf>
    <xf numFmtId="0" fontId="77" fillId="0" borderId="0" xfId="0" applyFont="1" applyFill="1" applyAlignment="1" applyProtection="1">
      <protection locked="0"/>
    </xf>
    <xf numFmtId="49" fontId="24" fillId="0" borderId="0" xfId="0" applyNumberFormat="1" applyFont="1" applyFill="1" applyBorder="1" applyAlignment="1">
      <alignment horizontal="center"/>
    </xf>
    <xf numFmtId="0" fontId="24" fillId="0" borderId="0" xfId="0" quotePrefix="1" applyFont="1" applyFill="1" applyBorder="1" applyAlignment="1" applyProtection="1">
      <alignment horizontal="centerContinuous"/>
      <protection locked="0"/>
    </xf>
    <xf numFmtId="43" fontId="24" fillId="0" borderId="0" xfId="1" applyFont="1" applyFill="1" applyBorder="1" applyAlignment="1" applyProtection="1">
      <alignment horizontal="centerContinuous"/>
      <protection locked="0"/>
    </xf>
    <xf numFmtId="43" fontId="24" fillId="0" borderId="0" xfId="1" applyFont="1" applyFill="1" applyBorder="1" applyAlignment="1" applyProtection="1">
      <alignment horizontal="centerContinuous"/>
    </xf>
    <xf numFmtId="0" fontId="24" fillId="0" borderId="0" xfId="120" applyFont="1" applyFill="1" applyBorder="1" applyAlignment="1"/>
    <xf numFmtId="0" fontId="38" fillId="0" borderId="0" xfId="0" applyFont="1" applyFill="1" applyAlignment="1" applyProtection="1">
      <alignment horizontal="center"/>
      <protection locked="0"/>
    </xf>
    <xf numFmtId="49" fontId="24" fillId="0" borderId="0" xfId="0" quotePrefix="1" applyNumberFormat="1" applyFont="1" applyFill="1" applyAlignment="1">
      <alignment horizontal="right"/>
    </xf>
    <xf numFmtId="49" fontId="24" fillId="0" borderId="0" xfId="0" applyNumberFormat="1" applyFont="1" applyFill="1" applyAlignment="1">
      <alignment horizontal="center"/>
    </xf>
    <xf numFmtId="49" fontId="24" fillId="0" borderId="0" xfId="0" applyNumberFormat="1" applyFont="1" applyFill="1" applyAlignment="1">
      <alignment horizontal="right"/>
    </xf>
    <xf numFmtId="43" fontId="24" fillId="0" borderId="0" xfId="1" applyFont="1" applyFill="1" applyBorder="1" applyAlignment="1">
      <alignment horizontal="left"/>
    </xf>
    <xf numFmtId="43" fontId="24" fillId="0" borderId="0" xfId="1" applyFont="1" applyFill="1" applyAlignment="1">
      <alignment horizontal="right"/>
    </xf>
    <xf numFmtId="0" fontId="24" fillId="0" borderId="5" xfId="0" applyFont="1" applyFill="1" applyBorder="1" applyAlignment="1">
      <alignment horizontal="center"/>
    </xf>
    <xf numFmtId="173" fontId="24" fillId="0" borderId="0" xfId="0" applyNumberFormat="1" applyFont="1" applyFill="1" applyBorder="1" applyAlignment="1" applyProtection="1">
      <alignment horizontal="center"/>
      <protection locked="0"/>
    </xf>
    <xf numFmtId="173" fontId="24" fillId="0" borderId="0" xfId="0" applyNumberFormat="1" applyFont="1" applyFill="1" applyBorder="1" applyAlignment="1" applyProtection="1">
      <protection locked="0"/>
    </xf>
    <xf numFmtId="192" fontId="24" fillId="0" borderId="0" xfId="1" applyNumberFormat="1" applyFont="1" applyFill="1" applyAlignment="1">
      <alignment horizontal="right"/>
    </xf>
    <xf numFmtId="171" fontId="24" fillId="0" borderId="0" xfId="3" applyNumberFormat="1" applyFont="1" applyFill="1" applyBorder="1" applyAlignment="1">
      <alignment horizontal="right"/>
    </xf>
    <xf numFmtId="43" fontId="38" fillId="0" borderId="0" xfId="1" applyFont="1" applyFill="1" applyAlignment="1" applyProtection="1">
      <alignment horizontal="center"/>
      <protection locked="0"/>
    </xf>
    <xf numFmtId="43" fontId="24" fillId="0" borderId="0" xfId="1" quotePrefix="1" applyFont="1" applyFill="1" applyBorder="1" applyAlignment="1" applyProtection="1">
      <alignment horizontal="centerContinuous"/>
      <protection locked="0"/>
    </xf>
    <xf numFmtId="49" fontId="24" fillId="0" borderId="0" xfId="135" applyNumberFormat="1" applyFont="1" applyFill="1" applyBorder="1" applyAlignment="1"/>
    <xf numFmtId="43" fontId="24" fillId="0" borderId="9" xfId="1" applyFont="1" applyFill="1" applyBorder="1" applyAlignment="1">
      <alignment horizontal="right"/>
    </xf>
    <xf numFmtId="0" fontId="24" fillId="0" borderId="0" xfId="0" applyFont="1" applyFill="1" applyBorder="1" applyAlignment="1" applyProtection="1">
      <protection locked="0"/>
    </xf>
    <xf numFmtId="173" fontId="24" fillId="0" borderId="9" xfId="0" applyNumberFormat="1" applyFont="1" applyFill="1" applyBorder="1" applyAlignment="1" applyProtection="1">
      <protection locked="0"/>
    </xf>
    <xf numFmtId="173" fontId="38" fillId="0" borderId="0" xfId="0" applyNumberFormat="1" applyFont="1" applyFill="1" applyAlignment="1">
      <alignment horizontal="centerContinuous"/>
    </xf>
    <xf numFmtId="173" fontId="24" fillId="0" borderId="0" xfId="0" applyNumberFormat="1" applyFont="1" applyFill="1" applyBorder="1" applyAlignment="1">
      <alignment horizontal="center" wrapText="1"/>
    </xf>
    <xf numFmtId="0" fontId="77" fillId="0" borderId="0" xfId="0" applyFont="1" applyFill="1" applyAlignment="1" applyProtection="1">
      <alignment horizontal="left"/>
      <protection locked="0"/>
    </xf>
    <xf numFmtId="0" fontId="24" fillId="0" borderId="0" xfId="0" applyFont="1" applyFill="1" applyBorder="1" applyAlignment="1" applyProtection="1">
      <alignment horizontal="center"/>
      <protection locked="0"/>
    </xf>
    <xf numFmtId="0" fontId="24" fillId="0" borderId="0" xfId="0" quotePrefix="1" applyFont="1" applyFill="1" applyBorder="1" applyAlignment="1" applyProtection="1">
      <alignment horizontal="center"/>
      <protection locked="0"/>
    </xf>
    <xf numFmtId="171" fontId="24" fillId="0" borderId="0" xfId="1" applyNumberFormat="1" applyFont="1" applyFill="1" applyAlignment="1" applyProtection="1">
      <alignment horizontal="right"/>
      <protection locked="0"/>
    </xf>
    <xf numFmtId="171" fontId="24" fillId="0" borderId="0" xfId="1" applyNumberFormat="1" applyFont="1" applyFill="1" applyBorder="1" applyAlignment="1" applyProtection="1">
      <alignment horizontal="right"/>
      <protection locked="0"/>
    </xf>
    <xf numFmtId="0" fontId="24" fillId="0" borderId="0" xfId="0" applyFont="1" applyFill="1" applyAlignment="1"/>
    <xf numFmtId="173" fontId="24" fillId="0" borderId="0" xfId="0" applyNumberFormat="1" applyFont="1" applyFill="1" applyAlignment="1"/>
    <xf numFmtId="173" fontId="24" fillId="0" borderId="0" xfId="0" applyNumberFormat="1" applyFont="1" applyFill="1" applyAlignment="1" applyProtection="1">
      <protection locked="0"/>
    </xf>
    <xf numFmtId="43" fontId="24" fillId="0" borderId="0" xfId="1" applyFont="1" applyFill="1" applyAlignment="1" applyProtection="1">
      <protection locked="0"/>
    </xf>
    <xf numFmtId="171" fontId="24" fillId="0" borderId="0" xfId="179" applyNumberFormat="1" applyFont="1" applyFill="1" applyAlignment="1"/>
    <xf numFmtId="171" fontId="24" fillId="0" borderId="0" xfId="1" applyNumberFormat="1" applyFont="1" applyFill="1" applyAlignment="1" applyProtection="1">
      <protection locked="0"/>
    </xf>
    <xf numFmtId="171" fontId="24" fillId="0" borderId="0" xfId="0" applyNumberFormat="1" applyFont="1" applyFill="1" applyAlignment="1"/>
    <xf numFmtId="43" fontId="24" fillId="0" borderId="0" xfId="1" applyFont="1" applyFill="1" applyAlignment="1"/>
    <xf numFmtId="0" fontId="24" fillId="0" borderId="0" xfId="170" applyFont="1" applyFill="1" applyAlignment="1" applyProtection="1">
      <protection locked="0"/>
    </xf>
    <xf numFmtId="43" fontId="24" fillId="0" borderId="0" xfId="1" applyFont="1" applyFill="1" applyBorder="1" applyAlignment="1" applyProtection="1">
      <protection locked="0"/>
    </xf>
    <xf numFmtId="43" fontId="24" fillId="0" borderId="6" xfId="1" applyFont="1" applyFill="1" applyBorder="1" applyAlignment="1"/>
    <xf numFmtId="43" fontId="24" fillId="0" borderId="6" xfId="1" applyFont="1" applyFill="1" applyBorder="1" applyAlignment="1" applyProtection="1"/>
    <xf numFmtId="43" fontId="24" fillId="0" borderId="0" xfId="1" applyFont="1" applyFill="1" applyBorder="1" applyAlignment="1" applyProtection="1"/>
    <xf numFmtId="43" fontId="24" fillId="0" borderId="0" xfId="1" applyFont="1" applyFill="1" applyAlignment="1" applyProtection="1"/>
    <xf numFmtId="43" fontId="24" fillId="0" borderId="0" xfId="1" applyFont="1" applyFill="1" applyBorder="1" applyAlignment="1"/>
    <xf numFmtId="0" fontId="24" fillId="0" borderId="0" xfId="0" applyFont="1" applyFill="1" applyBorder="1" applyAlignment="1"/>
    <xf numFmtId="43" fontId="24" fillId="0" borderId="6" xfId="1" applyFont="1" applyFill="1" applyBorder="1" applyAlignment="1" applyProtection="1">
      <protection locked="0"/>
    </xf>
    <xf numFmtId="43" fontId="24" fillId="0" borderId="8" xfId="1" applyFont="1" applyFill="1" applyBorder="1" applyAlignment="1"/>
    <xf numFmtId="43" fontId="24" fillId="0" borderId="8" xfId="1" applyFont="1" applyFill="1" applyBorder="1" applyAlignment="1" applyProtection="1">
      <protection locked="0"/>
    </xf>
    <xf numFmtId="43" fontId="24" fillId="0" borderId="8" xfId="1" applyFont="1" applyFill="1" applyBorder="1" applyAlignment="1" applyProtection="1"/>
    <xf numFmtId="43" fontId="24" fillId="0" borderId="0" xfId="1" applyNumberFormat="1" applyFont="1" applyFill="1" applyAlignment="1"/>
    <xf numFmtId="43" fontId="24" fillId="0" borderId="5" xfId="1" applyFont="1" applyFill="1" applyBorder="1" applyAlignment="1" applyProtection="1">
      <protection locked="0"/>
    </xf>
    <xf numFmtId="43" fontId="24" fillId="0" borderId="5" xfId="1" applyNumberFormat="1" applyFont="1" applyFill="1" applyBorder="1" applyAlignment="1" applyProtection="1">
      <protection locked="0"/>
    </xf>
    <xf numFmtId="43" fontId="24" fillId="0" borderId="7" xfId="1" applyFont="1" applyFill="1" applyBorder="1" applyAlignment="1" applyProtection="1">
      <protection locked="0"/>
    </xf>
    <xf numFmtId="171" fontId="24" fillId="0" borderId="7" xfId="1" applyNumberFormat="1" applyFont="1" applyFill="1" applyBorder="1" applyAlignment="1" applyProtection="1">
      <protection locked="0"/>
    </xf>
    <xf numFmtId="171" fontId="24" fillId="0" borderId="0" xfId="1" applyNumberFormat="1" applyFont="1" applyFill="1" applyBorder="1" applyAlignment="1" applyProtection="1">
      <protection locked="0"/>
    </xf>
    <xf numFmtId="171" fontId="24" fillId="0" borderId="0" xfId="1" applyNumberFormat="1" applyFont="1" applyFill="1" applyBorder="1" applyAlignment="1" applyProtection="1"/>
    <xf numFmtId="171" fontId="24" fillId="0" borderId="0" xfId="1" applyNumberFormat="1" applyFont="1" applyFill="1" applyAlignment="1" applyProtection="1"/>
    <xf numFmtId="171" fontId="24" fillId="0" borderId="0" xfId="3" applyNumberFormat="1" applyFont="1" applyFill="1" applyAlignment="1" applyProtection="1">
      <protection locked="0"/>
    </xf>
    <xf numFmtId="171" fontId="24" fillId="0" borderId="5" xfId="1" applyNumberFormat="1" applyFont="1" applyFill="1" applyBorder="1" applyAlignment="1" applyProtection="1">
      <protection locked="0"/>
    </xf>
    <xf numFmtId="180" fontId="190" fillId="0" borderId="0" xfId="524" applyFont="1" applyFill="1" applyAlignment="1"/>
    <xf numFmtId="0" fontId="24" fillId="0" borderId="0" xfId="2154" applyFont="1" applyFill="1" applyAlignment="1">
      <alignment horizontal="left"/>
    </xf>
    <xf numFmtId="180" fontId="24" fillId="0" borderId="0" xfId="524" applyFont="1" applyFill="1" applyAlignment="1"/>
    <xf numFmtId="0" fontId="24" fillId="0" borderId="0" xfId="2154" applyFont="1" applyFill="1" applyAlignment="1"/>
    <xf numFmtId="0" fontId="24" fillId="0" borderId="0" xfId="120" applyFont="1" applyFill="1" applyAlignment="1" applyProtection="1">
      <alignment horizontal="left"/>
      <protection locked="0"/>
    </xf>
    <xf numFmtId="171" fontId="24" fillId="0" borderId="0" xfId="131" applyNumberFormat="1" applyFont="1" applyFill="1" applyBorder="1" applyAlignment="1" applyProtection="1">
      <alignment horizontal="right"/>
    </xf>
    <xf numFmtId="43" fontId="24" fillId="0" borderId="0" xfId="1" applyFont="1" applyFill="1" applyBorder="1" applyAlignment="1" applyProtection="1">
      <alignment horizontal="right"/>
    </xf>
    <xf numFmtId="171" fontId="24" fillId="0" borderId="0" xfId="131" applyNumberFormat="1" applyFont="1" applyFill="1" applyAlignment="1" applyProtection="1">
      <alignment horizontal="right"/>
      <protection locked="0"/>
    </xf>
    <xf numFmtId="0" fontId="40" fillId="0" borderId="0" xfId="0" applyFont="1" applyFill="1" applyAlignment="1" applyProtection="1">
      <protection locked="0"/>
    </xf>
    <xf numFmtId="0" fontId="6" fillId="0" borderId="0" xfId="120" applyFont="1" applyFill="1" applyAlignment="1"/>
    <xf numFmtId="0" fontId="6" fillId="0" borderId="0" xfId="120" applyFont="1" applyFill="1" applyBorder="1" applyAlignment="1">
      <alignment horizontal="left"/>
    </xf>
    <xf numFmtId="172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left"/>
    </xf>
    <xf numFmtId="175" fontId="6" fillId="0" borderId="0" xfId="1" applyNumberFormat="1" applyFont="1" applyFill="1" applyBorder="1"/>
    <xf numFmtId="43" fontId="6" fillId="0" borderId="0" xfId="1" applyFont="1" applyFill="1" applyAlignment="1">
      <alignment horizontal="right"/>
    </xf>
    <xf numFmtId="0" fontId="6" fillId="0" borderId="0" xfId="120" applyFont="1" applyFill="1" applyAlignment="1">
      <alignment horizontal="left"/>
    </xf>
    <xf numFmtId="43" fontId="24" fillId="0" borderId="0" xfId="0" applyNumberFormat="1" applyFont="1" applyFill="1" applyAlignment="1"/>
    <xf numFmtId="43" fontId="24" fillId="0" borderId="0" xfId="131" applyFont="1" applyFill="1" applyAlignment="1" applyProtection="1">
      <alignment horizontal="right"/>
      <protection locked="0"/>
    </xf>
    <xf numFmtId="171" fontId="24" fillId="0" borderId="0" xfId="131" applyNumberFormat="1" applyFont="1" applyFill="1" applyBorder="1" applyAlignment="1">
      <alignment horizontal="right"/>
    </xf>
    <xf numFmtId="171" fontId="24" fillId="0" borderId="0" xfId="131" applyNumberFormat="1" applyFont="1" applyFill="1" applyBorder="1" applyAlignment="1" applyProtection="1">
      <alignment horizontal="right"/>
      <protection locked="0"/>
    </xf>
    <xf numFmtId="43" fontId="24" fillId="0" borderId="0" xfId="1" applyFont="1" applyFill="1" applyAlignment="1" applyProtection="1">
      <alignment horizontal="right"/>
      <protection locked="0"/>
    </xf>
    <xf numFmtId="43" fontId="24" fillId="0" borderId="0" xfId="1" applyFont="1" applyFill="1" applyBorder="1" applyAlignment="1">
      <alignment horizontal="right"/>
    </xf>
    <xf numFmtId="0" fontId="6" fillId="0" borderId="0" xfId="120" applyFont="1" applyFill="1" applyAlignment="1">
      <alignment horizontal="center"/>
    </xf>
    <xf numFmtId="0" fontId="6" fillId="0" borderId="0" xfId="120" applyFont="1" applyFill="1" applyAlignment="1">
      <alignment horizontal="left" indent="2"/>
    </xf>
    <xf numFmtId="0" fontId="24" fillId="0" borderId="0" xfId="2154" applyFont="1" applyFill="1" applyAlignment="1">
      <alignment horizontal="left" indent="2"/>
    </xf>
    <xf numFmtId="0" fontId="24" fillId="0" borderId="0" xfId="0" applyNumberFormat="1" applyFont="1" applyFill="1" applyAlignment="1" applyProtection="1">
      <protection locked="0"/>
    </xf>
    <xf numFmtId="0" fontId="24" fillId="0" borderId="0" xfId="0" applyFont="1" applyFill="1" applyAlignment="1">
      <alignment horizontal="right"/>
    </xf>
    <xf numFmtId="0" fontId="38" fillId="0" borderId="0" xfId="0" applyNumberFormat="1" applyFont="1" applyFill="1" applyAlignment="1" applyProtection="1">
      <protection locked="0"/>
    </xf>
    <xf numFmtId="43" fontId="6" fillId="0" borderId="0" xfId="1" applyFont="1" applyFill="1" applyAlignment="1"/>
    <xf numFmtId="43" fontId="6" fillId="0" borderId="0" xfId="1" applyFont="1" applyFill="1" applyAlignment="1">
      <alignment horizontal="center"/>
    </xf>
    <xf numFmtId="0" fontId="6" fillId="0" borderId="0" xfId="120" applyFont="1" applyFill="1" applyAlignment="1">
      <alignment horizontal="centerContinuous"/>
    </xf>
    <xf numFmtId="173" fontId="6" fillId="0" borderId="0" xfId="120" applyNumberFormat="1" applyFont="1" applyFill="1" applyAlignment="1">
      <alignment horizontal="center"/>
    </xf>
    <xf numFmtId="49" fontId="6" fillId="0" borderId="0" xfId="135" applyNumberFormat="1" applyFont="1" applyFill="1" applyAlignment="1">
      <alignment horizontal="center"/>
    </xf>
    <xf numFmtId="43" fontId="6" fillId="0" borderId="9" xfId="1" applyFont="1" applyFill="1" applyBorder="1" applyAlignment="1">
      <alignment horizontal="center"/>
    </xf>
    <xf numFmtId="43" fontId="6" fillId="0" borderId="9" xfId="1" applyFont="1" applyFill="1" applyBorder="1" applyAlignment="1"/>
    <xf numFmtId="0" fontId="6" fillId="0" borderId="9" xfId="120" applyFont="1" applyFill="1" applyBorder="1" applyAlignment="1">
      <alignment horizontal="center"/>
    </xf>
    <xf numFmtId="173" fontId="6" fillId="0" borderId="9" xfId="120" applyNumberFormat="1" applyFont="1" applyFill="1" applyBorder="1" applyAlignment="1">
      <alignment horizontal="center"/>
    </xf>
    <xf numFmtId="49" fontId="6" fillId="0" borderId="0" xfId="135" applyNumberFormat="1" applyFont="1" applyFill="1" applyBorder="1" applyAlignment="1">
      <alignment horizontal="center"/>
    </xf>
    <xf numFmtId="49" fontId="6" fillId="0" borderId="0" xfId="120" applyNumberFormat="1" applyFont="1" applyFill="1" applyBorder="1" applyAlignment="1"/>
    <xf numFmtId="173" fontId="6" fillId="0" borderId="0" xfId="120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0" xfId="137" applyFont="1" applyFill="1" applyAlignment="1">
      <alignment horizontal="center"/>
    </xf>
    <xf numFmtId="173" fontId="6" fillId="0" borderId="5" xfId="120" applyNumberFormat="1" applyFont="1" applyFill="1" applyBorder="1" applyAlignment="1">
      <alignment horizontal="center"/>
    </xf>
    <xf numFmtId="43" fontId="6" fillId="0" borderId="5" xfId="1" applyFont="1" applyFill="1" applyBorder="1" applyAlignment="1">
      <alignment horizontal="center"/>
    </xf>
    <xf numFmtId="49" fontId="6" fillId="0" borderId="5" xfId="135" applyNumberFormat="1" applyFont="1" applyFill="1" applyBorder="1" applyAlignment="1">
      <alignment horizontal="center"/>
    </xf>
    <xf numFmtId="43" fontId="6" fillId="0" borderId="5" xfId="137" applyFont="1" applyFill="1" applyBorder="1" applyAlignment="1">
      <alignment horizontal="center"/>
    </xf>
    <xf numFmtId="0" fontId="6" fillId="0" borderId="0" xfId="120" applyFont="1" applyFill="1" applyAlignment="1">
      <alignment wrapText="1"/>
    </xf>
    <xf numFmtId="171" fontId="6" fillId="0" borderId="0" xfId="1" applyNumberFormat="1" applyFont="1" applyFill="1" applyBorder="1" applyAlignment="1">
      <alignment horizontal="left"/>
    </xf>
    <xf numFmtId="192" fontId="6" fillId="0" borderId="0" xfId="1" applyNumberFormat="1" applyFont="1" applyFill="1" applyAlignment="1">
      <alignment horizontal="right"/>
    </xf>
    <xf numFmtId="43" fontId="6" fillId="0" borderId="0" xfId="1" applyNumberFormat="1" applyFont="1" applyFill="1" applyBorder="1" applyAlignment="1">
      <alignment horizontal="left"/>
    </xf>
    <xf numFmtId="43" fontId="6" fillId="0" borderId="0" xfId="1" applyFont="1" applyFill="1" applyBorder="1" applyAlignment="1">
      <alignment horizontal="right"/>
    </xf>
    <xf numFmtId="43" fontId="6" fillId="0" borderId="0" xfId="137" applyNumberFormat="1" applyFont="1" applyFill="1" applyAlignment="1">
      <alignment horizontal="left"/>
    </xf>
    <xf numFmtId="43" fontId="6" fillId="0" borderId="0" xfId="1" applyFont="1" applyFill="1" applyAlignment="1">
      <alignment horizontal="left"/>
    </xf>
    <xf numFmtId="43" fontId="6" fillId="0" borderId="0" xfId="1" applyNumberFormat="1" applyFont="1" applyFill="1" applyAlignment="1">
      <alignment horizontal="left"/>
    </xf>
    <xf numFmtId="43" fontId="6" fillId="0" borderId="9" xfId="1" applyFont="1" applyFill="1" applyBorder="1" applyAlignment="1">
      <alignment horizontal="left"/>
    </xf>
    <xf numFmtId="49" fontId="6" fillId="0" borderId="9" xfId="120" applyNumberFormat="1" applyFont="1" applyFill="1" applyBorder="1" applyAlignment="1"/>
    <xf numFmtId="43" fontId="6" fillId="0" borderId="5" xfId="1" applyFont="1" applyFill="1" applyBorder="1" applyAlignment="1">
      <alignment horizontal="left"/>
    </xf>
    <xf numFmtId="171" fontId="6" fillId="0" borderId="5" xfId="1" applyNumberFormat="1" applyFont="1" applyFill="1" applyBorder="1" applyAlignment="1">
      <alignment horizontal="left"/>
    </xf>
    <xf numFmtId="192" fontId="6" fillId="0" borderId="10" xfId="1" applyNumberFormat="1" applyFont="1" applyFill="1" applyBorder="1" applyAlignment="1">
      <alignment horizontal="right"/>
    </xf>
    <xf numFmtId="43" fontId="6" fillId="0" borderId="0" xfId="137" applyNumberFormat="1" applyFont="1" applyFill="1" applyBorder="1" applyAlignment="1">
      <alignment horizontal="left"/>
    </xf>
    <xf numFmtId="192" fontId="6" fillId="0" borderId="0" xfId="1" applyNumberFormat="1" applyFont="1" applyFill="1" applyBorder="1" applyAlignment="1">
      <alignment horizontal="right"/>
    </xf>
    <xf numFmtId="43" fontId="6" fillId="0" borderId="0" xfId="120" applyNumberFormat="1" applyFont="1" applyFill="1" applyAlignment="1"/>
    <xf numFmtId="43" fontId="6" fillId="0" borderId="5" xfId="1" applyFont="1" applyFill="1" applyBorder="1" applyAlignment="1">
      <alignment horizontal="right"/>
    </xf>
    <xf numFmtId="43" fontId="6" fillId="0" borderId="10" xfId="1" applyFont="1" applyFill="1" applyBorder="1" applyAlignment="1">
      <alignment horizontal="right"/>
    </xf>
    <xf numFmtId="184" fontId="6" fillId="0" borderId="0" xfId="137" applyNumberFormat="1" applyFont="1" applyFill="1" applyBorder="1" applyAlignment="1">
      <alignment horizontal="right"/>
    </xf>
    <xf numFmtId="173" fontId="6" fillId="0" borderId="0" xfId="120" applyNumberFormat="1" applyFont="1" applyFill="1" applyAlignment="1"/>
    <xf numFmtId="49" fontId="6" fillId="0" borderId="0" xfId="120" applyNumberFormat="1" applyFont="1" applyFill="1" applyAlignment="1"/>
    <xf numFmtId="43" fontId="24" fillId="0" borderId="10" xfId="1" applyFont="1" applyFill="1" applyBorder="1" applyAlignment="1">
      <alignment horizontal="right"/>
    </xf>
    <xf numFmtId="171" fontId="24" fillId="0" borderId="0" xfId="0" applyNumberFormat="1" applyFont="1" applyFill="1" applyBorder="1" applyAlignment="1"/>
    <xf numFmtId="171" fontId="24" fillId="0" borderId="0" xfId="1" applyNumberFormat="1" applyFont="1" applyFill="1" applyBorder="1" applyAlignment="1"/>
    <xf numFmtId="171" fontId="24" fillId="0" borderId="5" xfId="1" applyNumberFormat="1" applyFont="1" applyFill="1" applyBorder="1" applyAlignment="1" applyProtection="1"/>
    <xf numFmtId="171" fontId="24" fillId="0" borderId="0" xfId="1" applyNumberFormat="1" applyFont="1" applyFill="1" applyAlignment="1"/>
    <xf numFmtId="171" fontId="24" fillId="0" borderId="0" xfId="1" applyNumberFormat="1" applyFont="1" applyFill="1" applyBorder="1" applyAlignment="1">
      <alignment horizontal="left"/>
    </xf>
    <xf numFmtId="171" fontId="24" fillId="0" borderId="0" xfId="1" applyNumberFormat="1" applyFont="1" applyFill="1" applyAlignment="1">
      <alignment horizontal="left"/>
    </xf>
    <xf numFmtId="192" fontId="24" fillId="0" borderId="0" xfId="1" applyNumberFormat="1" applyFont="1" applyFill="1" applyBorder="1" applyAlignment="1">
      <alignment horizontal="right"/>
    </xf>
    <xf numFmtId="171" fontId="24" fillId="0" borderId="9" xfId="1" applyNumberFormat="1" applyFont="1" applyFill="1" applyBorder="1" applyAlignment="1">
      <alignment horizontal="left"/>
    </xf>
    <xf numFmtId="43" fontId="24" fillId="0" borderId="0" xfId="1" applyNumberFormat="1" applyFont="1" applyFill="1" applyAlignment="1">
      <alignment horizontal="left"/>
    </xf>
    <xf numFmtId="43" fontId="24" fillId="0" borderId="0" xfId="131" applyFont="1" applyFill="1" applyAlignment="1"/>
    <xf numFmtId="43" fontId="24" fillId="0" borderId="0" xfId="131" applyFont="1" applyFill="1" applyAlignment="1">
      <alignment horizontal="right"/>
    </xf>
    <xf numFmtId="171" fontId="24" fillId="0" borderId="0" xfId="131" applyNumberFormat="1" applyFont="1" applyFill="1" applyAlignment="1"/>
    <xf numFmtId="171" fontId="24" fillId="0" borderId="0" xfId="120" applyNumberFormat="1" applyFont="1" applyFill="1" applyAlignment="1"/>
    <xf numFmtId="43" fontId="24" fillId="0" borderId="0" xfId="131" applyFont="1" applyFill="1" applyAlignment="1" applyProtection="1">
      <alignment horizontal="right"/>
    </xf>
    <xf numFmtId="0" fontId="24" fillId="0" borderId="0" xfId="120" applyFont="1" applyFill="1" applyAlignment="1"/>
    <xf numFmtId="171" fontId="24" fillId="0" borderId="5" xfId="131" applyNumberFormat="1" applyFont="1" applyFill="1" applyBorder="1" applyAlignment="1" applyProtection="1">
      <alignment horizontal="right"/>
      <protection locked="0"/>
    </xf>
    <xf numFmtId="171" fontId="24" fillId="0" borderId="0" xfId="120" applyNumberFormat="1" applyFont="1" applyFill="1" applyBorder="1" applyAlignment="1"/>
    <xf numFmtId="43" fontId="24" fillId="0" borderId="5" xfId="131" applyFont="1" applyFill="1" applyBorder="1" applyAlignment="1" applyProtection="1">
      <alignment horizontal="right"/>
    </xf>
    <xf numFmtId="171" fontId="24" fillId="0" borderId="0" xfId="131" applyNumberFormat="1" applyFont="1" applyFill="1" applyBorder="1" applyAlignment="1" applyProtection="1">
      <protection locked="0"/>
    </xf>
    <xf numFmtId="0" fontId="24" fillId="0" borderId="0" xfId="120" applyFont="1" applyFill="1" applyBorder="1" applyAlignment="1">
      <alignment horizontal="right"/>
    </xf>
    <xf numFmtId="171" fontId="24" fillId="0" borderId="0" xfId="120" applyNumberFormat="1" applyFont="1" applyFill="1" applyAlignment="1">
      <alignment horizontal="right"/>
    </xf>
    <xf numFmtId="0" fontId="38" fillId="0" borderId="0" xfId="120" applyFont="1" applyFill="1" applyAlignment="1"/>
    <xf numFmtId="0" fontId="24" fillId="0" borderId="0" xfId="120" applyFont="1" applyFill="1" applyAlignment="1">
      <alignment horizontal="center"/>
    </xf>
    <xf numFmtId="0" fontId="24" fillId="0" borderId="0" xfId="120" applyFont="1" applyFill="1" applyBorder="1" applyAlignment="1">
      <alignment horizontal="center"/>
    </xf>
    <xf numFmtId="171" fontId="24" fillId="0" borderId="0" xfId="137" applyNumberFormat="1" applyFont="1" applyFill="1" applyAlignment="1" applyProtection="1">
      <protection locked="0"/>
    </xf>
    <xf numFmtId="171" fontId="24" fillId="0" borderId="0" xfId="137" applyNumberFormat="1" applyFont="1" applyFill="1" applyBorder="1" applyAlignment="1" applyProtection="1">
      <protection locked="0"/>
    </xf>
    <xf numFmtId="0" fontId="190" fillId="0" borderId="0" xfId="120" applyFont="1" applyFill="1" applyAlignment="1"/>
    <xf numFmtId="0" fontId="190" fillId="0" borderId="0" xfId="120" applyFont="1" applyFill="1" applyAlignment="1">
      <alignment horizontal="center"/>
    </xf>
    <xf numFmtId="43" fontId="190" fillId="0" borderId="0" xfId="1" applyFont="1" applyFill="1" applyAlignment="1"/>
    <xf numFmtId="0" fontId="24" fillId="0" borderId="0" xfId="177" applyNumberFormat="1" applyFont="1" applyFill="1" applyAlignment="1"/>
    <xf numFmtId="0" fontId="24" fillId="0" borderId="0" xfId="602" applyFont="1" applyFill="1" applyAlignment="1"/>
    <xf numFmtId="173" fontId="24" fillId="0" borderId="0" xfId="587" applyNumberFormat="1" applyFont="1" applyFill="1" applyAlignment="1"/>
    <xf numFmtId="49" fontId="24" fillId="0" borderId="0" xfId="587" applyNumberFormat="1" applyFont="1" applyFill="1" applyAlignment="1">
      <alignment horizontal="center"/>
    </xf>
    <xf numFmtId="49" fontId="24" fillId="0" borderId="0" xfId="587" applyNumberFormat="1" applyFont="1" applyFill="1" applyAlignment="1">
      <alignment horizontal="right"/>
    </xf>
    <xf numFmtId="171" fontId="24" fillId="0" borderId="0" xfId="587" applyNumberFormat="1" applyFont="1" applyFill="1" applyBorder="1" applyAlignment="1"/>
    <xf numFmtId="43" fontId="24" fillId="0" borderId="10" xfId="1" applyFont="1" applyFill="1" applyBorder="1" applyAlignment="1"/>
    <xf numFmtId="171" fontId="24" fillId="0" borderId="10" xfId="1" applyNumberFormat="1" applyFont="1" applyFill="1" applyBorder="1" applyAlignment="1" applyProtection="1">
      <protection locked="0"/>
    </xf>
    <xf numFmtId="171" fontId="24" fillId="0" borderId="8" xfId="1" applyNumberFormat="1" applyFont="1" applyFill="1" applyBorder="1" applyAlignment="1" applyProtection="1">
      <protection locked="0"/>
    </xf>
    <xf numFmtId="179" fontId="191" fillId="0" borderId="0" xfId="0" applyNumberFormat="1" applyFont="1" applyFill="1" applyBorder="1" applyAlignment="1">
      <alignment horizontal="right" shrinkToFit="1"/>
    </xf>
    <xf numFmtId="179" fontId="191" fillId="0" borderId="0" xfId="0" applyNumberFormat="1" applyFont="1" applyFill="1" applyBorder="1" applyAlignment="1">
      <alignment horizontal="right" vertical="center" shrinkToFit="1"/>
    </xf>
    <xf numFmtId="0" fontId="24" fillId="0" borderId="0" xfId="120" applyFont="1" applyFill="1" applyAlignment="1">
      <alignment horizontal="right"/>
    </xf>
    <xf numFmtId="43" fontId="24" fillId="0" borderId="5" xfId="1" applyFont="1" applyFill="1" applyBorder="1" applyAlignment="1"/>
    <xf numFmtId="0" fontId="5" fillId="0" borderId="0" xfId="120" applyFont="1" applyFill="1" applyBorder="1" applyAlignment="1">
      <alignment horizontal="left"/>
    </xf>
    <xf numFmtId="0" fontId="5" fillId="0" borderId="0" xfId="120" applyFont="1" applyFill="1" applyAlignment="1"/>
    <xf numFmtId="0" fontId="5" fillId="0" borderId="0" xfId="120" applyFont="1" applyFill="1" applyAlignment="1" applyProtection="1">
      <alignment horizontal="left"/>
      <protection locked="0"/>
    </xf>
    <xf numFmtId="0" fontId="77" fillId="0" borderId="0" xfId="0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173" fontId="24" fillId="0" borderId="0" xfId="0" applyNumberFormat="1" applyFont="1" applyFill="1" applyAlignment="1" applyProtection="1">
      <alignment horizontal="center"/>
      <protection locked="0"/>
    </xf>
    <xf numFmtId="173" fontId="24" fillId="0" borderId="0" xfId="0" applyNumberFormat="1" applyFont="1" applyFill="1" applyAlignment="1">
      <alignment horizontal="center"/>
    </xf>
    <xf numFmtId="0" fontId="5" fillId="0" borderId="0" xfId="120" applyFont="1" applyFill="1" applyAlignment="1">
      <alignment horizontal="left"/>
    </xf>
    <xf numFmtId="0" fontId="5" fillId="0" borderId="0" xfId="120" applyFont="1" applyFill="1" applyAlignment="1">
      <alignment horizontal="left" indent="2"/>
    </xf>
    <xf numFmtId="49" fontId="190" fillId="0" borderId="0" xfId="135" applyNumberFormat="1" applyFont="1" applyFill="1" applyBorder="1" applyAlignment="1"/>
    <xf numFmtId="49" fontId="190" fillId="0" borderId="0" xfId="135" applyNumberFormat="1" applyFont="1" applyFill="1" applyBorder="1" applyAlignment="1">
      <alignment horizontal="left"/>
    </xf>
    <xf numFmtId="43" fontId="24" fillId="0" borderId="5" xfId="1" applyFont="1" applyFill="1" applyBorder="1" applyAlignment="1">
      <alignment horizontal="left"/>
    </xf>
    <xf numFmtId="43" fontId="6" fillId="0" borderId="5" xfId="1" applyFont="1" applyFill="1" applyBorder="1" applyAlignment="1"/>
    <xf numFmtId="0" fontId="38" fillId="0" borderId="0" xfId="0" applyFont="1" applyFill="1" applyAlignment="1" applyProtection="1">
      <alignment horizontal="left"/>
      <protection locked="0"/>
    </xf>
    <xf numFmtId="0" fontId="24" fillId="0" borderId="5" xfId="120" applyFont="1" applyFill="1" applyBorder="1" applyAlignment="1">
      <alignment horizontal="center"/>
    </xf>
    <xf numFmtId="0" fontId="24" fillId="0" borderId="6" xfId="120" applyFont="1" applyFill="1" applyBorder="1" applyAlignment="1">
      <alignment horizontal="center"/>
    </xf>
    <xf numFmtId="0" fontId="5" fillId="0" borderId="0" xfId="120" quotePrefix="1" applyFont="1" applyFill="1" applyAlignment="1">
      <alignment horizontal="center"/>
    </xf>
    <xf numFmtId="0" fontId="38" fillId="0" borderId="0" xfId="120" applyFont="1" applyFill="1" applyAlignment="1" applyProtection="1">
      <alignment horizontal="left"/>
      <protection locked="0"/>
    </xf>
    <xf numFmtId="0" fontId="38" fillId="0" borderId="0" xfId="120" applyFont="1" applyFill="1" applyAlignment="1" applyProtection="1">
      <alignment horizontal="centerContinuous"/>
      <protection locked="0"/>
    </xf>
    <xf numFmtId="0" fontId="38" fillId="0" borderId="0" xfId="120" applyFont="1" applyFill="1" applyBorder="1" applyAlignment="1" applyProtection="1">
      <alignment horizontal="centerContinuous"/>
      <protection locked="0"/>
    </xf>
    <xf numFmtId="0" fontId="38" fillId="0" borderId="0" xfId="120" applyFont="1" applyFill="1" applyBorder="1" applyAlignment="1">
      <alignment horizontal="centerContinuous"/>
    </xf>
    <xf numFmtId="0" fontId="38" fillId="0" borderId="0" xfId="120" applyFont="1" applyFill="1" applyAlignment="1">
      <alignment horizontal="centerContinuous"/>
    </xf>
    <xf numFmtId="0" fontId="38" fillId="0" borderId="0" xfId="120" applyFont="1" applyFill="1" applyAlignment="1" applyProtection="1">
      <alignment horizontal="centerContinuous"/>
    </xf>
    <xf numFmtId="173" fontId="24" fillId="0" borderId="0" xfId="120" applyNumberFormat="1" applyFont="1" applyFill="1" applyAlignment="1">
      <alignment horizontal="centerContinuous"/>
    </xf>
    <xf numFmtId="173" fontId="38" fillId="0" borderId="0" xfId="120" applyNumberFormat="1" applyFont="1" applyFill="1" applyAlignment="1" applyProtection="1">
      <alignment horizontal="left"/>
      <protection locked="0"/>
    </xf>
    <xf numFmtId="173" fontId="38" fillId="0" borderId="0" xfId="120" applyNumberFormat="1" applyFont="1" applyFill="1" applyAlignment="1" applyProtection="1">
      <alignment horizontal="centerContinuous"/>
      <protection locked="0"/>
    </xf>
    <xf numFmtId="173" fontId="38" fillId="0" borderId="0" xfId="120" applyNumberFormat="1" applyFont="1" applyFill="1" applyBorder="1" applyAlignment="1">
      <alignment horizontal="centerContinuous"/>
    </xf>
    <xf numFmtId="49" fontId="38" fillId="0" borderId="0" xfId="120" applyNumberFormat="1" applyFont="1" applyFill="1" applyAlignment="1">
      <alignment horizontal="center"/>
    </xf>
    <xf numFmtId="43" fontId="38" fillId="0" borderId="0" xfId="1" applyFont="1" applyFill="1" applyAlignment="1" applyProtection="1">
      <alignment horizontal="centerContinuous"/>
      <protection locked="0"/>
    </xf>
    <xf numFmtId="173" fontId="38" fillId="0" borderId="0" xfId="120" applyNumberFormat="1" applyFont="1" applyFill="1" applyAlignment="1">
      <alignment horizontal="centerContinuous"/>
    </xf>
    <xf numFmtId="43" fontId="38" fillId="0" borderId="0" xfId="1" applyFont="1" applyFill="1" applyAlignment="1" applyProtection="1">
      <alignment horizontal="centerContinuous"/>
    </xf>
    <xf numFmtId="0" fontId="24" fillId="0" borderId="0" xfId="134" applyFont="1" applyFill="1" applyAlignment="1">
      <alignment horizontal="left"/>
    </xf>
    <xf numFmtId="173" fontId="24" fillId="0" borderId="0" xfId="120" applyNumberFormat="1" applyFont="1" applyFill="1" applyAlignment="1" applyProtection="1">
      <alignment horizontal="left"/>
      <protection locked="0"/>
    </xf>
    <xf numFmtId="173" fontId="24" fillId="0" borderId="0" xfId="120" applyNumberFormat="1" applyFont="1" applyFill="1" applyAlignment="1" applyProtection="1">
      <alignment horizontal="centerContinuous"/>
      <protection locked="0"/>
    </xf>
    <xf numFmtId="173" fontId="24" fillId="0" borderId="0" xfId="120" applyNumberFormat="1" applyFont="1" applyFill="1" applyBorder="1" applyAlignment="1">
      <alignment horizontal="center"/>
    </xf>
    <xf numFmtId="0" fontId="24" fillId="0" borderId="0" xfId="135" applyFont="1" applyFill="1" applyAlignment="1">
      <alignment horizontal="left"/>
    </xf>
    <xf numFmtId="173" fontId="24" fillId="0" borderId="0" xfId="120" applyNumberFormat="1" applyFont="1" applyFill="1" applyAlignment="1" applyProtection="1">
      <protection locked="0"/>
    </xf>
    <xf numFmtId="173" fontId="24" fillId="0" borderId="0" xfId="120" applyNumberFormat="1" applyFont="1" applyFill="1" applyAlignment="1">
      <alignment horizontal="center"/>
    </xf>
    <xf numFmtId="49" fontId="24" fillId="0" borderId="5" xfId="175" applyNumberFormat="1" applyFont="1" applyFill="1" applyBorder="1" applyAlignment="1">
      <alignment horizontal="center"/>
    </xf>
    <xf numFmtId="49" fontId="78" fillId="0" borderId="0" xfId="175" applyNumberFormat="1" applyFont="1" applyFill="1" applyBorder="1" applyAlignment="1">
      <alignment horizontal="center"/>
    </xf>
    <xf numFmtId="0" fontId="24" fillId="0" borderId="5" xfId="151" quotePrefix="1" applyNumberFormat="1" applyFont="1" applyFill="1" applyBorder="1" applyAlignment="1" applyProtection="1">
      <alignment horizontal="center"/>
      <protection locked="0"/>
    </xf>
    <xf numFmtId="173" fontId="24" fillId="0" borderId="0" xfId="175" applyNumberFormat="1" applyFont="1" applyFill="1" applyBorder="1" applyAlignment="1">
      <alignment horizontal="center" wrapText="1"/>
    </xf>
    <xf numFmtId="0" fontId="24" fillId="0" borderId="0" xfId="151" quotePrefix="1" applyNumberFormat="1" applyFont="1" applyFill="1" applyBorder="1" applyAlignment="1" applyProtection="1">
      <alignment horizontal="center"/>
      <protection locked="0"/>
    </xf>
    <xf numFmtId="173" fontId="24" fillId="0" borderId="0" xfId="120" applyNumberFormat="1" applyFont="1" applyFill="1" applyBorder="1" applyAlignment="1"/>
    <xf numFmtId="49" fontId="24" fillId="0" borderId="0" xfId="120" applyNumberFormat="1" applyFont="1" applyFill="1" applyAlignment="1">
      <alignment horizontal="center"/>
    </xf>
    <xf numFmtId="49" fontId="24" fillId="0" borderId="0" xfId="131" applyNumberFormat="1" applyFont="1" applyFill="1" applyBorder="1" applyAlignment="1" applyProtection="1">
      <alignment horizontal="right"/>
      <protection locked="0"/>
    </xf>
    <xf numFmtId="49" fontId="24" fillId="0" borderId="0" xfId="120" applyNumberFormat="1" applyFont="1" applyFill="1" applyBorder="1" applyAlignment="1">
      <alignment horizontal="right" wrapText="1"/>
    </xf>
    <xf numFmtId="49" fontId="24" fillId="0" borderId="0" xfId="120" applyNumberFormat="1" applyFont="1" applyFill="1" applyAlignment="1">
      <alignment horizontal="right"/>
    </xf>
    <xf numFmtId="49" fontId="24" fillId="0" borderId="0" xfId="120" applyNumberFormat="1" applyFont="1" applyFill="1" applyBorder="1" applyAlignment="1" applyProtection="1">
      <alignment horizontal="right"/>
    </xf>
    <xf numFmtId="171" fontId="24" fillId="0" borderId="0" xfId="131" applyNumberFormat="1" applyFont="1" applyFill="1" applyAlignment="1">
      <alignment horizontal="right"/>
    </xf>
    <xf numFmtId="0" fontId="24" fillId="0" borderId="0" xfId="120" applyFont="1" applyFill="1" applyAlignment="1">
      <alignment horizontal="left"/>
    </xf>
    <xf numFmtId="0" fontId="24" fillId="0" borderId="0" xfId="120" applyNumberFormat="1" applyFont="1" applyFill="1" applyBorder="1" applyAlignment="1">
      <alignment horizontal="center"/>
    </xf>
    <xf numFmtId="171" fontId="24" fillId="0" borderId="0" xfId="131" applyNumberFormat="1" applyFont="1" applyFill="1" applyAlignment="1" applyProtection="1">
      <alignment horizontal="left"/>
      <protection locked="0"/>
    </xf>
    <xf numFmtId="171" fontId="24" fillId="0" borderId="0" xfId="131" applyNumberFormat="1" applyFont="1" applyFill="1" applyAlignment="1" applyProtection="1">
      <protection locked="0"/>
    </xf>
    <xf numFmtId="49" fontId="24" fillId="0" borderId="0" xfId="175" applyNumberFormat="1" applyFont="1" applyFill="1" applyAlignment="1">
      <alignment horizontal="center"/>
    </xf>
    <xf numFmtId="0" fontId="24" fillId="0" borderId="0" xfId="120" applyFont="1" applyFill="1" applyAlignment="1" applyProtection="1">
      <protection locked="0"/>
    </xf>
    <xf numFmtId="49" fontId="24" fillId="0" borderId="0" xfId="175" applyNumberFormat="1" applyFont="1" applyFill="1" applyAlignment="1">
      <alignment horizontal="right"/>
    </xf>
    <xf numFmtId="49" fontId="24" fillId="0" borderId="0" xfId="1" applyNumberFormat="1" applyFont="1" applyFill="1" applyAlignment="1" applyProtection="1">
      <protection locked="0"/>
    </xf>
    <xf numFmtId="49" fontId="24" fillId="0" borderId="0" xfId="131" quotePrefix="1" applyNumberFormat="1" applyFont="1" applyFill="1" applyBorder="1" applyAlignment="1" applyProtection="1">
      <alignment horizontal="right"/>
      <protection locked="0"/>
    </xf>
    <xf numFmtId="0" fontId="24" fillId="0" borderId="0" xfId="175" applyFont="1" applyFill="1" applyAlignment="1" applyProtection="1">
      <alignment horizontal="left"/>
      <protection locked="0"/>
    </xf>
    <xf numFmtId="0" fontId="38" fillId="0" borderId="0" xfId="120" applyNumberFormat="1" applyFont="1" applyFill="1" applyBorder="1" applyAlignment="1" applyProtection="1">
      <alignment horizontal="left"/>
      <protection locked="0"/>
    </xf>
    <xf numFmtId="0" fontId="24" fillId="0" borderId="0" xfId="175" applyNumberFormat="1" applyFont="1" applyFill="1" applyAlignment="1">
      <alignment horizontal="left"/>
    </xf>
    <xf numFmtId="0" fontId="38" fillId="0" borderId="0" xfId="175" applyNumberFormat="1" applyFont="1" applyFill="1" applyAlignment="1">
      <alignment horizontal="left"/>
    </xf>
    <xf numFmtId="171" fontId="24" fillId="0" borderId="6" xfId="1" applyNumberFormat="1" applyFont="1" applyFill="1" applyBorder="1" applyAlignment="1" applyProtection="1">
      <alignment horizontal="right"/>
      <protection locked="0"/>
    </xf>
    <xf numFmtId="0" fontId="24" fillId="0" borderId="0" xfId="120" applyFont="1" applyFill="1" applyAlignment="1" applyProtection="1">
      <alignment horizontal="left" vertical="center"/>
      <protection locked="0"/>
    </xf>
    <xf numFmtId="0" fontId="24" fillId="0" borderId="0" xfId="1" applyNumberFormat="1" applyFont="1" applyFill="1" applyAlignment="1" applyProtection="1">
      <alignment horizontal="right"/>
    </xf>
    <xf numFmtId="0" fontId="24" fillId="0" borderId="0" xfId="175" applyFont="1" applyFill="1" applyAlignment="1">
      <alignment horizontal="left"/>
    </xf>
    <xf numFmtId="173" fontId="24" fillId="0" borderId="0" xfId="120" applyNumberFormat="1" applyFont="1" applyFill="1" applyBorder="1" applyAlignment="1" applyProtection="1">
      <alignment horizontal="left"/>
      <protection locked="0"/>
    </xf>
    <xf numFmtId="173" fontId="24" fillId="0" borderId="0" xfId="120" applyNumberFormat="1" applyFont="1" applyFill="1" applyBorder="1" applyAlignment="1" applyProtection="1">
      <protection locked="0"/>
    </xf>
    <xf numFmtId="49" fontId="24" fillId="0" borderId="0" xfId="120" applyNumberFormat="1" applyFont="1" applyFill="1" applyBorder="1" applyAlignment="1">
      <alignment horizontal="center"/>
    </xf>
    <xf numFmtId="43" fontId="24" fillId="0" borderId="0" xfId="131" applyFont="1" applyFill="1" applyBorder="1" applyAlignment="1"/>
    <xf numFmtId="43" fontId="24" fillId="0" borderId="0" xfId="1" applyFont="1" applyFill="1" applyBorder="1" applyAlignment="1" applyProtection="1">
      <alignment horizontal="right"/>
      <protection locked="0"/>
    </xf>
    <xf numFmtId="171" fontId="24" fillId="0" borderId="10" xfId="1" applyNumberFormat="1" applyFont="1" applyFill="1" applyBorder="1" applyAlignment="1" applyProtection="1">
      <alignment horizontal="right"/>
      <protection locked="0"/>
    </xf>
    <xf numFmtId="0" fontId="38" fillId="0" borderId="0" xfId="120" applyFont="1" applyFill="1" applyBorder="1" applyAlignment="1" applyProtection="1">
      <alignment horizontal="left"/>
      <protection locked="0"/>
    </xf>
    <xf numFmtId="49" fontId="38" fillId="0" borderId="0" xfId="120" applyNumberFormat="1" applyFont="1" applyFill="1" applyBorder="1" applyAlignment="1">
      <alignment horizontal="center"/>
    </xf>
    <xf numFmtId="43" fontId="24" fillId="0" borderId="0" xfId="131" applyFont="1" applyFill="1" applyBorder="1" applyAlignment="1" applyProtection="1">
      <protection locked="0"/>
    </xf>
    <xf numFmtId="43" fontId="24" fillId="0" borderId="0" xfId="120" applyNumberFormat="1" applyFont="1" applyFill="1" applyBorder="1" applyAlignment="1"/>
    <xf numFmtId="0" fontId="24" fillId="0" borderId="0" xfId="120" quotePrefix="1" applyFont="1" applyFill="1" applyAlignment="1" applyProtection="1">
      <alignment horizontal="left"/>
      <protection locked="0"/>
    </xf>
    <xf numFmtId="0" fontId="24" fillId="0" borderId="0" xfId="120" applyFont="1" applyFill="1" applyBorder="1" applyAlignment="1" applyProtection="1">
      <alignment horizontal="left"/>
      <protection locked="0"/>
    </xf>
    <xf numFmtId="177" fontId="24" fillId="0" borderId="0" xfId="131" applyNumberFormat="1" applyFont="1" applyFill="1" applyBorder="1" applyAlignment="1" applyProtection="1">
      <protection locked="0"/>
    </xf>
    <xf numFmtId="173" fontId="24" fillId="0" borderId="0" xfId="120" applyNumberFormat="1" applyFont="1" applyFill="1" applyBorder="1" applyAlignment="1">
      <alignment horizontal="centerContinuous"/>
    </xf>
    <xf numFmtId="177" fontId="24" fillId="0" borderId="0" xfId="132" applyNumberFormat="1" applyFont="1" applyFill="1" applyBorder="1" applyAlignment="1" applyProtection="1">
      <alignment horizontal="right"/>
      <protection locked="0"/>
    </xf>
    <xf numFmtId="173" fontId="24" fillId="0" borderId="0" xfId="120" applyNumberFormat="1" applyFont="1" applyFill="1" applyBorder="1" applyAlignment="1" applyProtection="1">
      <alignment horizontal="centerContinuous"/>
      <protection locked="0"/>
    </xf>
    <xf numFmtId="177" fontId="24" fillId="0" borderId="0" xfId="132" applyNumberFormat="1" applyFont="1" applyFill="1" applyAlignment="1" applyProtection="1">
      <protection locked="0"/>
    </xf>
    <xf numFmtId="0" fontId="24" fillId="0" borderId="0" xfId="602" applyFont="1" applyFill="1" applyAlignment="1">
      <alignment horizontal="left"/>
    </xf>
    <xf numFmtId="0" fontId="24" fillId="0" borderId="0" xfId="120" quotePrefix="1" applyFont="1" applyFill="1" applyBorder="1" applyAlignment="1" applyProtection="1">
      <alignment horizontal="left"/>
      <protection locked="0"/>
    </xf>
    <xf numFmtId="49" fontId="24" fillId="0" borderId="0" xfId="120" applyNumberFormat="1" applyFont="1" applyFill="1" applyAlignment="1"/>
    <xf numFmtId="43" fontId="192" fillId="0" borderId="0" xfId="0" applyNumberFormat="1" applyFont="1" applyFill="1" applyAlignment="1"/>
    <xf numFmtId="0" fontId="192" fillId="0" borderId="0" xfId="0" applyFont="1" applyFill="1" applyAlignment="1"/>
    <xf numFmtId="49" fontId="5" fillId="0" borderId="0" xfId="135" applyNumberFormat="1" applyFont="1" applyFill="1" applyBorder="1" applyAlignment="1">
      <alignment horizontal="center"/>
    </xf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>
      <alignment horizontal="left"/>
    </xf>
    <xf numFmtId="192" fontId="24" fillId="0" borderId="6" xfId="1" applyNumberFormat="1" applyFont="1" applyFill="1" applyBorder="1" applyAlignment="1">
      <alignment horizontal="right"/>
    </xf>
    <xf numFmtId="171" fontId="6" fillId="0" borderId="6" xfId="1" applyNumberFormat="1" applyFont="1" applyFill="1" applyBorder="1" applyAlignment="1">
      <alignment horizontal="left"/>
    </xf>
    <xf numFmtId="43" fontId="6" fillId="0" borderId="6" xfId="1" applyFont="1" applyFill="1" applyBorder="1" applyAlignment="1"/>
    <xf numFmtId="171" fontId="24" fillId="0" borderId="6" xfId="1" applyNumberFormat="1" applyFont="1" applyFill="1" applyBorder="1" applyAlignment="1">
      <alignment horizontal="left"/>
    </xf>
    <xf numFmtId="43" fontId="24" fillId="0" borderId="6" xfId="1" applyFont="1" applyFill="1" applyBorder="1" applyAlignment="1">
      <alignment horizontal="left"/>
    </xf>
    <xf numFmtId="43" fontId="24" fillId="0" borderId="6" xfId="1" applyNumberFormat="1" applyFont="1" applyFill="1" applyBorder="1" applyAlignment="1">
      <alignment horizontal="left"/>
    </xf>
    <xf numFmtId="43" fontId="24" fillId="0" borderId="0" xfId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43" fontId="24" fillId="0" borderId="5" xfId="1" quotePrefix="1" applyFont="1" applyFill="1" applyBorder="1" applyAlignment="1" applyProtection="1">
      <alignment horizontal="center"/>
      <protection locked="0"/>
    </xf>
    <xf numFmtId="43" fontId="24" fillId="0" borderId="0" xfId="1" quotePrefix="1" applyFont="1" applyFill="1" applyAlignment="1">
      <alignment horizontal="center"/>
    </xf>
    <xf numFmtId="0" fontId="24" fillId="0" borderId="0" xfId="0" quotePrefix="1" applyFont="1" applyFill="1" applyAlignment="1">
      <alignment horizontal="center"/>
    </xf>
    <xf numFmtId="43" fontId="24" fillId="0" borderId="0" xfId="1" applyNumberFormat="1" applyFont="1" applyFill="1" applyBorder="1" applyAlignment="1">
      <alignment horizontal="left"/>
    </xf>
    <xf numFmtId="171" fontId="24" fillId="0" borderId="5" xfId="587" applyNumberFormat="1" applyFont="1" applyFill="1" applyBorder="1" applyAlignment="1"/>
    <xf numFmtId="171" fontId="24" fillId="0" borderId="5" xfId="1" applyNumberFormat="1" applyFont="1" applyFill="1" applyBorder="1" applyAlignment="1">
      <alignment horizontal="left"/>
    </xf>
    <xf numFmtId="175" fontId="6" fillId="0" borderId="6" xfId="1" applyNumberFormat="1" applyFont="1" applyFill="1" applyBorder="1"/>
    <xf numFmtId="0" fontId="24" fillId="0" borderId="5" xfId="120" applyFont="1" applyFill="1" applyBorder="1" applyAlignment="1">
      <alignment horizontal="center"/>
    </xf>
    <xf numFmtId="0" fontId="24" fillId="0" borderId="0" xfId="120" applyFont="1" applyFill="1"/>
    <xf numFmtId="0" fontId="38" fillId="0" borderId="0" xfId="120" applyFont="1" applyFill="1" applyAlignment="1">
      <alignment horizontal="center"/>
    </xf>
    <xf numFmtId="43" fontId="38" fillId="0" borderId="0" xfId="1" applyFont="1" applyFill="1" applyAlignment="1">
      <alignment horizontal="centerContinuous"/>
    </xf>
    <xf numFmtId="0" fontId="24" fillId="0" borderId="0" xfId="120" applyFont="1" applyFill="1" applyAlignment="1">
      <alignment horizontal="centerContinuous"/>
    </xf>
    <xf numFmtId="173" fontId="24" fillId="0" borderId="0" xfId="120" applyNumberFormat="1" applyFont="1" applyFill="1" applyBorder="1" applyAlignment="1">
      <alignment vertical="center"/>
    </xf>
    <xf numFmtId="173" fontId="24" fillId="0" borderId="0" xfId="120" applyNumberFormat="1" applyFont="1" applyFill="1" applyBorder="1" applyAlignment="1">
      <alignment horizontal="center" vertical="center"/>
    </xf>
    <xf numFmtId="173" fontId="24" fillId="0" borderId="5" xfId="120" applyNumberFormat="1" applyFont="1" applyFill="1" applyBorder="1" applyAlignment="1">
      <alignment horizontal="center"/>
    </xf>
    <xf numFmtId="173" fontId="193" fillId="0" borderId="0" xfId="120" applyNumberFormat="1" applyFont="1" applyFill="1" applyBorder="1" applyAlignment="1">
      <alignment horizontal="center"/>
    </xf>
    <xf numFmtId="43" fontId="24" fillId="0" borderId="5" xfId="1" applyFont="1" applyFill="1" applyBorder="1" applyAlignment="1">
      <alignment horizontal="center"/>
    </xf>
    <xf numFmtId="0" fontId="24" fillId="0" borderId="0" xfId="120" applyFont="1" applyFill="1" applyAlignment="1">
      <alignment wrapText="1"/>
    </xf>
    <xf numFmtId="43" fontId="24" fillId="0" borderId="0" xfId="137" applyFont="1" applyFill="1" applyBorder="1" applyAlignment="1">
      <alignment horizontal="left"/>
    </xf>
    <xf numFmtId="171" fontId="24" fillId="0" borderId="0" xfId="137" applyNumberFormat="1" applyFont="1" applyFill="1" applyBorder="1"/>
    <xf numFmtId="43" fontId="24" fillId="0" borderId="10" xfId="1" applyFont="1" applyFill="1" applyBorder="1" applyAlignment="1">
      <alignment horizontal="left"/>
    </xf>
    <xf numFmtId="171" fontId="24" fillId="0" borderId="0" xfId="120" applyNumberFormat="1" applyFont="1" applyFill="1"/>
    <xf numFmtId="43" fontId="24" fillId="0" borderId="0" xfId="1" applyFont="1" applyFill="1" applyBorder="1"/>
    <xf numFmtId="43" fontId="24" fillId="0" borderId="6" xfId="1" applyFont="1" applyFill="1" applyBorder="1" applyAlignment="1">
      <alignment horizontal="right"/>
    </xf>
    <xf numFmtId="43" fontId="24" fillId="0" borderId="5" xfId="1" applyFont="1" applyFill="1" applyBorder="1" applyAlignment="1">
      <alignment horizontal="right"/>
    </xf>
    <xf numFmtId="0" fontId="24" fillId="0" borderId="0" xfId="120" applyFont="1" applyFill="1" applyAlignment="1" applyProtection="1">
      <alignment horizontal="center"/>
      <protection locked="0"/>
    </xf>
    <xf numFmtId="0" fontId="24" fillId="0" borderId="0" xfId="120" applyFont="1" applyFill="1" applyBorder="1"/>
    <xf numFmtId="173" fontId="24" fillId="0" borderId="0" xfId="120" applyNumberFormat="1" applyFont="1" applyFill="1" applyBorder="1"/>
    <xf numFmtId="173" fontId="24" fillId="0" borderId="0" xfId="120" applyNumberFormat="1" applyFont="1" applyFill="1"/>
    <xf numFmtId="43" fontId="24" fillId="0" borderId="0" xfId="1" applyFont="1" applyFill="1"/>
    <xf numFmtId="0" fontId="6" fillId="0" borderId="0" xfId="120" applyFont="1" applyFill="1" applyAlignment="1">
      <alignment horizontal="center" wrapText="1"/>
    </xf>
    <xf numFmtId="0" fontId="38" fillId="0" borderId="0" xfId="0" applyFont="1" applyFill="1" applyAlignment="1" applyProtection="1">
      <alignment horizontal="left"/>
      <protection locked="0"/>
    </xf>
    <xf numFmtId="0" fontId="24" fillId="0" borderId="5" xfId="120" applyFont="1" applyFill="1" applyBorder="1" applyAlignment="1">
      <alignment horizontal="center"/>
    </xf>
    <xf numFmtId="0" fontId="24" fillId="0" borderId="6" xfId="120" applyFont="1" applyFill="1" applyBorder="1" applyAlignment="1">
      <alignment horizontal="center"/>
    </xf>
    <xf numFmtId="0" fontId="4" fillId="0" borderId="0" xfId="120" applyFont="1" applyFill="1" applyAlignment="1"/>
    <xf numFmtId="0" fontId="4" fillId="0" borderId="0" xfId="120" applyFont="1" applyFill="1" applyBorder="1" applyAlignment="1">
      <alignment horizontal="left"/>
    </xf>
    <xf numFmtId="0" fontId="6" fillId="0" borderId="0" xfId="120" applyFont="1" applyFill="1" applyBorder="1" applyAlignment="1">
      <alignment horizontal="center"/>
    </xf>
    <xf numFmtId="0" fontId="6" fillId="0" borderId="5" xfId="120" applyFont="1" applyFill="1" applyBorder="1" applyAlignment="1">
      <alignment horizontal="center"/>
    </xf>
    <xf numFmtId="171" fontId="192" fillId="0" borderId="0" xfId="131" applyNumberFormat="1" applyFont="1" applyFill="1" applyBorder="1" applyAlignment="1">
      <alignment horizontal="right"/>
    </xf>
    <xf numFmtId="173" fontId="192" fillId="0" borderId="0" xfId="120" applyNumberFormat="1" applyFont="1" applyFill="1" applyBorder="1" applyAlignment="1"/>
    <xf numFmtId="171" fontId="192" fillId="0" borderId="0" xfId="131" applyNumberFormat="1" applyFont="1" applyFill="1" applyAlignment="1" applyProtection="1">
      <alignment horizontal="left"/>
      <protection locked="0"/>
    </xf>
    <xf numFmtId="43" fontId="24" fillId="0" borderId="0" xfId="131" applyFont="1" applyFill="1" applyAlignment="1" applyProtection="1">
      <protection locked="0"/>
    </xf>
    <xf numFmtId="43" fontId="24" fillId="0" borderId="0" xfId="131" applyFont="1" applyFill="1" applyAlignment="1" applyProtection="1"/>
    <xf numFmtId="0" fontId="192" fillId="0" borderId="0" xfId="120" applyFont="1" applyFill="1" applyBorder="1" applyAlignment="1"/>
    <xf numFmtId="49" fontId="192" fillId="0" borderId="0" xfId="120" applyNumberFormat="1" applyFont="1" applyFill="1" applyBorder="1" applyAlignment="1">
      <alignment horizontal="center"/>
    </xf>
    <xf numFmtId="171" fontId="192" fillId="0" borderId="0" xfId="131" applyNumberFormat="1" applyFont="1" applyFill="1" applyAlignment="1" applyProtection="1">
      <protection locked="0"/>
    </xf>
    <xf numFmtId="0" fontId="24" fillId="0" borderId="0" xfId="120" applyNumberFormat="1" applyFont="1" applyFill="1" applyBorder="1" applyAlignment="1" applyProtection="1">
      <protection locked="0"/>
    </xf>
    <xf numFmtId="0" fontId="3" fillId="0" borderId="0" xfId="120" applyFont="1" applyFill="1" applyBorder="1" applyAlignment="1" applyProtection="1">
      <alignment horizontal="left"/>
      <protection locked="0"/>
    </xf>
    <xf numFmtId="0" fontId="3" fillId="0" borderId="0" xfId="602" applyFont="1" applyFill="1" applyAlignment="1">
      <alignment horizontal="left"/>
    </xf>
    <xf numFmtId="0" fontId="24" fillId="0" borderId="0" xfId="120" applyFont="1" applyFill="1" applyAlignment="1"/>
    <xf numFmtId="173" fontId="24" fillId="0" borderId="0" xfId="120" applyNumberFormat="1" applyFont="1" applyFill="1" applyAlignment="1"/>
    <xf numFmtId="0" fontId="24" fillId="0" borderId="0" xfId="120" applyFont="1" applyFill="1" applyBorder="1" applyAlignment="1">
      <alignment horizontal="center"/>
    </xf>
    <xf numFmtId="0" fontId="24" fillId="0" borderId="0" xfId="602" applyFont="1" applyFill="1" applyAlignment="1"/>
    <xf numFmtId="0" fontId="3" fillId="0" borderId="0" xfId="175" applyFont="1" applyFill="1" applyAlignment="1" applyProtection="1">
      <alignment horizontal="left"/>
      <protection locked="0"/>
    </xf>
    <xf numFmtId="0" fontId="24" fillId="0" borderId="0" xfId="120" applyFont="1" applyFill="1" applyBorder="1" applyAlignment="1">
      <alignment horizontal="left"/>
    </xf>
    <xf numFmtId="0" fontId="24" fillId="0" borderId="0" xfId="120" applyFont="1" applyFill="1" applyBorder="1" applyAlignment="1"/>
    <xf numFmtId="0" fontId="24" fillId="0" borderId="0" xfId="120" applyFont="1" applyFill="1" applyAlignment="1" applyProtection="1">
      <alignment horizontal="left"/>
      <protection locked="0"/>
    </xf>
    <xf numFmtId="0" fontId="3" fillId="0" borderId="0" xfId="120" applyFont="1" applyFill="1" applyAlignment="1" applyProtection="1">
      <alignment horizontal="left"/>
      <protection locked="0"/>
    </xf>
    <xf numFmtId="0" fontId="24" fillId="0" borderId="0" xfId="0" applyFont="1" applyFill="1" applyAlignment="1" applyProtection="1">
      <alignment horizontal="left"/>
      <protection locked="0"/>
    </xf>
    <xf numFmtId="43" fontId="24" fillId="0" borderId="0" xfId="1" quotePrefix="1" applyFont="1" applyFill="1" applyBorder="1" applyAlignment="1" applyProtection="1">
      <alignment horizontal="center"/>
      <protection locked="0"/>
    </xf>
    <xf numFmtId="0" fontId="194" fillId="0" borderId="0" xfId="120" applyFont="1" applyFill="1" applyBorder="1" applyAlignment="1">
      <alignment horizontal="center" vertical="top"/>
    </xf>
    <xf numFmtId="172" fontId="6" fillId="0" borderId="5" xfId="1" applyNumberFormat="1" applyFont="1" applyFill="1" applyBorder="1" applyAlignment="1">
      <alignment horizontal="right"/>
    </xf>
    <xf numFmtId="43" fontId="6" fillId="0" borderId="0" xfId="1" applyFont="1" applyFill="1" applyBorder="1" applyAlignment="1"/>
    <xf numFmtId="0" fontId="2" fillId="0" borderId="0" xfId="120" applyFont="1" applyFill="1" applyAlignment="1"/>
    <xf numFmtId="0" fontId="2" fillId="0" borderId="0" xfId="120" applyFont="1" applyFill="1" applyAlignment="1">
      <alignment horizontal="left" indent="2"/>
    </xf>
    <xf numFmtId="0" fontId="1" fillId="0" borderId="0" xfId="1" applyNumberFormat="1" applyFont="1" applyFill="1" applyAlignment="1" applyProtection="1">
      <alignment horizontal="right"/>
    </xf>
    <xf numFmtId="173" fontId="1" fillId="0" borderId="0" xfId="0" applyNumberFormat="1" applyFont="1" applyFill="1" applyBorder="1" applyAlignment="1">
      <alignment horizontal="center" wrapText="1"/>
    </xf>
    <xf numFmtId="0" fontId="1" fillId="0" borderId="0" xfId="120" applyFont="1" applyFill="1" applyAlignment="1" applyProtection="1">
      <alignment horizontal="left"/>
      <protection locked="0"/>
    </xf>
    <xf numFmtId="0" fontId="1" fillId="0" borderId="0" xfId="587" applyFont="1" applyFill="1" applyAlignment="1" applyProtection="1">
      <protection locked="0"/>
    </xf>
    <xf numFmtId="171" fontId="1" fillId="0" borderId="0" xfId="1" applyNumberFormat="1" applyFont="1" applyFill="1" applyAlignment="1" applyProtection="1">
      <protection locked="0"/>
    </xf>
    <xf numFmtId="171" fontId="1" fillId="0" borderId="0" xfId="1" applyNumberFormat="1" applyFont="1" applyFill="1" applyBorder="1" applyAlignment="1" applyProtection="1">
      <protection locked="0"/>
    </xf>
    <xf numFmtId="171" fontId="1" fillId="0" borderId="5" xfId="1" applyNumberFormat="1" applyFont="1" applyFill="1" applyBorder="1" applyAlignment="1" applyProtection="1">
      <protection locked="0"/>
    </xf>
    <xf numFmtId="0" fontId="24" fillId="0" borderId="5" xfId="0" applyFont="1" applyFill="1" applyBorder="1" applyAlignment="1" applyProtection="1">
      <alignment horizontal="center"/>
      <protection locked="0"/>
    </xf>
    <xf numFmtId="173" fontId="24" fillId="0" borderId="6" xfId="0" applyNumberFormat="1" applyFont="1" applyFill="1" applyBorder="1" applyAlignment="1" applyProtection="1">
      <alignment horizontal="center"/>
      <protection locked="0"/>
    </xf>
    <xf numFmtId="0" fontId="38" fillId="0" borderId="0" xfId="0" applyFont="1" applyFill="1" applyAlignment="1" applyProtection="1">
      <alignment horizontal="left"/>
      <protection locked="0"/>
    </xf>
    <xf numFmtId="0" fontId="38" fillId="0" borderId="0" xfId="0" applyNumberFormat="1" applyFont="1" applyFill="1" applyAlignment="1" applyProtection="1">
      <alignment horizontal="left"/>
      <protection locked="0"/>
    </xf>
    <xf numFmtId="0" fontId="24" fillId="0" borderId="5" xfId="120" applyFont="1" applyFill="1" applyBorder="1" applyAlignment="1">
      <alignment horizontal="center"/>
    </xf>
    <xf numFmtId="0" fontId="24" fillId="0" borderId="6" xfId="120" applyFont="1" applyFill="1" applyBorder="1" applyAlignment="1">
      <alignment horizontal="center"/>
    </xf>
    <xf numFmtId="0" fontId="6" fillId="0" borderId="0" xfId="120" applyFont="1" applyFill="1" applyBorder="1" applyAlignment="1">
      <alignment horizontal="center"/>
    </xf>
    <xf numFmtId="0" fontId="40" fillId="0" borderId="0" xfId="120" applyFont="1" applyFill="1" applyAlignment="1">
      <alignment horizontal="left"/>
    </xf>
    <xf numFmtId="0" fontId="6" fillId="0" borderId="5" xfId="120" applyFont="1" applyFill="1" applyBorder="1" applyAlignment="1">
      <alignment horizontal="center"/>
    </xf>
    <xf numFmtId="0" fontId="6" fillId="0" borderId="6" xfId="120" applyFont="1" applyFill="1" applyBorder="1" applyAlignment="1">
      <alignment horizontal="center"/>
    </xf>
    <xf numFmtId="0" fontId="6" fillId="0" borderId="6" xfId="120" applyFont="1" applyFill="1" applyBorder="1" applyAlignment="1">
      <alignment horizontal="center" wrapText="1"/>
    </xf>
    <xf numFmtId="173" fontId="24" fillId="0" borderId="5" xfId="120" applyNumberFormat="1" applyFont="1" applyFill="1" applyBorder="1" applyAlignment="1">
      <alignment horizontal="center" vertical="center"/>
    </xf>
    <xf numFmtId="0" fontId="38" fillId="0" borderId="0" xfId="120" applyFont="1" applyFill="1" applyAlignment="1">
      <alignment horizontal="left" shrinkToFit="1"/>
    </xf>
    <xf numFmtId="0" fontId="38" fillId="0" borderId="0" xfId="120" applyFont="1" applyFill="1" applyAlignment="1">
      <alignment horizontal="left"/>
    </xf>
    <xf numFmtId="0" fontId="24" fillId="0" borderId="5" xfId="120" applyFont="1" applyFill="1" applyBorder="1" applyAlignment="1" applyProtection="1">
      <alignment horizontal="center"/>
      <protection locked="0"/>
    </xf>
    <xf numFmtId="173" fontId="24" fillId="0" borderId="6" xfId="120" applyNumberFormat="1" applyFont="1" applyFill="1" applyBorder="1" applyAlignment="1" applyProtection="1">
      <alignment horizontal="center"/>
      <protection locked="0"/>
    </xf>
  </cellXfs>
  <cellStyles count="2497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2" xfId="137" xr:uid="{00000000-0005-0000-0000-0000E4000000}"/>
    <cellStyle name="Comma 10 2 2" xfId="2202" xr:uid="{00000000-0005-0000-0000-0000E400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3" xfId="1699" xr:uid="{00000000-0005-0000-0000-0000E7000000}"/>
    <cellStyle name="Comma 10 3 3 2" xfId="2420" xr:uid="{00000000-0005-0000-0000-0000E7000000}"/>
    <cellStyle name="Comma 10 4" xfId="2156" xr:uid="{00000000-0005-0000-0000-0000E3000000}"/>
    <cellStyle name="Comma 10_Book1" xfId="754" xr:uid="{00000000-0005-0000-0000-0000E8000000}"/>
    <cellStyle name="Comma 11" xfId="4" xr:uid="{00000000-0005-0000-0000-0000E900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3" xfId="755" xr:uid="{00000000-0005-0000-0000-0000EC000000}"/>
    <cellStyle name="Comma 11 3" xfId="427" xr:uid="{00000000-0005-0000-0000-0000ED000000}"/>
    <cellStyle name="Comma 11 3 2" xfId="756" xr:uid="{00000000-0005-0000-0000-0000EE000000}"/>
    <cellStyle name="Comma 11 4" xfId="428" xr:uid="{00000000-0005-0000-0000-0000EF000000}"/>
    <cellStyle name="Comma 11 4 2" xfId="2290" xr:uid="{00000000-0005-0000-0000-0000EF000000}"/>
    <cellStyle name="Comma 11 5" xfId="425" xr:uid="{00000000-0005-0000-0000-0000F0000000}"/>
    <cellStyle name="Comma 11 5 2" xfId="757" xr:uid="{00000000-0005-0000-0000-0000F1000000}"/>
    <cellStyle name="Comma 11 6" xfId="2157" xr:uid="{00000000-0005-0000-0000-0000E900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5" xfId="604" xr:uid="{00000000-0005-0000-0000-0000FC000000}"/>
    <cellStyle name="Comma 12 5 2" xfId="2342" xr:uid="{00000000-0005-0000-0000-0000FC000000}"/>
    <cellStyle name="Comma 12 6" xfId="2138" xr:uid="{00000000-0005-0000-0000-0000FD000000}"/>
    <cellStyle name="Comma 12 6 2" xfId="2487" xr:uid="{00000000-0005-0000-0000-0000FD00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3" xfId="1694" xr:uid="{00000000-0005-0000-0000-000003010000}"/>
    <cellStyle name="Comma 13 2 3 2" xfId="2416" xr:uid="{00000000-0005-0000-0000-00000301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3" xfId="1705" xr:uid="{00000000-0005-0000-0000-000012010000}"/>
    <cellStyle name="Comma 14 2 3" xfId="2292" xr:uid="{00000000-0005-0000-0000-00000F01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4" xfId="353" xr:uid="{00000000-0005-0000-0000-000016010000}"/>
    <cellStyle name="Comma 14 4 2" xfId="773" xr:uid="{00000000-0005-0000-0000-00001701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6" xfId="775" xr:uid="{00000000-0005-0000-0000-00001A010000}"/>
    <cellStyle name="Comma 14 7" xfId="776" xr:uid="{00000000-0005-0000-0000-00001B01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4" xfId="198" xr:uid="{00000000-0005-0000-0000-000024010000}"/>
    <cellStyle name="Comma 15 4 2" xfId="2232" xr:uid="{00000000-0005-0000-0000-000024010000}"/>
    <cellStyle name="Comma 16" xfId="9" xr:uid="{00000000-0005-0000-0000-000025010000}"/>
    <cellStyle name="Comma 16 2" xfId="780" xr:uid="{00000000-0005-0000-0000-00002601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3" xfId="227" xr:uid="{00000000-0005-0000-0000-00002A010000}"/>
    <cellStyle name="Comma 17 3 2" xfId="2237" xr:uid="{00000000-0005-0000-0000-00002A010000}"/>
    <cellStyle name="Comma 17 4" xfId="781" xr:uid="{00000000-0005-0000-0000-00002B010000}"/>
    <cellStyle name="Comma 17 4 2" xfId="2357" xr:uid="{00000000-0005-0000-0000-00002B01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3" xfId="783" xr:uid="{00000000-0005-0000-0000-00002E010000}"/>
    <cellStyle name="Comma 18 3 2" xfId="2359" xr:uid="{00000000-0005-0000-0000-00002E01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3" xfId="2158" xr:uid="{00000000-0005-0000-0000-00002F01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1" xfId="2140" xr:uid="{00000000-0005-0000-0000-000034010000}"/>
    <cellStyle name="Comma 2 11 2" xfId="2489" xr:uid="{00000000-0005-0000-0000-000034010000}"/>
    <cellStyle name="Comma 2 12" xfId="2159" xr:uid="{00000000-0005-0000-0000-00003201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1" xfId="2160" xr:uid="{00000000-0005-0000-0000-00003501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3" xfId="2262" xr:uid="{00000000-0005-0000-0000-000038010000}"/>
    <cellStyle name="Comma 2 2 2 3" xfId="228" xr:uid="{00000000-0005-0000-0000-00003A010000}"/>
    <cellStyle name="Comma 2 2 2 3 2" xfId="2238" xr:uid="{00000000-0005-0000-0000-00003A01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3" xfId="2284" xr:uid="{00000000-0005-0000-0000-00003D010000}"/>
    <cellStyle name="Comma 2 2 3 3" xfId="229" xr:uid="{00000000-0005-0000-0000-00003F010000}"/>
    <cellStyle name="Comma 2 2 3 3 2" xfId="2239" xr:uid="{00000000-0005-0000-0000-00003F010000}"/>
    <cellStyle name="Comma 2 2 3 4" xfId="2204" xr:uid="{00000000-0005-0000-0000-00003C010000}"/>
    <cellStyle name="Comma 2 2 4" xfId="230" xr:uid="{00000000-0005-0000-0000-000040010000}"/>
    <cellStyle name="Comma 2 2 4 2" xfId="2240" xr:uid="{00000000-0005-0000-0000-000040010000}"/>
    <cellStyle name="Comma 2 2 5" xfId="231" xr:uid="{00000000-0005-0000-0000-000041010000}"/>
    <cellStyle name="Comma 2 2 5 2" xfId="2241" xr:uid="{00000000-0005-0000-0000-000041010000}"/>
    <cellStyle name="Comma 2 2 6" xfId="232" xr:uid="{00000000-0005-0000-0000-000042010000}"/>
    <cellStyle name="Comma 2 2 6 2" xfId="2242" xr:uid="{00000000-0005-0000-0000-000042010000}"/>
    <cellStyle name="Comma 2 2 7" xfId="233" xr:uid="{00000000-0005-0000-0000-000043010000}"/>
    <cellStyle name="Comma 2 2 7 2" xfId="2243" xr:uid="{00000000-0005-0000-0000-000043010000}"/>
    <cellStyle name="Comma 2 2 8" xfId="234" xr:uid="{00000000-0005-0000-0000-000044010000}"/>
    <cellStyle name="Comma 2 2 8 2" xfId="2244" xr:uid="{00000000-0005-0000-0000-000044010000}"/>
    <cellStyle name="Comma 2 2 9" xfId="550" xr:uid="{00000000-0005-0000-0000-000045010000}"/>
    <cellStyle name="Comma 2 2 9 2" xfId="2325" xr:uid="{00000000-0005-0000-0000-000045010000}"/>
    <cellStyle name="Comma 2 3" xfId="138" xr:uid="{00000000-0005-0000-0000-000046010000}"/>
    <cellStyle name="Comma 2 3 2" xfId="433" xr:uid="{00000000-0005-0000-0000-000047010000}"/>
    <cellStyle name="Comma 2 3 2 2" xfId="786" xr:uid="{00000000-0005-0000-0000-000048010000}"/>
    <cellStyle name="Comma 2 3 2 3" xfId="2293" xr:uid="{00000000-0005-0000-0000-000047010000}"/>
    <cellStyle name="Comma 2 3 3" xfId="2203" xr:uid="{00000000-0005-0000-0000-00004601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3" xfId="2245" xr:uid="{00000000-0005-0000-0000-00004901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3" xfId="1778" xr:uid="{00000000-0005-0000-0000-000050010000}"/>
    <cellStyle name="Comma 2 5 2 4" xfId="2295" xr:uid="{00000000-0005-0000-0000-00004E010000}"/>
    <cellStyle name="Comma 2 5 3" xfId="2246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3" xfId="2247" xr:uid="{00000000-0005-0000-0000-00005101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3" xfId="2248" xr:uid="{00000000-0005-0000-0000-000053010000}"/>
    <cellStyle name="Comma 2 8" xfId="239" xr:uid="{00000000-0005-0000-0000-000055010000}"/>
    <cellStyle name="Comma 2 8 2" xfId="2249" xr:uid="{00000000-0005-0000-0000-000055010000}"/>
    <cellStyle name="Comma 2 9" xfId="240" xr:uid="{00000000-0005-0000-0000-000056010000}"/>
    <cellStyle name="Comma 2 9 2" xfId="2250" xr:uid="{00000000-0005-0000-0000-00005601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2" xfId="17" xr:uid="{00000000-0005-0000-0000-000059010000}"/>
    <cellStyle name="Comma 20 2 2" xfId="2163" xr:uid="{00000000-0005-0000-0000-000059010000}"/>
    <cellStyle name="Comma 20 3" xfId="792" xr:uid="{00000000-0005-0000-0000-00005A010000}"/>
    <cellStyle name="Comma 20 3 2" xfId="2365" xr:uid="{00000000-0005-0000-0000-00005A010000}"/>
    <cellStyle name="Comma 20 4" xfId="2162" xr:uid="{00000000-0005-0000-0000-00005801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3" xfId="2144" xr:uid="{00000000-0005-0000-0000-00005D010000}"/>
    <cellStyle name="Comma 21 3 2" xfId="2491" xr:uid="{00000000-0005-0000-0000-00005D010000}"/>
    <cellStyle name="Comma 21 4" xfId="2164" xr:uid="{00000000-0005-0000-0000-00005B01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3" xfId="2165" xr:uid="{00000000-0005-0000-0000-00005E01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3" xfId="2166" xr:uid="{00000000-0005-0000-0000-00006001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3" xfId="2199" xr:uid="{00000000-0005-0000-0000-00006301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3" xfId="2221" xr:uid="{00000000-0005-0000-0000-000065010000}"/>
    <cellStyle name="Comma 24 4" xfId="2167" xr:uid="{00000000-0005-0000-0000-00006201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3" xfId="2198" xr:uid="{00000000-0005-0000-0000-00006701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3" xfId="384" xr:uid="{00000000-0005-0000-0000-00006B010000}"/>
    <cellStyle name="Comma 26 3 2" xfId="2275" xr:uid="{00000000-0005-0000-0000-00006B010000}"/>
    <cellStyle name="Comma 26 4" xfId="241" xr:uid="{00000000-0005-0000-0000-00006C010000}"/>
    <cellStyle name="Comma 26 4 2" xfId="2251" xr:uid="{00000000-0005-0000-0000-00006C010000}"/>
    <cellStyle name="Comma 26 5" xfId="2201" xr:uid="{00000000-0005-0000-0000-00006901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3" xfId="1779" xr:uid="{00000000-0005-0000-0000-00006F010000}"/>
    <cellStyle name="Comma 27 3 2" xfId="2432" xr:uid="{00000000-0005-0000-0000-00006F010000}"/>
    <cellStyle name="Comma 27 4" xfId="1690" xr:uid="{00000000-0005-0000-0000-000070010000}"/>
    <cellStyle name="Comma 27 4 2" xfId="2414" xr:uid="{00000000-0005-0000-0000-000070010000}"/>
    <cellStyle name="Comma 27 5" xfId="2261" xr:uid="{00000000-0005-0000-0000-00006D010000}"/>
    <cellStyle name="Comma 28" xfId="509" xr:uid="{00000000-0005-0000-0000-000071010000}"/>
    <cellStyle name="Comma 28 2" xfId="2306" xr:uid="{00000000-0005-0000-0000-000071010000}"/>
    <cellStyle name="Comma 29" xfId="510" xr:uid="{00000000-0005-0000-0000-000072010000}"/>
    <cellStyle name="Comma 29 2" xfId="2307" xr:uid="{00000000-0005-0000-0000-000072010000}"/>
    <cellStyle name="Comma 3" xfId="22" xr:uid="{00000000-0005-0000-0000-000073010000}"/>
    <cellStyle name="Comma 3 2" xfId="23" xr:uid="{00000000-0005-0000-0000-000074010000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3" xfId="2170" xr:uid="{00000000-0005-0000-0000-000075010000}"/>
    <cellStyle name="Comma 3 2 3" xfId="142" xr:uid="{00000000-0005-0000-0000-000077010000}"/>
    <cellStyle name="Comma 3 2 3 2" xfId="2207" xr:uid="{00000000-0005-0000-0000-00007701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5" xfId="358" xr:uid="{00000000-0005-0000-0000-00007A010000}"/>
    <cellStyle name="Comma 3 2 5 2" xfId="2264" xr:uid="{00000000-0005-0000-0000-00007A010000}"/>
    <cellStyle name="Comma 3 2 6" xfId="243" xr:uid="{00000000-0005-0000-0000-00007B010000}"/>
    <cellStyle name="Comma 3 2 6 2" xfId="2253" xr:uid="{00000000-0005-0000-0000-00007B010000}"/>
    <cellStyle name="Comma 3 2 7" xfId="2169" xr:uid="{00000000-0005-0000-0000-00007401000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3" xfId="2171" xr:uid="{00000000-0005-0000-0000-00007C01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3" xfId="2206" xr:uid="{00000000-0005-0000-0000-00007F01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3" xfId="2296" xr:uid="{00000000-0005-0000-0000-000081010000}"/>
    <cellStyle name="Comma 3 6" xfId="357" xr:uid="{00000000-0005-0000-0000-000083010000}"/>
    <cellStyle name="Comma 3 6 2" xfId="798" xr:uid="{00000000-0005-0000-0000-000084010000}"/>
    <cellStyle name="Comma 3 6 3" xfId="2263" xr:uid="{00000000-0005-0000-0000-000083010000}"/>
    <cellStyle name="Comma 3 7" xfId="242" xr:uid="{00000000-0005-0000-0000-000085010000}"/>
    <cellStyle name="Comma 3 7 2" xfId="2252" xr:uid="{00000000-0005-0000-0000-000085010000}"/>
    <cellStyle name="Comma 3 8" xfId="2152" xr:uid="{00000000-0005-0000-0000-000086010000}"/>
    <cellStyle name="Comma 3 8 2" xfId="2493" xr:uid="{00000000-0005-0000-0000-000086010000}"/>
    <cellStyle name="Comma 3 9" xfId="2168" xr:uid="{00000000-0005-0000-0000-00007301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3" xfId="1782" xr:uid="{00000000-0005-0000-0000-00008B010000}"/>
    <cellStyle name="Comma 31 3 2" xfId="2435" xr:uid="{00000000-0005-0000-0000-00008B010000}"/>
    <cellStyle name="Comma 31 4" xfId="2309" xr:uid="{00000000-0005-0000-0000-00008901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3" xfId="2335" xr:uid="{00000000-0005-0000-0000-00008D010000}"/>
    <cellStyle name="Comma 32 3" xfId="545" xr:uid="{00000000-0005-0000-0000-00008F010000}"/>
    <cellStyle name="Comma 32 3 2" xfId="2320" xr:uid="{00000000-0005-0000-0000-00008F010000}"/>
    <cellStyle name="Comma 32 4" xfId="600" xr:uid="{00000000-0005-0000-0000-000090010000}"/>
    <cellStyle name="Comma 32 4 2" xfId="2340" xr:uid="{00000000-0005-0000-0000-000090010000}"/>
    <cellStyle name="Comma 32 5" xfId="1783" xr:uid="{00000000-0005-0000-0000-000091010000}"/>
    <cellStyle name="Comma 32 5 2" xfId="2436" xr:uid="{00000000-0005-0000-0000-000091010000}"/>
    <cellStyle name="Comma 32 6" xfId="2310" xr:uid="{00000000-0005-0000-0000-00008C01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3" xfId="2314" xr:uid="{00000000-0005-0000-0000-00009201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3" xfId="2315" xr:uid="{00000000-0005-0000-0000-000094010000}"/>
    <cellStyle name="Comma 35" xfId="539" xr:uid="{00000000-0005-0000-0000-000096010000}"/>
    <cellStyle name="Comma 35 2" xfId="2316" xr:uid="{00000000-0005-0000-0000-00009601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3" xfId="2231" xr:uid="{00000000-0005-0000-0000-00009701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3" xfId="2273" xr:uid="{00000000-0005-0000-0000-00009901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3" xfId="2317" xr:uid="{00000000-0005-0000-0000-00009B01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3" xfId="2400" xr:uid="{00000000-0005-0000-0000-00009D010000}"/>
    <cellStyle name="Comma 4" xfId="26" xr:uid="{00000000-0005-0000-0000-00009F01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3" xfId="1790" xr:uid="{00000000-0005-0000-0000-0000A2010000}"/>
    <cellStyle name="Comma 4 2 3 2" xfId="2443" xr:uid="{00000000-0005-0000-0000-0000A2010000}"/>
    <cellStyle name="Comma 4 2 4" xfId="2173" xr:uid="{00000000-0005-0000-0000-0000A001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3" xfId="2209" xr:uid="{00000000-0005-0000-0000-0000A301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5" xfId="804" xr:uid="{00000000-0005-0000-0000-0000A9010000}"/>
    <cellStyle name="Comma 4 5 2" xfId="2374" xr:uid="{00000000-0005-0000-0000-0000A9010000}"/>
    <cellStyle name="Comma 4 6" xfId="2136" xr:uid="{00000000-0005-0000-0000-0000AA010000}"/>
    <cellStyle name="Comma 4 6 2" xfId="2486" xr:uid="{00000000-0005-0000-0000-0000AA010000}"/>
    <cellStyle name="Comma 4 7" xfId="2172" xr:uid="{00000000-0005-0000-0000-00009F01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1" xfId="1793" xr:uid="{00000000-0005-0000-0000-0000AD010000}"/>
    <cellStyle name="Comma 41 2" xfId="2445" xr:uid="{00000000-0005-0000-0000-0000AD010000}"/>
    <cellStyle name="Comma 42" xfId="1794" xr:uid="{00000000-0005-0000-0000-0000AE010000}"/>
    <cellStyle name="Comma 42 2" xfId="2446" xr:uid="{00000000-0005-0000-0000-0000AE010000}"/>
    <cellStyle name="Comma 43" xfId="1795" xr:uid="{00000000-0005-0000-0000-0000AF010000}"/>
    <cellStyle name="Comma 43 2" xfId="2447" xr:uid="{00000000-0005-0000-0000-0000AF010000}"/>
    <cellStyle name="Comma 44" xfId="1796" xr:uid="{00000000-0005-0000-0000-0000B0010000}"/>
    <cellStyle name="Comma 44 2" xfId="2448" xr:uid="{00000000-0005-0000-0000-0000B0010000}"/>
    <cellStyle name="Comma 45" xfId="1797" xr:uid="{00000000-0005-0000-0000-0000B1010000}"/>
    <cellStyle name="Comma 45 2" xfId="2449" xr:uid="{00000000-0005-0000-0000-0000B1010000}"/>
    <cellStyle name="Comma 46" xfId="1798" xr:uid="{00000000-0005-0000-0000-0000B2010000}"/>
    <cellStyle name="Comma 46 2" xfId="2450" xr:uid="{00000000-0005-0000-0000-0000B2010000}"/>
    <cellStyle name="Comma 47" xfId="1799" xr:uid="{00000000-0005-0000-0000-0000B3010000}"/>
    <cellStyle name="Comma 47 2" xfId="245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1" xfId="2174" xr:uid="{00000000-0005-0000-0000-0000B601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3" xfId="807" xr:uid="{00000000-0005-0000-0000-0000BB010000}"/>
    <cellStyle name="Comma 5 2 3 2" xfId="2375" xr:uid="{00000000-0005-0000-0000-0000BB010000}"/>
    <cellStyle name="Comma 5 2 4" xfId="1673" xr:uid="{00000000-0005-0000-0000-0000BC010000}"/>
    <cellStyle name="Comma 5 2 4 2" xfId="2398" xr:uid="{00000000-0005-0000-0000-0000BC010000}"/>
    <cellStyle name="Comma 5 2 5" xfId="2135" xr:uid="{00000000-0005-0000-0000-0000BD010000}"/>
    <cellStyle name="Comma 5 2 5 2" xfId="2485" xr:uid="{00000000-0005-0000-0000-0000BD010000}"/>
    <cellStyle name="Comma 5 2 6" xfId="2175" xr:uid="{00000000-0005-0000-0000-0000B8010000}"/>
    <cellStyle name="Comma 5 2_MME_WP_Q1'10_FRI" xfId="808" xr:uid="{00000000-0005-0000-0000-0000BE01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4" xfId="2178" xr:uid="{00000000-0005-0000-0000-0000C0010000}"/>
    <cellStyle name="Comma 5 3 3" xfId="146" xr:uid="{00000000-0005-0000-0000-0000C3010000}"/>
    <cellStyle name="Comma 5 3 3 2" xfId="2211" xr:uid="{00000000-0005-0000-0000-0000C3010000}"/>
    <cellStyle name="Comma 5 3 4" xfId="2177" xr:uid="{00000000-0005-0000-0000-0000BF010000}"/>
    <cellStyle name="Comma 5 4" xfId="145" xr:uid="{00000000-0005-0000-0000-0000C4010000}"/>
    <cellStyle name="Comma 5 4 2" xfId="2210" xr:uid="{00000000-0005-0000-0000-0000C401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3" xfId="2265" xr:uid="{00000000-0005-0000-0000-0000C501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3" xfId="2254" xr:uid="{00000000-0005-0000-0000-0000C7010000}"/>
    <cellStyle name="Comma 5 7" xfId="613" xr:uid="{00000000-0005-0000-0000-0000C9010000}"/>
    <cellStyle name="Comma 5 7 2" xfId="2344" xr:uid="{00000000-0005-0000-0000-0000C9010000}"/>
    <cellStyle name="Comma 5 8" xfId="1674" xr:uid="{00000000-0005-0000-0000-0000CA010000}"/>
    <cellStyle name="Comma 5 8 2" xfId="2399" xr:uid="{00000000-0005-0000-0000-0000CA010000}"/>
    <cellStyle name="Comma 5 9" xfId="1678" xr:uid="{00000000-0005-0000-0000-0000CB010000}"/>
    <cellStyle name="Comma 5 9 2" xfId="2402" xr:uid="{00000000-0005-0000-0000-0000CB01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1" xfId="2121" xr:uid="{00000000-0005-0000-0000-0000CE010000}"/>
    <cellStyle name="Comma 51 2" xfId="2477" xr:uid="{00000000-0005-0000-0000-0000CE010000}"/>
    <cellStyle name="Comma 52" xfId="2126" xr:uid="{00000000-0005-0000-0000-0000CF010000}"/>
    <cellStyle name="Comma 52 2" xfId="2482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6" xfId="33" xr:uid="{00000000-0005-0000-0000-0000D0010000}"/>
    <cellStyle name="Comma 6 2" xfId="34" xr:uid="{00000000-0005-0000-0000-0000D1010000}"/>
    <cellStyle name="Comma 6 2 2" xfId="811" xr:uid="{00000000-0005-0000-0000-0000D2010000}"/>
    <cellStyle name="Comma 6 2 2 2" xfId="1803" xr:uid="{00000000-0005-0000-0000-0000D301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3" xfId="2285" xr:uid="{00000000-0005-0000-0000-0000D5010000}"/>
    <cellStyle name="Comma 6 3 3" xfId="246" xr:uid="{00000000-0005-0000-0000-0000D7010000}"/>
    <cellStyle name="Comma 6 3 3 2" xfId="2256" xr:uid="{00000000-0005-0000-0000-0000D7010000}"/>
    <cellStyle name="Comma 6 3 4" xfId="2213" xr:uid="{00000000-0005-0000-0000-0000D401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3" xfId="2266" xr:uid="{00000000-0005-0000-0000-0000D8010000}"/>
    <cellStyle name="Comma 6 5" xfId="245" xr:uid="{00000000-0005-0000-0000-0000DA010000}"/>
    <cellStyle name="Comma 6 5 2" xfId="2255" xr:uid="{00000000-0005-0000-0000-0000DA010000}"/>
    <cellStyle name="Comma 6 6" xfId="2179" xr:uid="{00000000-0005-0000-0000-0000D0010000}"/>
    <cellStyle name="Comma 6_1fd_19_5_52" xfId="1804" xr:uid="{00000000-0005-0000-0000-0000DB010000}"/>
    <cellStyle name="Comma 7" xfId="35" xr:uid="{00000000-0005-0000-0000-0000DC010000}"/>
    <cellStyle name="Comma 7 2" xfId="36" xr:uid="{00000000-0005-0000-0000-0000DD010000}"/>
    <cellStyle name="Comma 7 2 2" xfId="812" xr:uid="{00000000-0005-0000-0000-0000DE010000}"/>
    <cellStyle name="Comma 7 2 2 2" xfId="1805" xr:uid="{00000000-0005-0000-0000-0000DF01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3" xfId="2286" xr:uid="{00000000-0005-0000-0000-0000E101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3" xfId="2233" xr:uid="{00000000-0005-0000-0000-0000E3010000}"/>
    <cellStyle name="Comma 7 3 4" xfId="2214" xr:uid="{00000000-0005-0000-0000-0000E001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3" xfId="2267" xr:uid="{00000000-0005-0000-0000-0000E5010000}"/>
    <cellStyle name="Comma 7 5" xfId="247" xr:uid="{00000000-0005-0000-0000-0000E7010000}"/>
    <cellStyle name="Comma 7 5 2" xfId="2257" xr:uid="{00000000-0005-0000-0000-0000E7010000}"/>
    <cellStyle name="Comma 7 6" xfId="2180" xr:uid="{00000000-0005-0000-0000-0000DC010000}"/>
    <cellStyle name="Comma 7_1fd_19_5_52" xfId="1807" xr:uid="{00000000-0005-0000-0000-0000E8010000}"/>
    <cellStyle name="Comma 8" xfId="37" xr:uid="{00000000-0005-0000-0000-0000E9010000}"/>
    <cellStyle name="Comma 8 2" xfId="38" xr:uid="{00000000-0005-0000-0000-0000EA010000}"/>
    <cellStyle name="Comma 8 2 2" xfId="813" xr:uid="{00000000-0005-0000-0000-0000EB010000}"/>
    <cellStyle name="Comma 8 2 2 2" xfId="1808" xr:uid="{00000000-0005-0000-0000-0000EC01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3" xfId="2268" xr:uid="{00000000-0005-0000-0000-0000ED010000}"/>
    <cellStyle name="Comma 8 4" xfId="248" xr:uid="{00000000-0005-0000-0000-0000EF010000}"/>
    <cellStyle name="Comma 8 4 2" xfId="2258" xr:uid="{00000000-0005-0000-0000-0000EF010000}"/>
    <cellStyle name="Comma 8 5" xfId="814" xr:uid="{00000000-0005-0000-0000-0000F0010000}"/>
    <cellStyle name="Comma 8 6" xfId="2181" xr:uid="{00000000-0005-0000-0000-0000E901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3" xfId="2269" xr:uid="{00000000-0005-0000-0000-0000F6010000}"/>
    <cellStyle name="Comma 9 4" xfId="249" xr:uid="{00000000-0005-0000-0000-0000F8010000}"/>
    <cellStyle name="Comma 9 4 2" xfId="2259" xr:uid="{00000000-0005-0000-0000-0000F8010000}"/>
    <cellStyle name="Comma 9 5" xfId="816" xr:uid="{00000000-0005-0000-0000-0000F9010000}"/>
    <cellStyle name="Comma 9 6" xfId="218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rey" xfId="46" xr:uid="{00000000-0005-0000-0000-000035020000}"/>
    <cellStyle name="Grey 2" xfId="517" xr:uid="{00000000-0005-0000-0000-000036020000}"/>
    <cellStyle name="Grey 2 2" xfId="1822" xr:uid="{00000000-0005-0000-0000-00003702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2" xfId="518" xr:uid="{00000000-0005-0000-0000-000062020000}"/>
    <cellStyle name="Input [yellow] 2 2" xfId="1834" xr:uid="{00000000-0005-0000-0000-000063020000}"/>
    <cellStyle name="Input [yellow]_Sheet2" xfId="1835" xr:uid="{00000000-0005-0000-0000-00006402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_เงินฝาก_EPCO" xfId="1841" xr:uid="{00000000-0005-0000-0000-00006C020000}"/>
    <cellStyle name="Integer" xfId="49" xr:uid="{00000000-0005-0000-0000-00006D02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2" xfId="58" xr:uid="{00000000-0005-0000-0000-000097020000}"/>
    <cellStyle name="Normal 10 2 2" xfId="2184" xr:uid="{00000000-0005-0000-0000-00009702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4" xfId="364" xr:uid="{00000000-0005-0000-0000-00009B020000}"/>
    <cellStyle name="Normal 10 4 2" xfId="554" xr:uid="{00000000-0005-0000-0000-00009C020000}"/>
    <cellStyle name="Normal 10 4 3" xfId="2270" xr:uid="{00000000-0005-0000-0000-00009B020000}"/>
    <cellStyle name="Normal 10 5" xfId="520" xr:uid="{00000000-0005-0000-0000-00009D020000}"/>
    <cellStyle name="Normal 10 5 2" xfId="891" xr:uid="{00000000-0005-0000-0000-00009E020000}"/>
    <cellStyle name="Normal 10 6" xfId="274" xr:uid="{00000000-0005-0000-0000-00009F020000}"/>
    <cellStyle name="Normal 10 7" xfId="2183" xr:uid="{00000000-0005-0000-0000-000096020000}"/>
    <cellStyle name="Normal 10_AR_Q4_52_Up" xfId="59" xr:uid="{00000000-0005-0000-0000-0000A0020000}"/>
    <cellStyle name="Normal 11" xfId="60" xr:uid="{00000000-0005-0000-0000-0000A102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3" xfId="365" xr:uid="{00000000-0005-0000-0000-0000A5020000}"/>
    <cellStyle name="Normal 11 3 2" xfId="555" xr:uid="{00000000-0005-0000-0000-0000A6020000}"/>
    <cellStyle name="Normal 11 4" xfId="521" xr:uid="{00000000-0005-0000-0000-0000A7020000}"/>
    <cellStyle name="Normal 11 4 2" xfId="892" xr:uid="{00000000-0005-0000-0000-0000A8020000}"/>
    <cellStyle name="Normal 11 5" xfId="275" xr:uid="{00000000-0005-0000-0000-0000A902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5" xfId="276" xr:uid="{00000000-0005-0000-0000-0000B7020000}"/>
    <cellStyle name="Normal 12 5 2" xfId="2260" xr:uid="{00000000-0005-0000-0000-0000B702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4" xfId="200" xr:uid="{00000000-0005-0000-0000-0000EA02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2" xfId="63" xr:uid="{00000000-0005-0000-0000-0000F8020000}"/>
    <cellStyle name="Normal 2 10" xfId="283" xr:uid="{00000000-0005-0000-0000-0000F902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3" xfId="1867" xr:uid="{00000000-0005-0000-0000-0000FF020000}"/>
    <cellStyle name="Normal 2 13" xfId="282" xr:uid="{00000000-0005-0000-0000-000000030000}"/>
    <cellStyle name="Normal 2 13 2" xfId="901" xr:uid="{00000000-0005-0000-0000-000001030000}"/>
    <cellStyle name="Normal 2 13 3" xfId="1868" xr:uid="{00000000-0005-0000-0000-000002030000}"/>
    <cellStyle name="Normal 2 14" xfId="1869" xr:uid="{00000000-0005-0000-0000-000003030000}"/>
    <cellStyle name="Normal 2 15" xfId="1870" xr:uid="{00000000-0005-0000-0000-000004030000}"/>
    <cellStyle name="Normal 2 16" xfId="1871" xr:uid="{00000000-0005-0000-0000-000005030000}"/>
    <cellStyle name="Normal 2 17" xfId="1872" xr:uid="{00000000-0005-0000-0000-000006030000}"/>
    <cellStyle name="Normal 2 18" xfId="1873" xr:uid="{00000000-0005-0000-0000-000007030000}"/>
    <cellStyle name="Normal 2 19" xfId="1874" xr:uid="{00000000-0005-0000-0000-000008030000}"/>
    <cellStyle name="Normal 2 2" xfId="64" xr:uid="{00000000-0005-0000-0000-000009030000}"/>
    <cellStyle name="Normal 2 2 10" xfId="524" xr:uid="{00000000-0005-0000-0000-00000A03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3" xfId="455" xr:uid="{00000000-0005-0000-0000-00000E030000}"/>
    <cellStyle name="Normal 2 2 2 3 2" xfId="560" xr:uid="{00000000-0005-0000-0000-00000F030000}"/>
    <cellStyle name="Normal 2 2 2 4" xfId="369" xr:uid="{00000000-0005-0000-0000-000010030000}"/>
    <cellStyle name="Normal 2 2 2 4 2" xfId="902" xr:uid="{00000000-0005-0000-0000-000011030000}"/>
    <cellStyle name="Normal 2 2 2 5" xfId="284" xr:uid="{00000000-0005-0000-0000-000012030000}"/>
    <cellStyle name="Normal 2 2 3" xfId="128" xr:uid="{00000000-0005-0000-0000-000013030000}"/>
    <cellStyle name="Normal 2 2 3 2" xfId="177" xr:uid="{00000000-0005-0000-0000-00001403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3" xfId="286" xr:uid="{00000000-0005-0000-0000-00001B030000}"/>
    <cellStyle name="Normal 2 2 5" xfId="287" xr:uid="{00000000-0005-0000-0000-00001C030000}"/>
    <cellStyle name="Normal 2 2 5 2" xfId="454" xr:uid="{00000000-0005-0000-0000-00001D030000}"/>
    <cellStyle name="Normal 2 2 6" xfId="288" xr:uid="{00000000-0005-0000-0000-00001E030000}"/>
    <cellStyle name="Normal 2 2 7" xfId="289" xr:uid="{00000000-0005-0000-0000-00001F030000}"/>
    <cellStyle name="Normal 2 2 8" xfId="290" xr:uid="{00000000-0005-0000-0000-000020030000}"/>
    <cellStyle name="Normal 2 2 9" xfId="368" xr:uid="{00000000-0005-0000-0000-000021030000}"/>
    <cellStyle name="Normal 2 2 9 2" xfId="559" xr:uid="{00000000-0005-0000-0000-000022030000}"/>
    <cellStyle name="Normal 2 2_AC_FS_06.30.10" xfId="903" xr:uid="{00000000-0005-0000-0000-000023030000}"/>
    <cellStyle name="Normal 2 20" xfId="1876" xr:uid="{00000000-0005-0000-0000-000024030000}"/>
    <cellStyle name="Normal 2 21" xfId="1877" xr:uid="{00000000-0005-0000-0000-000025030000}"/>
    <cellStyle name="Normal 2 22" xfId="1878" xr:uid="{00000000-0005-0000-0000-000026030000}"/>
    <cellStyle name="Normal 2 23" xfId="1879" xr:uid="{00000000-0005-0000-0000-000027030000}"/>
    <cellStyle name="Normal 2 24" xfId="1880" xr:uid="{00000000-0005-0000-0000-000028030000}"/>
    <cellStyle name="Normal 2 25" xfId="1881" xr:uid="{00000000-0005-0000-0000-000029030000}"/>
    <cellStyle name="Normal 2 26" xfId="1882" xr:uid="{00000000-0005-0000-0000-00002A030000}"/>
    <cellStyle name="Normal 2 27" xfId="1883" xr:uid="{00000000-0005-0000-0000-00002B03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3" xfId="457" xr:uid="{00000000-0005-0000-0000-00002F030000}"/>
    <cellStyle name="Normal 2 3 3 2" xfId="561" xr:uid="{00000000-0005-0000-0000-00003003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9" xfId="296" xr:uid="{00000000-0005-0000-0000-000043030000}"/>
    <cellStyle name="Normal 2 9 2" xfId="1891" xr:uid="{00000000-0005-0000-0000-00004403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3" xfId="67" xr:uid="{00000000-0005-0000-0000-00006803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3" xfId="914" xr:uid="{00000000-0005-0000-0000-00006C030000}"/>
    <cellStyle name="Normal 3 2 3" xfId="154" xr:uid="{00000000-0005-0000-0000-00006D030000}"/>
    <cellStyle name="Normal 3 2 3 2" xfId="1897" xr:uid="{00000000-0005-0000-0000-00006E03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5" xfId="525" xr:uid="{00000000-0005-0000-0000-000072030000}"/>
    <cellStyle name="Normal 3 2 6" xfId="1671" xr:uid="{00000000-0005-0000-0000-000073030000}"/>
    <cellStyle name="Normal 3 2_AC_FS_06.30.10" xfId="916" xr:uid="{00000000-0005-0000-0000-00007403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3" xfId="596" xr:uid="{00000000-0005-0000-0000-000078030000}"/>
    <cellStyle name="Normal 3 4" xfId="71" xr:uid="{00000000-0005-0000-0000-000079030000}"/>
    <cellStyle name="Normal 3 4 2" xfId="918" xr:uid="{00000000-0005-0000-0000-00007A030000}"/>
    <cellStyle name="Normal 3 5" xfId="463" xr:uid="{00000000-0005-0000-0000-00007B030000}"/>
    <cellStyle name="Normal 3 5 2" xfId="1899" xr:uid="{00000000-0005-0000-0000-00007C030000}"/>
    <cellStyle name="Normal 3 5 3" xfId="2300" xr:uid="{00000000-0005-0000-0000-00007B03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3" xfId="2274" xr:uid="{00000000-0005-0000-0000-000080030000}"/>
    <cellStyle name="Normal 32" xfId="541" xr:uid="{00000000-0005-0000-0000-000082030000}"/>
    <cellStyle name="Normal 32 2" xfId="2131" xr:uid="{00000000-0005-0000-0000-00008303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1" xfId="2127" xr:uid="{00000000-0005-0000-0000-00008C030000}"/>
    <cellStyle name="Normal 4 2" xfId="73" xr:uid="{00000000-0005-0000-0000-00008D030000}"/>
    <cellStyle name="Normal 4 2 2" xfId="74" xr:uid="{00000000-0005-0000-0000-00008E030000}"/>
    <cellStyle name="Normal 4 2 2 2" xfId="922" xr:uid="{00000000-0005-0000-0000-00008F03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6" xfId="611" xr:uid="{00000000-0005-0000-0000-000098030000}"/>
    <cellStyle name="Normal 4 2_6fd_1_10_51" xfId="1903" xr:uid="{00000000-0005-0000-0000-00009903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2" xfId="129" xr:uid="{00000000-0005-0000-0000-0000A0030000}"/>
    <cellStyle name="Normal 4 3 2 10" xfId="2137" xr:uid="{00000000-0005-0000-0000-0000A103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5" xfId="301" xr:uid="{00000000-0005-0000-0000-0000DF030000}"/>
    <cellStyle name="Normal 4 6" xfId="302" xr:uid="{00000000-0005-0000-0000-0000E0030000}"/>
    <cellStyle name="Normal 4 6 2" xfId="1904" xr:uid="{00000000-0005-0000-0000-0000E1030000}"/>
    <cellStyle name="Normal 4 7" xfId="526" xr:uid="{00000000-0005-0000-0000-0000E2030000}"/>
    <cellStyle name="Normal 4 7 2" xfId="563" xr:uid="{00000000-0005-0000-0000-0000E3030000}"/>
    <cellStyle name="Normal 4 8" xfId="297" xr:uid="{00000000-0005-0000-0000-0000E4030000}"/>
    <cellStyle name="Normal 4 8 2" xfId="925" xr:uid="{00000000-0005-0000-0000-0000E5030000}"/>
    <cellStyle name="Normal 4 9" xfId="1670" xr:uid="{00000000-0005-0000-0000-0000E6030000}"/>
    <cellStyle name="Normal 4 9 2" xfId="1905" xr:uid="{00000000-0005-0000-0000-0000E703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2" xfId="2355" xr:uid="{00000000-0005-0000-0000-0000D1090000}"/>
    <cellStyle name="Normal 43" xfId="2397" xr:uid="{00000000-0005-0000-0000-0000D3090000}"/>
    <cellStyle name="Normal 5" xfId="76" xr:uid="{00000000-0005-0000-0000-0000E903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4" xfId="605" xr:uid="{00000000-0005-0000-0000-0000F1030000}"/>
    <cellStyle name="Normal 5 2 5" xfId="1721" xr:uid="{00000000-0005-0000-0000-0000F203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3" xfId="1909" xr:uid="{00000000-0005-0000-0000-0000F6030000}"/>
    <cellStyle name="Normal 5 4" xfId="527" xr:uid="{00000000-0005-0000-0000-0000F7030000}"/>
    <cellStyle name="Normal 5 4 2" xfId="1910" xr:uid="{00000000-0005-0000-0000-0000F8030000}"/>
    <cellStyle name="Normal 5 4 3" xfId="2312" xr:uid="{00000000-0005-0000-0000-0000F7030000}"/>
    <cellStyle name="Normal 5 5" xfId="303" xr:uid="{00000000-0005-0000-0000-0000F9030000}"/>
    <cellStyle name="Normal 5 5 2" xfId="1911" xr:uid="{00000000-0005-0000-0000-0000FA030000}"/>
    <cellStyle name="Normal 5 6" xfId="601" xr:uid="{00000000-0005-0000-0000-0000FB030000}"/>
    <cellStyle name="Normal 5_AC_FS_06.30.10" xfId="929" xr:uid="{00000000-0005-0000-0000-0000FC030000}"/>
    <cellStyle name="Normal 6" xfId="77" xr:uid="{00000000-0005-0000-0000-0000FD030000}"/>
    <cellStyle name="Normal 6 2" xfId="305" xr:uid="{00000000-0005-0000-0000-0000FE030000}"/>
    <cellStyle name="Normal 6 2 2" xfId="1913" xr:uid="{00000000-0005-0000-0000-0000FF030000}"/>
    <cellStyle name="Normal 6 2 3" xfId="1914" xr:uid="{00000000-0005-0000-0000-000000040000}"/>
    <cellStyle name="Normal 6 2 4" xfId="1912" xr:uid="{00000000-0005-0000-0000-00000104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3" xfId="1722" xr:uid="{00000000-0005-0000-0000-000005040000}"/>
    <cellStyle name="Normal 6 4" xfId="529" xr:uid="{00000000-0005-0000-0000-000006040000}"/>
    <cellStyle name="Normal 6 4 2" xfId="567" xr:uid="{00000000-0005-0000-0000-000007040000}"/>
    <cellStyle name="Normal 6 4 3" xfId="1916" xr:uid="{00000000-0005-0000-0000-000008040000}"/>
    <cellStyle name="Normal 6 5" xfId="304" xr:uid="{00000000-0005-0000-0000-000009040000}"/>
    <cellStyle name="Normal 6 5 2" xfId="930" xr:uid="{00000000-0005-0000-0000-00000A040000}"/>
    <cellStyle name="Normal 6 6" xfId="597" xr:uid="{00000000-0005-0000-0000-00000B040000}"/>
    <cellStyle name="Normal 6 6 2" xfId="1917" xr:uid="{00000000-0005-0000-0000-00000C040000}"/>
    <cellStyle name="Normal 6 7" xfId="1918" xr:uid="{00000000-0005-0000-0000-00000D04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1" xfId="1921" xr:uid="{00000000-0005-0000-0000-000011040000}"/>
    <cellStyle name="Normal 7 12" xfId="2129" xr:uid="{00000000-0005-0000-0000-00001204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_6fd_1_10_51" xfId="1926" xr:uid="{00000000-0005-0000-0000-00001D040000}"/>
    <cellStyle name="Normal 7 3" xfId="470" xr:uid="{00000000-0005-0000-0000-00001E040000}"/>
    <cellStyle name="Normal 7 3 2" xfId="582" xr:uid="{00000000-0005-0000-0000-00001F040000}"/>
    <cellStyle name="Normal 7 3 3" xfId="1723" xr:uid="{00000000-0005-0000-0000-000020040000}"/>
    <cellStyle name="Normal 7 4" xfId="375" xr:uid="{00000000-0005-0000-0000-000021040000}"/>
    <cellStyle name="Normal 7 4 2" xfId="568" xr:uid="{00000000-0005-0000-0000-000022040000}"/>
    <cellStyle name="Normal 7 5" xfId="530" xr:uid="{00000000-0005-0000-0000-000023040000}"/>
    <cellStyle name="Normal 7 5 2" xfId="932" xr:uid="{00000000-0005-0000-0000-000024040000}"/>
    <cellStyle name="Normal 7 5 3" xfId="1927" xr:uid="{00000000-0005-0000-0000-000025040000}"/>
    <cellStyle name="Normal 7 6" xfId="306" xr:uid="{00000000-0005-0000-0000-000026040000}"/>
    <cellStyle name="Normal 7 7" xfId="606" xr:uid="{00000000-0005-0000-0000-000027040000}"/>
    <cellStyle name="Normal 7 7 2" xfId="1928" xr:uid="{00000000-0005-0000-0000-000028040000}"/>
    <cellStyle name="Normal 7 8" xfId="1929" xr:uid="{00000000-0005-0000-0000-000029040000}"/>
    <cellStyle name="Normal 7 9" xfId="1930" xr:uid="{00000000-0005-0000-0000-00002A040000}"/>
    <cellStyle name="Normal 7_AC_FS_06.30.10" xfId="933" xr:uid="{00000000-0005-0000-0000-00002B040000}"/>
    <cellStyle name="Normal 8" xfId="79" xr:uid="{00000000-0005-0000-0000-00002C040000}"/>
    <cellStyle name="Normal 8 2" xfId="310" xr:uid="{00000000-0005-0000-0000-00002D040000}"/>
    <cellStyle name="Normal 8 2 2" xfId="472" xr:uid="{00000000-0005-0000-0000-00002E040000}"/>
    <cellStyle name="Normal 8 2 2 2" xfId="1931" xr:uid="{00000000-0005-0000-0000-00002F040000}"/>
    <cellStyle name="Normal 8 3" xfId="471" xr:uid="{00000000-0005-0000-0000-000030040000}"/>
    <cellStyle name="Normal 8 3 2" xfId="583" xr:uid="{00000000-0005-0000-0000-000031040000}"/>
    <cellStyle name="Normal 8 3 3" xfId="1725" xr:uid="{00000000-0005-0000-0000-000032040000}"/>
    <cellStyle name="Normal 8 4" xfId="376" xr:uid="{00000000-0005-0000-0000-000033040000}"/>
    <cellStyle name="Normal 8 4 2" xfId="569" xr:uid="{00000000-0005-0000-0000-000034040000}"/>
    <cellStyle name="Normal 8 5" xfId="531" xr:uid="{00000000-0005-0000-0000-000035040000}"/>
    <cellStyle name="Normal 8 6" xfId="309" xr:uid="{00000000-0005-0000-0000-000036040000}"/>
    <cellStyle name="Normal 9" xfId="80" xr:uid="{00000000-0005-0000-0000-000037040000}"/>
    <cellStyle name="Normal 9 2" xfId="81" xr:uid="{00000000-0005-0000-0000-000038040000}"/>
    <cellStyle name="Normal 9 2 2" xfId="2186" xr:uid="{00000000-0005-0000-0000-00003804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4" xfId="377" xr:uid="{00000000-0005-0000-0000-00003B040000}"/>
    <cellStyle name="Normal 9 4 2" xfId="570" xr:uid="{00000000-0005-0000-0000-00003C040000}"/>
    <cellStyle name="Normal 9 4 3" xfId="2272" xr:uid="{00000000-0005-0000-0000-00003B040000}"/>
    <cellStyle name="Normal 9 5" xfId="532" xr:uid="{00000000-0005-0000-0000-00003D040000}"/>
    <cellStyle name="Normal 9 6" xfId="311" xr:uid="{00000000-0005-0000-0000-00003E040000}"/>
    <cellStyle name="Normal 9 7" xfId="2185" xr:uid="{00000000-0005-0000-0000-000037040000}"/>
    <cellStyle name="Normal 9_AR_Q4_52_Up" xfId="82" xr:uid="{00000000-0005-0000-0000-00003F040000}"/>
    <cellStyle name="Normal_Lead 2003" xfId="2154" xr:uid="{00000000-0005-0000-0000-00004004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3" xfId="936" xr:uid="{00000000-0005-0000-0000-00004604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3" xfId="2187" xr:uid="{00000000-0005-0000-0000-00004804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2" xfId="1940" xr:uid="{00000000-0005-0000-0000-00005A040000}"/>
    <cellStyle name="Percent [2] 2 2" xfId="1941" xr:uid="{00000000-0005-0000-0000-00005B040000}"/>
    <cellStyle name="Percent [2] 3" xfId="1942" xr:uid="{00000000-0005-0000-0000-00005C040000}"/>
    <cellStyle name="Percent [2] 4" xfId="1943" xr:uid="{00000000-0005-0000-0000-00005D040000}"/>
    <cellStyle name="Percent [2] 5" xfId="1944" xr:uid="{00000000-0005-0000-0000-00005E04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2" xfId="317" xr:uid="{00000000-0005-0000-0000-00006204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2" xfId="1949" xr:uid="{00000000-0005-0000-0000-000067040000}"/>
    <cellStyle name="Percent 2 13" xfId="1950" xr:uid="{00000000-0005-0000-0000-000068040000}"/>
    <cellStyle name="Percent 2 14" xfId="1951" xr:uid="{00000000-0005-0000-0000-000069040000}"/>
    <cellStyle name="Percent 2 15" xfId="1952" xr:uid="{00000000-0005-0000-0000-00006A040000}"/>
    <cellStyle name="Percent 2 16" xfId="1953" xr:uid="{00000000-0005-0000-0000-00006B040000}"/>
    <cellStyle name="Percent 2 17" xfId="1954" xr:uid="{00000000-0005-0000-0000-00006C040000}"/>
    <cellStyle name="Percent 2 18" xfId="1955" xr:uid="{00000000-0005-0000-0000-00006D040000}"/>
    <cellStyle name="Percent 2 19" xfId="1956" xr:uid="{00000000-0005-0000-0000-00006E04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0" xfId="1958" xr:uid="{00000000-0005-0000-0000-000072040000}"/>
    <cellStyle name="Percent 2 21" xfId="1959" xr:uid="{00000000-0005-0000-0000-000073040000}"/>
    <cellStyle name="Percent 2 22" xfId="1960" xr:uid="{00000000-0005-0000-0000-000074040000}"/>
    <cellStyle name="Percent 2 23" xfId="1961" xr:uid="{00000000-0005-0000-0000-000075040000}"/>
    <cellStyle name="Percent 2 24" xfId="1962" xr:uid="{00000000-0005-0000-0000-000076040000}"/>
    <cellStyle name="Percent 2 25" xfId="1963" xr:uid="{00000000-0005-0000-0000-000077040000}"/>
    <cellStyle name="Percent 2 26" xfId="1964" xr:uid="{00000000-0005-0000-0000-000078040000}"/>
    <cellStyle name="Percent 2 27" xfId="1965" xr:uid="{00000000-0005-0000-0000-00007904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6" xfId="322" xr:uid="{00000000-0005-0000-0000-000084040000}"/>
    <cellStyle name="Percent 2 7" xfId="323" xr:uid="{00000000-0005-0000-0000-000085040000}"/>
    <cellStyle name="Percent 2 8" xfId="324" xr:uid="{00000000-0005-0000-0000-00008604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4" xfId="325" xr:uid="{00000000-0005-0000-0000-00008F040000}"/>
    <cellStyle name="Percent 4" xfId="89" xr:uid="{00000000-0005-0000-0000-00009004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6" xfId="326" xr:uid="{00000000-0005-0000-0000-000098040000}"/>
    <cellStyle name="Percent 6 2" xfId="1973" xr:uid="{00000000-0005-0000-0000-00009904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3" xfId="2460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4" xfId="2465" xr:uid="{00000000-0005-0000-0000-00003F07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3" xfId="2468" xr:uid="{00000000-0005-0000-0000-00004207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2" xfId="94" xr:uid="{00000000-0005-0000-0000-00004507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3" xfId="2216" xr:uid="{00000000-0005-0000-0000-000047070000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4" xfId="2189" xr:uid="{00000000-0005-0000-0000-00004607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3" xfId="2215" xr:uid="{00000000-0005-0000-0000-00004A07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3" xfId="2383" xr:uid="{00000000-0005-0000-0000-00004C070000}"/>
    <cellStyle name="เครื่องหมายจุลภาค 2 5" xfId="2012" xr:uid="{00000000-0005-0000-0000-00004E070000}"/>
    <cellStyle name="เครื่องหมายจุลภาค 2 6" xfId="2013" xr:uid="{00000000-0005-0000-0000-00004F07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8" xfId="2188" xr:uid="{00000000-0005-0000-0000-000045070000}"/>
    <cellStyle name="เครื่องหมายจุลภาค 3" xfId="96" xr:uid="{00000000-0005-0000-0000-00005107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4" xfId="2191" xr:uid="{00000000-0005-0000-0000-00005207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5" xfId="2190" xr:uid="{00000000-0005-0000-0000-000051070000}"/>
    <cellStyle name="เครื่องหมายจุลภาค 4" xfId="98" xr:uid="{00000000-0005-0000-0000-00005707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3" xfId="2219" xr:uid="{00000000-0005-0000-0000-00005907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5" xfId="2192" xr:uid="{00000000-0005-0000-0000-00005707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6" xfId="101" xr:uid="{00000000-0005-0000-0000-00006007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3" xfId="2388" xr:uid="{00000000-0005-0000-0000-000061070000}"/>
    <cellStyle name="เครื่องหมายจุลภาค 6 3" xfId="2194" xr:uid="{00000000-0005-0000-0000-000060070000}"/>
    <cellStyle name="เครื่องหมายจุลภาค 7" xfId="102" xr:uid="{00000000-0005-0000-0000-00006307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3" xfId="2016" xr:uid="{00000000-0005-0000-0000-000066070000}"/>
    <cellStyle name="เครื่องหมายจุลภาค 7 3" xfId="2195" xr:uid="{00000000-0005-0000-0000-00006307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3" xfId="2390" xr:uid="{00000000-0005-0000-0000-000068070000}"/>
    <cellStyle name="เครื่องหมายจุลภาค 8 3" xfId="2196" xr:uid="{00000000-0005-0000-0000-00006707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3" xfId="2197" xr:uid="{00000000-0005-0000-0000-00006A070000}"/>
    <cellStyle name="เครื่องหมายเปอร์เซ็นต์_CR-GL" xfId="1586" xr:uid="{00000000-0005-0000-0000-00003607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3" xfId="2062" xr:uid="{00000000-0005-0000-0000-0000C7070000}"/>
    <cellStyle name="ปกติ 11" xfId="1599" xr:uid="{00000000-0005-0000-0000-0000C8070000}"/>
    <cellStyle name="ปกติ 11 2" xfId="2063" xr:uid="{00000000-0005-0000-0000-0000C9070000}"/>
    <cellStyle name="ปกติ 12" xfId="1600" xr:uid="{00000000-0005-0000-0000-0000CA070000}"/>
    <cellStyle name="ปกติ 12 2" xfId="2064" xr:uid="{00000000-0005-0000-0000-0000CB070000}"/>
    <cellStyle name="ปกติ 13" xfId="1601" xr:uid="{00000000-0005-0000-0000-0000CC070000}"/>
    <cellStyle name="ปกติ 13 2" xfId="2065" xr:uid="{00000000-0005-0000-0000-0000CD070000}"/>
    <cellStyle name="ปกติ 14" xfId="1602" xr:uid="{00000000-0005-0000-0000-0000CE070000}"/>
    <cellStyle name="ปกติ 14 2" xfId="2066" xr:uid="{00000000-0005-0000-0000-0000CF070000}"/>
    <cellStyle name="ปกติ 15" xfId="1603" xr:uid="{00000000-0005-0000-0000-0000D0070000}"/>
    <cellStyle name="ปกติ 15 2" xfId="2067" xr:uid="{00000000-0005-0000-0000-0000D1070000}"/>
    <cellStyle name="ปกติ 16" xfId="1604" xr:uid="{00000000-0005-0000-0000-0000D2070000}"/>
    <cellStyle name="ปกติ 16 2" xfId="2068" xr:uid="{00000000-0005-0000-0000-0000D3070000}"/>
    <cellStyle name="ปกติ 17" xfId="1605" xr:uid="{00000000-0005-0000-0000-0000D4070000}"/>
    <cellStyle name="ปกติ 17 2" xfId="2069" xr:uid="{00000000-0005-0000-0000-0000D5070000}"/>
    <cellStyle name="ปกติ 18" xfId="1606" xr:uid="{00000000-0005-0000-0000-0000D6070000}"/>
    <cellStyle name="ปกติ 18 2" xfId="2070" xr:uid="{00000000-0005-0000-0000-0000D7070000}"/>
    <cellStyle name="ปกติ 19" xfId="1607" xr:uid="{00000000-0005-0000-0000-0000D8070000}"/>
    <cellStyle name="ปกติ 19 2" xfId="2071" xr:uid="{00000000-0005-0000-0000-0000D9070000}"/>
    <cellStyle name="ปกติ 2" xfId="107" xr:uid="{00000000-0005-0000-0000-0000DA07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3" xfId="2076" xr:uid="{00000000-0005-0000-0000-0000E6070000}"/>
    <cellStyle name="ปกติ 2 3_Sheet2" xfId="2078" xr:uid="{00000000-0005-0000-0000-0000E707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7" xfId="2132" xr:uid="{00000000-0005-0000-0000-0000EF07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2" xfId="110" xr:uid="{00000000-0005-0000-0000-0000FF070000}"/>
    <cellStyle name="ปกติ 3 2 2" xfId="2093" xr:uid="{00000000-0005-0000-0000-000000080000}"/>
    <cellStyle name="ปกติ 3 2 3" xfId="2092" xr:uid="{00000000-0005-0000-0000-000001080000}"/>
    <cellStyle name="ปกติ 3 3" xfId="111" xr:uid="{00000000-0005-0000-0000-000002080000}"/>
    <cellStyle name="ปกติ 3 3 2" xfId="166" xr:uid="{00000000-0005-0000-0000-000003080000}"/>
    <cellStyle name="ปกติ 3 4" xfId="112" xr:uid="{00000000-0005-0000-0000-000004080000}"/>
    <cellStyle name="ปกติ 3 5" xfId="113" xr:uid="{00000000-0005-0000-0000-000005080000}"/>
    <cellStyle name="ปกติ 3 5 2" xfId="167" xr:uid="{00000000-0005-0000-0000-000006080000}"/>
    <cellStyle name="ปกติ 3 6" xfId="2094" xr:uid="{00000000-0005-0000-0000-000007080000}"/>
    <cellStyle name="ปกติ 3 7" xfId="2091" xr:uid="{00000000-0005-0000-0000-00000808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3" xfId="2102" xr:uid="{00000000-0005-0000-0000-00001708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3" xfId="1615" xr:uid="{00000000-0005-0000-0000-00001B08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4" xfId="2105" xr:uid="{00000000-0005-0000-0000-00002108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2" xfId="171" xr:uid="{00000000-0005-0000-0000-000089070000}"/>
    <cellStyle name="เปอร์เซ็นต์ 2 3" xfId="2110" xr:uid="{00000000-0005-0000-0000-00008A07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99"/>
      <color rgb="FFBFEEF7"/>
      <color rgb="FFFFCCFF"/>
      <color rgb="FFFFFF99"/>
      <color rgb="FF00FF00"/>
      <color rgb="FF00FFCC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51BAA02-70E0-41D8-9644-F906D8E2E61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82F0208-CD4D-4457-999B-51AE0677CEB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11258BC-BD82-4B6D-BB09-61F0FC7843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95F7F61F-36C0-466C-930A-DBE903C16E2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561581C-7883-436D-9960-E467856BCAB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D446C526-B71F-46A3-91D7-4B88A5417B1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F893908-1179-4550-AC91-1C183D64EC0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D2EDF35-0FF7-49DD-B8A2-F4127B49090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BD3C446-08A3-4525-ADE8-421ADB33104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A0477E1F-6668-4BD1-ADB8-72FBDCC1AE2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28B28D52-56C4-409E-9F01-5965618B95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F5065547-B879-4E20-B357-82D7090C23F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9B52FCF5-E0A1-4BFF-9111-5D96190FA13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6D04697E-046F-44CD-B1F8-DDE1C67D9B5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81DFC0E5-C3A0-4D22-B50D-88050EC641D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478CBF38-53CB-4F5D-B560-C26533E279D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94DBDDE7-25A0-4FDF-A491-A1DB00F1DAA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440AA18F-263E-4802-9A69-9D5F6C962EF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2AB4AA70-8428-4170-8220-2A0218472EA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D0CEA951-3259-42DE-9526-49B5D3A2C5E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F369C08C-5A3B-4136-8F62-A6EF3019392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D2CD9811-EAEC-4EF0-9A20-849F4CB9BEA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3054B082-0CE4-42BB-851E-8BA45BF868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4B2F420A-52F4-4B0C-AEB9-0A87696EEA5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66C6171C-EF27-4C17-8EC4-7CC0FF97FE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210EF070-C66F-4B82-B425-8AE7CACFA68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482631BC-9A36-4992-B05E-331E3050D2F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F83AB510-D1FF-48E6-B9A0-2608CC0DBE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1C67207C-EC27-444A-8BC6-553B13226F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7E5A5D94-2B1F-46B0-A70B-04626554CE1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8CEB492E-9F7D-46C1-86A5-B74A7549D3E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79D90A59-BDB2-43D3-84D0-C2989AADC59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0E129FC9-FF8F-45AE-BE5E-814AF8ABB450}"/>
            </a:ext>
          </a:extLst>
        </xdr:cNvPr>
        <xdr:cNvSpPr txBox="1">
          <a:spLocks noChangeArrowheads="1"/>
        </xdr:cNvSpPr>
      </xdr:nvSpPr>
      <xdr:spPr bwMode="auto">
        <a:xfrm>
          <a:off x="690562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4AF19A55-8618-4315-8AA6-F97C2581D758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53417264-4540-419A-9762-0F7DC7B59A12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id="{6404495E-C9A6-4B30-9B58-0208BA4CA76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E054394D-539C-4FA3-A29D-63390EC6E5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id="{A02D9209-8967-4B85-A8AE-B265B8987D7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id="{15F3C9EA-293D-4510-9751-6BA490D1967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id="{37765255-D125-49AC-9B7E-D5FC3FF7B29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id="{2696A515-ED08-44B4-A653-65A31D4A383E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id="{9A3FE184-C9A8-419D-9E8C-B949144D15D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id="{7B799713-5B7B-461F-A70D-17D6C80A3F8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id="{283BEBDD-993C-4532-92E5-E0E858C8305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id="{A56302EA-4A4A-4CF9-B059-4C05376AB92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id="{CA6AACF8-3B4D-4014-AB63-24D48173DE2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id="{A9BE9ACA-4F87-47C5-8013-E293ABC0AB4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id="{142827FE-8811-4245-9FDF-34E5E3864FC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id="{BA3D47E1-D078-4642-BA66-04C7D4006B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id="{AD7052AD-7E28-482D-95FE-DCF5C79EE26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id="{B66CF50E-B416-4B67-962E-880A98346F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id="{23B1FED0-DB92-4A02-988C-D8B70C63D5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id="{D89D42DD-6D40-4631-8ECF-1DD0EEB1EFE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id="{415768CF-4901-4E15-9884-B8B801D3B2E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id="{7C808577-FFE5-40AC-BA74-920D3D39012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id="{9788DD49-11A4-4479-A025-F9A302E524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id="{889A7F27-FFD3-47F2-BF9F-5062E6DC9FA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id="{71C029B1-BF03-4822-B728-6B9A1425B61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id="{F8B3100A-BF59-40F7-A584-EF465DB3828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id="{66EFC7D7-9535-4FA3-B96B-E503E315692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id="{9AE0CBD3-71F4-458D-B3D3-41DBC0E48D0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id="{6FB63E51-5369-4D5B-934F-196F3010257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id="{0083F82D-0D7D-4BB3-88FB-3BD991C264B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id="{39CD9F5A-95FC-4EAF-86C9-91C025675C4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id="{4D4D6D69-35C8-4117-9EBD-3BB6D2E5FA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id="{76149502-E65B-4606-A8A7-6E066F79905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id="{C18CDBAA-92DD-4C72-BE6D-E7BE6CE6D74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6F459217-B62B-4149-8D95-4091EB01A60E}"/>
            </a:ext>
          </a:extLst>
        </xdr:cNvPr>
        <xdr:cNvSpPr txBox="1">
          <a:spLocks noChangeArrowheads="1"/>
        </xdr:cNvSpPr>
      </xdr:nvSpPr>
      <xdr:spPr bwMode="auto">
        <a:xfrm>
          <a:off x="687705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2AEAFF48-7AF8-4750-B534-C706EE7A9B0E}"/>
            </a:ext>
          </a:extLst>
        </xdr:cNvPr>
        <xdr:cNvSpPr txBox="1">
          <a:spLocks noChangeArrowheads="1"/>
        </xdr:cNvSpPr>
      </xdr:nvSpPr>
      <xdr:spPr bwMode="auto">
        <a:xfrm>
          <a:off x="681990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AFB3C1CE-ECCB-4ECB-97CC-EBA7E9EA2551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id="{A1DFE891-7021-4E3B-A30F-876F4D67DE67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id="{C0E37A67-2276-4C3D-B8F9-2934F69E91D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26</xdr:row>
      <xdr:rowOff>0</xdr:rowOff>
    </xdr:from>
    <xdr:to>
      <xdr:col>19</xdr:col>
      <xdr:colOff>0</xdr:colOff>
      <xdr:row>26</xdr:row>
      <xdr:rowOff>0</xdr:rowOff>
    </xdr:to>
    <xdr:sp macro="" textlink="">
      <xdr:nvSpPr>
        <xdr:cNvPr id="78" name="Text Box 84">
          <a:extLst>
            <a:ext uri="{FF2B5EF4-FFF2-40B4-BE49-F238E27FC236}">
              <a16:creationId xmlns:a16="http://schemas.microsoft.com/office/drawing/2014/main" id="{4BA69372-2146-4D08-8A4E-6F1BE7B7DE02}"/>
            </a:ext>
          </a:extLst>
        </xdr:cNvPr>
        <xdr:cNvSpPr txBox="1">
          <a:spLocks noChangeArrowheads="1"/>
        </xdr:cNvSpPr>
      </xdr:nvSpPr>
      <xdr:spPr bwMode="auto">
        <a:xfrm>
          <a:off x="7962900" y="73761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868680</xdr:colOff>
      <xdr:row>0</xdr:row>
      <xdr:rowOff>106680</xdr:rowOff>
    </xdr:from>
    <xdr:to>
      <xdr:col>18</xdr:col>
      <xdr:colOff>851924</xdr:colOff>
      <xdr:row>2</xdr:row>
      <xdr:rowOff>196395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0B5A729-A269-48A8-9F77-C0BFA6577E95}"/>
            </a:ext>
          </a:extLst>
        </xdr:cNvPr>
        <xdr:cNvSpPr txBox="1">
          <a:spLocks noChangeArrowheads="1"/>
        </xdr:cNvSpPr>
      </xdr:nvSpPr>
      <xdr:spPr bwMode="auto">
        <a:xfrm>
          <a:off x="6705600" y="10668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885825</xdr:colOff>
      <xdr:row>59</xdr:row>
      <xdr:rowOff>0</xdr:rowOff>
    </xdr:from>
    <xdr:to>
      <xdr:col>19</xdr:col>
      <xdr:colOff>0</xdr:colOff>
      <xdr:row>59</xdr:row>
      <xdr:rowOff>0</xdr:rowOff>
    </xdr:to>
    <xdr:sp macro="" textlink="">
      <xdr:nvSpPr>
        <xdr:cNvPr id="90" name="Text Box 34">
          <a:extLst>
            <a:ext uri="{FF2B5EF4-FFF2-40B4-BE49-F238E27FC236}">
              <a16:creationId xmlns:a16="http://schemas.microsoft.com/office/drawing/2014/main" id="{4594D2CD-196B-4B27-A0EE-2939A922EB76}"/>
            </a:ext>
          </a:extLst>
        </xdr:cNvPr>
        <xdr:cNvSpPr txBox="1">
          <a:spLocks noChangeArrowheads="1"/>
        </xdr:cNvSpPr>
      </xdr:nvSpPr>
      <xdr:spPr bwMode="auto">
        <a:xfrm>
          <a:off x="669607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59</xdr:row>
      <xdr:rowOff>0</xdr:rowOff>
    </xdr:from>
    <xdr:to>
      <xdr:col>18</xdr:col>
      <xdr:colOff>819150</xdr:colOff>
      <xdr:row>59</xdr:row>
      <xdr:rowOff>0</xdr:rowOff>
    </xdr:to>
    <xdr:sp macro="" textlink="">
      <xdr:nvSpPr>
        <xdr:cNvPr id="91" name="Text Box 35">
          <a:extLst>
            <a:ext uri="{FF2B5EF4-FFF2-40B4-BE49-F238E27FC236}">
              <a16:creationId xmlns:a16="http://schemas.microsoft.com/office/drawing/2014/main" id="{B4F818B7-A1BF-4933-95CD-51004A1A77B1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59</xdr:row>
      <xdr:rowOff>0</xdr:rowOff>
    </xdr:from>
    <xdr:to>
      <xdr:col>19</xdr:col>
      <xdr:colOff>0</xdr:colOff>
      <xdr:row>59</xdr:row>
      <xdr:rowOff>0</xdr:rowOff>
    </xdr:to>
    <xdr:sp macro="" textlink="">
      <xdr:nvSpPr>
        <xdr:cNvPr id="92" name="Text Box 36">
          <a:extLst>
            <a:ext uri="{FF2B5EF4-FFF2-40B4-BE49-F238E27FC236}">
              <a16:creationId xmlns:a16="http://schemas.microsoft.com/office/drawing/2014/main" id="{77E6335A-3195-40DC-9E1E-A223BC961DBE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59</xdr:row>
      <xdr:rowOff>0</xdr:rowOff>
    </xdr:from>
    <xdr:to>
      <xdr:col>19</xdr:col>
      <xdr:colOff>0</xdr:colOff>
      <xdr:row>59</xdr:row>
      <xdr:rowOff>0</xdr:rowOff>
    </xdr:to>
    <xdr:sp macro="" textlink="">
      <xdr:nvSpPr>
        <xdr:cNvPr id="93" name="Text Box 70">
          <a:extLst>
            <a:ext uri="{FF2B5EF4-FFF2-40B4-BE49-F238E27FC236}">
              <a16:creationId xmlns:a16="http://schemas.microsoft.com/office/drawing/2014/main" id="{1D4FBC72-9609-4DE1-A166-EE0CBFA3C59D}"/>
            </a:ext>
          </a:extLst>
        </xdr:cNvPr>
        <xdr:cNvSpPr txBox="1">
          <a:spLocks noChangeArrowheads="1"/>
        </xdr:cNvSpPr>
      </xdr:nvSpPr>
      <xdr:spPr bwMode="auto">
        <a:xfrm>
          <a:off x="666750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59</xdr:row>
      <xdr:rowOff>0</xdr:rowOff>
    </xdr:from>
    <xdr:to>
      <xdr:col>19</xdr:col>
      <xdr:colOff>0</xdr:colOff>
      <xdr:row>59</xdr:row>
      <xdr:rowOff>0</xdr:rowOff>
    </xdr:to>
    <xdr:sp macro="" textlink="">
      <xdr:nvSpPr>
        <xdr:cNvPr id="94" name="Text Box 72">
          <a:extLst>
            <a:ext uri="{FF2B5EF4-FFF2-40B4-BE49-F238E27FC236}">
              <a16:creationId xmlns:a16="http://schemas.microsoft.com/office/drawing/2014/main" id="{86E7D510-FDEC-41F3-839B-D1F1EAFE8327}"/>
            </a:ext>
          </a:extLst>
        </xdr:cNvPr>
        <xdr:cNvSpPr txBox="1">
          <a:spLocks noChangeArrowheads="1"/>
        </xdr:cNvSpPr>
      </xdr:nvSpPr>
      <xdr:spPr bwMode="auto">
        <a:xfrm>
          <a:off x="661035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59</xdr:row>
      <xdr:rowOff>0</xdr:rowOff>
    </xdr:from>
    <xdr:to>
      <xdr:col>18</xdr:col>
      <xdr:colOff>819150</xdr:colOff>
      <xdr:row>59</xdr:row>
      <xdr:rowOff>0</xdr:rowOff>
    </xdr:to>
    <xdr:sp macro="" textlink="">
      <xdr:nvSpPr>
        <xdr:cNvPr id="95" name="Text Box 73">
          <a:extLst>
            <a:ext uri="{FF2B5EF4-FFF2-40B4-BE49-F238E27FC236}">
              <a16:creationId xmlns:a16="http://schemas.microsoft.com/office/drawing/2014/main" id="{010DB4C4-F072-441E-A239-C13F199EB849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59</xdr:row>
      <xdr:rowOff>0</xdr:rowOff>
    </xdr:from>
    <xdr:to>
      <xdr:col>19</xdr:col>
      <xdr:colOff>0</xdr:colOff>
      <xdr:row>59</xdr:row>
      <xdr:rowOff>0</xdr:rowOff>
    </xdr:to>
    <xdr:sp macro="" textlink="">
      <xdr:nvSpPr>
        <xdr:cNvPr id="96" name="Text Box 74">
          <a:extLst>
            <a:ext uri="{FF2B5EF4-FFF2-40B4-BE49-F238E27FC236}">
              <a16:creationId xmlns:a16="http://schemas.microsoft.com/office/drawing/2014/main" id="{4AD4A4F9-39FB-406F-9652-9294FB8DB53B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868680</xdr:colOff>
      <xdr:row>57</xdr:row>
      <xdr:rowOff>106680</xdr:rowOff>
    </xdr:from>
    <xdr:to>
      <xdr:col>18</xdr:col>
      <xdr:colOff>851924</xdr:colOff>
      <xdr:row>59</xdr:row>
      <xdr:rowOff>196395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24D03C49-0E8F-469D-AA76-4AC375C3EE5C}"/>
            </a:ext>
          </a:extLst>
        </xdr:cNvPr>
        <xdr:cNvSpPr txBox="1">
          <a:spLocks noChangeArrowheads="1"/>
        </xdr:cNvSpPr>
      </xdr:nvSpPr>
      <xdr:spPr bwMode="auto">
        <a:xfrm>
          <a:off x="6678930" y="106680"/>
          <a:ext cx="96431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881063</xdr:colOff>
      <xdr:row>0</xdr:row>
      <xdr:rowOff>261937</xdr:rowOff>
    </xdr:from>
    <xdr:to>
      <xdr:col>28</xdr:col>
      <xdr:colOff>785725</xdr:colOff>
      <xdr:row>3</xdr:row>
      <xdr:rowOff>63521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446BAA8-F5DE-4653-8EC2-93341E30FFAA}"/>
            </a:ext>
          </a:extLst>
        </xdr:cNvPr>
        <xdr:cNvSpPr txBox="1">
          <a:spLocks noChangeArrowheads="1"/>
        </xdr:cNvSpPr>
      </xdr:nvSpPr>
      <xdr:spPr bwMode="auto">
        <a:xfrm>
          <a:off x="17990344" y="261937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16</xdr:col>
      <xdr:colOff>83344</xdr:colOff>
      <xdr:row>0</xdr:row>
      <xdr:rowOff>178594</xdr:rowOff>
    </xdr:from>
    <xdr:to>
      <xdr:col>16</xdr:col>
      <xdr:colOff>1142913</xdr:colOff>
      <xdr:row>2</xdr:row>
      <xdr:rowOff>230209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44CB38E-94C7-4E1D-B90E-63FC607EF1D6}"/>
            </a:ext>
          </a:extLst>
        </xdr:cNvPr>
        <xdr:cNvSpPr txBox="1">
          <a:spLocks noChangeArrowheads="1"/>
        </xdr:cNvSpPr>
      </xdr:nvSpPr>
      <xdr:spPr bwMode="auto">
        <a:xfrm>
          <a:off x="12334875" y="178594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847725</xdr:colOff>
      <xdr:row>0</xdr:row>
      <xdr:rowOff>171450</xdr:rowOff>
    </xdr:from>
    <xdr:to>
      <xdr:col>14</xdr:col>
      <xdr:colOff>830969</xdr:colOff>
      <xdr:row>3</xdr:row>
      <xdr:rowOff>51615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46BB09E-287D-4105-B0F6-A86F2A35ABBA}"/>
            </a:ext>
          </a:extLst>
        </xdr:cNvPr>
        <xdr:cNvSpPr txBox="1">
          <a:spLocks noChangeArrowheads="1"/>
        </xdr:cNvSpPr>
      </xdr:nvSpPr>
      <xdr:spPr bwMode="auto">
        <a:xfrm>
          <a:off x="7210425" y="171450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923925</xdr:colOff>
      <xdr:row>54</xdr:row>
      <xdr:rowOff>180975</xdr:rowOff>
    </xdr:from>
    <xdr:to>
      <xdr:col>14</xdr:col>
      <xdr:colOff>907169</xdr:colOff>
      <xdr:row>57</xdr:row>
      <xdr:rowOff>61140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660BDCD-7531-4E79-8E3A-1D8C240116A7}"/>
            </a:ext>
          </a:extLst>
        </xdr:cNvPr>
        <xdr:cNvSpPr txBox="1">
          <a:spLocks noChangeArrowheads="1"/>
        </xdr:cNvSpPr>
      </xdr:nvSpPr>
      <xdr:spPr bwMode="auto">
        <a:xfrm>
          <a:off x="7286625" y="13696950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923925</xdr:colOff>
      <xdr:row>109</xdr:row>
      <xdr:rowOff>180975</xdr:rowOff>
    </xdr:from>
    <xdr:to>
      <xdr:col>14</xdr:col>
      <xdr:colOff>907169</xdr:colOff>
      <xdr:row>112</xdr:row>
      <xdr:rowOff>61140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FC4127E2-3C1D-47CE-A3F2-2EEA86F70D65}"/>
            </a:ext>
          </a:extLst>
        </xdr:cNvPr>
        <xdr:cNvSpPr txBox="1">
          <a:spLocks noChangeArrowheads="1"/>
        </xdr:cNvSpPr>
      </xdr:nvSpPr>
      <xdr:spPr bwMode="auto">
        <a:xfrm>
          <a:off x="6798252" y="13765357"/>
          <a:ext cx="1008481" cy="6283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5</xdr:col>
      <xdr:colOff>2625437</xdr:colOff>
      <xdr:row>68</xdr:row>
      <xdr:rowOff>249381</xdr:rowOff>
    </xdr:from>
    <xdr:to>
      <xdr:col>8</xdr:col>
      <xdr:colOff>0</xdr:colOff>
      <xdr:row>70</xdr:row>
      <xdr:rowOff>27708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A520E15-8E36-4BAE-85C2-BE5A852C9A2D}"/>
            </a:ext>
          </a:extLst>
        </xdr:cNvPr>
        <xdr:cNvSpPr txBox="1"/>
      </xdr:nvSpPr>
      <xdr:spPr>
        <a:xfrm>
          <a:off x="3311237" y="17325108"/>
          <a:ext cx="540327" cy="277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>
              <a:latin typeface="Browallia New" panose="020B0604020202020204" pitchFamily="34" charset="-34"/>
              <a:cs typeface="Browallia New" panose="020B0604020202020204" pitchFamily="34" charset="-34"/>
            </a:rPr>
            <a:t>11.1</a:t>
          </a:r>
          <a:endParaRPr lang="th-TH" sz="1400"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T58"/>
  <sheetViews>
    <sheetView tabSelected="1" view="pageBreakPreview" zoomScaleNormal="100" zoomScaleSheetLayoutView="100" zoomScalePageLayoutView="95" workbookViewId="0">
      <selection activeCell="E7" sqref="E7"/>
    </sheetView>
  </sheetViews>
  <sheetFormatPr defaultColWidth="9.140625" defaultRowHeight="21.95" customHeight="1"/>
  <cols>
    <col min="1" max="1" width="1.85546875" style="3" customWidth="1"/>
    <col min="2" max="3" width="1.7109375" style="3" customWidth="1"/>
    <col min="4" max="4" width="1.28515625" style="52" customWidth="1"/>
    <col min="5" max="5" width="29.7109375" style="52" customWidth="1"/>
    <col min="6" max="6" width="10.28515625" style="51" customWidth="1"/>
    <col min="7" max="7" width="0.42578125" style="51" customWidth="1"/>
    <col min="8" max="8" width="9.7109375" style="28" customWidth="1"/>
    <col min="9" max="9" width="0.42578125" style="17" customWidth="1"/>
    <col min="10" max="10" width="17.7109375" style="53" customWidth="1"/>
    <col min="11" max="11" width="0.42578125" style="51" customWidth="1"/>
    <col min="12" max="12" width="17.7109375" style="63" customWidth="1"/>
    <col min="13" max="13" width="0.42578125" style="63" customWidth="1"/>
    <col min="14" max="14" width="17.7109375" style="53" customWidth="1"/>
    <col min="15" max="15" width="0.42578125" style="63" customWidth="1"/>
    <col min="16" max="16" width="17.7109375" style="53" customWidth="1"/>
    <col min="17" max="17" width="0.42578125" style="51" customWidth="1"/>
    <col min="18" max="18" width="17.7109375" style="63" customWidth="1"/>
    <col min="19" max="19" width="9.140625" style="50"/>
    <col min="20" max="20" width="9.5703125" style="50" bestFit="1" customWidth="1"/>
    <col min="21" max="16384" width="9.140625" style="50"/>
  </cols>
  <sheetData>
    <row r="1" spans="1:20" ht="21.95" customHeight="1">
      <c r="A1" s="364" t="s">
        <v>58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</row>
    <row r="2" spans="1:20" ht="21.95" customHeight="1">
      <c r="A2" s="365" t="s">
        <v>155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</row>
    <row r="3" spans="1:20" ht="21.95" customHeight="1">
      <c r="A3" s="88" t="s">
        <v>265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0" ht="21.95" customHeight="1">
      <c r="A4" s="26"/>
      <c r="B4" s="26"/>
      <c r="C4" s="26"/>
      <c r="D4" s="26"/>
      <c r="E4" s="26"/>
      <c r="F4" s="26"/>
      <c r="G4" s="26"/>
      <c r="H4" s="26"/>
      <c r="I4" s="26"/>
      <c r="J4" s="37"/>
      <c r="K4" s="26"/>
      <c r="L4" s="26"/>
      <c r="M4" s="26"/>
      <c r="N4" s="26"/>
      <c r="O4" s="26"/>
      <c r="P4" s="26"/>
      <c r="Q4" s="26"/>
      <c r="R4" s="26"/>
    </row>
    <row r="5" spans="1:20" ht="21.95" customHeight="1">
      <c r="A5" s="13"/>
      <c r="B5" s="5"/>
      <c r="C5" s="6"/>
      <c r="D5" s="7"/>
      <c r="E5" s="7"/>
      <c r="F5" s="8"/>
      <c r="G5" s="8"/>
      <c r="I5" s="9"/>
      <c r="J5" s="362" t="s">
        <v>4</v>
      </c>
      <c r="K5" s="362"/>
      <c r="L5" s="362"/>
      <c r="M5" s="362"/>
      <c r="N5" s="362"/>
      <c r="O5" s="362"/>
      <c r="P5" s="362"/>
      <c r="Q5" s="362"/>
      <c r="R5" s="362"/>
    </row>
    <row r="6" spans="1:20" s="1" customFormat="1" ht="21.95" customHeight="1">
      <c r="A6" s="14"/>
      <c r="B6" s="14"/>
      <c r="C6" s="14"/>
      <c r="D6" s="15"/>
      <c r="E6" s="15"/>
      <c r="F6" s="16"/>
      <c r="G6" s="16"/>
      <c r="H6" s="21"/>
      <c r="I6" s="17"/>
      <c r="J6" s="363" t="s">
        <v>5</v>
      </c>
      <c r="K6" s="363"/>
      <c r="L6" s="363"/>
      <c r="M6" s="363"/>
      <c r="N6" s="363"/>
      <c r="O6" s="42"/>
      <c r="P6" s="363" t="s">
        <v>6</v>
      </c>
      <c r="Q6" s="363"/>
      <c r="R6" s="363"/>
    </row>
    <row r="7" spans="1:20" s="1" customFormat="1" ht="21.95" customHeight="1">
      <c r="A7" s="14"/>
      <c r="B7" s="14"/>
      <c r="C7" s="14"/>
      <c r="D7" s="15"/>
      <c r="E7" s="15"/>
      <c r="F7" s="16"/>
      <c r="G7" s="16"/>
      <c r="H7" s="21"/>
      <c r="I7" s="17"/>
      <c r="J7" s="291" t="s">
        <v>266</v>
      </c>
      <c r="K7" s="356" t="s">
        <v>0</v>
      </c>
      <c r="L7" s="292" t="s">
        <v>228</v>
      </c>
      <c r="M7" s="34"/>
      <c r="N7" s="291" t="s">
        <v>296</v>
      </c>
      <c r="O7" s="34"/>
      <c r="P7" s="291" t="s">
        <v>266</v>
      </c>
      <c r="Q7" s="356" t="s">
        <v>0</v>
      </c>
      <c r="R7" s="292" t="s">
        <v>228</v>
      </c>
    </row>
    <row r="8" spans="1:20" s="1" customFormat="1" ht="21.95" customHeight="1">
      <c r="A8" s="14"/>
      <c r="B8" s="14"/>
      <c r="C8" s="14"/>
      <c r="D8" s="15"/>
      <c r="E8" s="15"/>
      <c r="F8" s="16"/>
      <c r="G8" s="16"/>
      <c r="H8" s="21"/>
      <c r="I8" s="17"/>
      <c r="J8" s="288" t="s">
        <v>225</v>
      </c>
      <c r="K8" s="356"/>
      <c r="L8" s="33" t="s">
        <v>290</v>
      </c>
      <c r="M8" s="34"/>
      <c r="N8" s="289" t="s">
        <v>226</v>
      </c>
      <c r="O8" s="34"/>
      <c r="P8" s="288" t="s">
        <v>225</v>
      </c>
      <c r="Q8" s="356"/>
      <c r="R8" s="289" t="s">
        <v>226</v>
      </c>
    </row>
    <row r="9" spans="1:20" s="1" customFormat="1" ht="21.95" customHeight="1">
      <c r="A9" s="14"/>
      <c r="B9" s="14"/>
      <c r="C9" s="14"/>
      <c r="D9" s="15"/>
      <c r="E9" s="15"/>
      <c r="F9" s="16"/>
      <c r="G9" s="16"/>
      <c r="H9" s="21"/>
      <c r="I9" s="17"/>
      <c r="J9" s="349" t="s">
        <v>227</v>
      </c>
      <c r="K9" s="356"/>
      <c r="L9" s="33" t="s">
        <v>291</v>
      </c>
      <c r="M9" s="34"/>
      <c r="N9" s="289"/>
      <c r="O9" s="34"/>
      <c r="P9" s="349" t="s">
        <v>227</v>
      </c>
      <c r="Q9" s="356"/>
      <c r="R9" s="289"/>
    </row>
    <row r="10" spans="1:20" s="1" customFormat="1" ht="21.95" customHeight="1">
      <c r="A10" s="14"/>
      <c r="B10" s="14"/>
      <c r="C10" s="14"/>
      <c r="D10" s="15"/>
      <c r="E10" s="15"/>
      <c r="F10" s="16"/>
      <c r="G10" s="16"/>
      <c r="H10" s="32" t="s">
        <v>7</v>
      </c>
      <c r="I10" s="17"/>
      <c r="J10" s="290"/>
      <c r="K10" s="356"/>
      <c r="L10" s="32" t="s">
        <v>226</v>
      </c>
      <c r="M10" s="170"/>
      <c r="N10" s="290"/>
      <c r="O10" s="170"/>
      <c r="P10" s="290"/>
      <c r="Q10" s="356"/>
      <c r="R10" s="230"/>
    </row>
    <row r="11" spans="1:20" ht="21.95" customHeight="1">
      <c r="A11" s="45" t="s">
        <v>8</v>
      </c>
      <c r="B11" s="6"/>
      <c r="C11" s="6"/>
      <c r="D11" s="7"/>
      <c r="E11" s="7"/>
      <c r="F11" s="43"/>
      <c r="H11" s="50"/>
      <c r="I11" s="18"/>
      <c r="J11" s="38"/>
      <c r="K11" s="19"/>
      <c r="L11" s="46"/>
      <c r="M11" s="46"/>
      <c r="N11" s="47"/>
      <c r="O11" s="46"/>
      <c r="P11" s="47"/>
      <c r="Q11" s="44"/>
      <c r="R11" s="46"/>
    </row>
    <row r="12" spans="1:20" ht="21.95" customHeight="1">
      <c r="A12" s="14" t="s">
        <v>109</v>
      </c>
      <c r="B12" s="14"/>
      <c r="K12" s="54"/>
      <c r="L12" s="55"/>
      <c r="M12" s="55"/>
      <c r="N12" s="55"/>
      <c r="O12" s="55"/>
      <c r="P12" s="55"/>
      <c r="Q12" s="54"/>
      <c r="R12" s="55"/>
      <c r="T12" s="56"/>
    </row>
    <row r="13" spans="1:20" ht="21.95" customHeight="1">
      <c r="A13" s="3" t="s">
        <v>9</v>
      </c>
      <c r="C13" s="52"/>
      <c r="D13" s="50"/>
      <c r="H13" s="28" t="s">
        <v>255</v>
      </c>
      <c r="I13" s="29"/>
      <c r="J13" s="48">
        <v>131854865.96000001</v>
      </c>
      <c r="K13" s="50"/>
      <c r="L13" s="48">
        <v>158093489.94999999</v>
      </c>
      <c r="M13" s="57"/>
      <c r="N13" s="53">
        <v>43886890.960000001</v>
      </c>
      <c r="O13" s="57"/>
      <c r="P13" s="53">
        <v>94915025.340000033</v>
      </c>
      <c r="Q13" s="57"/>
      <c r="R13" s="53">
        <v>60256716.990000002</v>
      </c>
    </row>
    <row r="14" spans="1:20" ht="21.95" customHeight="1">
      <c r="A14" s="3" t="s">
        <v>139</v>
      </c>
      <c r="C14" s="52"/>
      <c r="D14" s="50"/>
      <c r="H14" s="28" t="s">
        <v>259</v>
      </c>
      <c r="I14" s="27"/>
      <c r="J14" s="49">
        <v>202753352.02000001</v>
      </c>
      <c r="K14" s="50"/>
      <c r="L14" s="49">
        <v>308234028.97000003</v>
      </c>
      <c r="M14" s="57"/>
      <c r="N14" s="53">
        <v>337649998.32999998</v>
      </c>
      <c r="O14" s="57"/>
      <c r="P14" s="53">
        <v>58702276.109999999</v>
      </c>
      <c r="Q14" s="57"/>
      <c r="R14" s="53">
        <v>2958755.8</v>
      </c>
    </row>
    <row r="15" spans="1:20" ht="21.95" customHeight="1">
      <c r="A15" s="3" t="s">
        <v>156</v>
      </c>
      <c r="C15" s="52"/>
      <c r="D15" s="50"/>
      <c r="H15" s="28" t="s">
        <v>256</v>
      </c>
      <c r="I15" s="27"/>
      <c r="J15" s="57">
        <v>0</v>
      </c>
      <c r="K15" s="50"/>
      <c r="L15" s="57">
        <v>0</v>
      </c>
      <c r="M15" s="57"/>
      <c r="N15" s="53">
        <v>0</v>
      </c>
      <c r="O15" s="57"/>
      <c r="P15" s="53">
        <v>1061300000</v>
      </c>
      <c r="Q15" s="57"/>
      <c r="R15" s="53">
        <v>1257150000</v>
      </c>
    </row>
    <row r="16" spans="1:20" ht="21.95" customHeight="1">
      <c r="A16" s="348" t="s">
        <v>298</v>
      </c>
      <c r="C16" s="52"/>
      <c r="D16" s="50"/>
      <c r="H16" s="28" t="s">
        <v>256</v>
      </c>
      <c r="I16" s="27"/>
      <c r="J16" s="57">
        <v>40000000</v>
      </c>
      <c r="K16" s="50"/>
      <c r="L16" s="57">
        <v>0</v>
      </c>
      <c r="M16" s="57"/>
      <c r="N16" s="53">
        <v>0</v>
      </c>
      <c r="O16" s="57"/>
      <c r="P16" s="53">
        <v>40000000</v>
      </c>
      <c r="Q16" s="57"/>
      <c r="R16" s="53">
        <v>0</v>
      </c>
    </row>
    <row r="17" spans="1:18" ht="21.95" customHeight="1">
      <c r="A17" s="58" t="s">
        <v>241</v>
      </c>
      <c r="C17" s="52"/>
      <c r="D17" s="50"/>
      <c r="I17" s="29"/>
      <c r="J17" s="48">
        <v>769.8</v>
      </c>
      <c r="K17" s="50"/>
      <c r="L17" s="48">
        <v>911.76</v>
      </c>
      <c r="M17" s="57"/>
      <c r="N17" s="53">
        <v>955.44</v>
      </c>
      <c r="O17" s="57"/>
      <c r="P17" s="53">
        <v>769.8</v>
      </c>
      <c r="Q17" s="57"/>
      <c r="R17" s="53">
        <v>911.76</v>
      </c>
    </row>
    <row r="18" spans="1:18" ht="21.95" customHeight="1">
      <c r="A18" s="3" t="s">
        <v>10</v>
      </c>
      <c r="C18" s="52"/>
      <c r="D18" s="50"/>
      <c r="I18" s="29"/>
      <c r="J18" s="49">
        <v>9538114.0600000005</v>
      </c>
      <c r="K18" s="50"/>
      <c r="L18" s="49">
        <v>1862848.36</v>
      </c>
      <c r="M18" s="57"/>
      <c r="N18" s="57">
        <v>13063647.450000001</v>
      </c>
      <c r="O18" s="57"/>
      <c r="P18" s="57">
        <v>2507566.71</v>
      </c>
      <c r="Q18" s="57"/>
      <c r="R18" s="57">
        <v>26607.25</v>
      </c>
    </row>
    <row r="19" spans="1:18" ht="21.95" customHeight="1">
      <c r="A19" s="3" t="s">
        <v>11</v>
      </c>
      <c r="D19" s="50"/>
      <c r="E19" s="3"/>
      <c r="F19" s="50"/>
      <c r="J19" s="60">
        <f>SUM(J13:J18)</f>
        <v>384147101.84000003</v>
      </c>
      <c r="K19" s="50"/>
      <c r="L19" s="60">
        <f>SUM(L13:L18)</f>
        <v>468191279.04000002</v>
      </c>
      <c r="M19" s="57"/>
      <c r="N19" s="61">
        <f>SUM(N13:N18)</f>
        <v>394601492.17999995</v>
      </c>
      <c r="O19" s="57"/>
      <c r="P19" s="61">
        <f>SUM(P13:P18)</f>
        <v>1257425637.96</v>
      </c>
      <c r="Q19" s="57"/>
      <c r="R19" s="61">
        <f>SUM(R13:R18)</f>
        <v>1320392991.8</v>
      </c>
    </row>
    <row r="20" spans="1:18" ht="21.95" customHeight="1">
      <c r="D20" s="3"/>
      <c r="E20" s="3"/>
      <c r="F20" s="50"/>
      <c r="J20" s="59"/>
      <c r="K20" s="57"/>
      <c r="L20" s="59"/>
      <c r="M20" s="59"/>
      <c r="N20" s="62"/>
      <c r="O20" s="59"/>
      <c r="P20" s="62"/>
      <c r="Q20" s="57"/>
      <c r="R20" s="62"/>
    </row>
    <row r="21" spans="1:18" ht="21.95" customHeight="1">
      <c r="A21" s="14" t="s">
        <v>85</v>
      </c>
      <c r="D21" s="3"/>
      <c r="E21" s="3"/>
      <c r="F21" s="50"/>
      <c r="K21" s="57"/>
      <c r="L21" s="53"/>
      <c r="M21" s="53"/>
      <c r="O21" s="53"/>
      <c r="Q21" s="57"/>
      <c r="R21" s="53"/>
    </row>
    <row r="22" spans="1:18" ht="21.95" customHeight="1">
      <c r="A22" s="3" t="s">
        <v>244</v>
      </c>
      <c r="B22" s="14"/>
      <c r="C22" s="52"/>
      <c r="D22" s="50"/>
      <c r="H22" s="28" t="s">
        <v>2</v>
      </c>
      <c r="I22" s="27"/>
      <c r="J22" s="57">
        <v>29900000</v>
      </c>
      <c r="K22" s="50"/>
      <c r="L22" s="57">
        <v>29900000</v>
      </c>
      <c r="M22" s="57"/>
      <c r="N22" s="53">
        <v>29900000</v>
      </c>
      <c r="O22" s="57"/>
      <c r="P22" s="53">
        <v>29900000</v>
      </c>
      <c r="Q22" s="57"/>
      <c r="R22" s="53">
        <v>29900000</v>
      </c>
    </row>
    <row r="23" spans="1:18" ht="21.95" customHeight="1">
      <c r="A23" s="3" t="s">
        <v>248</v>
      </c>
      <c r="C23" s="52"/>
      <c r="D23" s="50"/>
      <c r="H23" s="28" t="s">
        <v>213</v>
      </c>
      <c r="I23" s="27"/>
      <c r="J23" s="57">
        <v>41008887.420000002</v>
      </c>
      <c r="K23" s="50"/>
      <c r="L23" s="57">
        <v>24000000</v>
      </c>
      <c r="M23" s="57"/>
      <c r="N23" s="53">
        <v>0</v>
      </c>
      <c r="O23" s="57"/>
      <c r="P23" s="53">
        <v>0</v>
      </c>
      <c r="Q23" s="57"/>
      <c r="R23" s="53">
        <v>0</v>
      </c>
    </row>
    <row r="24" spans="1:18" ht="21.95" customHeight="1">
      <c r="A24" s="3" t="s">
        <v>60</v>
      </c>
      <c r="B24" s="14"/>
      <c r="C24" s="52"/>
      <c r="D24" s="50"/>
      <c r="H24" s="28" t="s">
        <v>3</v>
      </c>
      <c r="I24" s="27"/>
      <c r="J24" s="57">
        <v>1182567412.8800001</v>
      </c>
      <c r="K24" s="50"/>
      <c r="L24" s="57">
        <v>1276550382.46</v>
      </c>
      <c r="M24" s="57"/>
      <c r="N24" s="53">
        <v>984665846.39999998</v>
      </c>
      <c r="O24" s="57"/>
      <c r="P24" s="53">
        <v>778284898.44000006</v>
      </c>
      <c r="Q24" s="57"/>
      <c r="R24" s="53">
        <v>778284898.44000006</v>
      </c>
    </row>
    <row r="25" spans="1:18" ht="21.95" customHeight="1">
      <c r="A25" s="3" t="s">
        <v>154</v>
      </c>
      <c r="B25" s="14"/>
      <c r="C25" s="52"/>
      <c r="D25" s="50"/>
      <c r="H25" s="28" t="s">
        <v>214</v>
      </c>
      <c r="I25" s="27"/>
      <c r="J25" s="57">
        <v>0</v>
      </c>
      <c r="K25" s="50"/>
      <c r="L25" s="57">
        <v>0</v>
      </c>
      <c r="M25" s="53"/>
      <c r="N25" s="53">
        <v>0</v>
      </c>
      <c r="O25" s="53"/>
      <c r="P25" s="53">
        <v>2153941910.02</v>
      </c>
      <c r="Q25" s="57"/>
      <c r="R25" s="53">
        <v>1951941910.02</v>
      </c>
    </row>
    <row r="26" spans="1:18" ht="21.95" customHeight="1">
      <c r="A26" s="3" t="s">
        <v>73</v>
      </c>
      <c r="B26" s="14"/>
      <c r="C26" s="52"/>
      <c r="D26" s="50"/>
      <c r="H26" s="28" t="s">
        <v>215</v>
      </c>
      <c r="I26" s="27"/>
      <c r="J26" s="57">
        <v>3934057524.9499998</v>
      </c>
      <c r="K26" s="50"/>
      <c r="L26" s="57">
        <v>3934057524.9499998</v>
      </c>
      <c r="M26" s="57"/>
      <c r="N26" s="53">
        <v>3856043492.4299994</v>
      </c>
      <c r="O26" s="57"/>
      <c r="P26" s="53">
        <v>0</v>
      </c>
      <c r="Q26" s="57"/>
      <c r="R26" s="53">
        <v>0</v>
      </c>
    </row>
    <row r="27" spans="1:18" ht="21.95" customHeight="1">
      <c r="A27" s="3" t="s">
        <v>12</v>
      </c>
      <c r="B27" s="14"/>
      <c r="C27" s="52"/>
      <c r="D27" s="50"/>
      <c r="H27" s="28" t="s">
        <v>63</v>
      </c>
      <c r="I27" s="27"/>
      <c r="J27" s="57">
        <v>1404533015.9700003</v>
      </c>
      <c r="K27" s="50"/>
      <c r="L27" s="57">
        <v>1350459204.8099999</v>
      </c>
      <c r="M27" s="57"/>
      <c r="N27" s="53">
        <v>1156462617.9800003</v>
      </c>
      <c r="O27" s="57"/>
      <c r="P27" s="53">
        <v>23281558.5</v>
      </c>
      <c r="Q27" s="57"/>
      <c r="R27" s="53">
        <v>18514026.300000001</v>
      </c>
    </row>
    <row r="28" spans="1:18" ht="21.95" customHeight="1">
      <c r="A28" s="3" t="s">
        <v>257</v>
      </c>
      <c r="B28" s="14"/>
      <c r="C28" s="52"/>
      <c r="D28" s="50"/>
      <c r="H28" s="28" t="s">
        <v>64</v>
      </c>
      <c r="I28" s="27"/>
      <c r="J28" s="57">
        <v>398133325.80000001</v>
      </c>
      <c r="K28" s="50"/>
      <c r="L28" s="57">
        <v>0</v>
      </c>
      <c r="M28" s="57"/>
      <c r="N28" s="53">
        <v>0</v>
      </c>
      <c r="O28" s="57"/>
      <c r="P28" s="53">
        <v>0</v>
      </c>
      <c r="Q28" s="57"/>
      <c r="R28" s="53">
        <v>0</v>
      </c>
    </row>
    <row r="29" spans="1:18" ht="21.95" customHeight="1">
      <c r="A29" s="3" t="s">
        <v>95</v>
      </c>
      <c r="B29" s="14"/>
      <c r="C29" s="52"/>
      <c r="D29" s="50"/>
      <c r="H29" s="28" t="s">
        <v>59</v>
      </c>
      <c r="I29" s="27"/>
      <c r="J29" s="57">
        <v>0</v>
      </c>
      <c r="K29" s="50"/>
      <c r="L29" s="57">
        <v>0</v>
      </c>
      <c r="M29" s="57"/>
      <c r="N29" s="53">
        <v>0</v>
      </c>
      <c r="O29" s="57"/>
      <c r="P29" s="53">
        <v>37788887.139999993</v>
      </c>
      <c r="Q29" s="57"/>
      <c r="R29" s="53">
        <v>40499187.32</v>
      </c>
    </row>
    <row r="30" spans="1:18" ht="21.95" customHeight="1">
      <c r="A30" s="3" t="s">
        <v>110</v>
      </c>
      <c r="B30" s="14"/>
      <c r="C30" s="52"/>
      <c r="D30" s="50"/>
      <c r="H30" s="28" t="s">
        <v>285</v>
      </c>
      <c r="J30" s="64">
        <v>640575452.03999996</v>
      </c>
      <c r="K30" s="65"/>
      <c r="L30" s="64">
        <v>640575452.03999996</v>
      </c>
      <c r="M30" s="64"/>
      <c r="N30" s="59">
        <v>385923870.80000001</v>
      </c>
      <c r="O30" s="64"/>
      <c r="P30" s="59">
        <v>0</v>
      </c>
      <c r="Q30" s="57"/>
      <c r="R30" s="59">
        <v>0</v>
      </c>
    </row>
    <row r="31" spans="1:18" ht="21.95" customHeight="1">
      <c r="A31" s="3" t="s">
        <v>242</v>
      </c>
      <c r="B31" s="14"/>
      <c r="C31" s="52"/>
      <c r="D31" s="50"/>
      <c r="J31" s="64"/>
      <c r="K31" s="65"/>
      <c r="L31" s="64"/>
      <c r="M31" s="64"/>
      <c r="N31" s="59"/>
      <c r="O31" s="64"/>
      <c r="P31" s="59"/>
      <c r="Q31" s="57"/>
      <c r="R31" s="59"/>
    </row>
    <row r="32" spans="1:18" ht="21.95" customHeight="1">
      <c r="A32" s="50"/>
      <c r="B32" s="3" t="s">
        <v>243</v>
      </c>
      <c r="C32" s="52"/>
      <c r="D32" s="50"/>
      <c r="H32" s="28" t="s">
        <v>205</v>
      </c>
      <c r="I32" s="27"/>
      <c r="J32" s="57">
        <v>9097400</v>
      </c>
      <c r="K32" s="50"/>
      <c r="L32" s="57">
        <v>9097400</v>
      </c>
      <c r="M32" s="57"/>
      <c r="N32" s="53">
        <v>9097400</v>
      </c>
      <c r="O32" s="57"/>
      <c r="P32" s="53">
        <v>97400</v>
      </c>
      <c r="Q32" s="57"/>
      <c r="R32" s="53">
        <v>97400</v>
      </c>
    </row>
    <row r="33" spans="1:18" ht="21.95" customHeight="1">
      <c r="A33" s="3" t="s">
        <v>13</v>
      </c>
      <c r="B33" s="14"/>
      <c r="C33" s="14"/>
      <c r="D33" s="50"/>
      <c r="J33" s="64">
        <v>58948561.82</v>
      </c>
      <c r="K33" s="65"/>
      <c r="L33" s="64">
        <v>70887920.609999999</v>
      </c>
      <c r="M33" s="65"/>
      <c r="N33" s="64">
        <v>44934666.119999997</v>
      </c>
      <c r="O33" s="65"/>
      <c r="P33" s="64">
        <v>7141240.0999999996</v>
      </c>
      <c r="Q33" s="57"/>
      <c r="R33" s="64">
        <v>5864969.1200000001</v>
      </c>
    </row>
    <row r="34" spans="1:18" ht="21.95" customHeight="1">
      <c r="A34" s="3" t="s">
        <v>79</v>
      </c>
      <c r="C34" s="14"/>
      <c r="J34" s="60">
        <f>SUM(J22:J33)</f>
        <v>7698821580.8800001</v>
      </c>
      <c r="K34" s="50"/>
      <c r="L34" s="66">
        <f>SUM(L22:L33)</f>
        <v>7335527884.8699989</v>
      </c>
      <c r="M34" s="57"/>
      <c r="N34" s="61">
        <f>SUM(N22:N33)</f>
        <v>6467027893.7299995</v>
      </c>
      <c r="O34" s="57"/>
      <c r="P34" s="61">
        <f>SUM(P22:P33)</f>
        <v>3030435894.1999998</v>
      </c>
      <c r="Q34" s="57"/>
      <c r="R34" s="61">
        <f>SUM(R22:R33)</f>
        <v>2825102391.2000003</v>
      </c>
    </row>
    <row r="35" spans="1:18" ht="14.25" customHeight="1">
      <c r="J35" s="57"/>
      <c r="K35" s="50"/>
      <c r="L35" s="50"/>
      <c r="M35" s="50"/>
      <c r="N35" s="50"/>
      <c r="O35" s="50"/>
      <c r="P35" s="50"/>
      <c r="Q35" s="50"/>
      <c r="R35" s="50"/>
    </row>
    <row r="36" spans="1:18" ht="21.95" customHeight="1" thickBot="1">
      <c r="A36" s="14" t="s">
        <v>14</v>
      </c>
      <c r="J36" s="67">
        <f>J19+J34</f>
        <v>8082968682.7200003</v>
      </c>
      <c r="K36" s="50"/>
      <c r="L36" s="68">
        <f>L19+L34</f>
        <v>7803719163.9099989</v>
      </c>
      <c r="M36" s="57"/>
      <c r="N36" s="69">
        <f>N19+N34</f>
        <v>6861629385.9099998</v>
      </c>
      <c r="O36" s="57"/>
      <c r="P36" s="69">
        <f>P19+P34</f>
        <v>4287861532.1599998</v>
      </c>
      <c r="Q36" s="57"/>
      <c r="R36" s="69">
        <f>R19+R34</f>
        <v>4145495383</v>
      </c>
    </row>
    <row r="37" spans="1:18" ht="21.95" customHeight="1" thickTop="1">
      <c r="A37" s="14"/>
      <c r="J37" s="59"/>
      <c r="K37" s="59"/>
      <c r="L37" s="59"/>
      <c r="M37" s="59"/>
      <c r="N37" s="59"/>
      <c r="O37" s="59"/>
      <c r="P37" s="59"/>
      <c r="Q37" s="59"/>
      <c r="R37" s="59"/>
    </row>
    <row r="38" spans="1:18" ht="21.95" customHeight="1">
      <c r="A38" s="357" t="s">
        <v>229</v>
      </c>
      <c r="J38" s="59"/>
      <c r="K38" s="57"/>
      <c r="L38" s="59"/>
      <c r="M38" s="59"/>
      <c r="N38" s="62"/>
      <c r="O38" s="59"/>
      <c r="P38" s="62"/>
      <c r="Q38" s="57"/>
      <c r="R38" s="62"/>
    </row>
    <row r="39" spans="1:18" ht="21.95" customHeight="1">
      <c r="A39" s="14"/>
      <c r="J39" s="59"/>
      <c r="K39" s="57"/>
      <c r="L39" s="59"/>
      <c r="M39" s="59"/>
      <c r="N39" s="62"/>
      <c r="O39" s="59"/>
      <c r="P39" s="62"/>
      <c r="Q39" s="57"/>
      <c r="R39" s="62"/>
    </row>
    <row r="40" spans="1:18" ht="21.95" customHeight="1">
      <c r="A40" s="14"/>
      <c r="J40" s="59"/>
      <c r="K40" s="57"/>
      <c r="L40" s="59"/>
      <c r="M40" s="59"/>
      <c r="N40" s="62"/>
      <c r="O40" s="59"/>
      <c r="P40" s="62"/>
      <c r="Q40" s="57"/>
      <c r="R40" s="62"/>
    </row>
    <row r="41" spans="1:18" ht="21.95" customHeight="1">
      <c r="A41" s="14"/>
      <c r="J41" s="59"/>
      <c r="K41" s="57"/>
      <c r="L41" s="59"/>
      <c r="M41" s="59"/>
      <c r="N41" s="62"/>
      <c r="O41" s="59"/>
      <c r="P41" s="62"/>
      <c r="Q41" s="57"/>
      <c r="R41" s="62"/>
    </row>
    <row r="42" spans="1:18" ht="21.95" customHeight="1">
      <c r="A42" s="14"/>
      <c r="J42" s="59"/>
      <c r="K42" s="57"/>
      <c r="L42" s="59"/>
      <c r="M42" s="59"/>
      <c r="N42" s="62"/>
      <c r="O42" s="59"/>
      <c r="P42" s="62"/>
      <c r="Q42" s="57"/>
      <c r="R42" s="62"/>
    </row>
    <row r="43" spans="1:18" ht="21.95" customHeight="1">
      <c r="A43" s="14"/>
      <c r="J43" s="59"/>
      <c r="K43" s="57"/>
      <c r="L43" s="59"/>
      <c r="M43" s="59"/>
      <c r="N43" s="62"/>
      <c r="O43" s="59"/>
      <c r="P43" s="62"/>
      <c r="Q43" s="57"/>
      <c r="R43" s="62"/>
    </row>
    <row r="44" spans="1:18" ht="21.95" customHeight="1">
      <c r="A44" s="14"/>
      <c r="J44" s="59"/>
      <c r="K44" s="57"/>
      <c r="L44" s="59"/>
      <c r="M44" s="59"/>
      <c r="N44" s="62"/>
      <c r="O44" s="59"/>
      <c r="P44" s="62"/>
      <c r="Q44" s="57"/>
      <c r="R44" s="62"/>
    </row>
    <row r="45" spans="1:18" ht="21.95" customHeight="1">
      <c r="A45" s="14"/>
      <c r="J45" s="59"/>
      <c r="K45" s="57"/>
      <c r="L45" s="59"/>
      <c r="M45" s="59"/>
      <c r="N45" s="62"/>
      <c r="O45" s="59"/>
      <c r="P45" s="62"/>
      <c r="Q45" s="57"/>
      <c r="R45" s="62"/>
    </row>
    <row r="46" spans="1:18" ht="21.95" customHeight="1">
      <c r="A46" s="14"/>
      <c r="J46" s="59"/>
      <c r="K46" s="57"/>
      <c r="L46" s="59"/>
      <c r="M46" s="59"/>
      <c r="N46" s="62"/>
      <c r="O46" s="59"/>
      <c r="P46" s="62"/>
      <c r="Q46" s="57"/>
      <c r="R46" s="62"/>
    </row>
    <row r="47" spans="1:18" ht="21.95" customHeight="1">
      <c r="A47" s="14"/>
      <c r="J47" s="59"/>
      <c r="K47" s="57"/>
      <c r="L47" s="59"/>
      <c r="M47" s="59"/>
      <c r="N47" s="62"/>
      <c r="O47" s="59"/>
      <c r="P47" s="62"/>
      <c r="Q47" s="57"/>
      <c r="R47" s="62"/>
    </row>
    <row r="48" spans="1:18" ht="21.95" customHeight="1">
      <c r="A48" s="14"/>
      <c r="J48" s="59"/>
      <c r="K48" s="57"/>
      <c r="L48" s="59"/>
      <c r="M48" s="59"/>
      <c r="N48" s="62"/>
      <c r="O48" s="59"/>
      <c r="P48" s="62"/>
      <c r="Q48" s="57"/>
      <c r="R48" s="62"/>
    </row>
    <row r="49" spans="1:18" ht="21.95" customHeight="1">
      <c r="A49" s="14"/>
      <c r="J49" s="59"/>
      <c r="K49" s="57"/>
      <c r="L49" s="59"/>
      <c r="M49" s="59"/>
      <c r="N49" s="62"/>
      <c r="O49" s="59"/>
      <c r="P49" s="62"/>
      <c r="Q49" s="57"/>
      <c r="R49" s="62"/>
    </row>
    <row r="50" spans="1:18" ht="21.95" customHeight="1">
      <c r="A50" s="14"/>
      <c r="J50" s="59"/>
      <c r="K50" s="57"/>
      <c r="L50" s="59"/>
      <c r="M50" s="59"/>
      <c r="N50" s="62"/>
      <c r="O50" s="59"/>
      <c r="P50" s="62"/>
      <c r="Q50" s="57"/>
      <c r="R50" s="62"/>
    </row>
    <row r="51" spans="1:18" ht="21.95" customHeight="1">
      <c r="A51" s="14"/>
      <c r="J51" s="59"/>
      <c r="K51" s="57"/>
      <c r="L51" s="59"/>
      <c r="M51" s="59"/>
      <c r="N51" s="62"/>
      <c r="O51" s="59"/>
      <c r="P51" s="62"/>
      <c r="Q51" s="57"/>
      <c r="R51" s="62"/>
    </row>
    <row r="52" spans="1:18" ht="21.95" customHeight="1">
      <c r="A52" s="14"/>
      <c r="J52" s="59"/>
      <c r="K52" s="57"/>
      <c r="L52" s="59"/>
      <c r="M52" s="59"/>
      <c r="N52" s="62"/>
      <c r="O52" s="59"/>
      <c r="P52" s="62"/>
      <c r="Q52" s="57"/>
      <c r="R52" s="62"/>
    </row>
    <row r="53" spans="1:18" ht="21.95" customHeight="1">
      <c r="A53" s="14"/>
      <c r="J53" s="59"/>
      <c r="K53" s="57"/>
      <c r="L53" s="59"/>
      <c r="M53" s="59"/>
      <c r="N53" s="62"/>
      <c r="O53" s="59"/>
      <c r="P53" s="62"/>
      <c r="Q53" s="57"/>
      <c r="R53" s="62"/>
    </row>
    <row r="54" spans="1:18" ht="21.95" customHeight="1">
      <c r="A54" s="14"/>
      <c r="J54" s="59"/>
      <c r="K54" s="57"/>
      <c r="L54" s="59"/>
      <c r="M54" s="59"/>
      <c r="N54" s="62"/>
      <c r="O54" s="59"/>
      <c r="P54" s="62"/>
      <c r="Q54" s="57"/>
      <c r="R54" s="62"/>
    </row>
    <row r="55" spans="1:18" ht="21.95" customHeight="1">
      <c r="A55" s="14"/>
      <c r="J55" s="59"/>
      <c r="K55" s="57"/>
      <c r="L55" s="59"/>
      <c r="M55" s="59"/>
      <c r="N55" s="62"/>
      <c r="O55" s="59"/>
      <c r="P55" s="62"/>
      <c r="Q55" s="57"/>
      <c r="R55" s="62"/>
    </row>
    <row r="56" spans="1:18" ht="21.95" customHeight="1">
      <c r="A56" s="14"/>
      <c r="J56" s="59"/>
      <c r="K56" s="57"/>
      <c r="L56" s="59"/>
      <c r="M56" s="59"/>
      <c r="N56" s="62"/>
      <c r="O56" s="59"/>
      <c r="P56" s="62"/>
      <c r="Q56" s="57"/>
      <c r="R56" s="62"/>
    </row>
    <row r="57" spans="1:18" ht="34.5" customHeight="1">
      <c r="A57" s="14"/>
      <c r="J57" s="59"/>
      <c r="K57" s="57"/>
      <c r="L57" s="59"/>
      <c r="M57" s="59"/>
      <c r="N57" s="62"/>
      <c r="O57" s="59"/>
      <c r="P57" s="62"/>
      <c r="Q57" s="57"/>
      <c r="R57" s="62"/>
    </row>
    <row r="58" spans="1:18" ht="21.95" customHeight="1">
      <c r="A58" s="50"/>
      <c r="J58" s="59"/>
      <c r="K58" s="57"/>
      <c r="L58" s="59"/>
      <c r="M58" s="59"/>
      <c r="N58" s="62"/>
      <c r="O58" s="59"/>
      <c r="P58" s="62"/>
      <c r="Q58" s="57"/>
      <c r="R58" s="106" t="s">
        <v>309</v>
      </c>
    </row>
  </sheetData>
  <mergeCells count="5">
    <mergeCell ref="J5:R5"/>
    <mergeCell ref="P6:R6"/>
    <mergeCell ref="A1:R1"/>
    <mergeCell ref="A2:R2"/>
    <mergeCell ref="J6:N6"/>
  </mergeCells>
  <phoneticPr fontId="20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AA117"/>
  <sheetViews>
    <sheetView view="pageBreakPreview" zoomScaleNormal="100" zoomScaleSheetLayoutView="100" zoomScalePageLayoutView="80" workbookViewId="0">
      <selection activeCell="H6" sqref="H6"/>
    </sheetView>
  </sheetViews>
  <sheetFormatPr defaultColWidth="9.140625" defaultRowHeight="21.6" customHeight="1"/>
  <cols>
    <col min="1" max="2" width="2.28515625" style="50" customWidth="1"/>
    <col min="3" max="4" width="1.42578125" style="50" customWidth="1"/>
    <col min="5" max="5" width="7.140625" style="50" customWidth="1"/>
    <col min="6" max="6" width="1.42578125" style="50" customWidth="1"/>
    <col min="7" max="7" width="12.85546875" style="50" customWidth="1"/>
    <col min="8" max="8" width="18.140625" style="50" customWidth="1"/>
    <col min="9" max="9" width="9.7109375" style="50" customWidth="1"/>
    <col min="10" max="10" width="0.42578125" style="50" customWidth="1"/>
    <col min="11" max="11" width="17.7109375" style="50" customWidth="1"/>
    <col min="12" max="12" width="0.42578125" style="50" customWidth="1"/>
    <col min="13" max="13" width="17.7109375" style="50" customWidth="1"/>
    <col min="14" max="14" width="0.42578125" style="50" customWidth="1"/>
    <col min="15" max="15" width="17.7109375" style="50" customWidth="1"/>
    <col min="16" max="16" width="0.42578125" style="50" customWidth="1"/>
    <col min="17" max="17" width="17.7109375" style="50" customWidth="1"/>
    <col min="18" max="18" width="0.42578125" style="50" customWidth="1"/>
    <col min="19" max="19" width="17.7109375" style="50" customWidth="1"/>
    <col min="20" max="20" width="5.140625" style="65" customWidth="1"/>
    <col min="21" max="21" width="13.7109375" style="50" bestFit="1" customWidth="1"/>
    <col min="22" max="22" width="1.85546875" style="50" customWidth="1"/>
    <col min="23" max="23" width="9.140625" style="50"/>
    <col min="24" max="24" width="1.140625" style="50" customWidth="1"/>
    <col min="25" max="25" width="9.140625" style="50"/>
    <col min="26" max="26" width="1.28515625" style="50" customWidth="1"/>
    <col min="27" max="16384" width="9.140625" style="50"/>
  </cols>
  <sheetData>
    <row r="1" spans="1:20" ht="21.95" customHeight="1">
      <c r="A1" s="364" t="s">
        <v>58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14"/>
    </row>
    <row r="2" spans="1:20" ht="21.95" customHeight="1">
      <c r="A2" s="365" t="s">
        <v>157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107"/>
    </row>
    <row r="3" spans="1:20" ht="21.95" customHeight="1">
      <c r="A3" s="364" t="str">
        <f>+BS!A3</f>
        <v>AS AT JUNE 30, 2020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14"/>
    </row>
    <row r="4" spans="1:20" ht="21.95" customHeight="1">
      <c r="A4" s="5"/>
      <c r="B4" s="5"/>
      <c r="C4" s="6"/>
      <c r="D4" s="7"/>
      <c r="E4" s="7"/>
      <c r="F4" s="8"/>
      <c r="G4" s="8"/>
      <c r="H4" s="8"/>
      <c r="I4" s="28"/>
      <c r="J4" s="9"/>
      <c r="K4" s="10"/>
      <c r="L4" s="8"/>
      <c r="M4" s="11"/>
      <c r="N4" s="11"/>
      <c r="O4" s="10"/>
      <c r="P4" s="11"/>
      <c r="Q4" s="10"/>
      <c r="R4" s="12"/>
      <c r="S4" s="11"/>
      <c r="T4" s="24"/>
    </row>
    <row r="5" spans="1:20" ht="21.95" customHeight="1">
      <c r="A5" s="193"/>
      <c r="B5" s="26"/>
      <c r="C5" s="194"/>
      <c r="D5" s="195"/>
      <c r="E5" s="195"/>
      <c r="F5" s="196"/>
      <c r="G5" s="196"/>
      <c r="H5" s="196"/>
      <c r="I5" s="28"/>
      <c r="J5" s="28"/>
      <c r="K5" s="362" t="s">
        <v>4</v>
      </c>
      <c r="L5" s="362"/>
      <c r="M5" s="362"/>
      <c r="N5" s="362"/>
      <c r="O5" s="362"/>
      <c r="P5" s="362"/>
      <c r="Q5" s="362"/>
      <c r="R5" s="362"/>
      <c r="S5" s="362"/>
      <c r="T5" s="41"/>
    </row>
    <row r="6" spans="1:20" s="1" customFormat="1" ht="21.95" customHeight="1">
      <c r="A6" s="14"/>
      <c r="B6" s="14"/>
      <c r="C6" s="14"/>
      <c r="D6" s="15"/>
      <c r="E6" s="15"/>
      <c r="F6" s="16"/>
      <c r="G6" s="16"/>
      <c r="H6" s="16"/>
      <c r="J6" s="17"/>
      <c r="K6" s="363" t="s">
        <v>5</v>
      </c>
      <c r="L6" s="363"/>
      <c r="M6" s="363"/>
      <c r="N6" s="363"/>
      <c r="O6" s="363"/>
      <c r="P6" s="33"/>
      <c r="Q6" s="363" t="s">
        <v>6</v>
      </c>
      <c r="R6" s="363"/>
      <c r="S6" s="363"/>
      <c r="T6" s="34"/>
    </row>
    <row r="7" spans="1:20" s="1" customFormat="1" ht="21.95" customHeight="1">
      <c r="A7" s="14"/>
      <c r="B7" s="14"/>
      <c r="C7" s="14"/>
      <c r="D7" s="15"/>
      <c r="E7" s="15"/>
      <c r="F7" s="16"/>
      <c r="G7" s="16"/>
      <c r="H7" s="16"/>
      <c r="J7" s="17"/>
      <c r="K7" s="291" t="s">
        <v>266</v>
      </c>
      <c r="L7" s="356" t="s">
        <v>0</v>
      </c>
      <c r="M7" s="292" t="s">
        <v>228</v>
      </c>
      <c r="N7" s="34"/>
      <c r="O7" s="291" t="s">
        <v>296</v>
      </c>
      <c r="P7" s="34"/>
      <c r="Q7" s="291" t="s">
        <v>266</v>
      </c>
      <c r="R7" s="356" t="s">
        <v>0</v>
      </c>
      <c r="S7" s="292" t="s">
        <v>228</v>
      </c>
      <c r="T7" s="34"/>
    </row>
    <row r="8" spans="1:20" s="1" customFormat="1" ht="21.95" customHeight="1">
      <c r="A8" s="14"/>
      <c r="B8" s="14"/>
      <c r="C8" s="14"/>
      <c r="D8" s="15"/>
      <c r="E8" s="15"/>
      <c r="F8" s="16"/>
      <c r="G8" s="16"/>
      <c r="H8" s="16"/>
      <c r="J8" s="17"/>
      <c r="K8" s="288" t="s">
        <v>225</v>
      </c>
      <c r="L8" s="356"/>
      <c r="M8" s="33" t="s">
        <v>290</v>
      </c>
      <c r="N8" s="34"/>
      <c r="O8" s="289" t="s">
        <v>226</v>
      </c>
      <c r="P8" s="34"/>
      <c r="Q8" s="288" t="s">
        <v>225</v>
      </c>
      <c r="R8" s="356"/>
      <c r="S8" s="289" t="s">
        <v>226</v>
      </c>
      <c r="T8" s="34"/>
    </row>
    <row r="9" spans="1:20" s="1" customFormat="1" ht="21.95" customHeight="1">
      <c r="A9" s="14"/>
      <c r="B9" s="14"/>
      <c r="C9" s="14"/>
      <c r="D9" s="15"/>
      <c r="E9" s="15"/>
      <c r="F9" s="16"/>
      <c r="G9" s="16"/>
      <c r="H9" s="16"/>
      <c r="J9" s="17"/>
      <c r="K9" s="291" t="s">
        <v>227</v>
      </c>
      <c r="L9" s="356"/>
      <c r="M9" s="33" t="s">
        <v>291</v>
      </c>
      <c r="N9" s="34"/>
      <c r="O9" s="288"/>
      <c r="P9" s="34"/>
      <c r="Q9" s="291" t="s">
        <v>227</v>
      </c>
      <c r="R9" s="356"/>
      <c r="S9" s="289"/>
      <c r="T9" s="34"/>
    </row>
    <row r="10" spans="1:20" s="1" customFormat="1" ht="21.95" customHeight="1">
      <c r="A10" s="14"/>
      <c r="B10" s="14"/>
      <c r="C10" s="14"/>
      <c r="D10" s="15"/>
      <c r="E10" s="15"/>
      <c r="F10" s="16"/>
      <c r="G10" s="16"/>
      <c r="H10" s="16"/>
      <c r="I10" s="32" t="s">
        <v>7</v>
      </c>
      <c r="J10" s="17"/>
      <c r="K10" s="290"/>
      <c r="L10" s="356"/>
      <c r="M10" s="230" t="s">
        <v>226</v>
      </c>
      <c r="N10" s="170"/>
      <c r="O10" s="290"/>
      <c r="P10" s="170"/>
      <c r="Q10" s="290"/>
      <c r="R10" s="356"/>
      <c r="S10" s="230"/>
      <c r="T10" s="34"/>
    </row>
    <row r="11" spans="1:20" ht="21.95" customHeight="1">
      <c r="A11" s="20" t="s">
        <v>15</v>
      </c>
      <c r="B11" s="20"/>
      <c r="C11" s="20"/>
      <c r="D11" s="20"/>
      <c r="E11" s="20"/>
      <c r="F11" s="20"/>
      <c r="G11" s="20"/>
      <c r="H11" s="20"/>
      <c r="I11" s="21"/>
      <c r="J11" s="18"/>
      <c r="K11" s="22"/>
      <c r="L11" s="19"/>
      <c r="M11" s="22"/>
      <c r="N11" s="22"/>
      <c r="O11" s="22"/>
      <c r="P11" s="22"/>
      <c r="Q11" s="22"/>
      <c r="R11" s="19"/>
      <c r="S11" s="22"/>
      <c r="T11" s="22"/>
    </row>
    <row r="12" spans="1:20" ht="21.95" customHeight="1">
      <c r="A12" s="14" t="s">
        <v>16</v>
      </c>
      <c r="B12" s="14"/>
      <c r="C12" s="3"/>
      <c r="D12" s="52"/>
      <c r="E12" s="52"/>
      <c r="F12" s="51"/>
      <c r="G12" s="51"/>
      <c r="H12" s="51"/>
      <c r="I12" s="28"/>
      <c r="J12" s="17"/>
      <c r="K12" s="23"/>
      <c r="L12" s="51"/>
      <c r="M12" s="23"/>
      <c r="N12" s="23"/>
      <c r="O12" s="24"/>
      <c r="P12" s="23"/>
      <c r="Q12" s="24"/>
      <c r="R12" s="51"/>
      <c r="S12" s="50" t="s">
        <v>0</v>
      </c>
      <c r="T12" s="23"/>
    </row>
    <row r="13" spans="1:20" ht="21.95" customHeight="1">
      <c r="A13" s="3" t="s">
        <v>178</v>
      </c>
      <c r="B13" s="14"/>
      <c r="C13" s="3"/>
      <c r="D13" s="52"/>
      <c r="E13" s="52"/>
      <c r="F13" s="51"/>
      <c r="G13" s="51"/>
      <c r="H13" s="51"/>
      <c r="I13" s="28"/>
      <c r="J13" s="17"/>
      <c r="K13" s="23"/>
      <c r="L13" s="51"/>
      <c r="M13" s="23"/>
      <c r="N13" s="23"/>
      <c r="O13" s="24"/>
      <c r="P13" s="23"/>
      <c r="Q13" s="24"/>
      <c r="R13" s="51"/>
      <c r="T13" s="23"/>
    </row>
    <row r="14" spans="1:20" ht="21.95" customHeight="1">
      <c r="A14" s="3" t="s">
        <v>179</v>
      </c>
      <c r="B14" s="3" t="s">
        <v>180</v>
      </c>
      <c r="C14" s="3"/>
      <c r="D14" s="52"/>
      <c r="E14" s="52"/>
      <c r="F14" s="51"/>
      <c r="G14" s="51"/>
      <c r="H14" s="51"/>
      <c r="I14" s="28" t="s">
        <v>249</v>
      </c>
      <c r="J14" s="17"/>
      <c r="K14" s="57">
        <v>43531531.979999997</v>
      </c>
      <c r="L14" s="64"/>
      <c r="M14" s="57">
        <v>40612976.130000003</v>
      </c>
      <c r="N14" s="57"/>
      <c r="O14" s="57">
        <v>126273876.37</v>
      </c>
      <c r="P14" s="57"/>
      <c r="Q14" s="57">
        <v>0</v>
      </c>
      <c r="R14" s="64"/>
      <c r="S14" s="57">
        <v>0</v>
      </c>
      <c r="T14" s="23"/>
    </row>
    <row r="15" spans="1:20" ht="21.95" customHeight="1">
      <c r="A15" s="3" t="s">
        <v>115</v>
      </c>
      <c r="B15" s="3"/>
      <c r="C15" s="52"/>
      <c r="D15" s="52"/>
      <c r="F15" s="51"/>
      <c r="G15" s="51"/>
      <c r="H15" s="51"/>
      <c r="I15" s="28" t="s">
        <v>258</v>
      </c>
      <c r="J15" s="29"/>
      <c r="K15" s="57">
        <v>115304764.31999999</v>
      </c>
      <c r="L15" s="64"/>
      <c r="M15" s="57">
        <v>99129236.560000002</v>
      </c>
      <c r="N15" s="57"/>
      <c r="O15" s="57">
        <v>88674988.680000007</v>
      </c>
      <c r="P15" s="57"/>
      <c r="Q15" s="57">
        <v>49796061.629999995</v>
      </c>
      <c r="R15" s="64"/>
      <c r="S15" s="57">
        <v>4017409.25</v>
      </c>
      <c r="T15" s="64"/>
    </row>
    <row r="16" spans="1:20" ht="21.95" customHeight="1">
      <c r="A16" s="358" t="s">
        <v>106</v>
      </c>
      <c r="B16" s="3"/>
      <c r="C16" s="52"/>
      <c r="D16" s="52"/>
      <c r="F16" s="51"/>
      <c r="G16" s="51"/>
      <c r="H16" s="51"/>
      <c r="I16" s="28"/>
      <c r="J16" s="29"/>
      <c r="K16" s="57"/>
      <c r="L16" s="64"/>
      <c r="M16" s="57"/>
      <c r="N16" s="57"/>
      <c r="O16" s="57"/>
      <c r="P16" s="57"/>
      <c r="Q16" s="57"/>
      <c r="R16" s="64"/>
      <c r="S16" s="57"/>
      <c r="T16" s="64"/>
    </row>
    <row r="17" spans="1:20" ht="21.95" customHeight="1">
      <c r="B17" s="3" t="s">
        <v>147</v>
      </c>
      <c r="C17" s="52"/>
      <c r="D17" s="52"/>
      <c r="F17" s="51"/>
      <c r="G17" s="51"/>
      <c r="H17" s="51"/>
      <c r="I17" s="28" t="s">
        <v>146</v>
      </c>
      <c r="J17" s="29"/>
      <c r="K17" s="57">
        <v>440857759.45000005</v>
      </c>
      <c r="L17" s="64"/>
      <c r="M17" s="57">
        <v>446239057.16000003</v>
      </c>
      <c r="N17" s="57"/>
      <c r="O17" s="70">
        <v>382193932.51999998</v>
      </c>
      <c r="P17" s="57"/>
      <c r="Q17" s="70">
        <v>193753838.71000001</v>
      </c>
      <c r="R17" s="64"/>
      <c r="S17" s="70">
        <v>215039582.99000001</v>
      </c>
      <c r="T17" s="64"/>
    </row>
    <row r="18" spans="1:20" ht="21.95" customHeight="1">
      <c r="B18" s="3" t="s">
        <v>117</v>
      </c>
      <c r="C18" s="52"/>
      <c r="D18" s="52"/>
      <c r="F18" s="51"/>
      <c r="G18" s="51"/>
      <c r="H18" s="51"/>
      <c r="I18" s="28" t="s">
        <v>206</v>
      </c>
      <c r="J18" s="29"/>
      <c r="K18" s="57">
        <v>519369752.64999998</v>
      </c>
      <c r="L18" s="64"/>
      <c r="M18" s="57">
        <v>59935483.869999997</v>
      </c>
      <c r="N18" s="57"/>
      <c r="O18" s="70">
        <v>289457595.33999997</v>
      </c>
      <c r="P18" s="57"/>
      <c r="Q18" s="70">
        <v>519369752.64999998</v>
      </c>
      <c r="R18" s="64"/>
      <c r="S18" s="70">
        <v>59935483.869999997</v>
      </c>
      <c r="T18" s="64"/>
    </row>
    <row r="19" spans="1:20" ht="21.95" customHeight="1">
      <c r="B19" s="3" t="s">
        <v>245</v>
      </c>
      <c r="C19" s="52"/>
      <c r="D19" s="52"/>
      <c r="F19" s="51"/>
      <c r="G19" s="51"/>
      <c r="H19" s="51"/>
      <c r="I19" s="28" t="s">
        <v>172</v>
      </c>
      <c r="J19" s="29"/>
      <c r="K19" s="57">
        <v>130032243.2</v>
      </c>
      <c r="L19" s="64"/>
      <c r="M19" s="57">
        <v>26099384.439999998</v>
      </c>
      <c r="N19" s="57"/>
      <c r="O19" s="70">
        <v>1803566.99</v>
      </c>
      <c r="P19" s="57"/>
      <c r="Q19" s="70">
        <v>481006.75</v>
      </c>
      <c r="R19" s="64"/>
      <c r="S19" s="70">
        <v>1045495.87</v>
      </c>
      <c r="T19" s="64"/>
    </row>
    <row r="20" spans="1:20" ht="21.95" customHeight="1">
      <c r="B20" s="50" t="s">
        <v>116</v>
      </c>
      <c r="C20" s="52"/>
      <c r="D20" s="52"/>
      <c r="F20" s="51"/>
      <c r="G20" s="51"/>
      <c r="H20" s="51"/>
      <c r="I20" s="28" t="s">
        <v>250</v>
      </c>
      <c r="J20" s="29"/>
      <c r="K20" s="57">
        <v>5274067.55</v>
      </c>
      <c r="L20" s="64"/>
      <c r="M20" s="57">
        <v>8247696.1299999999</v>
      </c>
      <c r="N20" s="57"/>
      <c r="O20" s="70">
        <v>1558371</v>
      </c>
      <c r="P20" s="57"/>
      <c r="Q20" s="70">
        <v>2317842</v>
      </c>
      <c r="R20" s="64"/>
      <c r="S20" s="70">
        <v>3368258.41</v>
      </c>
      <c r="T20" s="64"/>
    </row>
    <row r="21" spans="1:20" ht="21.95" customHeight="1">
      <c r="A21" s="3" t="s">
        <v>19</v>
      </c>
      <c r="B21" s="3"/>
      <c r="C21" s="52"/>
      <c r="D21" s="52"/>
      <c r="F21" s="51"/>
      <c r="G21" s="51"/>
      <c r="H21" s="51"/>
      <c r="I21" s="28"/>
      <c r="J21" s="29"/>
      <c r="K21" s="57">
        <v>17969481.350000001</v>
      </c>
      <c r="L21" s="64"/>
      <c r="M21" s="57">
        <v>14459506</v>
      </c>
      <c r="N21" s="57"/>
      <c r="O21" s="70">
        <v>8192003.7600000016</v>
      </c>
      <c r="P21" s="57"/>
      <c r="Q21" s="70">
        <v>0</v>
      </c>
      <c r="R21" s="64"/>
      <c r="S21" s="70">
        <v>0</v>
      </c>
      <c r="T21" s="64"/>
    </row>
    <row r="22" spans="1:20" ht="21.95" customHeight="1">
      <c r="A22" s="3" t="s">
        <v>17</v>
      </c>
      <c r="B22" s="3"/>
      <c r="C22" s="52"/>
      <c r="D22" s="52"/>
      <c r="F22" s="51"/>
      <c r="G22" s="51"/>
      <c r="H22" s="51"/>
      <c r="I22" s="28"/>
      <c r="J22" s="29"/>
      <c r="K22" s="71">
        <v>15491092.24</v>
      </c>
      <c r="L22" s="64"/>
      <c r="M22" s="71">
        <v>12535879.48</v>
      </c>
      <c r="N22" s="59"/>
      <c r="O22" s="72">
        <v>14836366.99</v>
      </c>
      <c r="P22" s="59"/>
      <c r="Q22" s="72">
        <v>1923008.6700000016</v>
      </c>
      <c r="R22" s="64"/>
      <c r="S22" s="72">
        <v>1572678.67</v>
      </c>
      <c r="T22" s="59"/>
    </row>
    <row r="23" spans="1:20" ht="21.95" customHeight="1">
      <c r="A23" s="3" t="s">
        <v>18</v>
      </c>
      <c r="B23" s="3"/>
      <c r="C23" s="52"/>
      <c r="D23" s="52"/>
      <c r="F23" s="51"/>
      <c r="G23" s="51"/>
      <c r="H23" s="51"/>
      <c r="I23" s="28"/>
      <c r="J23" s="29"/>
      <c r="K23" s="71">
        <f>SUM(K14:K22)</f>
        <v>1287830692.74</v>
      </c>
      <c r="L23" s="64"/>
      <c r="M23" s="71">
        <f>SUM(M14:M22)</f>
        <v>707259219.7700001</v>
      </c>
      <c r="N23" s="59"/>
      <c r="O23" s="71">
        <f>SUM(O14:O22)</f>
        <v>912990701.64999986</v>
      </c>
      <c r="P23" s="59"/>
      <c r="Q23" s="71">
        <f>SUM(Q14:Q22)</f>
        <v>767641510.40999997</v>
      </c>
      <c r="R23" s="64"/>
      <c r="S23" s="71">
        <f>SUM(S14:S22)</f>
        <v>284978909.06000006</v>
      </c>
      <c r="T23" s="59"/>
    </row>
    <row r="24" spans="1:20" ht="11.45" customHeight="1">
      <c r="A24" s="3"/>
      <c r="B24" s="3"/>
      <c r="C24" s="3"/>
      <c r="D24" s="52"/>
      <c r="E24" s="52"/>
      <c r="F24" s="51"/>
      <c r="G24" s="51"/>
      <c r="H24" s="51"/>
      <c r="I24" s="28"/>
      <c r="J24" s="29"/>
      <c r="K24" s="59"/>
      <c r="L24" s="57"/>
      <c r="M24" s="59"/>
      <c r="N24" s="59"/>
      <c r="O24" s="59"/>
      <c r="P24" s="59"/>
      <c r="Q24" s="59"/>
      <c r="R24" s="57"/>
      <c r="S24" s="59"/>
      <c r="T24" s="62"/>
    </row>
    <row r="25" spans="1:20" ht="21.95" customHeight="1">
      <c r="A25" s="14" t="s">
        <v>96</v>
      </c>
      <c r="B25" s="3"/>
      <c r="C25" s="3"/>
      <c r="D25" s="52"/>
      <c r="E25" s="52"/>
      <c r="F25" s="51"/>
      <c r="G25" s="51"/>
      <c r="H25" s="51"/>
      <c r="I25" s="28"/>
      <c r="J25" s="29"/>
      <c r="K25" s="64"/>
      <c r="L25" s="64"/>
      <c r="M25" s="59"/>
      <c r="N25" s="59"/>
      <c r="O25" s="59"/>
      <c r="P25" s="59"/>
      <c r="Q25" s="59"/>
      <c r="R25" s="64"/>
      <c r="S25" s="59"/>
      <c r="T25" s="62"/>
    </row>
    <row r="26" spans="1:20" ht="21.95" customHeight="1">
      <c r="A26" s="3" t="s">
        <v>199</v>
      </c>
      <c r="B26" s="3"/>
      <c r="C26" s="52"/>
      <c r="D26" s="52"/>
      <c r="F26" s="51"/>
      <c r="G26" s="51"/>
      <c r="H26" s="51"/>
      <c r="I26" s="28" t="s">
        <v>146</v>
      </c>
      <c r="J26" s="29"/>
      <c r="K26" s="59">
        <v>1373674547.98</v>
      </c>
      <c r="L26" s="64"/>
      <c r="M26" s="59">
        <v>1379679314.6199999</v>
      </c>
      <c r="N26" s="59"/>
      <c r="O26" s="62">
        <v>1308408509.5900002</v>
      </c>
      <c r="P26" s="59"/>
      <c r="Q26" s="62">
        <v>490338524.79000002</v>
      </c>
      <c r="R26" s="64"/>
      <c r="S26" s="62">
        <v>423266062.95999998</v>
      </c>
      <c r="T26" s="62"/>
    </row>
    <row r="27" spans="1:20" ht="21.95" customHeight="1">
      <c r="A27" s="3" t="s">
        <v>246</v>
      </c>
      <c r="B27" s="3"/>
      <c r="C27" s="52"/>
      <c r="D27" s="52"/>
      <c r="F27" s="51"/>
      <c r="G27" s="51"/>
      <c r="H27" s="51"/>
      <c r="I27" s="28" t="s">
        <v>172</v>
      </c>
      <c r="J27" s="29"/>
      <c r="K27" s="59">
        <v>316331631.49000001</v>
      </c>
      <c r="L27" s="64"/>
      <c r="M27" s="59">
        <v>63696769.469999991</v>
      </c>
      <c r="N27" s="59"/>
      <c r="O27" s="62">
        <v>613577.01</v>
      </c>
      <c r="P27" s="59"/>
      <c r="Q27" s="62">
        <v>2277765.56</v>
      </c>
      <c r="R27" s="64"/>
      <c r="S27" s="62">
        <v>2472316.1</v>
      </c>
      <c r="T27" s="62"/>
    </row>
    <row r="28" spans="1:20" ht="21.95" customHeight="1">
      <c r="A28" s="3" t="s">
        <v>247</v>
      </c>
      <c r="B28" s="3"/>
      <c r="C28" s="52"/>
      <c r="D28" s="52"/>
      <c r="F28" s="51"/>
      <c r="G28" s="51"/>
      <c r="H28" s="51"/>
      <c r="I28" s="28" t="s">
        <v>260</v>
      </c>
      <c r="J28" s="29"/>
      <c r="K28" s="59">
        <v>36423545.410000004</v>
      </c>
      <c r="L28" s="64"/>
      <c r="M28" s="59">
        <v>39660505.75</v>
      </c>
      <c r="N28" s="59"/>
      <c r="O28" s="62">
        <v>0</v>
      </c>
      <c r="P28" s="59"/>
      <c r="Q28" s="62">
        <v>0</v>
      </c>
      <c r="R28" s="64"/>
      <c r="S28" s="62">
        <v>0</v>
      </c>
      <c r="T28" s="62"/>
    </row>
    <row r="29" spans="1:20" ht="21.95" customHeight="1">
      <c r="A29" s="3" t="s">
        <v>177</v>
      </c>
      <c r="B29" s="3"/>
      <c r="C29" s="52"/>
      <c r="D29" s="52"/>
      <c r="F29" s="51"/>
      <c r="G29" s="51"/>
      <c r="H29" s="51"/>
      <c r="I29" s="28" t="s">
        <v>206</v>
      </c>
      <c r="J29" s="29"/>
      <c r="K29" s="59">
        <v>0</v>
      </c>
      <c r="L29" s="64"/>
      <c r="M29" s="59">
        <v>417734916.92000002</v>
      </c>
      <c r="N29" s="59"/>
      <c r="O29" s="62">
        <v>0</v>
      </c>
      <c r="P29" s="59"/>
      <c r="Q29" s="62">
        <v>0</v>
      </c>
      <c r="R29" s="64"/>
      <c r="S29" s="62">
        <v>417734916.92000002</v>
      </c>
      <c r="T29" s="62"/>
    </row>
    <row r="30" spans="1:20" ht="21.95" customHeight="1">
      <c r="A30" s="3" t="s">
        <v>181</v>
      </c>
      <c r="B30" s="3"/>
      <c r="C30" s="52"/>
      <c r="D30" s="52"/>
      <c r="F30" s="51"/>
      <c r="G30" s="51"/>
      <c r="H30" s="51"/>
      <c r="I30" s="28"/>
      <c r="J30" s="29"/>
      <c r="K30" s="59"/>
      <c r="L30" s="64"/>
      <c r="M30" s="59"/>
      <c r="N30" s="59"/>
      <c r="O30" s="62"/>
      <c r="P30" s="59"/>
      <c r="Q30" s="62"/>
      <c r="R30" s="64"/>
      <c r="S30" s="62"/>
      <c r="T30" s="62"/>
    </row>
    <row r="31" spans="1:20" ht="21.95" customHeight="1">
      <c r="B31" s="3" t="s">
        <v>182</v>
      </c>
      <c r="C31" s="52"/>
      <c r="D31" s="52"/>
      <c r="F31" s="51"/>
      <c r="G31" s="51"/>
      <c r="H31" s="51"/>
      <c r="I31" s="28" t="s">
        <v>250</v>
      </c>
      <c r="J31" s="29"/>
      <c r="K31" s="59">
        <v>19260370.369999997</v>
      </c>
      <c r="L31" s="64"/>
      <c r="M31" s="59">
        <v>17971493.219999999</v>
      </c>
      <c r="N31" s="59"/>
      <c r="O31" s="62">
        <v>13897017.039999999</v>
      </c>
      <c r="P31" s="59"/>
      <c r="Q31" s="62">
        <v>8738513.8899999987</v>
      </c>
      <c r="R31" s="64"/>
      <c r="S31" s="62">
        <v>5025806.05</v>
      </c>
      <c r="T31" s="62"/>
    </row>
    <row r="32" spans="1:20" ht="21.95" customHeight="1">
      <c r="A32" s="3" t="s">
        <v>74</v>
      </c>
      <c r="B32" s="3"/>
      <c r="C32" s="3"/>
      <c r="D32" s="52"/>
      <c r="E32" s="52"/>
      <c r="F32" s="51"/>
      <c r="G32" s="51"/>
      <c r="H32" s="51"/>
      <c r="I32" s="28" t="s">
        <v>59</v>
      </c>
      <c r="J32" s="29"/>
      <c r="K32" s="59">
        <v>434647360.14999998</v>
      </c>
      <c r="L32" s="64"/>
      <c r="M32" s="59">
        <v>443814687.60000002</v>
      </c>
      <c r="N32" s="59"/>
      <c r="O32" s="62">
        <v>386080912.87</v>
      </c>
      <c r="P32" s="59"/>
      <c r="Q32" s="62">
        <v>0</v>
      </c>
      <c r="R32" s="64"/>
      <c r="S32" s="62">
        <v>0</v>
      </c>
      <c r="T32" s="62"/>
    </row>
    <row r="33" spans="1:20" ht="21.95" customHeight="1">
      <c r="A33" s="3" t="s">
        <v>80</v>
      </c>
      <c r="B33" s="3"/>
      <c r="C33" s="3"/>
      <c r="D33" s="52"/>
      <c r="F33" s="51"/>
      <c r="G33" s="51"/>
      <c r="H33" s="51"/>
      <c r="I33" s="28" t="s">
        <v>263</v>
      </c>
      <c r="J33" s="29"/>
      <c r="K33" s="59">
        <v>139744195</v>
      </c>
      <c r="L33" s="64"/>
      <c r="M33" s="59">
        <v>147806845.28</v>
      </c>
      <c r="N33" s="59"/>
      <c r="O33" s="53">
        <v>180700577.47</v>
      </c>
      <c r="P33" s="59"/>
      <c r="Q33" s="53">
        <v>1881000</v>
      </c>
      <c r="R33" s="64"/>
      <c r="S33" s="53">
        <v>1881000</v>
      </c>
      <c r="T33" s="59"/>
    </row>
    <row r="34" spans="1:20" ht="21.95" customHeight="1">
      <c r="A34" s="3" t="s">
        <v>84</v>
      </c>
      <c r="B34" s="14"/>
      <c r="C34" s="3"/>
      <c r="D34" s="52"/>
      <c r="F34" s="51"/>
      <c r="G34" s="51"/>
      <c r="H34" s="51"/>
      <c r="I34" s="28"/>
      <c r="J34" s="29"/>
      <c r="K34" s="66">
        <f>SUM(K26:K33)</f>
        <v>2320081650.4000001</v>
      </c>
      <c r="L34" s="64"/>
      <c r="M34" s="66">
        <f>SUM(M26:M33)</f>
        <v>2510364532.8600001</v>
      </c>
      <c r="N34" s="59"/>
      <c r="O34" s="61">
        <f>SUM(O26:O33)</f>
        <v>1889700593.9800003</v>
      </c>
      <c r="P34" s="59"/>
      <c r="Q34" s="61">
        <f>SUM(Q26:Q33)</f>
        <v>503235804.24000001</v>
      </c>
      <c r="R34" s="64"/>
      <c r="S34" s="61">
        <f>SUM(S26:S33)</f>
        <v>850380102.02999997</v>
      </c>
      <c r="T34" s="62"/>
    </row>
    <row r="35" spans="1:20" ht="21.95" customHeight="1">
      <c r="A35" s="14" t="s">
        <v>20</v>
      </c>
      <c r="B35" s="3"/>
      <c r="D35" s="3"/>
      <c r="E35" s="52"/>
      <c r="F35" s="51"/>
      <c r="G35" s="51"/>
      <c r="H35" s="51"/>
      <c r="I35" s="28"/>
      <c r="J35" s="29"/>
      <c r="K35" s="66">
        <f>+K23+K34</f>
        <v>3607912343.1400003</v>
      </c>
      <c r="L35" s="64"/>
      <c r="M35" s="66">
        <f>+M23+M34</f>
        <v>3217623752.6300001</v>
      </c>
      <c r="N35" s="59"/>
      <c r="O35" s="61">
        <f>O23+O34</f>
        <v>2802691295.6300001</v>
      </c>
      <c r="P35" s="59"/>
      <c r="Q35" s="61">
        <f>Q23+Q34</f>
        <v>1270877314.6500001</v>
      </c>
      <c r="R35" s="64"/>
      <c r="S35" s="61">
        <f>+S23+S34</f>
        <v>1135359011.0900002</v>
      </c>
      <c r="T35" s="62"/>
    </row>
    <row r="36" spans="1:20" ht="21.95" customHeight="1">
      <c r="A36" s="3"/>
      <c r="B36" s="3"/>
      <c r="C36" s="14"/>
      <c r="D36" s="3"/>
      <c r="E36" s="52"/>
      <c r="F36" s="51"/>
      <c r="G36" s="51"/>
      <c r="H36" s="51"/>
      <c r="I36" s="28"/>
      <c r="J36" s="29"/>
      <c r="K36" s="59"/>
      <c r="L36" s="64"/>
      <c r="M36" s="59"/>
      <c r="N36" s="59"/>
      <c r="O36" s="62"/>
      <c r="P36" s="59"/>
      <c r="Q36" s="62"/>
      <c r="R36" s="64"/>
      <c r="S36" s="62"/>
      <c r="T36" s="62"/>
    </row>
    <row r="37" spans="1:20" ht="21.95" customHeight="1">
      <c r="A37" s="357" t="s">
        <v>229</v>
      </c>
      <c r="B37" s="3"/>
      <c r="C37" s="14"/>
      <c r="D37" s="3"/>
      <c r="E37" s="52"/>
      <c r="F37" s="51"/>
      <c r="G37" s="51"/>
      <c r="H37" s="51"/>
      <c r="I37" s="28"/>
      <c r="J37" s="29"/>
      <c r="K37" s="59"/>
      <c r="L37" s="64"/>
      <c r="M37" s="59"/>
      <c r="N37" s="59"/>
      <c r="O37" s="62"/>
      <c r="P37" s="59"/>
      <c r="Q37" s="62"/>
      <c r="R37" s="64"/>
      <c r="S37" s="62"/>
      <c r="T37" s="62"/>
    </row>
    <row r="38" spans="1:20" ht="21.95" customHeight="1">
      <c r="A38" s="3"/>
      <c r="B38" s="3"/>
      <c r="C38" s="14"/>
      <c r="D38" s="3"/>
      <c r="E38" s="52"/>
      <c r="F38" s="51"/>
      <c r="G38" s="51"/>
      <c r="H38" s="51"/>
      <c r="I38" s="28"/>
      <c r="J38" s="29"/>
      <c r="K38" s="59"/>
      <c r="L38" s="64"/>
      <c r="M38" s="59"/>
      <c r="N38" s="59"/>
      <c r="O38" s="62"/>
      <c r="P38" s="59"/>
      <c r="Q38" s="62"/>
      <c r="R38" s="64"/>
      <c r="S38" s="62"/>
      <c r="T38" s="62"/>
    </row>
    <row r="39" spans="1:20" ht="21.95" customHeight="1">
      <c r="A39" s="3"/>
      <c r="B39" s="3"/>
      <c r="C39" s="14"/>
      <c r="D39" s="3"/>
      <c r="E39" s="52"/>
      <c r="F39" s="51"/>
      <c r="G39" s="51"/>
      <c r="H39" s="51"/>
      <c r="I39" s="28"/>
      <c r="J39" s="29"/>
      <c r="K39" s="59"/>
      <c r="L39" s="64"/>
      <c r="M39" s="59"/>
      <c r="N39" s="59"/>
      <c r="O39" s="62"/>
      <c r="P39" s="59"/>
      <c r="Q39" s="62"/>
      <c r="R39" s="64"/>
      <c r="S39" s="62"/>
      <c r="T39" s="62"/>
    </row>
    <row r="40" spans="1:20" ht="21.95" customHeight="1">
      <c r="A40" s="3"/>
      <c r="B40" s="3"/>
      <c r="C40" s="14"/>
      <c r="D40" s="3"/>
      <c r="E40" s="52"/>
      <c r="F40" s="51"/>
      <c r="G40" s="51"/>
      <c r="H40" s="51"/>
      <c r="I40" s="28"/>
      <c r="J40" s="29"/>
      <c r="K40" s="59"/>
      <c r="L40" s="64"/>
      <c r="M40" s="59"/>
      <c r="N40" s="59"/>
      <c r="O40" s="62"/>
      <c r="P40" s="59"/>
      <c r="Q40" s="62"/>
      <c r="R40" s="64"/>
      <c r="S40" s="62"/>
      <c r="T40" s="62"/>
    </row>
    <row r="41" spans="1:20" ht="21.95" customHeight="1">
      <c r="A41" s="3"/>
      <c r="B41" s="3"/>
      <c r="C41" s="14"/>
      <c r="D41" s="3"/>
      <c r="E41" s="52"/>
      <c r="F41" s="51"/>
      <c r="G41" s="51"/>
      <c r="H41" s="51"/>
      <c r="I41" s="28"/>
      <c r="J41" s="29"/>
      <c r="K41" s="59"/>
      <c r="L41" s="64"/>
      <c r="M41" s="59"/>
      <c r="N41" s="59"/>
      <c r="O41" s="62"/>
      <c r="P41" s="59"/>
      <c r="Q41" s="62"/>
      <c r="R41" s="64"/>
      <c r="S41" s="62"/>
      <c r="T41" s="62"/>
    </row>
    <row r="42" spans="1:20" ht="21.95" customHeight="1">
      <c r="A42" s="3"/>
      <c r="B42" s="3"/>
      <c r="C42" s="14"/>
      <c r="D42" s="3"/>
      <c r="E42" s="52"/>
      <c r="F42" s="51"/>
      <c r="G42" s="51"/>
      <c r="H42" s="51"/>
      <c r="I42" s="28"/>
      <c r="J42" s="29"/>
      <c r="K42" s="59"/>
      <c r="L42" s="64"/>
      <c r="M42" s="59"/>
      <c r="N42" s="59"/>
      <c r="O42" s="62"/>
      <c r="P42" s="59"/>
      <c r="Q42" s="62"/>
      <c r="R42" s="64"/>
      <c r="S42" s="62"/>
      <c r="T42" s="62"/>
    </row>
    <row r="43" spans="1:20" ht="21.95" customHeight="1">
      <c r="A43" s="3"/>
      <c r="B43" s="3"/>
      <c r="C43" s="14"/>
      <c r="D43" s="3"/>
      <c r="E43" s="52"/>
      <c r="F43" s="51"/>
      <c r="G43" s="51"/>
      <c r="H43" s="51"/>
      <c r="I43" s="28"/>
      <c r="J43" s="29"/>
      <c r="K43" s="59"/>
      <c r="L43" s="64"/>
      <c r="M43" s="59"/>
      <c r="N43" s="59"/>
      <c r="O43" s="62"/>
      <c r="P43" s="59"/>
      <c r="Q43" s="62"/>
      <c r="R43" s="64"/>
      <c r="S43" s="62"/>
      <c r="T43" s="62"/>
    </row>
    <row r="44" spans="1:20" ht="21.95" customHeight="1">
      <c r="A44" s="3"/>
      <c r="B44" s="3"/>
      <c r="C44" s="14"/>
      <c r="D44" s="3"/>
      <c r="E44" s="52"/>
      <c r="F44" s="51"/>
      <c r="G44" s="51"/>
      <c r="H44" s="51"/>
      <c r="I44" s="28"/>
      <c r="J44" s="29"/>
      <c r="K44" s="59"/>
      <c r="L44" s="64"/>
      <c r="M44" s="59"/>
      <c r="N44" s="59"/>
      <c r="O44" s="62"/>
      <c r="P44" s="59"/>
      <c r="Q44" s="62"/>
      <c r="R44" s="64"/>
      <c r="S44" s="62"/>
      <c r="T44" s="62"/>
    </row>
    <row r="45" spans="1:20" ht="21.95" customHeight="1">
      <c r="A45" s="3"/>
      <c r="B45" s="3"/>
      <c r="C45" s="14"/>
      <c r="D45" s="3"/>
      <c r="E45" s="52"/>
      <c r="F45" s="51"/>
      <c r="G45" s="51"/>
      <c r="H45" s="51"/>
      <c r="I45" s="28"/>
      <c r="J45" s="29"/>
      <c r="K45" s="59"/>
      <c r="L45" s="64"/>
      <c r="M45" s="59"/>
      <c r="N45" s="59"/>
      <c r="O45" s="62"/>
      <c r="P45" s="59"/>
      <c r="Q45" s="62"/>
      <c r="R45" s="64"/>
      <c r="S45" s="62"/>
      <c r="T45" s="62"/>
    </row>
    <row r="46" spans="1:20" ht="21.95" customHeight="1">
      <c r="A46" s="3"/>
      <c r="B46" s="3"/>
      <c r="C46" s="14"/>
      <c r="D46" s="3"/>
      <c r="E46" s="52"/>
      <c r="F46" s="51"/>
      <c r="G46" s="51"/>
      <c r="H46" s="51"/>
      <c r="I46" s="28"/>
      <c r="J46" s="29"/>
      <c r="K46" s="59"/>
      <c r="L46" s="64"/>
      <c r="M46" s="59"/>
      <c r="N46" s="59"/>
      <c r="O46" s="62"/>
      <c r="P46" s="59"/>
      <c r="Q46" s="62"/>
      <c r="R46" s="64"/>
      <c r="S46" s="62"/>
      <c r="T46" s="62"/>
    </row>
    <row r="47" spans="1:20" ht="21.95" customHeight="1">
      <c r="A47" s="3"/>
      <c r="B47" s="3"/>
      <c r="C47" s="14"/>
      <c r="D47" s="3"/>
      <c r="E47" s="52"/>
      <c r="F47" s="51"/>
      <c r="G47" s="51"/>
      <c r="H47" s="51"/>
      <c r="I47" s="28"/>
      <c r="J47" s="29"/>
      <c r="K47" s="59"/>
      <c r="L47" s="64"/>
      <c r="M47" s="59"/>
      <c r="N47" s="59"/>
      <c r="O47" s="62"/>
      <c r="P47" s="59"/>
      <c r="Q47" s="62"/>
      <c r="R47" s="64"/>
      <c r="S47" s="62"/>
      <c r="T47" s="62"/>
    </row>
    <row r="48" spans="1:20" ht="21.95" customHeight="1">
      <c r="A48" s="3"/>
      <c r="B48" s="3"/>
      <c r="C48" s="14"/>
      <c r="D48" s="3"/>
      <c r="E48" s="52"/>
      <c r="F48" s="51"/>
      <c r="G48" s="51"/>
      <c r="H48" s="51"/>
      <c r="I48" s="28"/>
      <c r="J48" s="29"/>
      <c r="K48" s="59"/>
      <c r="L48" s="64"/>
      <c r="M48" s="59"/>
      <c r="N48" s="59"/>
      <c r="O48" s="62"/>
      <c r="P48" s="59"/>
      <c r="Q48" s="62"/>
      <c r="R48" s="64"/>
      <c r="S48" s="62"/>
      <c r="T48" s="62"/>
    </row>
    <row r="49" spans="1:20" ht="21.95" customHeight="1">
      <c r="A49" s="3"/>
      <c r="B49" s="3"/>
      <c r="C49" s="14"/>
      <c r="D49" s="3"/>
      <c r="E49" s="52"/>
      <c r="F49" s="51"/>
      <c r="G49" s="51"/>
      <c r="H49" s="51"/>
      <c r="I49" s="28"/>
      <c r="J49" s="29"/>
      <c r="K49" s="59"/>
      <c r="L49" s="64"/>
      <c r="M49" s="59"/>
      <c r="N49" s="59"/>
      <c r="O49" s="62"/>
      <c r="P49" s="59"/>
      <c r="Q49" s="62"/>
      <c r="R49" s="64"/>
      <c r="S49" s="62"/>
      <c r="T49" s="62"/>
    </row>
    <row r="50" spans="1:20" ht="21.95" customHeight="1">
      <c r="A50" s="3"/>
      <c r="B50" s="3"/>
      <c r="C50" s="14"/>
      <c r="D50" s="3"/>
      <c r="E50" s="52"/>
      <c r="F50" s="51"/>
      <c r="G50" s="51"/>
      <c r="H50" s="51"/>
      <c r="I50" s="28"/>
      <c r="J50" s="29"/>
      <c r="K50" s="59"/>
      <c r="L50" s="64"/>
      <c r="M50" s="59"/>
      <c r="N50" s="59"/>
      <c r="O50" s="62"/>
      <c r="P50" s="59"/>
      <c r="Q50" s="62"/>
      <c r="R50" s="64"/>
      <c r="S50" s="62"/>
      <c r="T50" s="62"/>
    </row>
    <row r="51" spans="1:20" ht="21.95" customHeight="1">
      <c r="A51" s="3"/>
      <c r="B51" s="3"/>
      <c r="C51" s="14"/>
      <c r="D51" s="3"/>
      <c r="E51" s="52"/>
      <c r="F51" s="51"/>
      <c r="G51" s="51"/>
      <c r="H51" s="51"/>
      <c r="I51" s="28"/>
      <c r="J51" s="29"/>
      <c r="K51" s="59"/>
      <c r="L51" s="64"/>
      <c r="M51" s="59"/>
      <c r="N51" s="59"/>
      <c r="O51" s="62"/>
      <c r="P51" s="59"/>
      <c r="Q51" s="62"/>
      <c r="R51" s="64"/>
      <c r="S51" s="62"/>
      <c r="T51" s="62"/>
    </row>
    <row r="52" spans="1:20" ht="21.95" customHeight="1">
      <c r="A52" s="3"/>
      <c r="B52" s="3"/>
      <c r="C52" s="14"/>
      <c r="D52" s="3"/>
      <c r="E52" s="52"/>
      <c r="F52" s="51"/>
      <c r="G52" s="51"/>
      <c r="H52" s="51"/>
      <c r="I52" s="28"/>
      <c r="J52" s="29"/>
      <c r="K52" s="59"/>
      <c r="L52" s="64"/>
      <c r="M52" s="59"/>
      <c r="N52" s="59"/>
      <c r="O52" s="62"/>
      <c r="P52" s="59"/>
      <c r="Q52" s="62"/>
      <c r="R52" s="64"/>
      <c r="S52" s="62"/>
      <c r="T52" s="62"/>
    </row>
    <row r="53" spans="1:20" ht="21.95" customHeight="1">
      <c r="A53" s="3"/>
      <c r="B53" s="3"/>
      <c r="C53" s="14"/>
      <c r="D53" s="3"/>
      <c r="E53" s="52"/>
      <c r="F53" s="51"/>
      <c r="G53" s="51"/>
      <c r="H53" s="51"/>
      <c r="I53" s="28"/>
      <c r="J53" s="29"/>
      <c r="K53" s="59"/>
      <c r="L53" s="64"/>
      <c r="M53" s="59"/>
      <c r="N53" s="59"/>
      <c r="O53" s="62"/>
      <c r="P53" s="59"/>
      <c r="Q53" s="62"/>
      <c r="R53" s="64"/>
      <c r="S53" s="62"/>
      <c r="T53" s="62"/>
    </row>
    <row r="54" spans="1:20" ht="21.95" customHeight="1">
      <c r="A54" s="3"/>
      <c r="B54" s="3"/>
      <c r="C54" s="14"/>
      <c r="D54" s="3"/>
      <c r="E54" s="52"/>
      <c r="F54" s="51"/>
      <c r="G54" s="51"/>
      <c r="H54" s="51"/>
      <c r="I54" s="28"/>
      <c r="J54" s="29"/>
      <c r="K54" s="59"/>
      <c r="L54" s="64"/>
      <c r="M54" s="59"/>
      <c r="N54" s="59"/>
      <c r="O54" s="62"/>
      <c r="P54" s="59"/>
      <c r="Q54" s="62"/>
      <c r="R54" s="64"/>
      <c r="S54" s="62"/>
      <c r="T54" s="62"/>
    </row>
    <row r="55" spans="1:20" ht="21.95" customHeight="1">
      <c r="A55" s="3"/>
      <c r="B55" s="3"/>
      <c r="C55" s="14"/>
      <c r="D55" s="3"/>
      <c r="E55" s="52"/>
      <c r="F55" s="51"/>
      <c r="G55" s="51"/>
      <c r="H55" s="51"/>
      <c r="I55" s="28"/>
      <c r="J55" s="29"/>
      <c r="K55" s="59"/>
      <c r="L55" s="64"/>
      <c r="M55" s="59"/>
      <c r="N55" s="59"/>
      <c r="O55" s="62"/>
      <c r="P55" s="59"/>
      <c r="Q55" s="62"/>
      <c r="R55" s="64"/>
      <c r="S55" s="62"/>
      <c r="T55" s="62"/>
    </row>
    <row r="56" spans="1:20" ht="21.95" customHeight="1">
      <c r="A56" s="3"/>
      <c r="B56" s="3"/>
      <c r="C56" s="14"/>
      <c r="D56" s="3"/>
      <c r="E56" s="52"/>
      <c r="F56" s="51"/>
      <c r="G56" s="51"/>
      <c r="H56" s="51"/>
      <c r="I56" s="28"/>
      <c r="J56" s="29"/>
      <c r="K56" s="59"/>
      <c r="L56" s="64"/>
      <c r="M56" s="59"/>
      <c r="N56" s="59"/>
      <c r="O56" s="62"/>
      <c r="P56" s="59"/>
      <c r="Q56" s="62"/>
      <c r="R56" s="64"/>
      <c r="S56" s="62"/>
      <c r="T56" s="62"/>
    </row>
    <row r="57" spans="1:20" ht="37.35" customHeight="1">
      <c r="A57" s="3"/>
      <c r="B57" s="3"/>
      <c r="C57" s="14"/>
      <c r="D57" s="3"/>
      <c r="E57" s="52"/>
      <c r="F57" s="51"/>
      <c r="G57" s="51"/>
      <c r="H57" s="51"/>
      <c r="I57" s="28"/>
      <c r="J57" s="29"/>
      <c r="K57" s="59"/>
      <c r="L57" s="64"/>
      <c r="M57" s="59"/>
      <c r="N57" s="59"/>
      <c r="O57" s="62"/>
      <c r="P57" s="59"/>
      <c r="Q57" s="62"/>
      <c r="R57" s="64"/>
      <c r="S57" s="62"/>
      <c r="T57" s="62"/>
    </row>
    <row r="58" spans="1:20" ht="21.95" customHeight="1">
      <c r="A58" s="3"/>
      <c r="B58" s="3"/>
      <c r="C58" s="14"/>
      <c r="D58" s="3"/>
      <c r="E58" s="52"/>
      <c r="F58" s="51"/>
      <c r="G58" s="51"/>
      <c r="H58" s="51"/>
      <c r="I58" s="28"/>
      <c r="J58" s="29"/>
      <c r="K58" s="59"/>
      <c r="L58" s="64"/>
      <c r="M58" s="59"/>
      <c r="N58" s="59"/>
      <c r="O58" s="62"/>
      <c r="P58" s="59"/>
      <c r="Q58" s="62"/>
      <c r="R58" s="64"/>
      <c r="S58" s="106" t="s">
        <v>307</v>
      </c>
      <c r="T58" s="62"/>
    </row>
    <row r="59" spans="1:20" ht="21.95" customHeight="1">
      <c r="A59" s="364" t="s">
        <v>58</v>
      </c>
      <c r="B59" s="364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  <c r="N59" s="364"/>
      <c r="O59" s="364"/>
      <c r="P59" s="364"/>
      <c r="Q59" s="364"/>
      <c r="R59" s="364"/>
      <c r="S59" s="364"/>
      <c r="T59" s="14"/>
    </row>
    <row r="60" spans="1:20" ht="21.95" customHeight="1">
      <c r="A60" s="365" t="s">
        <v>157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107"/>
    </row>
    <row r="61" spans="1:20" ht="21.95" customHeight="1">
      <c r="A61" s="364" t="str">
        <f>+A3</f>
        <v>AS AT JUNE 30, 2020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14"/>
    </row>
    <row r="62" spans="1:20" ht="21.95" customHeight="1">
      <c r="A62" s="5"/>
      <c r="B62" s="5"/>
      <c r="C62" s="6"/>
      <c r="D62" s="7"/>
      <c r="E62" s="7"/>
      <c r="F62" s="8"/>
      <c r="G62" s="8"/>
      <c r="H62" s="8"/>
      <c r="I62" s="28"/>
      <c r="J62" s="9"/>
      <c r="K62" s="10"/>
      <c r="L62" s="8"/>
      <c r="M62" s="11"/>
      <c r="N62" s="11"/>
      <c r="O62" s="10"/>
      <c r="P62" s="11"/>
      <c r="Q62" s="10"/>
      <c r="R62" s="12"/>
      <c r="S62" s="11"/>
      <c r="T62" s="24"/>
    </row>
    <row r="63" spans="1:20" ht="21.95" customHeight="1">
      <c r="A63" s="13"/>
      <c r="B63" s="5"/>
      <c r="C63" s="6"/>
      <c r="D63" s="7"/>
      <c r="E63" s="7"/>
      <c r="F63" s="8"/>
      <c r="G63" s="8"/>
      <c r="H63" s="8"/>
      <c r="I63" s="28"/>
      <c r="J63" s="9"/>
      <c r="K63" s="362" t="s">
        <v>4</v>
      </c>
      <c r="L63" s="362"/>
      <c r="M63" s="362"/>
      <c r="N63" s="362"/>
      <c r="O63" s="362"/>
      <c r="P63" s="362"/>
      <c r="Q63" s="362"/>
      <c r="R63" s="362"/>
      <c r="S63" s="362"/>
      <c r="T63" s="41"/>
    </row>
    <row r="64" spans="1:20" s="1" customFormat="1" ht="21.95" customHeight="1">
      <c r="A64" s="14"/>
      <c r="B64" s="14"/>
      <c r="C64" s="14"/>
      <c r="D64" s="15"/>
      <c r="E64" s="15"/>
      <c r="F64" s="16"/>
      <c r="G64" s="16"/>
      <c r="H64" s="16"/>
      <c r="J64" s="17"/>
      <c r="K64" s="363" t="s">
        <v>5</v>
      </c>
      <c r="L64" s="363"/>
      <c r="M64" s="363"/>
      <c r="N64" s="363"/>
      <c r="O64" s="363"/>
      <c r="P64" s="33"/>
      <c r="Q64" s="363" t="s">
        <v>6</v>
      </c>
      <c r="R64" s="363"/>
      <c r="S64" s="363"/>
      <c r="T64" s="34"/>
    </row>
    <row r="65" spans="1:20" s="1" customFormat="1" ht="21.95" customHeight="1">
      <c r="A65" s="14"/>
      <c r="B65" s="14"/>
      <c r="C65" s="14"/>
      <c r="D65" s="15"/>
      <c r="E65" s="15"/>
      <c r="F65" s="16"/>
      <c r="G65" s="16"/>
      <c r="H65" s="16"/>
      <c r="J65" s="17"/>
      <c r="K65" s="291" t="s">
        <v>266</v>
      </c>
      <c r="L65" s="356" t="s">
        <v>0</v>
      </c>
      <c r="M65" s="292" t="s">
        <v>228</v>
      </c>
      <c r="N65" s="34"/>
      <c r="O65" s="291" t="s">
        <v>296</v>
      </c>
      <c r="P65" s="34"/>
      <c r="Q65" s="291" t="s">
        <v>266</v>
      </c>
      <c r="R65" s="356" t="s">
        <v>0</v>
      </c>
      <c r="S65" s="292" t="s">
        <v>228</v>
      </c>
      <c r="T65" s="34"/>
    </row>
    <row r="66" spans="1:20" s="1" customFormat="1" ht="21.95" customHeight="1">
      <c r="A66" s="14"/>
      <c r="B66" s="14"/>
      <c r="C66" s="14"/>
      <c r="D66" s="15"/>
      <c r="E66" s="15"/>
      <c r="F66" s="16"/>
      <c r="G66" s="16"/>
      <c r="H66" s="16"/>
      <c r="J66" s="17"/>
      <c r="K66" s="288" t="s">
        <v>225</v>
      </c>
      <c r="L66" s="356"/>
      <c r="M66" s="33" t="s">
        <v>290</v>
      </c>
      <c r="N66" s="34"/>
      <c r="O66" s="289" t="s">
        <v>226</v>
      </c>
      <c r="P66" s="34"/>
      <c r="Q66" s="288" t="s">
        <v>225</v>
      </c>
      <c r="R66" s="356"/>
      <c r="S66" s="289" t="s">
        <v>226</v>
      </c>
      <c r="T66" s="34"/>
    </row>
    <row r="67" spans="1:20" s="1" customFormat="1" ht="21.95" customHeight="1">
      <c r="A67" s="14"/>
      <c r="B67" s="14"/>
      <c r="C67" s="14"/>
      <c r="D67" s="15"/>
      <c r="E67" s="15"/>
      <c r="F67" s="16"/>
      <c r="G67" s="16"/>
      <c r="H67" s="16"/>
      <c r="J67" s="17"/>
      <c r="K67" s="291" t="s">
        <v>227</v>
      </c>
      <c r="L67" s="356"/>
      <c r="M67" s="33" t="s">
        <v>291</v>
      </c>
      <c r="N67" s="34"/>
      <c r="O67" s="288"/>
      <c r="P67" s="34"/>
      <c r="Q67" s="291" t="s">
        <v>227</v>
      </c>
      <c r="R67" s="356"/>
      <c r="S67" s="289"/>
      <c r="T67" s="34"/>
    </row>
    <row r="68" spans="1:20" s="1" customFormat="1" ht="21.95" customHeight="1">
      <c r="A68" s="14"/>
      <c r="B68" s="14"/>
      <c r="C68" s="14"/>
      <c r="D68" s="15"/>
      <c r="E68" s="15"/>
      <c r="F68" s="16"/>
      <c r="G68" s="16"/>
      <c r="H68" s="16"/>
      <c r="I68" s="32" t="s">
        <v>7</v>
      </c>
      <c r="J68" s="17"/>
      <c r="K68" s="290"/>
      <c r="L68" s="356"/>
      <c r="M68" s="230" t="s">
        <v>226</v>
      </c>
      <c r="N68" s="170"/>
      <c r="O68" s="290"/>
      <c r="P68" s="170"/>
      <c r="Q68" s="290"/>
      <c r="R68" s="356"/>
      <c r="S68" s="230"/>
      <c r="T68" s="34"/>
    </row>
    <row r="69" spans="1:20" ht="21.95" customHeight="1">
      <c r="A69" s="20" t="s">
        <v>183</v>
      </c>
      <c r="B69" s="20"/>
      <c r="C69" s="20"/>
      <c r="D69" s="20"/>
      <c r="E69" s="20"/>
      <c r="F69" s="20"/>
      <c r="G69" s="20"/>
      <c r="H69" s="20"/>
      <c r="I69" s="21"/>
      <c r="J69" s="18"/>
      <c r="K69" s="22"/>
      <c r="L69" s="19"/>
      <c r="M69" s="22"/>
      <c r="N69" s="22"/>
      <c r="O69" s="22"/>
      <c r="P69" s="22"/>
      <c r="Q69" s="22"/>
      <c r="R69" s="19"/>
      <c r="S69" s="22"/>
      <c r="T69" s="22"/>
    </row>
    <row r="70" spans="1:20" ht="21.95" customHeight="1">
      <c r="A70" s="14" t="s">
        <v>21</v>
      </c>
      <c r="B70" s="14"/>
      <c r="C70" s="3"/>
      <c r="D70" s="52"/>
      <c r="E70" s="52"/>
      <c r="F70" s="51"/>
      <c r="G70" s="51"/>
      <c r="H70" s="51"/>
      <c r="I70" s="28"/>
      <c r="J70" s="17"/>
      <c r="K70" s="53"/>
      <c r="L70" s="57"/>
      <c r="M70" s="53"/>
      <c r="N70" s="53"/>
      <c r="O70" s="63"/>
      <c r="P70" s="53"/>
      <c r="Q70" s="63"/>
      <c r="R70" s="57"/>
      <c r="S70" s="63"/>
      <c r="T70" s="62"/>
    </row>
    <row r="71" spans="1:20" ht="21.95" customHeight="1">
      <c r="A71" s="3" t="s">
        <v>22</v>
      </c>
      <c r="B71" s="3"/>
      <c r="C71" s="3"/>
      <c r="D71" s="52"/>
      <c r="F71" s="51"/>
      <c r="G71" s="51"/>
      <c r="H71" s="51"/>
      <c r="I71" s="28" t="s">
        <v>148</v>
      </c>
      <c r="J71" s="17"/>
      <c r="K71" s="53"/>
      <c r="L71" s="57"/>
      <c r="M71" s="53"/>
      <c r="N71" s="53"/>
      <c r="O71" s="63"/>
      <c r="P71" s="53"/>
      <c r="Q71" s="63"/>
      <c r="R71" s="57"/>
      <c r="S71" s="63"/>
      <c r="T71" s="62"/>
    </row>
    <row r="72" spans="1:20" ht="21.95" customHeight="1">
      <c r="A72" s="3" t="s">
        <v>23</v>
      </c>
      <c r="B72" s="3"/>
      <c r="C72" s="52"/>
      <c r="F72" s="51"/>
      <c r="I72" s="28"/>
      <c r="J72" s="17"/>
      <c r="K72" s="57"/>
      <c r="L72" s="57"/>
      <c r="M72" s="53"/>
      <c r="N72" s="53"/>
      <c r="O72" s="57"/>
      <c r="P72" s="53"/>
      <c r="Q72" s="57"/>
      <c r="R72" s="57"/>
      <c r="S72" s="63"/>
      <c r="T72" s="62"/>
    </row>
    <row r="73" spans="1:20" ht="21.95" customHeight="1">
      <c r="B73" s="105" t="s">
        <v>268</v>
      </c>
      <c r="F73" s="51"/>
      <c r="I73" s="28"/>
      <c r="J73" s="17"/>
      <c r="K73" s="57"/>
      <c r="L73" s="57"/>
      <c r="M73" s="53"/>
      <c r="N73" s="53"/>
      <c r="O73" s="57"/>
      <c r="P73" s="53"/>
      <c r="Q73" s="57"/>
      <c r="R73" s="57"/>
      <c r="S73" s="63"/>
      <c r="T73" s="62"/>
    </row>
    <row r="74" spans="1:20" ht="21.95" customHeight="1">
      <c r="B74" s="105" t="s">
        <v>267</v>
      </c>
      <c r="F74" s="51"/>
      <c r="I74" s="28"/>
      <c r="J74" s="17"/>
      <c r="K74" s="73">
        <v>2296500000</v>
      </c>
      <c r="L74" s="57"/>
      <c r="M74" s="73">
        <v>2985450000</v>
      </c>
      <c r="N74" s="59"/>
      <c r="O74" s="73">
        <v>2985450000</v>
      </c>
      <c r="P74" s="59"/>
      <c r="Q74" s="73">
        <v>2985450000</v>
      </c>
      <c r="R74" s="64"/>
      <c r="S74" s="74">
        <v>2985450000</v>
      </c>
      <c r="T74" s="64"/>
    </row>
    <row r="75" spans="1:20" ht="21.95" customHeight="1">
      <c r="A75" s="50" t="s">
        <v>81</v>
      </c>
      <c r="B75" s="3"/>
      <c r="C75" s="3"/>
      <c r="D75" s="3"/>
      <c r="E75" s="3"/>
      <c r="F75" s="51"/>
      <c r="I75" s="28"/>
      <c r="J75" s="17"/>
      <c r="K75" s="59"/>
      <c r="L75" s="57"/>
      <c r="M75" s="59"/>
      <c r="N75" s="59"/>
      <c r="O75" s="75"/>
      <c r="P75" s="59"/>
      <c r="Q75" s="75"/>
      <c r="R75" s="64"/>
      <c r="S75" s="75"/>
      <c r="T75" s="64"/>
    </row>
    <row r="76" spans="1:20" ht="21.95" customHeight="1">
      <c r="B76" s="3" t="s">
        <v>87</v>
      </c>
      <c r="C76" s="3"/>
      <c r="D76" s="3"/>
      <c r="E76" s="3"/>
      <c r="F76" s="51"/>
      <c r="I76" s="28"/>
      <c r="J76" s="17"/>
      <c r="K76" s="59">
        <v>2296500000</v>
      </c>
      <c r="L76" s="64"/>
      <c r="M76" s="59">
        <v>2296500000</v>
      </c>
      <c r="N76" s="59"/>
      <c r="O76" s="75">
        <v>2296500000</v>
      </c>
      <c r="P76" s="59"/>
      <c r="Q76" s="75">
        <v>2296500000</v>
      </c>
      <c r="R76" s="64"/>
      <c r="S76" s="75">
        <v>2296500000</v>
      </c>
      <c r="T76" s="64"/>
    </row>
    <row r="77" spans="1:20" ht="21.95" customHeight="1">
      <c r="A77" s="3" t="s">
        <v>200</v>
      </c>
      <c r="B77" s="3"/>
      <c r="C77" s="3"/>
      <c r="E77" s="3"/>
      <c r="F77" s="51"/>
      <c r="I77" s="28"/>
      <c r="J77" s="17"/>
      <c r="K77" s="76">
        <v>0</v>
      </c>
      <c r="L77" s="76"/>
      <c r="M77" s="76">
        <v>0</v>
      </c>
      <c r="N77" s="64"/>
      <c r="O77" s="76">
        <v>-66385213.710000001</v>
      </c>
      <c r="P77" s="64"/>
      <c r="Q77" s="76">
        <v>0</v>
      </c>
      <c r="R77" s="64"/>
      <c r="S77" s="76">
        <v>0</v>
      </c>
      <c r="T77" s="59"/>
    </row>
    <row r="78" spans="1:20" ht="21.95" customHeight="1">
      <c r="A78" s="50" t="s">
        <v>24</v>
      </c>
      <c r="B78" s="3"/>
      <c r="C78" s="3"/>
      <c r="F78" s="51"/>
      <c r="I78" s="28"/>
      <c r="J78" s="17"/>
      <c r="K78" s="59">
        <v>312839634.75</v>
      </c>
      <c r="L78" s="64"/>
      <c r="M78" s="59">
        <v>312839634.75</v>
      </c>
      <c r="N78" s="59"/>
      <c r="O78" s="76">
        <v>312839634.75</v>
      </c>
      <c r="P78" s="59"/>
      <c r="Q78" s="76">
        <v>312839634.75</v>
      </c>
      <c r="R78" s="64"/>
      <c r="S78" s="76">
        <v>312839634.75</v>
      </c>
      <c r="T78" s="59"/>
    </row>
    <row r="79" spans="1:20" ht="21.95" customHeight="1">
      <c r="A79" s="50" t="s">
        <v>57</v>
      </c>
      <c r="B79" s="3"/>
      <c r="C79" s="3"/>
      <c r="F79" s="51"/>
      <c r="I79" s="28"/>
      <c r="J79" s="17"/>
      <c r="K79" s="36"/>
      <c r="L79" s="64"/>
      <c r="M79" s="36"/>
      <c r="N79" s="59"/>
      <c r="O79" s="76"/>
      <c r="P79" s="59"/>
      <c r="Q79" s="76"/>
      <c r="R79" s="64"/>
      <c r="S79" s="76"/>
      <c r="T79" s="59"/>
    </row>
    <row r="80" spans="1:20" ht="21.95" customHeight="1">
      <c r="B80" s="3" t="s">
        <v>69</v>
      </c>
      <c r="C80" s="3"/>
      <c r="D80" s="52"/>
      <c r="F80" s="51"/>
      <c r="I80" s="28"/>
      <c r="J80" s="17"/>
      <c r="K80" s="53"/>
      <c r="L80" s="64"/>
      <c r="M80" s="53"/>
      <c r="N80" s="53"/>
      <c r="O80" s="77"/>
      <c r="P80" s="53"/>
      <c r="Q80" s="77"/>
      <c r="R80" s="64"/>
      <c r="S80" s="77"/>
      <c r="T80" s="62"/>
    </row>
    <row r="81" spans="1:27" ht="21.95" customHeight="1">
      <c r="A81" s="3"/>
      <c r="B81" s="3" t="s">
        <v>184</v>
      </c>
      <c r="D81" s="52"/>
      <c r="F81" s="51"/>
      <c r="I81" s="28" t="s">
        <v>286</v>
      </c>
      <c r="J81" s="17"/>
      <c r="K81" s="53">
        <v>50335379.859999999</v>
      </c>
      <c r="L81" s="57"/>
      <c r="M81" s="53">
        <v>50335379.859999999</v>
      </c>
      <c r="N81" s="53"/>
      <c r="O81" s="77">
        <v>43083274.600000001</v>
      </c>
      <c r="P81" s="53"/>
      <c r="Q81" s="77">
        <v>50335379.859999999</v>
      </c>
      <c r="R81" s="57"/>
      <c r="S81" s="77">
        <v>50335379.859999999</v>
      </c>
      <c r="T81" s="59"/>
    </row>
    <row r="82" spans="1:27" ht="21.95" customHeight="1">
      <c r="A82" s="3"/>
      <c r="B82" s="3" t="s">
        <v>185</v>
      </c>
      <c r="C82" s="3"/>
      <c r="D82" s="3"/>
      <c r="E82" s="52"/>
      <c r="F82" s="51"/>
      <c r="H82" s="28"/>
      <c r="I82" s="28"/>
      <c r="J82" s="78"/>
      <c r="K82" s="64">
        <v>0</v>
      </c>
      <c r="L82" s="53"/>
      <c r="M82" s="64">
        <v>0</v>
      </c>
      <c r="N82" s="64"/>
      <c r="O82" s="77">
        <v>66385213.710000001</v>
      </c>
      <c r="P82" s="64"/>
      <c r="Q82" s="77">
        <v>0</v>
      </c>
      <c r="R82" s="62"/>
      <c r="S82" s="77">
        <v>0</v>
      </c>
      <c r="T82" s="59"/>
    </row>
    <row r="83" spans="1:27" ht="21.95" customHeight="1">
      <c r="B83" s="3" t="s">
        <v>75</v>
      </c>
      <c r="C83" s="345"/>
      <c r="D83" s="345"/>
      <c r="E83" s="345"/>
      <c r="F83" s="51"/>
      <c r="I83" s="28"/>
      <c r="J83" s="78">
        <v>14935824.68</v>
      </c>
      <c r="K83" s="53">
        <v>1746952349.96</v>
      </c>
      <c r="L83" s="64"/>
      <c r="M83" s="53">
        <v>1787874382.6000001</v>
      </c>
      <c r="N83" s="59"/>
      <c r="O83" s="55">
        <v>1294049848.6900001</v>
      </c>
      <c r="P83" s="59"/>
      <c r="Q83" s="55">
        <v>357309202.9000001</v>
      </c>
      <c r="R83" s="64"/>
      <c r="S83" s="55">
        <v>350461357.30000001</v>
      </c>
      <c r="T83" s="59"/>
    </row>
    <row r="84" spans="1:27" ht="21.95" customHeight="1">
      <c r="A84" s="50" t="s">
        <v>25</v>
      </c>
      <c r="B84" s="3"/>
      <c r="C84" s="345"/>
      <c r="D84" s="345"/>
      <c r="E84" s="345"/>
      <c r="F84" s="51"/>
      <c r="I84" s="28"/>
      <c r="J84" s="78"/>
      <c r="K84" s="79">
        <v>-2279491.7400000002</v>
      </c>
      <c r="L84" s="64"/>
      <c r="M84" s="71">
        <v>70914609.709999993</v>
      </c>
      <c r="N84" s="59"/>
      <c r="O84" s="79">
        <v>42778843.240000002</v>
      </c>
      <c r="P84" s="59"/>
      <c r="Q84" s="79">
        <v>0</v>
      </c>
      <c r="R84" s="64"/>
      <c r="S84" s="79">
        <v>0</v>
      </c>
      <c r="T84" s="59"/>
    </row>
    <row r="85" spans="1:27" ht="21.95" customHeight="1">
      <c r="A85" s="3" t="s">
        <v>26</v>
      </c>
      <c r="B85" s="3"/>
      <c r="D85" s="52"/>
      <c r="E85" s="52"/>
      <c r="F85" s="51"/>
      <c r="H85" s="28"/>
      <c r="I85" s="17"/>
      <c r="J85" s="78">
        <f>248582329.99-165928003.48</f>
        <v>82654326.51000002</v>
      </c>
      <c r="K85" s="359">
        <f>SUM(K76:K84)</f>
        <v>4404347872.8299999</v>
      </c>
      <c r="L85" s="359"/>
      <c r="M85" s="359">
        <f>SUM(M76:M84)</f>
        <v>4518464006.9200001</v>
      </c>
      <c r="N85" s="360"/>
      <c r="O85" s="359">
        <f>SUM(O76:O84)</f>
        <v>3989251601.2799997</v>
      </c>
      <c r="P85" s="360"/>
      <c r="Q85" s="359">
        <f>SUM(Q76:Q84)</f>
        <v>3016984217.5100002</v>
      </c>
      <c r="R85" s="360"/>
      <c r="S85" s="359">
        <f>SUM(S76:S84)</f>
        <v>3010136371.9100003</v>
      </c>
      <c r="T85" s="59"/>
    </row>
    <row r="86" spans="1:27" ht="21.95" customHeight="1">
      <c r="A86" s="3" t="s">
        <v>82</v>
      </c>
      <c r="B86" s="3"/>
      <c r="C86" s="52"/>
      <c r="D86" s="52"/>
      <c r="F86" s="51"/>
      <c r="I86" s="28"/>
      <c r="J86" s="17"/>
      <c r="K86" s="361">
        <v>70708466.75</v>
      </c>
      <c r="L86" s="64"/>
      <c r="M86" s="361">
        <v>67631404.359999999</v>
      </c>
      <c r="N86" s="59"/>
      <c r="O86" s="79">
        <v>69686489</v>
      </c>
      <c r="P86" s="59"/>
      <c r="Q86" s="79">
        <v>0</v>
      </c>
      <c r="R86" s="64"/>
      <c r="S86" s="71">
        <v>0</v>
      </c>
      <c r="T86" s="59"/>
    </row>
    <row r="87" spans="1:27" ht="21.95" customHeight="1">
      <c r="A87" s="14" t="s">
        <v>83</v>
      </c>
      <c r="B87" s="3"/>
      <c r="C87" s="3"/>
      <c r="D87" s="52"/>
      <c r="F87" s="51"/>
      <c r="I87" s="28"/>
      <c r="J87" s="17"/>
      <c r="K87" s="66">
        <f>SUM(K85:K86)</f>
        <v>4475056339.5799999</v>
      </c>
      <c r="L87" s="59">
        <f t="shared" ref="L87:R87" si="0">SUM(L85:L86)</f>
        <v>0</v>
      </c>
      <c r="M87" s="66">
        <f t="shared" si="0"/>
        <v>4586095411.2799997</v>
      </c>
      <c r="N87" s="59">
        <f t="shared" ref="N87:O87" si="1">SUM(N85:N86)</f>
        <v>0</v>
      </c>
      <c r="O87" s="66">
        <f t="shared" si="1"/>
        <v>4058938090.2799997</v>
      </c>
      <c r="P87" s="59">
        <f t="shared" si="0"/>
        <v>0</v>
      </c>
      <c r="Q87" s="66">
        <f t="shared" si="0"/>
        <v>3016984217.5100002</v>
      </c>
      <c r="R87" s="59">
        <f t="shared" si="0"/>
        <v>0</v>
      </c>
      <c r="S87" s="66">
        <f>SUM(S85:S86)</f>
        <v>3010136371.9100003</v>
      </c>
      <c r="T87" s="59"/>
    </row>
    <row r="88" spans="1:27" ht="6" customHeight="1">
      <c r="A88" s="3"/>
      <c r="B88" s="3"/>
      <c r="C88" s="3"/>
      <c r="D88" s="52"/>
      <c r="E88" s="52"/>
      <c r="F88" s="51"/>
      <c r="G88" s="51"/>
      <c r="H88" s="51"/>
      <c r="I88" s="28"/>
      <c r="J88" s="17"/>
      <c r="K88" s="59"/>
      <c r="L88" s="64"/>
      <c r="M88" s="59"/>
      <c r="N88" s="59"/>
      <c r="O88" s="59"/>
      <c r="P88" s="59"/>
      <c r="Q88" s="59"/>
      <c r="R88" s="64"/>
      <c r="S88" s="59"/>
      <c r="T88" s="59"/>
    </row>
    <row r="89" spans="1:27" ht="21.95" customHeight="1" thickBot="1">
      <c r="A89" s="14" t="s">
        <v>27</v>
      </c>
      <c r="B89" s="3"/>
      <c r="C89" s="3"/>
      <c r="D89" s="52"/>
      <c r="E89" s="52"/>
      <c r="F89" s="51"/>
      <c r="G89" s="51"/>
      <c r="H89" s="51"/>
      <c r="I89" s="28"/>
      <c r="J89" s="17"/>
      <c r="K89" s="68">
        <f t="shared" ref="K89:S89" si="2">K35+K87</f>
        <v>8082968682.7200003</v>
      </c>
      <c r="L89" s="59">
        <f t="shared" si="2"/>
        <v>0</v>
      </c>
      <c r="M89" s="68">
        <f t="shared" si="2"/>
        <v>7803719163.9099998</v>
      </c>
      <c r="N89" s="59">
        <f t="shared" si="2"/>
        <v>0</v>
      </c>
      <c r="O89" s="68">
        <f t="shared" si="2"/>
        <v>6861629385.9099998</v>
      </c>
      <c r="P89" s="59">
        <f t="shared" si="2"/>
        <v>0</v>
      </c>
      <c r="Q89" s="68">
        <f t="shared" si="2"/>
        <v>4287861532.1600003</v>
      </c>
      <c r="R89" s="59">
        <f t="shared" si="2"/>
        <v>0</v>
      </c>
      <c r="S89" s="68">
        <f t="shared" si="2"/>
        <v>4145495383.0000005</v>
      </c>
      <c r="T89" s="59"/>
      <c r="U89" s="277"/>
      <c r="V89" s="278"/>
      <c r="W89" s="277"/>
      <c r="X89" s="96"/>
      <c r="Y89" s="96"/>
      <c r="Z89" s="96"/>
      <c r="AA89" s="96"/>
    </row>
    <row r="90" spans="1:27" ht="21.95" customHeight="1" thickTop="1">
      <c r="A90" s="14"/>
      <c r="B90" s="3"/>
      <c r="C90" s="3"/>
      <c r="D90" s="52"/>
      <c r="E90" s="52"/>
      <c r="F90" s="51"/>
      <c r="G90" s="51"/>
      <c r="H90" s="51"/>
      <c r="I90" s="28"/>
      <c r="J90" s="17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96"/>
      <c r="W90" s="96"/>
      <c r="X90" s="96"/>
      <c r="Y90" s="96"/>
      <c r="Z90" s="96"/>
      <c r="AA90" s="96"/>
    </row>
    <row r="91" spans="1:27" ht="21.95" customHeight="1">
      <c r="A91" s="357" t="s">
        <v>229</v>
      </c>
      <c r="B91" s="3"/>
      <c r="C91" s="3"/>
      <c r="D91" s="52"/>
      <c r="E91" s="52"/>
      <c r="F91" s="51"/>
      <c r="G91" s="51"/>
      <c r="H91" s="51"/>
      <c r="I91" s="28"/>
      <c r="J91" s="17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96"/>
      <c r="W91" s="96"/>
      <c r="X91" s="96"/>
      <c r="Y91" s="96"/>
      <c r="Z91" s="96"/>
      <c r="AA91" s="96"/>
    </row>
    <row r="92" spans="1:27" ht="21.95" customHeight="1">
      <c r="A92" s="357"/>
      <c r="B92" s="3"/>
      <c r="C92" s="3"/>
      <c r="D92" s="52"/>
      <c r="E92" s="52"/>
      <c r="F92" s="51"/>
      <c r="G92" s="51"/>
      <c r="H92" s="51"/>
      <c r="I92" s="28"/>
      <c r="J92" s="17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96"/>
      <c r="W92" s="96"/>
      <c r="X92" s="96"/>
      <c r="Y92" s="96"/>
      <c r="Z92" s="96"/>
      <c r="AA92" s="96"/>
    </row>
    <row r="93" spans="1:27" ht="21.95" customHeight="1">
      <c r="A93" s="357"/>
      <c r="B93" s="3"/>
      <c r="C93" s="3"/>
      <c r="D93" s="52"/>
      <c r="E93" s="52"/>
      <c r="F93" s="51"/>
      <c r="G93" s="51"/>
      <c r="H93" s="51"/>
      <c r="I93" s="28"/>
      <c r="J93" s="17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96"/>
      <c r="W93" s="96"/>
      <c r="X93" s="96"/>
      <c r="Y93" s="96"/>
      <c r="Z93" s="96"/>
      <c r="AA93" s="96"/>
    </row>
    <row r="94" spans="1:27" ht="21.95" customHeight="1">
      <c r="A94" s="14"/>
      <c r="B94" s="3"/>
      <c r="C94" s="3"/>
      <c r="D94" s="52"/>
      <c r="E94" s="52"/>
      <c r="F94" s="51"/>
      <c r="G94" s="51"/>
      <c r="H94" s="51"/>
      <c r="I94" s="28"/>
      <c r="J94" s="17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96"/>
      <c r="W94" s="96"/>
      <c r="X94" s="96"/>
      <c r="Y94" s="96"/>
      <c r="Z94" s="96"/>
      <c r="AA94" s="96"/>
    </row>
    <row r="95" spans="1:27" ht="21.95" customHeight="1">
      <c r="A95" s="14"/>
      <c r="B95" s="3"/>
      <c r="C95" s="3"/>
      <c r="D95" s="52"/>
      <c r="E95" s="52"/>
      <c r="F95" s="51"/>
      <c r="G95" s="51"/>
      <c r="H95" s="51"/>
      <c r="I95" s="28"/>
      <c r="J95" s="17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96"/>
      <c r="W95" s="96"/>
      <c r="X95" s="96"/>
      <c r="Y95" s="96"/>
      <c r="Z95" s="96"/>
      <c r="AA95" s="96"/>
    </row>
    <row r="96" spans="1:27" ht="21.95" customHeight="1">
      <c r="A96" s="14"/>
      <c r="B96" s="3"/>
      <c r="C96" s="3"/>
      <c r="D96" s="52"/>
      <c r="E96" s="52"/>
      <c r="F96" s="51"/>
      <c r="G96" s="51"/>
      <c r="H96" s="51"/>
      <c r="I96" s="28"/>
      <c r="J96" s="17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96"/>
      <c r="W96" s="96"/>
      <c r="X96" s="96"/>
      <c r="Y96" s="96"/>
      <c r="Z96" s="96"/>
      <c r="AA96" s="96"/>
    </row>
    <row r="97" spans="1:27" ht="21.95" customHeight="1">
      <c r="A97" s="14"/>
      <c r="B97" s="3"/>
      <c r="C97" s="3"/>
      <c r="D97" s="52"/>
      <c r="E97" s="52"/>
      <c r="F97" s="51"/>
      <c r="G97" s="51"/>
      <c r="H97" s="51"/>
      <c r="I97" s="28"/>
      <c r="J97" s="17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96"/>
      <c r="W97" s="96"/>
      <c r="X97" s="96"/>
      <c r="Y97" s="96"/>
      <c r="Z97" s="96"/>
      <c r="AA97" s="96"/>
    </row>
    <row r="98" spans="1:27" ht="21.95" customHeight="1">
      <c r="A98" s="14"/>
      <c r="B98" s="3"/>
      <c r="C98" s="3"/>
      <c r="D98" s="52"/>
      <c r="E98" s="52"/>
      <c r="F98" s="51"/>
      <c r="G98" s="51"/>
      <c r="H98" s="51"/>
      <c r="I98" s="28"/>
      <c r="J98" s="17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96"/>
      <c r="W98" s="96"/>
      <c r="X98" s="96"/>
      <c r="Y98" s="96"/>
      <c r="Z98" s="96"/>
      <c r="AA98" s="96"/>
    </row>
    <row r="99" spans="1:27" ht="21.95" customHeight="1">
      <c r="A99" s="14"/>
      <c r="B99" s="3"/>
      <c r="C99" s="3"/>
      <c r="D99" s="52"/>
      <c r="E99" s="52"/>
      <c r="F99" s="51"/>
      <c r="G99" s="51"/>
      <c r="H99" s="51"/>
      <c r="I99" s="28"/>
      <c r="J99" s="17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96"/>
      <c r="W99" s="96"/>
      <c r="X99" s="96"/>
      <c r="Y99" s="96"/>
      <c r="Z99" s="96"/>
      <c r="AA99" s="96"/>
    </row>
    <row r="100" spans="1:27" ht="21.95" customHeight="1">
      <c r="A100" s="14"/>
      <c r="B100" s="3"/>
      <c r="C100" s="3"/>
      <c r="D100" s="52"/>
      <c r="E100" s="52"/>
      <c r="F100" s="51"/>
      <c r="G100" s="51"/>
      <c r="H100" s="51"/>
      <c r="I100" s="28"/>
      <c r="J100" s="17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96"/>
      <c r="W100" s="96"/>
      <c r="X100" s="96"/>
      <c r="Y100" s="96"/>
      <c r="Z100" s="96"/>
      <c r="AA100" s="96"/>
    </row>
    <row r="101" spans="1:27" ht="21.95" customHeight="1">
      <c r="A101" s="14"/>
      <c r="B101" s="3"/>
      <c r="C101" s="3"/>
      <c r="D101" s="52"/>
      <c r="E101" s="52"/>
      <c r="F101" s="51"/>
      <c r="G101" s="51"/>
      <c r="H101" s="51"/>
      <c r="I101" s="28"/>
      <c r="J101" s="17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96"/>
      <c r="W101" s="96"/>
      <c r="X101" s="96"/>
      <c r="Y101" s="96"/>
      <c r="Z101" s="96"/>
      <c r="AA101" s="96"/>
    </row>
    <row r="102" spans="1:27" ht="21.95" customHeight="1">
      <c r="A102" s="14"/>
      <c r="B102" s="3"/>
      <c r="C102" s="3"/>
      <c r="D102" s="52"/>
      <c r="E102" s="52"/>
      <c r="F102" s="51"/>
      <c r="G102" s="51"/>
      <c r="H102" s="51"/>
      <c r="I102" s="28"/>
      <c r="J102" s="17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96"/>
      <c r="W102" s="96"/>
      <c r="X102" s="96"/>
      <c r="Y102" s="96"/>
      <c r="Z102" s="96"/>
      <c r="AA102" s="96"/>
    </row>
    <row r="103" spans="1:27" ht="21.95" customHeight="1">
      <c r="A103" s="14"/>
      <c r="B103" s="3"/>
      <c r="C103" s="3"/>
      <c r="D103" s="52"/>
      <c r="E103" s="52"/>
      <c r="F103" s="51"/>
      <c r="G103" s="51"/>
      <c r="H103" s="51"/>
      <c r="I103" s="28"/>
      <c r="J103" s="17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96"/>
      <c r="W103" s="96"/>
      <c r="X103" s="96"/>
      <c r="Y103" s="96"/>
      <c r="Z103" s="96"/>
      <c r="AA103" s="96"/>
    </row>
    <row r="104" spans="1:27" ht="21.95" customHeight="1">
      <c r="A104" s="14"/>
      <c r="B104" s="3"/>
      <c r="C104" s="3"/>
      <c r="D104" s="52"/>
      <c r="E104" s="52"/>
      <c r="F104" s="51"/>
      <c r="G104" s="51"/>
      <c r="H104" s="51"/>
      <c r="I104" s="28"/>
      <c r="J104" s="17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96"/>
      <c r="W104" s="96"/>
      <c r="X104" s="96"/>
      <c r="Y104" s="96"/>
      <c r="Z104" s="96"/>
      <c r="AA104" s="96"/>
    </row>
    <row r="105" spans="1:27" ht="21.95" customHeight="1">
      <c r="A105" s="14"/>
      <c r="B105" s="3"/>
      <c r="C105" s="3"/>
      <c r="D105" s="52"/>
      <c r="E105" s="52"/>
      <c r="F105" s="51"/>
      <c r="G105" s="51"/>
      <c r="H105" s="51"/>
      <c r="I105" s="28"/>
      <c r="J105" s="17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96"/>
      <c r="W105" s="96"/>
      <c r="X105" s="96"/>
      <c r="Y105" s="96"/>
      <c r="Z105" s="96"/>
      <c r="AA105" s="96"/>
    </row>
    <row r="106" spans="1:27" ht="21.95" customHeight="1">
      <c r="A106" s="14"/>
      <c r="B106" s="3"/>
      <c r="C106" s="3"/>
      <c r="D106" s="52"/>
      <c r="E106" s="52"/>
      <c r="F106" s="51"/>
      <c r="G106" s="51"/>
      <c r="H106" s="51"/>
      <c r="I106" s="28"/>
      <c r="J106" s="17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96"/>
      <c r="W106" s="96"/>
      <c r="X106" s="96"/>
      <c r="Y106" s="96"/>
      <c r="Z106" s="96"/>
      <c r="AA106" s="96"/>
    </row>
    <row r="107" spans="1:27" ht="21.95" customHeight="1">
      <c r="A107" s="14"/>
      <c r="B107" s="3"/>
      <c r="C107" s="3"/>
      <c r="D107" s="52"/>
      <c r="E107" s="52"/>
      <c r="F107" s="51"/>
      <c r="G107" s="51"/>
      <c r="H107" s="51"/>
      <c r="I107" s="28"/>
      <c r="J107" s="17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96"/>
      <c r="W107" s="96"/>
      <c r="X107" s="96"/>
      <c r="Y107" s="96"/>
      <c r="Z107" s="96"/>
      <c r="AA107" s="96"/>
    </row>
    <row r="108" spans="1:27" ht="21.95" customHeight="1">
      <c r="A108" s="14"/>
      <c r="B108" s="3"/>
      <c r="C108" s="3"/>
      <c r="D108" s="52"/>
      <c r="E108" s="52"/>
      <c r="F108" s="51"/>
      <c r="G108" s="51"/>
      <c r="H108" s="51"/>
      <c r="I108" s="28"/>
      <c r="J108" s="17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96"/>
      <c r="W108" s="96"/>
      <c r="X108" s="96"/>
      <c r="Y108" s="96"/>
      <c r="Z108" s="96"/>
      <c r="AA108" s="96"/>
    </row>
    <row r="109" spans="1:27" ht="21.95" customHeight="1">
      <c r="A109" s="14"/>
      <c r="B109" s="3"/>
      <c r="C109" s="3"/>
      <c r="D109" s="52"/>
      <c r="E109" s="52"/>
      <c r="F109" s="51"/>
      <c r="G109" s="51"/>
      <c r="H109" s="51"/>
      <c r="I109" s="28"/>
      <c r="J109" s="17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96"/>
      <c r="W109" s="96"/>
      <c r="X109" s="96"/>
      <c r="Y109" s="96"/>
      <c r="Z109" s="96"/>
      <c r="AA109" s="96"/>
    </row>
    <row r="110" spans="1:27" ht="21.95" customHeight="1">
      <c r="A110" s="14"/>
      <c r="B110" s="3"/>
      <c r="C110" s="3"/>
      <c r="D110" s="52"/>
      <c r="E110" s="52"/>
      <c r="F110" s="51"/>
      <c r="G110" s="51"/>
      <c r="H110" s="51"/>
      <c r="I110" s="28"/>
      <c r="J110" s="17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96"/>
      <c r="W110" s="96"/>
      <c r="X110" s="96"/>
      <c r="Y110" s="96"/>
      <c r="Z110" s="96"/>
      <c r="AA110" s="96"/>
    </row>
    <row r="111" spans="1:27" ht="21.95" customHeight="1">
      <c r="A111" s="14"/>
      <c r="B111" s="3"/>
      <c r="C111" s="3"/>
      <c r="D111" s="52"/>
      <c r="E111" s="52"/>
      <c r="F111" s="51"/>
      <c r="G111" s="51"/>
      <c r="H111" s="51"/>
      <c r="I111" s="28"/>
      <c r="J111" s="17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96"/>
      <c r="W111" s="96"/>
      <c r="X111" s="96"/>
      <c r="Y111" s="96"/>
      <c r="Z111" s="96"/>
      <c r="AA111" s="96"/>
    </row>
    <row r="112" spans="1:27" ht="21.95" customHeight="1">
      <c r="A112" s="14"/>
      <c r="B112" s="3"/>
      <c r="C112" s="3"/>
      <c r="D112" s="52"/>
      <c r="E112" s="52"/>
      <c r="F112" s="51"/>
      <c r="G112" s="51"/>
      <c r="H112" s="51"/>
      <c r="I112" s="28"/>
      <c r="J112" s="17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96"/>
      <c r="W112" s="96"/>
      <c r="X112" s="96"/>
      <c r="Y112" s="96"/>
      <c r="Z112" s="96"/>
      <c r="AA112" s="96"/>
    </row>
    <row r="113" spans="1:27" ht="21.95" customHeight="1">
      <c r="A113" s="14"/>
      <c r="B113" s="3"/>
      <c r="C113" s="3"/>
      <c r="D113" s="52"/>
      <c r="E113" s="52"/>
      <c r="F113" s="51"/>
      <c r="G113" s="51"/>
      <c r="H113" s="51"/>
      <c r="I113" s="28"/>
      <c r="J113" s="17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96"/>
      <c r="W113" s="96"/>
      <c r="X113" s="96"/>
      <c r="Y113" s="96"/>
      <c r="Z113" s="96"/>
      <c r="AA113" s="96"/>
    </row>
    <row r="114" spans="1:27" ht="21.95" customHeight="1">
      <c r="A114" s="14"/>
      <c r="B114" s="3"/>
      <c r="C114" s="3"/>
      <c r="D114" s="52"/>
      <c r="E114" s="52"/>
      <c r="F114" s="51"/>
      <c r="G114" s="51"/>
      <c r="H114" s="51"/>
      <c r="I114" s="28"/>
      <c r="J114" s="17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96"/>
      <c r="W114" s="96"/>
      <c r="X114" s="96"/>
      <c r="Y114" s="96"/>
      <c r="Z114" s="96"/>
      <c r="AA114" s="96"/>
    </row>
    <row r="115" spans="1:27" ht="42.6" customHeight="1">
      <c r="A115" s="14"/>
      <c r="B115" s="3"/>
      <c r="C115" s="3"/>
      <c r="D115" s="52"/>
      <c r="E115" s="52"/>
      <c r="F115" s="51"/>
      <c r="G115" s="51"/>
      <c r="H115" s="51"/>
      <c r="I115" s="28"/>
      <c r="J115" s="17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96"/>
      <c r="W115" s="96"/>
      <c r="X115" s="96"/>
      <c r="Y115" s="96"/>
      <c r="Z115" s="96"/>
      <c r="AA115" s="96"/>
    </row>
    <row r="116" spans="1:27" ht="21.95" customHeight="1">
      <c r="B116" s="3"/>
      <c r="C116" s="3"/>
      <c r="D116" s="52"/>
      <c r="E116" s="52"/>
      <c r="F116" s="51"/>
      <c r="G116" s="51"/>
      <c r="H116" s="51"/>
      <c r="I116" s="28"/>
      <c r="J116" s="17"/>
      <c r="K116" s="59"/>
      <c r="L116" s="59"/>
      <c r="M116" s="59"/>
      <c r="N116" s="59"/>
      <c r="O116" s="59"/>
      <c r="P116" s="59"/>
      <c r="Q116" s="59"/>
      <c r="R116" s="59"/>
      <c r="S116" s="106" t="s">
        <v>308</v>
      </c>
      <c r="T116" s="59"/>
      <c r="U116" s="96"/>
      <c r="W116" s="96"/>
      <c r="X116" s="96"/>
      <c r="Y116" s="96"/>
      <c r="Z116" s="96"/>
      <c r="AA116" s="96"/>
    </row>
    <row r="117" spans="1:27" ht="21.6" customHeight="1">
      <c r="K117" s="96"/>
    </row>
  </sheetData>
  <mergeCells count="12">
    <mergeCell ref="A59:S59"/>
    <mergeCell ref="A60:S60"/>
    <mergeCell ref="A61:S61"/>
    <mergeCell ref="K63:S63"/>
    <mergeCell ref="Q64:S64"/>
    <mergeCell ref="K64:O64"/>
    <mergeCell ref="Q6:S6"/>
    <mergeCell ref="K5:S5"/>
    <mergeCell ref="A1:S1"/>
    <mergeCell ref="A2:S2"/>
    <mergeCell ref="A3:S3"/>
    <mergeCell ref="K6:O6"/>
  </mergeCells>
  <pageMargins left="0.98425196850393704" right="0.39370078740157483" top="0.59055118110236227" bottom="0.31496062992125984" header="0.31496062992125984" footer="0.31496062992125984"/>
  <pageSetup paperSize="9" scale="65" fitToHeight="0" orientation="portrait" r:id="rId1"/>
  <colBreaks count="1" manualBreakCount="1">
    <brk id="19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S112"/>
  <sheetViews>
    <sheetView view="pageBreakPreview" zoomScaleNormal="100" zoomScaleSheetLayoutView="100" workbookViewId="0">
      <selection activeCell="E5" sqref="E5"/>
    </sheetView>
  </sheetViews>
  <sheetFormatPr defaultColWidth="9.140625" defaultRowHeight="20.25"/>
  <cols>
    <col min="1" max="2" width="1.85546875" style="162" customWidth="1"/>
    <col min="3" max="3" width="3.7109375" style="162" customWidth="1"/>
    <col min="4" max="4" width="3.42578125" style="162" customWidth="1"/>
    <col min="5" max="5" width="18.85546875" style="162" customWidth="1"/>
    <col min="6" max="9" width="4.140625" style="162" customWidth="1"/>
    <col min="10" max="10" width="7.28515625" style="162" customWidth="1"/>
    <col min="11" max="11" width="14.7109375" style="162" customWidth="1"/>
    <col min="12" max="12" width="0.42578125" style="162" customWidth="1"/>
    <col min="13" max="13" width="16.7109375" style="162" customWidth="1"/>
    <col min="14" max="14" width="0.42578125" style="162" customWidth="1"/>
    <col min="15" max="15" width="16.7109375" style="162" customWidth="1"/>
    <col min="16" max="16" width="0.42578125" style="162" customWidth="1"/>
    <col min="17" max="17" width="16.7109375" style="162" customWidth="1"/>
    <col min="18" max="18" width="0.42578125" style="162" customWidth="1"/>
    <col min="19" max="19" width="16.7109375" style="162" customWidth="1"/>
    <col min="20" max="16384" width="9.140625" style="162"/>
  </cols>
  <sheetData>
    <row r="1" spans="1:19" ht="21.95" customHeight="1">
      <c r="A1" s="169" t="s">
        <v>58</v>
      </c>
    </row>
    <row r="2" spans="1:19" ht="21.95" customHeight="1">
      <c r="A2" s="203" t="s">
        <v>158</v>
      </c>
    </row>
    <row r="3" spans="1:19" ht="21.95" customHeight="1">
      <c r="A3" s="203" t="s">
        <v>299</v>
      </c>
    </row>
    <row r="4" spans="1:19" ht="21.95" customHeight="1"/>
    <row r="5" spans="1:19" s="170" customFormat="1" ht="21.95" customHeight="1">
      <c r="M5" s="366" t="s">
        <v>4</v>
      </c>
      <c r="N5" s="366"/>
      <c r="O5" s="366"/>
      <c r="P5" s="366"/>
      <c r="Q5" s="366"/>
      <c r="R5" s="366"/>
      <c r="S5" s="366"/>
    </row>
    <row r="6" spans="1:19" s="170" customFormat="1" ht="21.95" customHeight="1">
      <c r="M6" s="367" t="s">
        <v>5</v>
      </c>
      <c r="N6" s="367"/>
      <c r="O6" s="367"/>
      <c r="Q6" s="367" t="s">
        <v>6</v>
      </c>
      <c r="R6" s="367"/>
      <c r="S6" s="367"/>
    </row>
    <row r="7" spans="1:19" s="170" customFormat="1" ht="21.95" customHeight="1">
      <c r="H7" s="171"/>
      <c r="K7" s="204" t="s">
        <v>7</v>
      </c>
      <c r="M7" s="205">
        <v>2020</v>
      </c>
      <c r="O7" s="205">
        <v>2019</v>
      </c>
      <c r="Q7" s="205">
        <v>2020</v>
      </c>
      <c r="S7" s="205">
        <v>2019</v>
      </c>
    </row>
    <row r="8" spans="1:19" ht="21.95" customHeight="1">
      <c r="A8" s="169" t="s">
        <v>28</v>
      </c>
      <c r="H8" s="25"/>
    </row>
    <row r="9" spans="1:19" ht="21.95" customHeight="1">
      <c r="A9" s="162" t="s">
        <v>56</v>
      </c>
      <c r="K9" s="170">
        <v>6.1</v>
      </c>
      <c r="M9" s="172">
        <v>183914201.28999993</v>
      </c>
      <c r="N9" s="57"/>
      <c r="O9" s="55">
        <v>284769049.14999998</v>
      </c>
      <c r="P9" s="57"/>
      <c r="Q9" s="55">
        <v>62734421.5</v>
      </c>
      <c r="R9" s="57"/>
      <c r="S9" s="77">
        <v>0</v>
      </c>
    </row>
    <row r="10" spans="1:19" ht="21.95" customHeight="1">
      <c r="A10" s="162" t="s">
        <v>29</v>
      </c>
      <c r="K10" s="170" t="s">
        <v>287</v>
      </c>
      <c r="M10" s="172">
        <v>0</v>
      </c>
      <c r="N10" s="57"/>
      <c r="O10" s="55">
        <v>0</v>
      </c>
      <c r="P10" s="57"/>
      <c r="Q10" s="77">
        <v>73876698.200000003</v>
      </c>
      <c r="R10" s="57"/>
      <c r="S10" s="77">
        <v>55558356.399999999</v>
      </c>
    </row>
    <row r="11" spans="1:19" ht="21.95" customHeight="1">
      <c r="A11" s="162" t="s">
        <v>124</v>
      </c>
      <c r="K11" s="170"/>
      <c r="M11" s="172">
        <v>0</v>
      </c>
      <c r="N11" s="57"/>
      <c r="O11" s="55">
        <v>0</v>
      </c>
      <c r="P11" s="57"/>
      <c r="Q11" s="77">
        <v>0</v>
      </c>
      <c r="R11" s="57"/>
      <c r="S11" s="77">
        <v>0</v>
      </c>
    </row>
    <row r="12" spans="1:19" ht="21.95" customHeight="1">
      <c r="A12" s="162" t="s">
        <v>48</v>
      </c>
      <c r="K12" s="170" t="s">
        <v>251</v>
      </c>
      <c r="M12" s="173">
        <v>1940468.39</v>
      </c>
      <c r="N12" s="57"/>
      <c r="O12" s="55">
        <v>673090.51</v>
      </c>
      <c r="P12" s="57"/>
      <c r="Q12" s="77">
        <v>15018559.300000001</v>
      </c>
      <c r="R12" s="57"/>
      <c r="S12" s="77">
        <v>11862306.23</v>
      </c>
    </row>
    <row r="13" spans="1:19" ht="21.95" customHeight="1">
      <c r="A13" s="162" t="s">
        <v>30</v>
      </c>
      <c r="K13" s="170" t="s">
        <v>251</v>
      </c>
      <c r="M13" s="173">
        <v>788604.95000000007</v>
      </c>
      <c r="N13" s="57"/>
      <c r="O13" s="55">
        <v>2609133.77</v>
      </c>
      <c r="P13" s="57"/>
      <c r="Q13" s="77">
        <v>3168294.17</v>
      </c>
      <c r="R13" s="57"/>
      <c r="S13" s="77">
        <v>4214109.51</v>
      </c>
    </row>
    <row r="14" spans="1:19" ht="21.95" customHeight="1">
      <c r="A14" s="169" t="s">
        <v>31</v>
      </c>
      <c r="K14" s="170"/>
      <c r="M14" s="60">
        <f>SUM(M9:M13)</f>
        <v>186643274.62999991</v>
      </c>
      <c r="N14" s="57"/>
      <c r="O14" s="60">
        <f>SUM(O9:O13)</f>
        <v>288051273.42999995</v>
      </c>
      <c r="P14" s="60"/>
      <c r="Q14" s="60">
        <f>SUM(Q9:Q13)</f>
        <v>154797973.16999999</v>
      </c>
      <c r="R14" s="57"/>
      <c r="S14" s="60">
        <f>SUM(S9:S13)</f>
        <v>71634772.140000001</v>
      </c>
    </row>
    <row r="15" spans="1:19" ht="13.9" customHeight="1">
      <c r="K15" s="170"/>
      <c r="M15" s="57"/>
      <c r="N15" s="57"/>
      <c r="O15" s="57"/>
      <c r="P15" s="57"/>
      <c r="Q15" s="57"/>
      <c r="R15" s="57"/>
      <c r="S15" s="57"/>
    </row>
    <row r="16" spans="1:19" ht="21.95" customHeight="1">
      <c r="A16" s="169" t="s">
        <v>32</v>
      </c>
      <c r="K16" s="170"/>
      <c r="M16" s="57"/>
      <c r="N16" s="57"/>
      <c r="O16" s="57"/>
      <c r="P16" s="57"/>
      <c r="Q16" s="57"/>
      <c r="R16" s="57"/>
      <c r="S16" s="57"/>
    </row>
    <row r="17" spans="1:19" ht="21.95" customHeight="1">
      <c r="A17" s="162" t="s">
        <v>33</v>
      </c>
      <c r="K17" s="170" t="s">
        <v>251</v>
      </c>
      <c r="M17" s="75">
        <v>131973775.14</v>
      </c>
      <c r="N17" s="148"/>
      <c r="O17" s="75">
        <v>126187073.95999999</v>
      </c>
      <c r="P17" s="148"/>
      <c r="Q17" s="75">
        <v>49642087.480000004</v>
      </c>
      <c r="R17" s="148"/>
      <c r="S17" s="75">
        <v>0</v>
      </c>
    </row>
    <row r="18" spans="1:19" ht="21.95" customHeight="1">
      <c r="A18" s="162" t="s">
        <v>149</v>
      </c>
      <c r="M18" s="55">
        <v>3848940.2300000004</v>
      </c>
      <c r="N18" s="56"/>
      <c r="O18" s="55">
        <v>10942750.66</v>
      </c>
      <c r="P18" s="56"/>
      <c r="Q18" s="55">
        <v>2963763.5500000003</v>
      </c>
      <c r="R18" s="151"/>
      <c r="S18" s="55">
        <v>0</v>
      </c>
    </row>
    <row r="19" spans="1:19" ht="21.95" customHeight="1">
      <c r="A19" s="162" t="s">
        <v>34</v>
      </c>
      <c r="K19" s="170"/>
      <c r="M19" s="55">
        <v>49270544.580000013</v>
      </c>
      <c r="N19" s="56"/>
      <c r="O19" s="55">
        <v>53410732.359999999</v>
      </c>
      <c r="P19" s="56"/>
      <c r="Q19" s="55">
        <v>24138234.729999993</v>
      </c>
      <c r="R19" s="151"/>
      <c r="S19" s="55">
        <v>21679410.57</v>
      </c>
    </row>
    <row r="20" spans="1:19" ht="21.95" customHeight="1">
      <c r="A20" s="162" t="s">
        <v>36</v>
      </c>
      <c r="K20" s="170" t="s">
        <v>251</v>
      </c>
      <c r="M20" s="79">
        <v>30132790.440000001</v>
      </c>
      <c r="N20" s="56"/>
      <c r="O20" s="79">
        <v>23862581.18</v>
      </c>
      <c r="P20" s="56"/>
      <c r="Q20" s="79">
        <v>14392701.939999999</v>
      </c>
      <c r="R20" s="151"/>
      <c r="S20" s="79">
        <v>9997402.3399999999</v>
      </c>
    </row>
    <row r="21" spans="1:19" ht="21.95" customHeight="1">
      <c r="A21" s="169" t="s">
        <v>35</v>
      </c>
      <c r="K21" s="170"/>
      <c r="M21" s="60">
        <f>SUM(M17:M20)</f>
        <v>215226050.39000002</v>
      </c>
      <c r="N21" s="57"/>
      <c r="O21" s="60">
        <f>SUM(O17:O20)</f>
        <v>214403138.16000003</v>
      </c>
      <c r="P21" s="57"/>
      <c r="Q21" s="60">
        <f>SUM(Q17:Q20)</f>
        <v>91136787.699999988</v>
      </c>
      <c r="R21" s="57"/>
      <c r="S21" s="60">
        <f>SUM(S17:S20)</f>
        <v>31676812.91</v>
      </c>
    </row>
    <row r="22" spans="1:19" ht="21.95" customHeight="1">
      <c r="A22" s="169" t="s">
        <v>65</v>
      </c>
      <c r="K22" s="170"/>
      <c r="M22" s="57"/>
      <c r="N22" s="57"/>
      <c r="O22" s="57"/>
      <c r="P22" s="57"/>
      <c r="Q22" s="57"/>
      <c r="R22" s="57"/>
      <c r="S22" s="57"/>
    </row>
    <row r="23" spans="1:19" ht="21.95" customHeight="1">
      <c r="B23" s="169" t="s">
        <v>118</v>
      </c>
      <c r="K23" s="170"/>
      <c r="M23" s="76">
        <f>M14-M21</f>
        <v>-28582775.76000011</v>
      </c>
      <c r="N23" s="148"/>
      <c r="O23" s="76">
        <f>O14-O21</f>
        <v>73648135.269999921</v>
      </c>
      <c r="P23" s="148"/>
      <c r="Q23" s="76">
        <f>Q14-Q21</f>
        <v>63661185.469999999</v>
      </c>
      <c r="R23" s="151"/>
      <c r="S23" s="76">
        <f>S14-S21</f>
        <v>39957959.230000004</v>
      </c>
    </row>
    <row r="24" spans="1:19" ht="21.95" customHeight="1">
      <c r="A24" s="162" t="s">
        <v>37</v>
      </c>
      <c r="K24" s="170">
        <v>10</v>
      </c>
      <c r="M24" s="79">
        <v>46720468.450000003</v>
      </c>
      <c r="N24" s="148"/>
      <c r="O24" s="79">
        <v>50103361.810000002</v>
      </c>
      <c r="P24" s="148"/>
      <c r="Q24" s="150">
        <v>0</v>
      </c>
      <c r="R24" s="151"/>
      <c r="S24" s="150">
        <v>0</v>
      </c>
    </row>
    <row r="25" spans="1:19" ht="21.95" customHeight="1">
      <c r="A25" s="169" t="s">
        <v>66</v>
      </c>
      <c r="M25" s="57">
        <f>SUM(M23:M24)</f>
        <v>18137692.689999893</v>
      </c>
      <c r="N25" s="57"/>
      <c r="O25" s="57">
        <f>SUM(O23:O24)</f>
        <v>123751497.07999992</v>
      </c>
      <c r="P25" s="57"/>
      <c r="Q25" s="57">
        <f>SUM(Q23:Q24)</f>
        <v>63661185.469999999</v>
      </c>
      <c r="R25" s="57"/>
      <c r="S25" s="57">
        <f>SUM(S23:S24)</f>
        <v>39957959.230000004</v>
      </c>
    </row>
    <row r="26" spans="1:19" ht="21.95" customHeight="1">
      <c r="A26" s="162" t="s">
        <v>68</v>
      </c>
      <c r="K26" s="170">
        <v>15.3</v>
      </c>
      <c r="M26" s="79">
        <v>5677873.2000000002</v>
      </c>
      <c r="N26" s="57"/>
      <c r="O26" s="79">
        <v>-15778070.529999999</v>
      </c>
      <c r="P26" s="56"/>
      <c r="Q26" s="79">
        <v>-191223.48000000004</v>
      </c>
      <c r="R26" s="151"/>
      <c r="S26" s="79">
        <v>340852.23</v>
      </c>
    </row>
    <row r="27" spans="1:19" ht="21.95" customHeight="1">
      <c r="A27" s="169" t="s">
        <v>233</v>
      </c>
      <c r="K27" s="170"/>
      <c r="M27" s="57">
        <f>SUM(M25:M26)</f>
        <v>23815565.889999893</v>
      </c>
      <c r="N27" s="57"/>
      <c r="O27" s="57">
        <f>SUM(O25:O26)</f>
        <v>107973426.54999992</v>
      </c>
      <c r="P27" s="57"/>
      <c r="Q27" s="57">
        <f>SUM(Q25:Q26)</f>
        <v>63469961.990000002</v>
      </c>
      <c r="R27" s="57"/>
      <c r="S27" s="57">
        <f>SUM(S25:S26)</f>
        <v>40298811.460000001</v>
      </c>
    </row>
    <row r="28" spans="1:19" ht="21.95" customHeight="1">
      <c r="A28" s="169" t="s">
        <v>86</v>
      </c>
      <c r="K28" s="170"/>
      <c r="M28" s="57"/>
      <c r="N28" s="57"/>
      <c r="O28" s="57"/>
      <c r="P28" s="57"/>
      <c r="Q28" s="57"/>
      <c r="R28" s="57"/>
      <c r="S28" s="57"/>
    </row>
    <row r="29" spans="1:19" s="174" customFormat="1" ht="21.95" customHeight="1">
      <c r="A29" s="174" t="s">
        <v>186</v>
      </c>
      <c r="K29" s="175"/>
      <c r="M29" s="176"/>
      <c r="N29" s="176"/>
      <c r="O29" s="176"/>
      <c r="P29" s="176"/>
      <c r="Q29" s="176"/>
      <c r="R29" s="176"/>
      <c r="S29" s="176"/>
    </row>
    <row r="30" spans="1:19" s="174" customFormat="1" ht="21.95" customHeight="1">
      <c r="B30" s="174" t="s">
        <v>231</v>
      </c>
      <c r="K30" s="175"/>
    </row>
    <row r="31" spans="1:19" ht="21.95" customHeight="1">
      <c r="C31" s="162" t="s">
        <v>173</v>
      </c>
      <c r="K31" s="170">
        <v>10</v>
      </c>
      <c r="M31" s="79">
        <v>58980636.549999997</v>
      </c>
      <c r="O31" s="79">
        <v>16330369.24</v>
      </c>
      <c r="Q31" s="189">
        <v>0</v>
      </c>
      <c r="S31" s="189">
        <v>0</v>
      </c>
    </row>
    <row r="32" spans="1:19" s="174" customFormat="1" ht="21.95" customHeight="1">
      <c r="A32" s="174" t="s">
        <v>273</v>
      </c>
      <c r="K32" s="175"/>
      <c r="M32" s="176"/>
      <c r="N32" s="176"/>
      <c r="O32" s="176"/>
      <c r="P32" s="176"/>
      <c r="Q32" s="176"/>
      <c r="R32" s="176"/>
      <c r="S32" s="176"/>
    </row>
    <row r="33" spans="1:19" s="174" customFormat="1" ht="21.95" customHeight="1">
      <c r="B33" s="174" t="s">
        <v>272</v>
      </c>
      <c r="K33" s="175"/>
    </row>
    <row r="34" spans="1:19" s="174" customFormat="1" ht="21.95" customHeight="1">
      <c r="C34" s="174" t="s">
        <v>274</v>
      </c>
      <c r="K34" s="175"/>
    </row>
    <row r="35" spans="1:19" ht="21.95" customHeight="1">
      <c r="D35" s="162" t="s">
        <v>275</v>
      </c>
      <c r="K35" s="170"/>
      <c r="M35" s="79">
        <v>0</v>
      </c>
      <c r="O35" s="79">
        <v>-3331043.66</v>
      </c>
      <c r="Q35" s="189">
        <v>0</v>
      </c>
      <c r="S35" s="79">
        <v>-1188814.3999999999</v>
      </c>
    </row>
    <row r="36" spans="1:19" s="174" customFormat="1" ht="6" customHeight="1">
      <c r="K36" s="175"/>
    </row>
    <row r="37" spans="1:19" ht="21.95" customHeight="1">
      <c r="B37" s="177" t="s">
        <v>234</v>
      </c>
      <c r="C37" s="178"/>
      <c r="D37" s="178"/>
      <c r="F37" s="178"/>
      <c r="G37" s="179"/>
      <c r="H37" s="180"/>
      <c r="I37" s="181"/>
      <c r="K37" s="28"/>
      <c r="L37" s="75"/>
      <c r="M37" s="294">
        <f>+M31+M35</f>
        <v>58980636.549999997</v>
      </c>
      <c r="N37" s="76"/>
      <c r="O37" s="294">
        <f>+O31+O35</f>
        <v>12999325.58</v>
      </c>
      <c r="P37" s="149"/>
      <c r="Q37" s="294">
        <f>+Q31+Q35</f>
        <v>0</v>
      </c>
      <c r="R37" s="149"/>
      <c r="S37" s="294">
        <f>+S31+S35</f>
        <v>-1188814.3999999999</v>
      </c>
    </row>
    <row r="38" spans="1:19" ht="21.95" customHeight="1" thickBot="1">
      <c r="A38" s="169" t="s">
        <v>232</v>
      </c>
      <c r="K38" s="170"/>
      <c r="M38" s="184">
        <f>M27+M37</f>
        <v>82796202.439999893</v>
      </c>
      <c r="N38" s="57"/>
      <c r="O38" s="183">
        <f>O27+O37</f>
        <v>120972752.12999992</v>
      </c>
      <c r="P38" s="57"/>
      <c r="Q38" s="183">
        <f>Q27+Q37</f>
        <v>63469961.990000002</v>
      </c>
      <c r="R38" s="57"/>
      <c r="S38" s="183">
        <f>S27+S37</f>
        <v>39109997.060000002</v>
      </c>
    </row>
    <row r="39" spans="1:19" ht="6" customHeight="1" thickTop="1">
      <c r="K39" s="170"/>
      <c r="M39" s="57"/>
      <c r="N39" s="57"/>
      <c r="O39" s="57"/>
      <c r="P39" s="57"/>
      <c r="Q39" s="57"/>
      <c r="R39" s="57"/>
      <c r="S39" s="57"/>
    </row>
    <row r="40" spans="1:19" ht="21.95" customHeight="1">
      <c r="A40" s="169" t="s">
        <v>121</v>
      </c>
      <c r="K40" s="170"/>
      <c r="M40" s="57"/>
      <c r="N40" s="57"/>
      <c r="O40" s="57"/>
      <c r="P40" s="57"/>
      <c r="Q40" s="57"/>
      <c r="R40" s="57"/>
      <c r="S40" s="57"/>
    </row>
    <row r="41" spans="1:19" ht="21.95" customHeight="1">
      <c r="B41" s="162" t="s">
        <v>38</v>
      </c>
      <c r="K41" s="170"/>
      <c r="M41" s="75">
        <f>+M27-M42</f>
        <v>22268073.109999891</v>
      </c>
      <c r="N41" s="148"/>
      <c r="O41" s="75">
        <f>+O27-O42</f>
        <v>106749203.81999992</v>
      </c>
      <c r="P41" s="57"/>
      <c r="Q41" s="57"/>
      <c r="R41" s="57"/>
      <c r="S41" s="57"/>
    </row>
    <row r="42" spans="1:19" ht="21.95" customHeight="1">
      <c r="B42" s="162" t="s">
        <v>82</v>
      </c>
      <c r="K42" s="170"/>
      <c r="M42" s="75">
        <v>1547492.78</v>
      </c>
      <c r="N42" s="148"/>
      <c r="O42" s="75">
        <v>1224222.73</v>
      </c>
      <c r="P42" s="57"/>
      <c r="Q42" s="57"/>
      <c r="R42" s="57"/>
      <c r="S42" s="57"/>
    </row>
    <row r="43" spans="1:19" ht="21.95" customHeight="1" thickBot="1">
      <c r="A43" s="169" t="s">
        <v>233</v>
      </c>
      <c r="K43" s="170"/>
      <c r="M43" s="184">
        <f>SUM(M41:M42)</f>
        <v>23815565.889999893</v>
      </c>
      <c r="N43" s="57"/>
      <c r="O43" s="183">
        <f>SUM(O41:O42)</f>
        <v>107973426.54999992</v>
      </c>
      <c r="P43" s="57"/>
      <c r="Q43" s="57"/>
      <c r="R43" s="57"/>
      <c r="S43" s="57"/>
    </row>
    <row r="44" spans="1:19" ht="6" customHeight="1" thickTop="1">
      <c r="K44" s="170"/>
      <c r="M44" s="57"/>
      <c r="N44" s="57"/>
      <c r="O44" s="57"/>
      <c r="P44" s="57"/>
      <c r="Q44" s="57"/>
      <c r="R44" s="57"/>
      <c r="S44" s="57"/>
    </row>
    <row r="45" spans="1:19" ht="21.95" customHeight="1">
      <c r="A45" s="169" t="s">
        <v>107</v>
      </c>
      <c r="K45" s="170"/>
      <c r="M45" s="57"/>
      <c r="N45" s="57"/>
      <c r="O45" s="57"/>
      <c r="P45" s="57"/>
      <c r="Q45" s="57"/>
      <c r="R45" s="57"/>
      <c r="S45" s="57"/>
    </row>
    <row r="46" spans="1:19" ht="21.95" customHeight="1">
      <c r="B46" s="162" t="s">
        <v>38</v>
      </c>
      <c r="K46" s="170"/>
      <c r="M46" s="75">
        <f>+M38-M47</f>
        <v>81248709.659999892</v>
      </c>
      <c r="N46" s="148"/>
      <c r="O46" s="75">
        <f>+O38-O47</f>
        <v>119748529.39999992</v>
      </c>
      <c r="P46" s="57"/>
      <c r="Q46" s="57"/>
      <c r="R46" s="57"/>
      <c r="S46" s="57"/>
    </row>
    <row r="47" spans="1:19" ht="21.95" customHeight="1">
      <c r="B47" s="162" t="s">
        <v>82</v>
      </c>
      <c r="K47" s="170"/>
      <c r="M47" s="79">
        <v>1547492.78</v>
      </c>
      <c r="N47" s="148"/>
      <c r="O47" s="79">
        <v>1224222.73</v>
      </c>
      <c r="P47" s="57"/>
      <c r="Q47" s="57"/>
      <c r="R47" s="57"/>
      <c r="S47" s="57"/>
    </row>
    <row r="48" spans="1:19" ht="21.95" customHeight="1" thickBot="1">
      <c r="A48" s="169" t="s">
        <v>235</v>
      </c>
      <c r="K48" s="170"/>
      <c r="M48" s="185">
        <f>SUM(M46:M47)</f>
        <v>82796202.439999893</v>
      </c>
      <c r="N48" s="57"/>
      <c r="O48" s="183">
        <f>SUM(O46:O47)</f>
        <v>120972752.12999992</v>
      </c>
      <c r="P48" s="57"/>
      <c r="Q48" s="57"/>
      <c r="R48" s="57"/>
      <c r="S48" s="57"/>
    </row>
    <row r="49" spans="1:19" ht="6" customHeight="1" thickTop="1">
      <c r="K49" s="170"/>
      <c r="M49" s="57"/>
      <c r="N49" s="57"/>
      <c r="O49" s="57"/>
      <c r="P49" s="57"/>
      <c r="Q49" s="57"/>
      <c r="R49" s="57"/>
      <c r="S49" s="57"/>
    </row>
    <row r="50" spans="1:19" ht="21.95" customHeight="1">
      <c r="A50" s="169" t="s">
        <v>187</v>
      </c>
      <c r="K50" s="170" t="s">
        <v>0</v>
      </c>
      <c r="M50" s="57"/>
      <c r="N50" s="57"/>
      <c r="O50" s="57"/>
      <c r="P50" s="57"/>
      <c r="Q50" s="57"/>
      <c r="R50" s="57"/>
      <c r="S50" s="57"/>
    </row>
    <row r="51" spans="1:19" ht="21.95" customHeight="1">
      <c r="B51" s="162" t="s">
        <v>88</v>
      </c>
      <c r="K51" s="28" t="s">
        <v>288</v>
      </c>
      <c r="M51" s="186">
        <f>+M41/4593000000</f>
        <v>4.8482632505987139E-3</v>
      </c>
      <c r="N51" s="186"/>
      <c r="O51" s="186">
        <f>+O41/4593000000</f>
        <v>2.3241716485956875E-2</v>
      </c>
      <c r="P51" s="186"/>
      <c r="Q51" s="186">
        <f>+Q27/4593000000</f>
        <v>1.3818846503374701E-2</v>
      </c>
      <c r="R51" s="186"/>
      <c r="S51" s="186">
        <f>+S27/4593000000</f>
        <v>8.7739628695841492E-3</v>
      </c>
    </row>
    <row r="52" spans="1:19" ht="21.95" customHeight="1">
      <c r="K52" s="170"/>
      <c r="M52" s="186"/>
      <c r="N52" s="186"/>
      <c r="O52" s="186"/>
      <c r="P52" s="186"/>
      <c r="Q52" s="186"/>
      <c r="R52" s="186"/>
      <c r="S52" s="186"/>
    </row>
    <row r="53" spans="1:19" ht="21.95" customHeight="1">
      <c r="A53" s="192" t="s">
        <v>229</v>
      </c>
      <c r="K53" s="170"/>
      <c r="M53" s="186"/>
      <c r="N53" s="186"/>
      <c r="O53" s="187"/>
      <c r="P53" s="186"/>
      <c r="Q53" s="186"/>
      <c r="R53" s="186"/>
      <c r="S53" s="186"/>
    </row>
    <row r="54" spans="1:19" s="339" customFormat="1" ht="21.95" customHeight="1">
      <c r="A54" s="192"/>
      <c r="K54" s="170"/>
      <c r="M54" s="186"/>
      <c r="N54" s="186"/>
      <c r="O54" s="187"/>
      <c r="P54" s="186"/>
      <c r="Q54" s="186"/>
      <c r="R54" s="186"/>
      <c r="S54" s="186"/>
    </row>
    <row r="55" spans="1:19" s="339" customFormat="1" ht="21.95" customHeight="1">
      <c r="A55" s="192"/>
      <c r="K55" s="170"/>
      <c r="M55" s="186"/>
      <c r="N55" s="186"/>
      <c r="O55" s="187"/>
      <c r="P55" s="186"/>
      <c r="Q55" s="186"/>
      <c r="R55" s="186"/>
      <c r="S55" s="186"/>
    </row>
    <row r="56" spans="1:19" s="339" customFormat="1" ht="24.75" customHeight="1">
      <c r="A56" s="192"/>
      <c r="K56" s="170"/>
      <c r="M56" s="186"/>
      <c r="N56" s="186"/>
      <c r="O56" s="187"/>
      <c r="P56" s="186"/>
      <c r="Q56" s="186"/>
      <c r="R56" s="186"/>
      <c r="S56" s="186"/>
    </row>
    <row r="57" spans="1:19" ht="21.95" customHeight="1">
      <c r="A57" s="192"/>
      <c r="K57" s="170"/>
      <c r="M57" s="186"/>
      <c r="N57" s="186"/>
      <c r="O57" s="187"/>
      <c r="P57" s="186"/>
      <c r="Q57" s="186"/>
      <c r="R57" s="186"/>
      <c r="S57" s="188" t="s">
        <v>305</v>
      </c>
    </row>
    <row r="58" spans="1:19" ht="21.95" customHeight="1">
      <c r="A58" s="169" t="s">
        <v>58</v>
      </c>
    </row>
    <row r="59" spans="1:19" ht="21.95" customHeight="1">
      <c r="A59" s="321" t="s">
        <v>158</v>
      </c>
    </row>
    <row r="60" spans="1:19" ht="21.95" customHeight="1">
      <c r="A60" s="321" t="s">
        <v>271</v>
      </c>
    </row>
    <row r="61" spans="1:19" ht="21.95" customHeight="1"/>
    <row r="62" spans="1:19" ht="21.95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366" t="s">
        <v>4</v>
      </c>
      <c r="N62" s="366"/>
      <c r="O62" s="366"/>
      <c r="P62" s="366"/>
      <c r="Q62" s="366"/>
      <c r="R62" s="366"/>
      <c r="S62" s="366"/>
    </row>
    <row r="63" spans="1:19" ht="21.95" customHeight="1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367" t="s">
        <v>5</v>
      </c>
      <c r="N63" s="367"/>
      <c r="O63" s="367"/>
      <c r="P63" s="170"/>
      <c r="Q63" s="367" t="s">
        <v>6</v>
      </c>
      <c r="R63" s="367"/>
      <c r="S63" s="367"/>
    </row>
    <row r="64" spans="1:19" ht="21.95" customHeight="1">
      <c r="A64" s="170"/>
      <c r="B64" s="170"/>
      <c r="C64" s="170"/>
      <c r="D64" s="170"/>
      <c r="E64" s="170"/>
      <c r="F64" s="170"/>
      <c r="G64" s="170"/>
      <c r="H64" s="171"/>
      <c r="I64" s="170"/>
      <c r="J64" s="170"/>
      <c r="K64" s="322" t="s">
        <v>7</v>
      </c>
      <c r="L64" s="170"/>
      <c r="M64" s="323">
        <v>2020</v>
      </c>
      <c r="N64" s="170"/>
      <c r="O64" s="323">
        <v>2019</v>
      </c>
      <c r="P64" s="170"/>
      <c r="Q64" s="323">
        <v>2020</v>
      </c>
      <c r="R64" s="170"/>
      <c r="S64" s="323">
        <v>2019</v>
      </c>
    </row>
    <row r="65" spans="1:19" ht="21.95" customHeight="1">
      <c r="A65" s="169" t="s">
        <v>28</v>
      </c>
      <c r="H65" s="25"/>
    </row>
    <row r="66" spans="1:19" ht="21.95" customHeight="1">
      <c r="A66" s="162" t="s">
        <v>56</v>
      </c>
      <c r="K66" s="170">
        <v>6.1</v>
      </c>
      <c r="M66" s="172">
        <v>461442429.69</v>
      </c>
      <c r="N66" s="57"/>
      <c r="O66" s="55">
        <v>557109832.35000002</v>
      </c>
      <c r="P66" s="57"/>
      <c r="Q66" s="55">
        <v>177731756.69</v>
      </c>
      <c r="R66" s="57"/>
      <c r="S66" s="77">
        <v>0</v>
      </c>
    </row>
    <row r="67" spans="1:19" ht="21.95" customHeight="1">
      <c r="A67" s="162" t="s">
        <v>29</v>
      </c>
      <c r="K67" s="170" t="s">
        <v>287</v>
      </c>
      <c r="M67" s="172">
        <v>0</v>
      </c>
      <c r="N67" s="57"/>
      <c r="O67" s="55">
        <v>0</v>
      </c>
      <c r="P67" s="57"/>
      <c r="Q67" s="77">
        <v>141786450.34999999</v>
      </c>
      <c r="R67" s="57"/>
      <c r="S67" s="77">
        <v>107124896.55</v>
      </c>
    </row>
    <row r="68" spans="1:19" ht="21.95" customHeight="1">
      <c r="A68" s="162" t="s">
        <v>124</v>
      </c>
      <c r="K68" s="170"/>
      <c r="M68" s="172">
        <v>0</v>
      </c>
      <c r="N68" s="57"/>
      <c r="O68" s="55">
        <v>14834498.35</v>
      </c>
      <c r="P68" s="57"/>
      <c r="Q68" s="77">
        <v>0</v>
      </c>
      <c r="R68" s="57"/>
      <c r="S68" s="77">
        <v>14834498.35</v>
      </c>
    </row>
    <row r="69" spans="1:19" ht="21.95" customHeight="1">
      <c r="A69" s="162" t="s">
        <v>48</v>
      </c>
      <c r="K69" s="170" t="s">
        <v>251</v>
      </c>
      <c r="M69" s="173">
        <v>3318050.85</v>
      </c>
      <c r="N69" s="57"/>
      <c r="O69" s="55">
        <v>1089416.7</v>
      </c>
      <c r="P69" s="57"/>
      <c r="Q69" s="77">
        <v>32589018.719999999</v>
      </c>
      <c r="R69" s="57"/>
      <c r="S69" s="77">
        <v>24138035.34</v>
      </c>
    </row>
    <row r="70" spans="1:19" ht="21.95" customHeight="1">
      <c r="A70" s="162" t="s">
        <v>30</v>
      </c>
      <c r="K70" s="170" t="s">
        <v>251</v>
      </c>
      <c r="M70" s="173">
        <v>2223678.5099999998</v>
      </c>
      <c r="N70" s="57"/>
      <c r="O70" s="55">
        <v>7468971.2599999998</v>
      </c>
      <c r="P70" s="57"/>
      <c r="Q70" s="77">
        <v>7934149.6600000001</v>
      </c>
      <c r="R70" s="57"/>
      <c r="S70" s="77">
        <v>8399097.9100000001</v>
      </c>
    </row>
    <row r="71" spans="1:19" ht="21.95" customHeight="1">
      <c r="A71" s="169" t="s">
        <v>31</v>
      </c>
      <c r="K71" s="170"/>
      <c r="M71" s="60">
        <f>SUM(M66:M70)</f>
        <v>466984159.05000001</v>
      </c>
      <c r="N71" s="57"/>
      <c r="O71" s="60">
        <f>SUM(O66:O70)</f>
        <v>580502718.66000009</v>
      </c>
      <c r="P71" s="60"/>
      <c r="Q71" s="60">
        <f>SUM(Q66:Q70)</f>
        <v>360041375.42000002</v>
      </c>
      <c r="R71" s="57"/>
      <c r="S71" s="60">
        <f>SUM(S66:S70)</f>
        <v>154496528.14999998</v>
      </c>
    </row>
    <row r="72" spans="1:19" ht="21.95" customHeight="1">
      <c r="K72" s="170"/>
      <c r="M72" s="57"/>
      <c r="N72" s="57"/>
      <c r="O72" s="57"/>
      <c r="P72" s="57"/>
      <c r="Q72" s="57"/>
      <c r="R72" s="57"/>
      <c r="S72" s="57"/>
    </row>
    <row r="73" spans="1:19" ht="21.95" customHeight="1">
      <c r="A73" s="169" t="s">
        <v>32</v>
      </c>
      <c r="K73" s="170"/>
      <c r="M73" s="57"/>
      <c r="N73" s="57"/>
      <c r="O73" s="57"/>
      <c r="P73" s="57"/>
      <c r="Q73" s="57"/>
      <c r="R73" s="57"/>
      <c r="S73" s="57"/>
    </row>
    <row r="74" spans="1:19" ht="21.95" customHeight="1">
      <c r="A74" s="162" t="s">
        <v>33</v>
      </c>
      <c r="K74" s="170" t="s">
        <v>251</v>
      </c>
      <c r="M74" s="75">
        <v>260797694.44</v>
      </c>
      <c r="N74" s="148"/>
      <c r="O74" s="75">
        <v>253117509.47</v>
      </c>
      <c r="P74" s="148"/>
      <c r="Q74" s="75">
        <v>148791505.17999998</v>
      </c>
      <c r="R74" s="148"/>
      <c r="S74" s="75">
        <v>0</v>
      </c>
    </row>
    <row r="75" spans="1:19" ht="21.95" customHeight="1">
      <c r="A75" s="162" t="s">
        <v>149</v>
      </c>
      <c r="M75" s="55">
        <v>12516132.68</v>
      </c>
      <c r="N75" s="56"/>
      <c r="O75" s="55">
        <v>21094146.350000001</v>
      </c>
      <c r="P75" s="56"/>
      <c r="Q75" s="55">
        <v>6260216.7699999996</v>
      </c>
      <c r="R75" s="151"/>
      <c r="S75" s="55">
        <v>0</v>
      </c>
    </row>
    <row r="76" spans="1:19" ht="21.95" customHeight="1">
      <c r="A76" s="162" t="s">
        <v>34</v>
      </c>
      <c r="K76" s="170"/>
      <c r="M76" s="55">
        <v>89562587.409999937</v>
      </c>
      <c r="N76" s="56"/>
      <c r="O76" s="55">
        <v>94596778.540000007</v>
      </c>
      <c r="P76" s="56"/>
      <c r="Q76" s="55">
        <v>32831478.690000001</v>
      </c>
      <c r="R76" s="151"/>
      <c r="S76" s="55">
        <v>30938813.739999998</v>
      </c>
    </row>
    <row r="77" spans="1:19" ht="21.95" customHeight="1">
      <c r="A77" s="162" t="s">
        <v>36</v>
      </c>
      <c r="K77" s="170" t="s">
        <v>251</v>
      </c>
      <c r="M77" s="79">
        <v>61124409.509999998</v>
      </c>
      <c r="N77" s="56"/>
      <c r="O77" s="79">
        <v>47096687.159999996</v>
      </c>
      <c r="P77" s="56"/>
      <c r="Q77" s="79">
        <v>28247051.710000001</v>
      </c>
      <c r="R77" s="151"/>
      <c r="S77" s="79">
        <v>19405116.48</v>
      </c>
    </row>
    <row r="78" spans="1:19" ht="21.95" customHeight="1">
      <c r="A78" s="169" t="s">
        <v>35</v>
      </c>
      <c r="K78" s="170"/>
      <c r="M78" s="60">
        <f>SUM(M74:M77)</f>
        <v>424000824.03999996</v>
      </c>
      <c r="N78" s="57"/>
      <c r="O78" s="60">
        <f>SUM(O74:O77)</f>
        <v>415905121.51999998</v>
      </c>
      <c r="P78" s="57"/>
      <c r="Q78" s="60">
        <f>SUM(Q74:Q77)</f>
        <v>216130252.34999999</v>
      </c>
      <c r="R78" s="57"/>
      <c r="S78" s="60">
        <f>SUM(S74:S77)</f>
        <v>50343930.219999999</v>
      </c>
    </row>
    <row r="79" spans="1:19" ht="21.95" customHeight="1">
      <c r="A79" s="169" t="s">
        <v>65</v>
      </c>
      <c r="K79" s="170"/>
      <c r="M79" s="57"/>
      <c r="N79" s="57"/>
      <c r="O79" s="57"/>
      <c r="P79" s="57"/>
      <c r="Q79" s="57"/>
      <c r="R79" s="57"/>
      <c r="S79" s="57"/>
    </row>
    <row r="80" spans="1:19" ht="21.95" customHeight="1">
      <c r="B80" s="169" t="s">
        <v>118</v>
      </c>
      <c r="K80" s="170"/>
      <c r="M80" s="76">
        <f>M71-M78</f>
        <v>42983335.01000005</v>
      </c>
      <c r="N80" s="148"/>
      <c r="O80" s="76">
        <f>O71-O78</f>
        <v>164597597.1400001</v>
      </c>
      <c r="P80" s="148"/>
      <c r="Q80" s="76">
        <f>Q71-Q78</f>
        <v>143911123.07000002</v>
      </c>
      <c r="R80" s="151"/>
      <c r="S80" s="76">
        <f>S71-S78</f>
        <v>104152597.92999998</v>
      </c>
    </row>
    <row r="81" spans="1:19" ht="21.95" customHeight="1">
      <c r="A81" s="162" t="s">
        <v>37</v>
      </c>
      <c r="K81" s="170">
        <v>10</v>
      </c>
      <c r="M81" s="79">
        <v>53087830.07</v>
      </c>
      <c r="N81" s="148"/>
      <c r="O81" s="79">
        <v>68854858.370000005</v>
      </c>
      <c r="P81" s="148"/>
      <c r="Q81" s="150">
        <v>0</v>
      </c>
      <c r="R81" s="151"/>
      <c r="S81" s="150">
        <v>0</v>
      </c>
    </row>
    <row r="82" spans="1:19" ht="21.95" customHeight="1">
      <c r="A82" s="169" t="s">
        <v>66</v>
      </c>
      <c r="M82" s="57">
        <f>SUM(M80:M81)</f>
        <v>96071165.080000043</v>
      </c>
      <c r="N82" s="57"/>
      <c r="O82" s="57">
        <f>SUM(O80:O81)</f>
        <v>233452455.51000011</v>
      </c>
      <c r="P82" s="57"/>
      <c r="Q82" s="57">
        <f>SUM(Q80:Q81)</f>
        <v>143911123.07000002</v>
      </c>
      <c r="R82" s="57"/>
      <c r="S82" s="57">
        <f>SUM(S80:S81)</f>
        <v>104152597.92999998</v>
      </c>
    </row>
    <row r="83" spans="1:19" ht="21.95" customHeight="1">
      <c r="A83" s="162" t="s">
        <v>68</v>
      </c>
      <c r="K83" s="170">
        <v>15.3</v>
      </c>
      <c r="M83" s="79">
        <v>-7381673.8600000003</v>
      </c>
      <c r="N83" s="57"/>
      <c r="O83" s="79">
        <v>-32299001.050000001</v>
      </c>
      <c r="P83" s="56"/>
      <c r="Q83" s="79">
        <v>-2710300.18</v>
      </c>
      <c r="R83" s="151"/>
      <c r="S83" s="79">
        <v>-2227676.15</v>
      </c>
    </row>
    <row r="84" spans="1:19" ht="21.95" customHeight="1">
      <c r="A84" s="169" t="s">
        <v>233</v>
      </c>
      <c r="K84" s="170"/>
      <c r="M84" s="57">
        <f>SUM(M82:M83)</f>
        <v>88689491.220000044</v>
      </c>
      <c r="N84" s="57"/>
      <c r="O84" s="57">
        <f>SUM(O82:O83)</f>
        <v>201153454.4600001</v>
      </c>
      <c r="P84" s="57"/>
      <c r="Q84" s="57">
        <f>SUM(Q82:Q83)</f>
        <v>141200822.89000002</v>
      </c>
      <c r="R84" s="57"/>
      <c r="S84" s="57">
        <f>SUM(S82:S83)</f>
        <v>101924921.77999997</v>
      </c>
    </row>
    <row r="85" spans="1:19" ht="21.95" customHeight="1">
      <c r="A85" s="169" t="s">
        <v>86</v>
      </c>
      <c r="K85" s="170"/>
      <c r="M85" s="57"/>
      <c r="N85" s="57"/>
      <c r="O85" s="57"/>
      <c r="P85" s="57"/>
      <c r="Q85" s="57"/>
      <c r="R85" s="57"/>
      <c r="S85" s="57"/>
    </row>
    <row r="86" spans="1:19" ht="21.95" customHeight="1">
      <c r="A86" s="174" t="s">
        <v>186</v>
      </c>
      <c r="B86" s="174"/>
      <c r="C86" s="174"/>
      <c r="D86" s="174"/>
      <c r="E86" s="174"/>
      <c r="F86" s="174"/>
      <c r="G86" s="174"/>
      <c r="H86" s="174"/>
      <c r="I86" s="174"/>
      <c r="J86" s="174"/>
      <c r="K86" s="175"/>
      <c r="L86" s="174"/>
      <c r="M86" s="176"/>
      <c r="N86" s="176"/>
      <c r="O86" s="176"/>
      <c r="P86" s="176"/>
      <c r="Q86" s="176"/>
      <c r="R86" s="176"/>
      <c r="S86" s="176"/>
    </row>
    <row r="87" spans="1:19" ht="21.95" customHeight="1">
      <c r="A87" s="174"/>
      <c r="B87" s="174" t="s">
        <v>231</v>
      </c>
      <c r="C87" s="174"/>
      <c r="D87" s="174"/>
      <c r="E87" s="174"/>
      <c r="F87" s="174"/>
      <c r="G87" s="174"/>
      <c r="H87" s="174"/>
      <c r="I87" s="174"/>
      <c r="J87" s="174"/>
      <c r="K87" s="175"/>
      <c r="L87" s="174"/>
      <c r="M87" s="174"/>
      <c r="N87" s="174"/>
      <c r="O87" s="174"/>
      <c r="P87" s="174"/>
      <c r="Q87" s="174"/>
      <c r="R87" s="174"/>
      <c r="S87" s="174"/>
    </row>
    <row r="88" spans="1:19" ht="21.95" customHeight="1">
      <c r="C88" s="162" t="s">
        <v>173</v>
      </c>
      <c r="K88" s="28" t="s">
        <v>3</v>
      </c>
      <c r="M88" s="79">
        <v>-73194101.450000003</v>
      </c>
      <c r="O88" s="79">
        <v>24734233.030000001</v>
      </c>
      <c r="Q88" s="189">
        <v>0</v>
      </c>
      <c r="S88" s="189">
        <v>0</v>
      </c>
    </row>
    <row r="89" spans="1:19" ht="21.95" customHeight="1">
      <c r="A89" s="174" t="s">
        <v>273</v>
      </c>
      <c r="B89" s="174"/>
      <c r="C89" s="174"/>
      <c r="D89" s="174"/>
      <c r="E89" s="174"/>
      <c r="F89" s="174"/>
      <c r="G89" s="174"/>
      <c r="H89" s="174"/>
      <c r="I89" s="174"/>
      <c r="J89" s="174"/>
      <c r="K89" s="175"/>
      <c r="L89" s="174"/>
      <c r="M89" s="176"/>
      <c r="N89" s="176"/>
      <c r="O89" s="176"/>
      <c r="P89" s="176"/>
      <c r="Q89" s="176"/>
      <c r="R89" s="176"/>
      <c r="S89" s="176"/>
    </row>
    <row r="90" spans="1:19" ht="21.95" customHeight="1">
      <c r="A90" s="174"/>
      <c r="B90" s="174" t="s">
        <v>231</v>
      </c>
      <c r="C90" s="174"/>
      <c r="D90" s="174"/>
      <c r="E90" s="174"/>
      <c r="F90" s="174"/>
      <c r="G90" s="174"/>
      <c r="H90" s="174"/>
      <c r="I90" s="174"/>
      <c r="J90" s="174"/>
      <c r="K90" s="175"/>
      <c r="L90" s="174"/>
      <c r="M90" s="176"/>
      <c r="N90" s="176"/>
      <c r="O90" s="176"/>
      <c r="P90" s="176"/>
      <c r="Q90" s="176"/>
      <c r="R90" s="176"/>
      <c r="S90" s="176"/>
    </row>
    <row r="91" spans="1:19" ht="21.95" customHeight="1">
      <c r="A91" s="174"/>
      <c r="B91" s="174"/>
      <c r="C91" s="174" t="s">
        <v>274</v>
      </c>
      <c r="D91" s="174"/>
      <c r="E91" s="174"/>
      <c r="F91" s="174"/>
      <c r="G91" s="174"/>
      <c r="H91" s="174"/>
      <c r="I91" s="174"/>
      <c r="J91" s="174"/>
      <c r="K91" s="175"/>
      <c r="L91" s="174"/>
      <c r="M91" s="174"/>
      <c r="N91" s="174"/>
      <c r="O91" s="174"/>
      <c r="P91" s="174"/>
      <c r="Q91" s="174"/>
      <c r="R91" s="174"/>
      <c r="S91" s="174"/>
    </row>
    <row r="92" spans="1:19" ht="21.95" customHeight="1">
      <c r="D92" s="162" t="s">
        <v>275</v>
      </c>
      <c r="K92" s="170"/>
      <c r="M92" s="79">
        <v>0</v>
      </c>
      <c r="O92" s="79">
        <v>-3331043.66</v>
      </c>
      <c r="Q92" s="189">
        <v>0</v>
      </c>
      <c r="S92" s="79">
        <v>-1188814.3999999999</v>
      </c>
    </row>
    <row r="93" spans="1:19" ht="6" customHeight="1">
      <c r="A93" s="174"/>
      <c r="B93" s="174"/>
      <c r="C93" s="174"/>
      <c r="D93" s="174"/>
      <c r="E93" s="174"/>
      <c r="F93" s="174"/>
      <c r="G93" s="174"/>
      <c r="H93" s="174"/>
      <c r="I93" s="174"/>
      <c r="J93" s="174"/>
      <c r="K93" s="175"/>
      <c r="L93" s="174"/>
      <c r="M93" s="174"/>
      <c r="N93" s="174"/>
      <c r="O93" s="174"/>
      <c r="P93" s="174"/>
      <c r="Q93" s="174"/>
      <c r="R93" s="174"/>
      <c r="S93" s="174"/>
    </row>
    <row r="94" spans="1:19" ht="21.95" customHeight="1">
      <c r="B94" s="177" t="s">
        <v>234</v>
      </c>
      <c r="C94" s="178"/>
      <c r="D94" s="178"/>
      <c r="F94" s="178"/>
      <c r="G94" s="179"/>
      <c r="H94" s="180"/>
      <c r="I94" s="181"/>
      <c r="K94" s="182"/>
      <c r="L94" s="75"/>
      <c r="M94" s="294">
        <f>+M88+M92</f>
        <v>-73194101.450000003</v>
      </c>
      <c r="N94" s="76"/>
      <c r="O94" s="294">
        <f>+O88+O92</f>
        <v>21403189.370000001</v>
      </c>
      <c r="P94" s="149"/>
      <c r="Q94" s="294">
        <f>+Q88+Q92</f>
        <v>0</v>
      </c>
      <c r="R94" s="149"/>
      <c r="S94" s="294">
        <f>+S88+S92</f>
        <v>-1188814.3999999999</v>
      </c>
    </row>
    <row r="95" spans="1:19" ht="21.95" customHeight="1" thickBot="1">
      <c r="A95" s="169" t="s">
        <v>232</v>
      </c>
      <c r="K95" s="170"/>
      <c r="M95" s="184">
        <f>M84+M94</f>
        <v>15495389.770000041</v>
      </c>
      <c r="N95" s="57"/>
      <c r="O95" s="183">
        <f>O84+O94</f>
        <v>222556643.8300001</v>
      </c>
      <c r="P95" s="57"/>
      <c r="Q95" s="183">
        <f>Q84+Q94</f>
        <v>141200822.89000002</v>
      </c>
      <c r="R95" s="57"/>
      <c r="S95" s="183">
        <f>S84+S94</f>
        <v>100736107.37999997</v>
      </c>
    </row>
    <row r="96" spans="1:19" ht="12" customHeight="1" thickTop="1">
      <c r="K96" s="170"/>
      <c r="M96" s="57"/>
      <c r="N96" s="57"/>
      <c r="O96" s="57"/>
      <c r="P96" s="57"/>
      <c r="Q96" s="57"/>
      <c r="R96" s="57"/>
      <c r="S96" s="57"/>
    </row>
    <row r="97" spans="1:19" ht="21.95" customHeight="1">
      <c r="A97" s="169" t="s">
        <v>121</v>
      </c>
      <c r="K97" s="170"/>
      <c r="M97" s="57"/>
      <c r="N97" s="57"/>
      <c r="O97" s="57"/>
      <c r="P97" s="57"/>
      <c r="Q97" s="57"/>
      <c r="R97" s="57"/>
      <c r="S97" s="57"/>
    </row>
    <row r="98" spans="1:19" ht="21.95" customHeight="1">
      <c r="B98" s="162" t="s">
        <v>38</v>
      </c>
      <c r="K98" s="170"/>
      <c r="M98" s="75">
        <f>+M84-M99</f>
        <v>85612027.850000039</v>
      </c>
      <c r="N98" s="148"/>
      <c r="O98" s="75">
        <f>+O84-O99</f>
        <v>198234976.3600001</v>
      </c>
      <c r="P98" s="57"/>
      <c r="Q98" s="57"/>
      <c r="R98" s="57"/>
      <c r="S98" s="57"/>
    </row>
    <row r="99" spans="1:19" ht="21.95" customHeight="1">
      <c r="B99" s="162" t="s">
        <v>82</v>
      </c>
      <c r="K99" s="170"/>
      <c r="M99" s="75">
        <v>3077463.37</v>
      </c>
      <c r="N99" s="148"/>
      <c r="O99" s="75">
        <v>2918478.1</v>
      </c>
      <c r="P99" s="57"/>
      <c r="Q99" s="57"/>
      <c r="R99" s="57"/>
      <c r="S99" s="57"/>
    </row>
    <row r="100" spans="1:19" ht="21.95" customHeight="1" thickBot="1">
      <c r="A100" s="169" t="s">
        <v>233</v>
      </c>
      <c r="K100" s="170"/>
      <c r="M100" s="184">
        <f>SUM(M98:M99)</f>
        <v>88689491.220000044</v>
      </c>
      <c r="N100" s="57"/>
      <c r="O100" s="183">
        <f>SUM(O98:O99)</f>
        <v>201153454.4600001</v>
      </c>
      <c r="P100" s="57"/>
      <c r="Q100" s="57"/>
      <c r="R100" s="57"/>
      <c r="S100" s="57"/>
    </row>
    <row r="101" spans="1:19" ht="12" customHeight="1" thickTop="1">
      <c r="K101" s="170"/>
      <c r="M101" s="57"/>
      <c r="N101" s="57"/>
      <c r="O101" s="57"/>
      <c r="P101" s="57"/>
      <c r="Q101" s="57"/>
      <c r="R101" s="57"/>
      <c r="S101" s="57"/>
    </row>
    <row r="102" spans="1:19" ht="21.95" customHeight="1">
      <c r="A102" s="169" t="s">
        <v>107</v>
      </c>
      <c r="K102" s="170"/>
      <c r="M102" s="57"/>
      <c r="N102" s="57"/>
      <c r="O102" s="57"/>
      <c r="P102" s="57"/>
      <c r="Q102" s="57"/>
      <c r="R102" s="57"/>
      <c r="S102" s="57"/>
    </row>
    <row r="103" spans="1:19" ht="21.95" customHeight="1">
      <c r="B103" s="162" t="s">
        <v>38</v>
      </c>
      <c r="K103" s="170"/>
      <c r="M103" s="75">
        <f>+M95-M104</f>
        <v>12417926.400000039</v>
      </c>
      <c r="N103" s="148"/>
      <c r="O103" s="75">
        <f>+O95-O104</f>
        <v>219638165.73000011</v>
      </c>
      <c r="P103" s="57"/>
      <c r="Q103" s="57"/>
      <c r="R103" s="57"/>
      <c r="S103" s="57"/>
    </row>
    <row r="104" spans="1:19" ht="21.95" customHeight="1">
      <c r="B104" s="162" t="s">
        <v>82</v>
      </c>
      <c r="K104" s="170"/>
      <c r="M104" s="79">
        <v>3077463.37</v>
      </c>
      <c r="N104" s="148"/>
      <c r="O104" s="79">
        <v>2918478.1</v>
      </c>
      <c r="P104" s="57"/>
      <c r="Q104" s="57"/>
      <c r="R104" s="57"/>
      <c r="S104" s="57"/>
    </row>
    <row r="105" spans="1:19" ht="21.95" customHeight="1" thickBot="1">
      <c r="A105" s="169" t="s">
        <v>235</v>
      </c>
      <c r="K105" s="170"/>
      <c r="M105" s="185">
        <f>SUM(M103:M104)</f>
        <v>15495389.770000041</v>
      </c>
      <c r="N105" s="57"/>
      <c r="O105" s="183">
        <f>SUM(O103:O104)</f>
        <v>222556643.8300001</v>
      </c>
      <c r="P105" s="57"/>
      <c r="Q105" s="57"/>
      <c r="R105" s="57"/>
      <c r="S105" s="57"/>
    </row>
    <row r="106" spans="1:19" ht="12" customHeight="1" thickTop="1">
      <c r="K106" s="170"/>
      <c r="M106" s="57"/>
      <c r="N106" s="57"/>
      <c r="O106" s="57"/>
      <c r="P106" s="57"/>
      <c r="Q106" s="57"/>
      <c r="R106" s="57"/>
      <c r="S106" s="57"/>
    </row>
    <row r="107" spans="1:19" ht="21.95" customHeight="1">
      <c r="A107" s="169" t="s">
        <v>187</v>
      </c>
      <c r="K107" s="170" t="s">
        <v>0</v>
      </c>
      <c r="M107" s="57"/>
      <c r="N107" s="57"/>
      <c r="O107" s="57"/>
      <c r="P107" s="57"/>
      <c r="Q107" s="57"/>
      <c r="R107" s="57"/>
      <c r="S107" s="57"/>
    </row>
    <row r="108" spans="1:19" ht="21.95" customHeight="1">
      <c r="B108" s="162" t="s">
        <v>88</v>
      </c>
      <c r="K108" s="28" t="s">
        <v>288</v>
      </c>
      <c r="M108" s="186">
        <f>+M98/4593000000</f>
        <v>1.8639675125190516E-2</v>
      </c>
      <c r="N108" s="186"/>
      <c r="O108" s="186">
        <f>+O98/4593000000</f>
        <v>4.3160238702373198E-2</v>
      </c>
      <c r="P108" s="186"/>
      <c r="Q108" s="186">
        <f>+Q84/4593000000</f>
        <v>3.0742613300674942E-2</v>
      </c>
      <c r="R108" s="186"/>
      <c r="S108" s="186">
        <f>+S84/4593000000</f>
        <v>2.2191361153929886E-2</v>
      </c>
    </row>
    <row r="109" spans="1:19" ht="21.95" customHeight="1">
      <c r="K109" s="170"/>
      <c r="M109" s="186"/>
      <c r="N109" s="186"/>
      <c r="O109" s="186"/>
      <c r="P109" s="186"/>
      <c r="Q109" s="186"/>
      <c r="R109" s="186"/>
      <c r="S109" s="186"/>
    </row>
    <row r="110" spans="1:19" ht="21.95" customHeight="1">
      <c r="A110" s="192" t="s">
        <v>229</v>
      </c>
      <c r="K110" s="170"/>
      <c r="M110" s="186"/>
      <c r="N110" s="186"/>
      <c r="O110" s="187"/>
      <c r="P110" s="186"/>
      <c r="Q110" s="186"/>
      <c r="R110" s="186"/>
      <c r="S110" s="186"/>
    </row>
    <row r="111" spans="1:19" ht="42.95" customHeight="1">
      <c r="A111" s="192"/>
      <c r="K111" s="170"/>
      <c r="M111" s="186"/>
      <c r="N111" s="186"/>
      <c r="O111" s="187"/>
      <c r="P111" s="186"/>
      <c r="Q111" s="186"/>
      <c r="R111" s="186"/>
      <c r="S111" s="186"/>
    </row>
    <row r="112" spans="1:19" ht="21.95" customHeight="1">
      <c r="A112" s="192"/>
      <c r="K112" s="170"/>
      <c r="M112" s="186"/>
      <c r="N112" s="186"/>
      <c r="O112" s="187"/>
      <c r="P112" s="186"/>
      <c r="Q112" s="186"/>
      <c r="R112" s="186"/>
      <c r="S112" s="188" t="s">
        <v>306</v>
      </c>
    </row>
  </sheetData>
  <mergeCells count="6">
    <mergeCell ref="M5:S5"/>
    <mergeCell ref="M6:O6"/>
    <mergeCell ref="Q6:S6"/>
    <mergeCell ref="M62:S62"/>
    <mergeCell ref="M63:O63"/>
    <mergeCell ref="Q63:S63"/>
  </mergeCells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E51"/>
  <sheetViews>
    <sheetView view="pageBreakPreview" zoomScale="80" zoomScaleNormal="70" zoomScaleSheetLayoutView="80" workbookViewId="0">
      <selection activeCell="A9" sqref="A9"/>
    </sheetView>
  </sheetViews>
  <sheetFormatPr defaultColWidth="18.42578125" defaultRowHeight="21.95" customHeight="1"/>
  <cols>
    <col min="1" max="1" width="60.42578125" style="89" customWidth="1"/>
    <col min="2" max="2" width="0.5703125" style="89" customWidth="1"/>
    <col min="3" max="3" width="7.7109375" style="102" customWidth="1"/>
    <col min="4" max="4" width="0.85546875" style="89" customWidth="1"/>
    <col min="5" max="5" width="17.7109375" style="89" customWidth="1"/>
    <col min="6" max="6" width="0.42578125" style="145" customWidth="1"/>
    <col min="7" max="7" width="16.7109375" style="145" customWidth="1"/>
    <col min="8" max="8" width="0.5703125" style="145" customWidth="1"/>
    <col min="9" max="9" width="16.7109375" style="145" customWidth="1"/>
    <col min="10" max="10" width="0.5703125" style="108" customWidth="1"/>
    <col min="11" max="11" width="16.7109375" style="108" customWidth="1"/>
    <col min="12" max="12" width="0.5703125" style="108" customWidth="1"/>
    <col min="13" max="13" width="16.7109375" style="108" customWidth="1"/>
    <col min="14" max="14" width="0.5703125" style="145" customWidth="1"/>
    <col min="15" max="15" width="17.5703125" style="108" customWidth="1"/>
    <col min="16" max="16" width="0.5703125" style="145" customWidth="1"/>
    <col min="17" max="17" width="17.7109375" style="146" customWidth="1"/>
    <col min="18" max="18" width="0.5703125" style="146" customWidth="1"/>
    <col min="19" max="19" width="17.7109375" style="146" customWidth="1"/>
    <col min="20" max="20" width="0.5703125" style="146" customWidth="1"/>
    <col min="21" max="21" width="19.7109375" style="146" customWidth="1"/>
    <col min="22" max="22" width="0.5703125" style="146" customWidth="1"/>
    <col min="23" max="23" width="17.7109375" style="146" customWidth="1"/>
    <col min="24" max="24" width="0.5703125" style="146" customWidth="1"/>
    <col min="25" max="25" width="17.7109375" style="108" customWidth="1"/>
    <col min="26" max="26" width="0.42578125" style="108" customWidth="1"/>
    <col min="27" max="27" width="16.7109375" style="108" customWidth="1"/>
    <col min="28" max="28" width="0.5703125" style="145" customWidth="1"/>
    <col min="29" max="29" width="17.7109375" style="108" customWidth="1"/>
    <col min="30" max="16384" width="18.42578125" style="89"/>
  </cols>
  <sheetData>
    <row r="1" spans="1:31" ht="21.95" customHeight="1">
      <c r="A1" s="369" t="s">
        <v>58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89"/>
      <c r="AC1" s="89"/>
    </row>
    <row r="2" spans="1:31" ht="21.95" customHeight="1">
      <c r="A2" s="369" t="s">
        <v>159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  <c r="Y2" s="369"/>
      <c r="Z2" s="369"/>
      <c r="AA2" s="369"/>
      <c r="AB2" s="89"/>
      <c r="AC2" s="89"/>
    </row>
    <row r="3" spans="1:31" ht="21.95" customHeight="1">
      <c r="A3" s="369" t="s">
        <v>271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89"/>
      <c r="AC3" s="89"/>
    </row>
    <row r="4" spans="1:31" ht="21.95" customHeight="1">
      <c r="A4" s="2"/>
      <c r="B4" s="2"/>
      <c r="C4" s="4"/>
      <c r="D4" s="4"/>
      <c r="E4" s="4"/>
      <c r="F4" s="4"/>
      <c r="G4" s="4"/>
      <c r="H4" s="4"/>
      <c r="I4" s="4"/>
      <c r="J4" s="4"/>
      <c r="K4" s="4"/>
      <c r="L4" s="4"/>
      <c r="M4" s="109"/>
      <c r="N4" s="4"/>
      <c r="O4" s="10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1" ht="21.95" customHeight="1">
      <c r="A5" s="110"/>
      <c r="B5" s="110"/>
      <c r="D5" s="110"/>
      <c r="E5" s="370" t="s">
        <v>4</v>
      </c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0"/>
      <c r="AA5" s="370"/>
      <c r="AB5" s="370"/>
      <c r="AC5" s="370"/>
    </row>
    <row r="6" spans="1:31" ht="21.95" customHeight="1">
      <c r="A6" s="110"/>
      <c r="B6" s="110"/>
      <c r="D6" s="110"/>
      <c r="E6" s="371" t="s">
        <v>5</v>
      </c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</row>
    <row r="7" spans="1:31" ht="21.95" customHeight="1">
      <c r="A7" s="110"/>
      <c r="B7" s="110"/>
      <c r="D7" s="110"/>
      <c r="F7" s="111"/>
      <c r="G7" s="111"/>
      <c r="H7" s="111"/>
      <c r="I7" s="111"/>
      <c r="J7" s="326"/>
      <c r="K7" s="368" t="s">
        <v>57</v>
      </c>
      <c r="L7" s="368"/>
      <c r="M7" s="368"/>
      <c r="N7" s="368"/>
      <c r="O7" s="368"/>
      <c r="P7" s="326"/>
      <c r="Q7" s="372" t="s">
        <v>25</v>
      </c>
      <c r="R7" s="372"/>
      <c r="S7" s="372"/>
      <c r="T7" s="372"/>
      <c r="U7" s="372"/>
      <c r="V7" s="372"/>
      <c r="W7" s="372"/>
      <c r="X7" s="326"/>
      <c r="Y7" s="112" t="s">
        <v>91</v>
      </c>
      <c r="Z7" s="326"/>
      <c r="AA7" s="109"/>
      <c r="AB7" s="326"/>
      <c r="AC7" s="109"/>
    </row>
    <row r="8" spans="1:31" ht="21.95" customHeight="1">
      <c r="A8" s="110"/>
      <c r="B8" s="110"/>
      <c r="D8" s="110"/>
      <c r="E8" s="102"/>
      <c r="F8" s="111"/>
      <c r="G8" s="111"/>
      <c r="H8" s="111"/>
      <c r="I8" s="111"/>
      <c r="J8" s="111"/>
      <c r="K8" s="113"/>
      <c r="L8" s="114"/>
      <c r="M8" s="115"/>
      <c r="N8" s="116"/>
      <c r="O8" s="115"/>
      <c r="P8" s="111"/>
      <c r="Q8" s="326" t="s">
        <v>111</v>
      </c>
      <c r="R8" s="326"/>
      <c r="S8" s="326" t="s">
        <v>41</v>
      </c>
      <c r="T8" s="326"/>
      <c r="U8" s="326" t="s">
        <v>138</v>
      </c>
      <c r="V8" s="326"/>
      <c r="W8" s="117" t="s">
        <v>89</v>
      </c>
      <c r="X8" s="326"/>
      <c r="Y8" s="117" t="s">
        <v>92</v>
      </c>
      <c r="Z8" s="118"/>
      <c r="AB8" s="109"/>
    </row>
    <row r="9" spans="1:31" s="102" customFormat="1" ht="21.95" customHeight="1">
      <c r="A9" s="95"/>
      <c r="E9" s="326" t="s">
        <v>39</v>
      </c>
      <c r="F9" s="326"/>
      <c r="G9" s="326" t="s">
        <v>103</v>
      </c>
      <c r="H9" s="326"/>
      <c r="I9" s="326"/>
      <c r="J9" s="119"/>
      <c r="K9" s="119" t="s">
        <v>69</v>
      </c>
      <c r="L9" s="119"/>
      <c r="M9" s="326" t="s">
        <v>102</v>
      </c>
      <c r="N9" s="111"/>
      <c r="O9" s="326"/>
      <c r="P9" s="111"/>
      <c r="Q9" s="109" t="s">
        <v>112</v>
      </c>
      <c r="R9" s="111"/>
      <c r="S9" s="109" t="s">
        <v>42</v>
      </c>
      <c r="T9" s="111"/>
      <c r="U9" s="111" t="s">
        <v>131</v>
      </c>
      <c r="V9" s="111"/>
      <c r="W9" s="279" t="s">
        <v>218</v>
      </c>
      <c r="X9" s="111"/>
      <c r="Y9" s="117" t="s">
        <v>93</v>
      </c>
      <c r="Z9" s="120"/>
      <c r="AA9" s="121" t="s">
        <v>94</v>
      </c>
      <c r="AB9" s="120"/>
      <c r="AC9" s="120"/>
    </row>
    <row r="10" spans="1:31" s="102" customFormat="1" ht="21.95" customHeight="1">
      <c r="C10" s="327" t="s">
        <v>7</v>
      </c>
      <c r="E10" s="327" t="s">
        <v>40</v>
      </c>
      <c r="F10" s="326"/>
      <c r="G10" s="327" t="s">
        <v>104</v>
      </c>
      <c r="H10" s="327"/>
      <c r="I10" s="327" t="s">
        <v>24</v>
      </c>
      <c r="J10" s="119"/>
      <c r="K10" s="122" t="s">
        <v>100</v>
      </c>
      <c r="L10" s="119"/>
      <c r="M10" s="327" t="s">
        <v>101</v>
      </c>
      <c r="N10" s="326"/>
      <c r="O10" s="327" t="s">
        <v>72</v>
      </c>
      <c r="P10" s="326"/>
      <c r="Q10" s="123" t="s">
        <v>113</v>
      </c>
      <c r="R10" s="119"/>
      <c r="S10" s="123" t="s">
        <v>43</v>
      </c>
      <c r="T10" s="119"/>
      <c r="U10" s="122" t="s">
        <v>130</v>
      </c>
      <c r="V10" s="119"/>
      <c r="W10" s="124" t="s">
        <v>90</v>
      </c>
      <c r="X10" s="119"/>
      <c r="Y10" s="124" t="s">
        <v>44</v>
      </c>
      <c r="Z10" s="326"/>
      <c r="AA10" s="125" t="s">
        <v>45</v>
      </c>
      <c r="AB10" s="120"/>
      <c r="AC10" s="327" t="s">
        <v>46</v>
      </c>
    </row>
    <row r="11" spans="1:31" ht="21.95" customHeight="1">
      <c r="A11" s="190" t="s">
        <v>230</v>
      </c>
      <c r="B11" s="90"/>
      <c r="C11" s="89"/>
      <c r="D11" s="126"/>
      <c r="E11" s="30">
        <v>2296500000</v>
      </c>
      <c r="F11" s="30"/>
      <c r="G11" s="152">
        <v>-66385213.710000001</v>
      </c>
      <c r="H11" s="30">
        <v>0</v>
      </c>
      <c r="I11" s="30">
        <v>312839634.75</v>
      </c>
      <c r="J11" s="30"/>
      <c r="K11" s="30">
        <v>43083274.600000001</v>
      </c>
      <c r="L11" s="30"/>
      <c r="M11" s="30">
        <v>66385213.710000001</v>
      </c>
      <c r="N11" s="30"/>
      <c r="O11" s="30">
        <v>1294049848.6900001</v>
      </c>
      <c r="P11" s="30"/>
      <c r="Q11" s="30">
        <v>160600944.19999999</v>
      </c>
      <c r="R11" s="30">
        <v>0</v>
      </c>
      <c r="S11" s="35">
        <v>-127194321.75</v>
      </c>
      <c r="T11" s="30">
        <v>0</v>
      </c>
      <c r="U11" s="35">
        <v>9372220.7899999991</v>
      </c>
      <c r="V11" s="35"/>
      <c r="W11" s="30">
        <v>42778843.240000002</v>
      </c>
      <c r="X11" s="30"/>
      <c r="Y11" s="30">
        <f>SUM(E11:O11,W11)</f>
        <v>3989251601.2799997</v>
      </c>
      <c r="Z11" s="293"/>
      <c r="AA11" s="293">
        <v>69686489.000716001</v>
      </c>
      <c r="AB11" s="293"/>
      <c r="AC11" s="293">
        <f>SUM(Y11:AA11)</f>
        <v>4058938090.2807159</v>
      </c>
    </row>
    <row r="12" spans="1:31" ht="21.95" customHeight="1">
      <c r="A12" s="199" t="s">
        <v>208</v>
      </c>
      <c r="B12" s="90"/>
      <c r="C12" s="89"/>
      <c r="D12" s="126"/>
      <c r="E12" s="92"/>
      <c r="F12" s="92"/>
      <c r="G12" s="127"/>
      <c r="H12" s="92"/>
      <c r="I12" s="92"/>
      <c r="J12" s="92"/>
      <c r="K12" s="92"/>
      <c r="L12" s="92"/>
      <c r="M12" s="92"/>
      <c r="N12" s="92"/>
      <c r="O12" s="91"/>
      <c r="P12" s="92"/>
      <c r="Q12" s="92"/>
      <c r="R12" s="92"/>
      <c r="S12" s="128"/>
      <c r="T12" s="92"/>
      <c r="U12" s="128"/>
      <c r="V12" s="128"/>
      <c r="W12" s="30"/>
      <c r="X12" s="92"/>
      <c r="Y12" s="91"/>
      <c r="Z12" s="91"/>
      <c r="AA12" s="130"/>
      <c r="AB12" s="129"/>
      <c r="AC12" s="91"/>
    </row>
    <row r="13" spans="1:31" ht="21.95" customHeight="1">
      <c r="A13" s="200" t="s">
        <v>209</v>
      </c>
      <c r="B13" s="90"/>
      <c r="C13" s="89"/>
      <c r="D13" s="126"/>
      <c r="E13" s="92"/>
      <c r="F13" s="92"/>
      <c r="G13" s="127"/>
      <c r="H13" s="92"/>
      <c r="I13" s="92"/>
      <c r="J13" s="92"/>
      <c r="K13" s="92"/>
      <c r="L13" s="92"/>
      <c r="M13" s="92"/>
      <c r="N13" s="92"/>
      <c r="O13" s="91"/>
      <c r="P13" s="92"/>
      <c r="Q13" s="92"/>
      <c r="R13" s="92"/>
      <c r="S13" s="128"/>
      <c r="T13" s="92"/>
      <c r="U13" s="128"/>
      <c r="V13" s="128"/>
      <c r="W13" s="30"/>
      <c r="X13" s="92"/>
      <c r="Y13" s="91"/>
      <c r="Z13" s="91"/>
      <c r="AA13" s="130"/>
      <c r="AB13" s="129"/>
      <c r="AC13" s="91"/>
    </row>
    <row r="14" spans="1:31" ht="21.95" customHeight="1">
      <c r="A14" s="200" t="s">
        <v>207</v>
      </c>
      <c r="B14" s="90"/>
      <c r="C14" s="89"/>
      <c r="D14" s="126"/>
      <c r="E14" s="92"/>
      <c r="F14" s="92"/>
      <c r="G14" s="127"/>
      <c r="H14" s="92"/>
      <c r="I14" s="92"/>
      <c r="J14" s="92"/>
      <c r="K14" s="92"/>
      <c r="L14" s="92"/>
      <c r="M14" s="92"/>
      <c r="N14" s="92"/>
      <c r="O14" s="91"/>
      <c r="P14" s="92"/>
      <c r="Q14" s="92"/>
      <c r="R14" s="92"/>
      <c r="S14" s="128"/>
      <c r="T14" s="92"/>
      <c r="U14" s="128"/>
      <c r="V14" s="128"/>
      <c r="W14" s="30"/>
      <c r="X14" s="92"/>
      <c r="Y14" s="91"/>
      <c r="Z14" s="91"/>
      <c r="AA14" s="130"/>
      <c r="AB14" s="129"/>
      <c r="AC14" s="91"/>
    </row>
    <row r="15" spans="1:31" ht="21.95" customHeight="1">
      <c r="A15" s="325" t="s">
        <v>210</v>
      </c>
      <c r="C15" s="206"/>
      <c r="D15" s="126"/>
      <c r="E15" s="130">
        <v>0</v>
      </c>
      <c r="F15" s="139"/>
      <c r="G15" s="140">
        <v>66385213.710000001</v>
      </c>
      <c r="H15" s="139"/>
      <c r="I15" s="130">
        <v>0</v>
      </c>
      <c r="J15" s="92"/>
      <c r="K15" s="130">
        <v>0</v>
      </c>
      <c r="L15" s="139"/>
      <c r="M15" s="140">
        <v>-66385213.710000001</v>
      </c>
      <c r="N15" s="139"/>
      <c r="O15" s="140">
        <v>38282395.039999999</v>
      </c>
      <c r="P15" s="139"/>
      <c r="Q15" s="130">
        <v>0</v>
      </c>
      <c r="R15" s="139"/>
      <c r="S15" s="130">
        <v>0</v>
      </c>
      <c r="T15" s="139"/>
      <c r="U15" s="130">
        <v>0</v>
      </c>
      <c r="V15" s="130"/>
      <c r="W15" s="130">
        <v>0</v>
      </c>
      <c r="X15" s="139"/>
      <c r="Y15" s="140">
        <f>+E15+I15+K15+O15+W15+M15+G15</f>
        <v>38282395.039999999</v>
      </c>
      <c r="Z15" s="139"/>
      <c r="AA15" s="130">
        <v>0</v>
      </c>
      <c r="AB15" s="139"/>
      <c r="AC15" s="130">
        <f>+Y15+AA15</f>
        <v>38282395.039999999</v>
      </c>
      <c r="AD15" s="141"/>
      <c r="AE15" s="141"/>
    </row>
    <row r="16" spans="1:31" ht="21.95" customHeight="1">
      <c r="A16" s="339" t="s">
        <v>292</v>
      </c>
      <c r="C16" s="350">
        <v>26</v>
      </c>
      <c r="D16" s="126"/>
      <c r="E16" s="130">
        <v>0</v>
      </c>
      <c r="F16" s="139"/>
      <c r="G16" s="130">
        <v>0</v>
      </c>
      <c r="H16" s="92"/>
      <c r="I16" s="130">
        <v>0</v>
      </c>
      <c r="J16" s="92"/>
      <c r="K16" s="130">
        <v>0</v>
      </c>
      <c r="L16" s="92"/>
      <c r="M16" s="130">
        <v>0</v>
      </c>
      <c r="N16" s="139"/>
      <c r="O16" s="140">
        <v>-91860000</v>
      </c>
      <c r="P16" s="139"/>
      <c r="Q16" s="130">
        <v>0</v>
      </c>
      <c r="R16" s="139"/>
      <c r="S16" s="130">
        <v>0</v>
      </c>
      <c r="T16" s="139"/>
      <c r="U16" s="130">
        <v>0</v>
      </c>
      <c r="V16" s="130"/>
      <c r="W16" s="130">
        <v>0</v>
      </c>
      <c r="X16" s="139"/>
      <c r="Y16" s="140">
        <f>+E16+I16+K16+O16+W16+M16+G16</f>
        <v>-91860000</v>
      </c>
      <c r="Z16" s="139"/>
      <c r="AA16" s="130">
        <v>0</v>
      </c>
      <c r="AB16" s="139"/>
      <c r="AC16" s="140">
        <f>+Y16+AA16</f>
        <v>-91860000</v>
      </c>
      <c r="AD16" s="141"/>
      <c r="AE16" s="141"/>
    </row>
    <row r="17" spans="1:31" ht="21.95" customHeight="1">
      <c r="A17" s="80" t="s">
        <v>127</v>
      </c>
      <c r="D17" s="126"/>
      <c r="E17" s="92"/>
      <c r="F17" s="92"/>
      <c r="G17" s="127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128"/>
      <c r="T17" s="92"/>
      <c r="U17" s="128"/>
      <c r="V17" s="128"/>
      <c r="W17" s="30"/>
      <c r="X17" s="92"/>
      <c r="Y17" s="92"/>
      <c r="Z17" s="129"/>
      <c r="AA17" s="129"/>
      <c r="AB17" s="129"/>
      <c r="AC17" s="129"/>
    </row>
    <row r="18" spans="1:31" ht="21.95" customHeight="1">
      <c r="A18" s="197" t="s">
        <v>217</v>
      </c>
      <c r="B18" s="102"/>
      <c r="C18" s="126"/>
      <c r="D18" s="131"/>
      <c r="E18" s="132"/>
      <c r="F18" s="132"/>
      <c r="G18" s="127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129"/>
    </row>
    <row r="19" spans="1:31" ht="21.95" customHeight="1">
      <c r="A19" s="354" t="s">
        <v>129</v>
      </c>
      <c r="B19" s="102"/>
      <c r="C19" s="126"/>
      <c r="D19" s="131"/>
      <c r="E19" s="132">
        <v>0</v>
      </c>
      <c r="F19" s="132"/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140">
        <v>-4849632.87</v>
      </c>
      <c r="R19" s="140"/>
      <c r="S19" s="140">
        <v>-23936113.75</v>
      </c>
      <c r="T19" s="132"/>
      <c r="U19" s="132">
        <v>0</v>
      </c>
      <c r="V19" s="132"/>
      <c r="W19" s="140">
        <v>-28785746.620000001</v>
      </c>
      <c r="X19" s="140"/>
      <c r="Y19" s="140">
        <f>+E19+I19+K19+O19+W19+M19+G19</f>
        <v>-28785746.620000001</v>
      </c>
      <c r="Z19" s="132"/>
      <c r="AA19" s="140">
        <v>-9150269.1099999994</v>
      </c>
      <c r="AB19" s="132"/>
      <c r="AC19" s="140">
        <f>+Y19+AA19</f>
        <v>-37936015.730000004</v>
      </c>
    </row>
    <row r="20" spans="1:31" ht="21.95" customHeight="1">
      <c r="A20" s="104" t="s">
        <v>188</v>
      </c>
      <c r="B20" s="82"/>
      <c r="C20" s="82"/>
      <c r="D20" s="126"/>
      <c r="E20" s="132">
        <v>0</v>
      </c>
      <c r="F20" s="132"/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130">
        <v>0</v>
      </c>
      <c r="T20" s="132"/>
      <c r="U20" s="132">
        <v>0</v>
      </c>
      <c r="V20" s="132"/>
      <c r="W20" s="30">
        <v>0</v>
      </c>
      <c r="X20" s="128"/>
      <c r="Y20" s="94">
        <f>+E20+I20+K20+O20+W20+M20+G20</f>
        <v>0</v>
      </c>
      <c r="Z20" s="91"/>
      <c r="AA20" s="35">
        <v>-1111646.8799999999</v>
      </c>
      <c r="AB20" s="129"/>
      <c r="AC20" s="91">
        <f t="shared" ref="AC20" si="0">+Y20+AA20</f>
        <v>-1111646.8799999999</v>
      </c>
    </row>
    <row r="21" spans="1:31" ht="21.95" customHeight="1">
      <c r="A21" s="39" t="s">
        <v>216</v>
      </c>
      <c r="B21" s="83"/>
      <c r="C21" s="126"/>
      <c r="D21" s="131"/>
      <c r="E21" s="134"/>
      <c r="F21" s="92"/>
      <c r="G21" s="134"/>
      <c r="H21" s="92"/>
      <c r="I21" s="134"/>
      <c r="J21" s="92"/>
      <c r="K21" s="134"/>
      <c r="L21" s="92"/>
      <c r="M21" s="134"/>
      <c r="N21" s="92"/>
      <c r="O21" s="134"/>
      <c r="P21" s="92"/>
      <c r="Q21" s="134"/>
      <c r="R21" s="92"/>
      <c r="S21" s="134"/>
      <c r="T21" s="92"/>
      <c r="U21" s="134"/>
      <c r="V21" s="92"/>
      <c r="W21" s="135"/>
      <c r="X21" s="92"/>
      <c r="Y21" s="114"/>
      <c r="Z21" s="92"/>
      <c r="AA21" s="114"/>
      <c r="AB21" s="92"/>
      <c r="AC21" s="40"/>
    </row>
    <row r="22" spans="1:31" ht="21.95" customHeight="1">
      <c r="A22" s="39" t="s">
        <v>126</v>
      </c>
      <c r="B22" s="83"/>
      <c r="C22" s="126"/>
      <c r="D22" s="131"/>
      <c r="E22" s="136">
        <f>SUM(E15:E21)</f>
        <v>0</v>
      </c>
      <c r="F22" s="132"/>
      <c r="G22" s="136">
        <f>SUM(G15:G21)</f>
        <v>66385213.710000001</v>
      </c>
      <c r="H22" s="92"/>
      <c r="I22" s="136">
        <f>SUM(I15:I21)</f>
        <v>0</v>
      </c>
      <c r="J22" s="92"/>
      <c r="K22" s="136">
        <f>SUM(K15:K21)</f>
        <v>0</v>
      </c>
      <c r="L22" s="92"/>
      <c r="M22" s="137">
        <f>SUM(M15:M21)</f>
        <v>-66385213.710000001</v>
      </c>
      <c r="N22" s="92"/>
      <c r="O22" s="137">
        <f>SUM(O15:O21)</f>
        <v>-53577604.960000001</v>
      </c>
      <c r="P22" s="92"/>
      <c r="Q22" s="137">
        <f>SUM(Q15:Q21)</f>
        <v>-4849632.87</v>
      </c>
      <c r="R22" s="92"/>
      <c r="S22" s="137">
        <f>SUM(S15:S21)</f>
        <v>-23936113.75</v>
      </c>
      <c r="T22" s="92"/>
      <c r="U22" s="136">
        <f>SUM(U15:U21)</f>
        <v>0</v>
      </c>
      <c r="V22" s="92"/>
      <c r="W22" s="137">
        <f>SUM(W15:W21)</f>
        <v>-28785746.620000001</v>
      </c>
      <c r="X22" s="92"/>
      <c r="Y22" s="137">
        <f>SUM(Y15:Y21)</f>
        <v>-82363351.579999998</v>
      </c>
      <c r="Z22" s="92"/>
      <c r="AA22" s="137">
        <f>SUM(AA15:AA21)</f>
        <v>-10261915.989999998</v>
      </c>
      <c r="AB22" s="92"/>
      <c r="AC22" s="137">
        <f>SUM(AC15:AC21)</f>
        <v>-92625267.569999993</v>
      </c>
    </row>
    <row r="23" spans="1:31" ht="21.95" customHeight="1">
      <c r="A23" s="197" t="s">
        <v>237</v>
      </c>
      <c r="D23" s="126"/>
      <c r="E23" s="132"/>
      <c r="F23" s="13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</row>
    <row r="24" spans="1:31" ht="21.95" customHeight="1">
      <c r="A24" s="198" t="s">
        <v>238</v>
      </c>
      <c r="D24" s="126"/>
      <c r="E24" s="132">
        <v>0</v>
      </c>
      <c r="F24" s="132"/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31">
        <v>198234976.36000001</v>
      </c>
      <c r="P24" s="92"/>
      <c r="Q24" s="92">
        <v>0</v>
      </c>
      <c r="R24" s="92"/>
      <c r="S24" s="92">
        <v>0</v>
      </c>
      <c r="T24" s="92"/>
      <c r="U24" s="92">
        <v>0</v>
      </c>
      <c r="V24" s="92"/>
      <c r="W24" s="30">
        <f>+Q24+S24+U24</f>
        <v>0</v>
      </c>
      <c r="X24" s="92">
        <v>0</v>
      </c>
      <c r="Y24" s="94">
        <f>+E24+I24+K24+O24+W24+M24+G24</f>
        <v>198234976.36000001</v>
      </c>
      <c r="Z24" s="92">
        <v>0</v>
      </c>
      <c r="AA24" s="64">
        <v>2918478.1</v>
      </c>
      <c r="AB24" s="92">
        <v>0</v>
      </c>
      <c r="AC24" s="130">
        <f t="shared" ref="AC24" si="1">+Y24+AA24</f>
        <v>201153454.46000001</v>
      </c>
    </row>
    <row r="25" spans="1:31" ht="21.95" customHeight="1">
      <c r="A25" s="103" t="s">
        <v>141</v>
      </c>
      <c r="D25" s="126"/>
      <c r="E25" s="142">
        <v>0</v>
      </c>
      <c r="F25" s="130"/>
      <c r="G25" s="136">
        <v>0</v>
      </c>
      <c r="H25" s="92">
        <v>0</v>
      </c>
      <c r="I25" s="136">
        <v>0</v>
      </c>
      <c r="J25" s="92">
        <v>0</v>
      </c>
      <c r="K25" s="136">
        <v>0</v>
      </c>
      <c r="L25" s="92">
        <v>0</v>
      </c>
      <c r="M25" s="136">
        <v>0</v>
      </c>
      <c r="N25" s="92">
        <v>0</v>
      </c>
      <c r="O25" s="140">
        <v>-3331043.66</v>
      </c>
      <c r="P25" s="92"/>
      <c r="Q25" s="136">
        <v>0</v>
      </c>
      <c r="R25" s="92"/>
      <c r="S25" s="136">
        <v>0</v>
      </c>
      <c r="T25" s="92"/>
      <c r="U25" s="314">
        <v>24734233.030000001</v>
      </c>
      <c r="V25" s="101"/>
      <c r="W25" s="314">
        <f>SUM(Q25:V25)</f>
        <v>24734233.030000001</v>
      </c>
      <c r="X25" s="92">
        <v>0</v>
      </c>
      <c r="Y25" s="142">
        <f>+E25+I25+K25+O25+W25+M25+G25</f>
        <v>21403189.370000001</v>
      </c>
      <c r="Z25" s="92">
        <v>0</v>
      </c>
      <c r="AA25" s="136">
        <v>0</v>
      </c>
      <c r="AB25" s="92">
        <v>0</v>
      </c>
      <c r="AC25" s="142">
        <f>+Y25+AA25</f>
        <v>21403189.370000001</v>
      </c>
    </row>
    <row r="26" spans="1:31" ht="21.95" customHeight="1">
      <c r="A26" s="198" t="s">
        <v>236</v>
      </c>
      <c r="D26" s="126"/>
      <c r="E26" s="280">
        <f>SUM(E24:E25)</f>
        <v>0</v>
      </c>
      <c r="F26" s="130"/>
      <c r="G26" s="281">
        <f>SUM(G24:G25)</f>
        <v>0</v>
      </c>
      <c r="H26" s="92"/>
      <c r="I26" s="281">
        <f>SUM(I24:I25)</f>
        <v>0</v>
      </c>
      <c r="J26" s="92"/>
      <c r="K26" s="281">
        <f>SUM(K24:K25)</f>
        <v>0</v>
      </c>
      <c r="L26" s="92"/>
      <c r="M26" s="281">
        <f>SUM(M24:M25)</f>
        <v>0</v>
      </c>
      <c r="N26" s="92"/>
      <c r="O26" s="281">
        <f>SUM(O24:O25)</f>
        <v>194903932.70000002</v>
      </c>
      <c r="P26" s="92"/>
      <c r="Q26" s="281">
        <f>SUM(Q24:Q25)</f>
        <v>0</v>
      </c>
      <c r="R26" s="92"/>
      <c r="S26" s="281">
        <f>SUM(S24:S25)</f>
        <v>0</v>
      </c>
      <c r="T26" s="92"/>
      <c r="U26" s="313">
        <f>SUM(U24:U25)</f>
        <v>24734233.030000001</v>
      </c>
      <c r="V26" s="101"/>
      <c r="W26" s="313">
        <f>SUM(W24:W25)</f>
        <v>24734233.030000001</v>
      </c>
      <c r="X26" s="92"/>
      <c r="Y26" s="280">
        <f>SUM(Y24:Y25)</f>
        <v>219638165.73000002</v>
      </c>
      <c r="Z26" s="92"/>
      <c r="AA26" s="281">
        <f>SUM(AA24:AA25)</f>
        <v>2918478.1</v>
      </c>
      <c r="AB26" s="92"/>
      <c r="AC26" s="280">
        <f>SUM(AC24:AC25)</f>
        <v>222556643.83000001</v>
      </c>
    </row>
    <row r="27" spans="1:31" ht="21.95" customHeight="1" thickBot="1">
      <c r="A27" s="324" t="s">
        <v>269</v>
      </c>
      <c r="D27" s="126"/>
      <c r="E27" s="138">
        <f>+E11+E22+E26</f>
        <v>2296500000</v>
      </c>
      <c r="F27" s="139">
        <f>SUM(F11:F25)</f>
        <v>0</v>
      </c>
      <c r="G27" s="143">
        <f>+G11+G22+G26</f>
        <v>0</v>
      </c>
      <c r="H27" s="139">
        <f>SUM(H11:H25)</f>
        <v>0</v>
      </c>
      <c r="I27" s="138">
        <f>+I11+I22+I26</f>
        <v>312839634.75</v>
      </c>
      <c r="J27" s="92">
        <v>0</v>
      </c>
      <c r="K27" s="138">
        <f>+K11+K22+K26</f>
        <v>43083274.600000001</v>
      </c>
      <c r="L27" s="139">
        <f>SUM(L11:L25)</f>
        <v>0</v>
      </c>
      <c r="M27" s="143">
        <f>+M11+M22+M26</f>
        <v>0</v>
      </c>
      <c r="N27" s="139">
        <f>SUM(N11:N25)</f>
        <v>0</v>
      </c>
      <c r="O27" s="138">
        <f>+O11+O22+O26</f>
        <v>1435376176.4300001</v>
      </c>
      <c r="P27" s="139">
        <f>SUM(P11:P25)</f>
        <v>0</v>
      </c>
      <c r="Q27" s="138">
        <f>+Q11+Q22+Q26</f>
        <v>155751311.32999998</v>
      </c>
      <c r="R27" s="139">
        <f>SUM(R11:R25)</f>
        <v>0</v>
      </c>
      <c r="S27" s="138">
        <f>+S11+S22+S26</f>
        <v>-151130435.5</v>
      </c>
      <c r="T27" s="139">
        <f>SUM(T11:T25)</f>
        <v>0</v>
      </c>
      <c r="U27" s="138">
        <f>+U11+U22+U26</f>
        <v>34106453.82</v>
      </c>
      <c r="V27" s="140"/>
      <c r="W27" s="138">
        <f>+W11+W22+W26</f>
        <v>38727329.650000006</v>
      </c>
      <c r="X27" s="139">
        <f>SUM(X11:X25)</f>
        <v>0</v>
      </c>
      <c r="Y27" s="138">
        <f>+Y11+Y22+Y26</f>
        <v>4126526415.4299998</v>
      </c>
      <c r="Z27" s="139">
        <f>SUM(Z11:Z25)</f>
        <v>0</v>
      </c>
      <c r="AA27" s="138">
        <f>+AA11+AA22+AA26</f>
        <v>62343051.110716008</v>
      </c>
      <c r="AB27" s="139">
        <f>SUM(AB11:AB25)</f>
        <v>0</v>
      </c>
      <c r="AC27" s="147">
        <f>+AC11+AC22+AC26</f>
        <v>4188869466.5407157</v>
      </c>
      <c r="AD27" s="141"/>
      <c r="AE27" s="141"/>
    </row>
    <row r="28" spans="1:31" ht="21.95" customHeight="1" thickTop="1">
      <c r="A28" s="191"/>
      <c r="D28" s="126"/>
      <c r="E28" s="140"/>
      <c r="F28" s="139"/>
      <c r="G28" s="140"/>
      <c r="H28" s="139"/>
      <c r="I28" s="140"/>
      <c r="J28" s="92"/>
      <c r="K28" s="140"/>
      <c r="L28" s="139"/>
      <c r="M28" s="130"/>
      <c r="N28" s="139"/>
      <c r="O28" s="140"/>
      <c r="P28" s="139"/>
      <c r="Q28" s="140"/>
      <c r="R28" s="139"/>
      <c r="S28" s="140"/>
      <c r="T28" s="139"/>
      <c r="U28" s="140"/>
      <c r="V28" s="140"/>
      <c r="W28" s="140"/>
      <c r="X28" s="139"/>
      <c r="Y28" s="140"/>
      <c r="Z28" s="139"/>
      <c r="AA28" s="140"/>
      <c r="AB28" s="139"/>
      <c r="AC28" s="101"/>
      <c r="AD28" s="141"/>
      <c r="AE28" s="141"/>
    </row>
    <row r="29" spans="1:31" ht="21.95" customHeight="1">
      <c r="A29" s="353" t="s">
        <v>252</v>
      </c>
      <c r="B29" s="90"/>
      <c r="C29" s="89"/>
      <c r="D29" s="126"/>
      <c r="E29" s="30">
        <v>2296500000</v>
      </c>
      <c r="F29" s="30"/>
      <c r="G29" s="152">
        <v>0</v>
      </c>
      <c r="H29" s="30">
        <v>0</v>
      </c>
      <c r="I29" s="30">
        <v>312839634.75</v>
      </c>
      <c r="J29" s="30"/>
      <c r="K29" s="30">
        <v>50335379.859999999</v>
      </c>
      <c r="L29" s="30"/>
      <c r="M29" s="30">
        <v>0</v>
      </c>
      <c r="N29" s="30"/>
      <c r="O29" s="30">
        <v>1790093627.2</v>
      </c>
      <c r="P29" s="30"/>
      <c r="Q29" s="30">
        <v>155751311.33000001</v>
      </c>
      <c r="R29" s="30">
        <v>0</v>
      </c>
      <c r="S29" s="35">
        <v>-151130435.5</v>
      </c>
      <c r="T29" s="30">
        <v>0</v>
      </c>
      <c r="U29" s="35">
        <v>66293733.880000003</v>
      </c>
      <c r="V29" s="35"/>
      <c r="W29" s="30">
        <f>SUM(Q29:V29)</f>
        <v>70914609.710000008</v>
      </c>
      <c r="X29" s="30"/>
      <c r="Y29" s="30">
        <f>SUM(E29:O29,W29)</f>
        <v>4520683251.5200005</v>
      </c>
      <c r="Z29" s="293"/>
      <c r="AA29" s="293">
        <v>67631404.359999999</v>
      </c>
      <c r="AB29" s="293"/>
      <c r="AC29" s="293">
        <f>SUM(Y29:AA29)</f>
        <v>4588314655.8800001</v>
      </c>
      <c r="AD29" s="141"/>
    </row>
    <row r="30" spans="1:31" ht="21.95" customHeight="1">
      <c r="A30" s="39" t="s">
        <v>293</v>
      </c>
      <c r="B30" s="83"/>
      <c r="C30" s="320">
        <v>5.3</v>
      </c>
      <c r="D30" s="131"/>
      <c r="E30" s="136">
        <v>0</v>
      </c>
      <c r="F30" s="132"/>
      <c r="G30" s="136">
        <v>0</v>
      </c>
      <c r="H30" s="92"/>
      <c r="I30" s="136">
        <v>0</v>
      </c>
      <c r="J30" s="92"/>
      <c r="K30" s="136">
        <v>0</v>
      </c>
      <c r="L30" s="92"/>
      <c r="M30" s="136">
        <v>0</v>
      </c>
      <c r="N30" s="92"/>
      <c r="O30" s="137">
        <v>-2219244.6</v>
      </c>
      <c r="P30" s="92"/>
      <c r="Q30" s="136">
        <v>0</v>
      </c>
      <c r="R30" s="92"/>
      <c r="S30" s="136">
        <v>0</v>
      </c>
      <c r="T30" s="92"/>
      <c r="U30" s="136">
        <v>0</v>
      </c>
      <c r="V30" s="92"/>
      <c r="W30" s="136">
        <v>0</v>
      </c>
      <c r="X30" s="92"/>
      <c r="Y30" s="137">
        <f>SUM(E30:O30,W30)</f>
        <v>-2219244.6</v>
      </c>
      <c r="Z30" s="92"/>
      <c r="AA30" s="137">
        <v>0</v>
      </c>
      <c r="AB30" s="92"/>
      <c r="AC30" s="137">
        <f>SUM(Y30:AA30)</f>
        <v>-2219244.6</v>
      </c>
    </row>
    <row r="31" spans="1:31" ht="21.95" customHeight="1">
      <c r="A31" s="353" t="s">
        <v>253</v>
      </c>
      <c r="B31" s="90"/>
      <c r="C31" s="89"/>
      <c r="D31" s="126"/>
      <c r="E31" s="30">
        <f>SUM(E29:E30)</f>
        <v>2296500000</v>
      </c>
      <c r="F31" s="30"/>
      <c r="G31" s="30">
        <f>SUM(G29:G30)</f>
        <v>0</v>
      </c>
      <c r="H31" s="30"/>
      <c r="I31" s="30">
        <f>SUM(I29:I30)</f>
        <v>312839634.75</v>
      </c>
      <c r="J31" s="30"/>
      <c r="K31" s="30">
        <f>SUM(K29:K30)</f>
        <v>50335379.859999999</v>
      </c>
      <c r="L31" s="30"/>
      <c r="M31" s="30">
        <f>SUM(M29:M30)</f>
        <v>0</v>
      </c>
      <c r="N31" s="30"/>
      <c r="O31" s="30">
        <f>SUM(O29:O30)</f>
        <v>1787874382.6000001</v>
      </c>
      <c r="P31" s="30"/>
      <c r="Q31" s="30">
        <f>SUM(Q29:Q30)</f>
        <v>155751311.33000001</v>
      </c>
      <c r="R31" s="30"/>
      <c r="S31" s="35">
        <f>SUM(S29:S30)</f>
        <v>-151130435.5</v>
      </c>
      <c r="T31" s="30"/>
      <c r="U31" s="30">
        <f>SUM(U29:U30)</f>
        <v>66293733.880000003</v>
      </c>
      <c r="V31" s="35"/>
      <c r="W31" s="30">
        <f>SUM(W29:W30)</f>
        <v>70914609.710000008</v>
      </c>
      <c r="X31" s="30"/>
      <c r="Y31" s="30">
        <f>SUM(Y29:Y30)</f>
        <v>4518464006.9200001</v>
      </c>
      <c r="Z31" s="293"/>
      <c r="AA31" s="30">
        <f>SUM(AA29:AA30)</f>
        <v>67631404.359999999</v>
      </c>
      <c r="AB31" s="293"/>
      <c r="AC31" s="30">
        <f>SUM(AC29:AC30)</f>
        <v>4586095411.2799997</v>
      </c>
      <c r="AD31" s="141"/>
    </row>
    <row r="32" spans="1:31" ht="21.95" customHeight="1">
      <c r="A32" s="39" t="s">
        <v>297</v>
      </c>
      <c r="B32" s="83"/>
      <c r="C32" s="320">
        <v>5</v>
      </c>
      <c r="D32" s="131"/>
      <c r="E32" s="136">
        <v>0</v>
      </c>
      <c r="F32" s="132"/>
      <c r="G32" s="136">
        <v>0</v>
      </c>
      <c r="H32" s="92"/>
      <c r="I32" s="136">
        <v>0</v>
      </c>
      <c r="J32" s="92"/>
      <c r="K32" s="136">
        <v>0</v>
      </c>
      <c r="L32" s="92"/>
      <c r="M32" s="137">
        <v>0</v>
      </c>
      <c r="N32" s="92"/>
      <c r="O32" s="137">
        <v>11255939.51</v>
      </c>
      <c r="P32" s="92"/>
      <c r="Q32" s="137">
        <v>0</v>
      </c>
      <c r="R32" s="92"/>
      <c r="S32" s="137">
        <v>0</v>
      </c>
      <c r="T32" s="92"/>
      <c r="U32" s="136">
        <v>0</v>
      </c>
      <c r="V32" s="92"/>
      <c r="W32" s="137">
        <f>SUM(Q32:V32)</f>
        <v>0</v>
      </c>
      <c r="X32" s="92"/>
      <c r="Y32" s="137">
        <f>SUM(E32:O32,W32)</f>
        <v>11255939.51</v>
      </c>
      <c r="Z32" s="92"/>
      <c r="AA32" s="137">
        <v>0</v>
      </c>
      <c r="AB32" s="92"/>
      <c r="AC32" s="137">
        <f>SUM(Y32:AA32)</f>
        <v>11255939.51</v>
      </c>
    </row>
    <row r="33" spans="1:31" ht="21.95" customHeight="1">
      <c r="A33" s="353" t="s">
        <v>253</v>
      </c>
      <c r="B33" s="90"/>
      <c r="C33" s="89"/>
      <c r="D33" s="126"/>
      <c r="E33" s="30">
        <f>SUM(E31:E32)</f>
        <v>2296500000</v>
      </c>
      <c r="F33" s="30"/>
      <c r="G33" s="30">
        <f>SUM(G31:G32)</f>
        <v>0</v>
      </c>
      <c r="H33" s="30"/>
      <c r="I33" s="30">
        <f>SUM(I31:I32)</f>
        <v>312839634.75</v>
      </c>
      <c r="J33" s="30"/>
      <c r="K33" s="30">
        <f>SUM(K31:K32)</f>
        <v>50335379.859999999</v>
      </c>
      <c r="L33" s="30"/>
      <c r="M33" s="30">
        <f>SUM(M31:M32)</f>
        <v>0</v>
      </c>
      <c r="N33" s="30"/>
      <c r="O33" s="30">
        <f>SUM(O31:O32)</f>
        <v>1799130322.1100001</v>
      </c>
      <c r="P33" s="30"/>
      <c r="Q33" s="30">
        <f>SUM(Q31:Q32)</f>
        <v>155751311.33000001</v>
      </c>
      <c r="R33" s="30"/>
      <c r="S33" s="35">
        <f>SUM(S31:S32)</f>
        <v>-151130435.5</v>
      </c>
      <c r="T33" s="30"/>
      <c r="U33" s="30">
        <f>SUM(U31:U32)</f>
        <v>66293733.880000003</v>
      </c>
      <c r="V33" s="35"/>
      <c r="W33" s="30">
        <f>SUM(W31:W32)</f>
        <v>70914609.710000008</v>
      </c>
      <c r="X33" s="30"/>
      <c r="Y33" s="30">
        <f>SUM(Y31:Y32)</f>
        <v>4529719946.4300003</v>
      </c>
      <c r="Z33" s="293"/>
      <c r="AA33" s="30">
        <f>SUM(AA31:AA32)</f>
        <v>67631404.359999999</v>
      </c>
      <c r="AB33" s="293"/>
      <c r="AC33" s="30">
        <f>SUM(AC31:AC32)</f>
        <v>4597351350.79</v>
      </c>
      <c r="AD33" s="141"/>
    </row>
    <row r="34" spans="1:31" ht="21.95" customHeight="1">
      <c r="A34" s="199" t="s">
        <v>208</v>
      </c>
      <c r="B34" s="90"/>
      <c r="C34" s="89"/>
      <c r="D34" s="126"/>
      <c r="E34" s="92"/>
      <c r="F34" s="92"/>
      <c r="G34" s="127"/>
      <c r="H34" s="92"/>
      <c r="I34" s="92"/>
      <c r="J34" s="92"/>
      <c r="K34" s="92"/>
      <c r="L34" s="92"/>
      <c r="M34" s="92"/>
      <c r="N34" s="92"/>
      <c r="O34" s="91"/>
      <c r="P34" s="92"/>
      <c r="Q34" s="92"/>
      <c r="R34" s="92"/>
      <c r="S34" s="128"/>
      <c r="T34" s="92"/>
      <c r="U34" s="128"/>
      <c r="V34" s="128"/>
      <c r="W34" s="30"/>
      <c r="X34" s="92"/>
      <c r="Y34" s="91"/>
      <c r="Z34" s="91"/>
      <c r="AA34" s="130"/>
      <c r="AB34" s="129"/>
      <c r="AC34" s="91"/>
    </row>
    <row r="35" spans="1:31" ht="21.95" customHeight="1">
      <c r="A35" s="200" t="s">
        <v>209</v>
      </c>
      <c r="B35" s="90"/>
      <c r="C35" s="102">
        <v>26</v>
      </c>
      <c r="D35" s="126"/>
      <c r="E35" s="132">
        <v>0</v>
      </c>
      <c r="F35" s="92"/>
      <c r="G35" s="132">
        <v>0</v>
      </c>
      <c r="H35" s="92"/>
      <c r="I35" s="132">
        <v>0</v>
      </c>
      <c r="J35" s="92"/>
      <c r="K35" s="132">
        <v>0</v>
      </c>
      <c r="L35" s="92"/>
      <c r="M35" s="132">
        <v>0</v>
      </c>
      <c r="N35" s="92"/>
      <c r="O35" s="91">
        <v>-137789999.99999988</v>
      </c>
      <c r="P35" s="92"/>
      <c r="Q35" s="92">
        <v>0</v>
      </c>
      <c r="R35" s="92"/>
      <c r="S35" s="92">
        <v>0</v>
      </c>
      <c r="T35" s="92"/>
      <c r="U35" s="94">
        <v>0</v>
      </c>
      <c r="V35" s="128"/>
      <c r="W35" s="30">
        <f>SUM(Q35:U35)</f>
        <v>0</v>
      </c>
      <c r="X35" s="92"/>
      <c r="Y35" s="91">
        <f>+E35+I35+K35+O35+W35+M35+G35</f>
        <v>-137789999.99999988</v>
      </c>
      <c r="Z35" s="91"/>
      <c r="AA35" s="130">
        <v>0</v>
      </c>
      <c r="AB35" s="129"/>
      <c r="AC35" s="91">
        <f>+Y35+AA35</f>
        <v>-137789999.99999988</v>
      </c>
    </row>
    <row r="36" spans="1:31" ht="21.95" customHeight="1">
      <c r="A36" s="80" t="s">
        <v>127</v>
      </c>
      <c r="D36" s="126"/>
      <c r="E36" s="92"/>
      <c r="F36" s="92"/>
      <c r="G36" s="127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128"/>
      <c r="T36" s="92"/>
      <c r="U36" s="128"/>
      <c r="V36" s="128"/>
      <c r="W36" s="30"/>
      <c r="X36" s="92"/>
      <c r="Y36" s="92"/>
      <c r="Z36" s="129"/>
      <c r="AA36" s="129"/>
      <c r="AB36" s="129"/>
      <c r="AC36" s="129"/>
    </row>
    <row r="37" spans="1:31" ht="21.95" customHeight="1">
      <c r="A37" s="81" t="s">
        <v>217</v>
      </c>
      <c r="D37" s="126"/>
      <c r="E37" s="132"/>
      <c r="F37" s="13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128"/>
      <c r="AB37" s="92"/>
      <c r="AC37" s="35"/>
    </row>
    <row r="38" spans="1:31" ht="21.95" customHeight="1">
      <c r="A38" s="104" t="s">
        <v>169</v>
      </c>
      <c r="B38" s="83"/>
      <c r="D38" s="126"/>
      <c r="E38" s="132">
        <v>0</v>
      </c>
      <c r="F38" s="132"/>
      <c r="G38" s="92">
        <v>0</v>
      </c>
      <c r="H38" s="92"/>
      <c r="I38" s="92">
        <v>0</v>
      </c>
      <c r="J38" s="92"/>
      <c r="K38" s="92">
        <v>0</v>
      </c>
      <c r="L38" s="92"/>
      <c r="M38" s="92">
        <v>0</v>
      </c>
      <c r="N38" s="92"/>
      <c r="O38" s="92">
        <v>0</v>
      </c>
      <c r="P38" s="92"/>
      <c r="Q38" s="92">
        <v>0</v>
      </c>
      <c r="R38" s="140"/>
      <c r="S38" s="92">
        <v>0</v>
      </c>
      <c r="T38" s="92"/>
      <c r="U38" s="92">
        <v>0</v>
      </c>
      <c r="V38" s="92"/>
      <c r="W38" s="130">
        <f>+Q38+S38+U38</f>
        <v>0</v>
      </c>
      <c r="X38" s="130"/>
      <c r="Y38" s="130">
        <f>+E38+I38+K38+O38+W38+M38+G38</f>
        <v>0</v>
      </c>
      <c r="Z38" s="130"/>
      <c r="AA38" s="130">
        <v>0</v>
      </c>
      <c r="AB38" s="92"/>
      <c r="AC38" s="130">
        <f t="shared" ref="AC38" si="2">+Y38+AA38</f>
        <v>0</v>
      </c>
    </row>
    <row r="39" spans="1:31" ht="21.95" customHeight="1">
      <c r="A39" s="104" t="s">
        <v>188</v>
      </c>
      <c r="B39" s="83"/>
      <c r="C39" s="126"/>
      <c r="D39" s="131"/>
      <c r="E39" s="132">
        <v>0</v>
      </c>
      <c r="F39" s="132"/>
      <c r="G39" s="132">
        <v>0</v>
      </c>
      <c r="H39" s="92"/>
      <c r="I39" s="132">
        <v>0</v>
      </c>
      <c r="J39" s="92"/>
      <c r="K39" s="132">
        <v>0</v>
      </c>
      <c r="L39" s="92"/>
      <c r="M39" s="132">
        <v>0</v>
      </c>
      <c r="N39" s="92"/>
      <c r="O39" s="132">
        <v>0</v>
      </c>
      <c r="P39" s="92"/>
      <c r="Q39" s="132">
        <v>0</v>
      </c>
      <c r="R39" s="92"/>
      <c r="S39" s="132">
        <v>0</v>
      </c>
      <c r="T39" s="92"/>
      <c r="U39" s="132">
        <v>0</v>
      </c>
      <c r="V39" s="132"/>
      <c r="W39" s="30">
        <f>+Q39+S39+U39</f>
        <v>0</v>
      </c>
      <c r="X39" s="92"/>
      <c r="Y39" s="94">
        <f>+E39+I39+K39+O39+W39+M39+G39</f>
        <v>0</v>
      </c>
      <c r="Z39" s="133"/>
      <c r="AA39" s="93">
        <v>-400.98</v>
      </c>
      <c r="AB39" s="92"/>
      <c r="AC39" s="127">
        <f>+Y39+AA39</f>
        <v>-400.98</v>
      </c>
    </row>
    <row r="40" spans="1:31" ht="21.95" customHeight="1">
      <c r="A40" s="39" t="s">
        <v>216</v>
      </c>
      <c r="B40" s="83"/>
      <c r="C40" s="126"/>
      <c r="D40" s="131"/>
      <c r="E40" s="134"/>
      <c r="F40" s="92"/>
      <c r="G40" s="134"/>
      <c r="H40" s="92"/>
      <c r="I40" s="134"/>
      <c r="J40" s="92"/>
      <c r="K40" s="134"/>
      <c r="L40" s="92"/>
      <c r="M40" s="134"/>
      <c r="N40" s="92"/>
      <c r="O40" s="134"/>
      <c r="P40" s="92"/>
      <c r="Q40" s="134"/>
      <c r="R40" s="92"/>
      <c r="S40" s="134"/>
      <c r="T40" s="92"/>
      <c r="U40" s="134"/>
      <c r="V40" s="92"/>
      <c r="W40" s="135"/>
      <c r="X40" s="92"/>
      <c r="Y40" s="114"/>
      <c r="Z40" s="92"/>
      <c r="AA40" s="114"/>
      <c r="AB40" s="92"/>
      <c r="AC40" s="40"/>
    </row>
    <row r="41" spans="1:31" ht="21.95" customHeight="1">
      <c r="A41" s="39" t="s">
        <v>160</v>
      </c>
      <c r="B41" s="83"/>
      <c r="C41" s="126"/>
      <c r="D41" s="131"/>
      <c r="E41" s="136">
        <f>SUM(E35:E40)</f>
        <v>0</v>
      </c>
      <c r="F41" s="132"/>
      <c r="G41" s="136">
        <f>SUM(G35:G40)</f>
        <v>0</v>
      </c>
      <c r="H41" s="92"/>
      <c r="I41" s="136">
        <f>SUM(I35:I40)</f>
        <v>0</v>
      </c>
      <c r="J41" s="92"/>
      <c r="K41" s="136">
        <f>SUM(K35:K40)</f>
        <v>0</v>
      </c>
      <c r="L41" s="92"/>
      <c r="M41" s="136">
        <f>SUM(M35:M40)</f>
        <v>0</v>
      </c>
      <c r="N41" s="92"/>
      <c r="O41" s="351">
        <f>SUM(O35:O40)</f>
        <v>-137789999.99999988</v>
      </c>
      <c r="P41" s="92"/>
      <c r="Q41" s="136">
        <f>SUM(Q35:Q40)</f>
        <v>0</v>
      </c>
      <c r="R41" s="92"/>
      <c r="S41" s="136">
        <f>SUM(S35:S40)</f>
        <v>0</v>
      </c>
      <c r="T41" s="92"/>
      <c r="U41" s="136">
        <f>SUM(U35:U40)</f>
        <v>0</v>
      </c>
      <c r="V41" s="92"/>
      <c r="W41" s="136">
        <f>SUM(W35:W40)</f>
        <v>0</v>
      </c>
      <c r="X41" s="92"/>
      <c r="Y41" s="137">
        <f>+E41+I41+K41+O41+W41+M41+G41</f>
        <v>-137789999.99999988</v>
      </c>
      <c r="Z41" s="92"/>
      <c r="AA41" s="137">
        <f>SUM(AA35:AA40)</f>
        <v>-400.98</v>
      </c>
      <c r="AB41" s="92"/>
      <c r="AC41" s="137">
        <f>SUM(AC35:AC40)</f>
        <v>-137790400.97999987</v>
      </c>
    </row>
    <row r="42" spans="1:31" ht="21.95" customHeight="1">
      <c r="A42" s="197" t="s">
        <v>237</v>
      </c>
      <c r="D42" s="126"/>
      <c r="E42" s="132"/>
      <c r="F42" s="13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</row>
    <row r="43" spans="1:31" ht="21.95" customHeight="1">
      <c r="A43" s="198" t="s">
        <v>238</v>
      </c>
      <c r="D43" s="126"/>
      <c r="E43" s="132">
        <v>0</v>
      </c>
      <c r="F43" s="132"/>
      <c r="G43" s="92">
        <v>0</v>
      </c>
      <c r="H43" s="92">
        <v>0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4">
        <v>85612027.850000039</v>
      </c>
      <c r="P43" s="132"/>
      <c r="Q43" s="132">
        <v>0</v>
      </c>
      <c r="R43" s="132"/>
      <c r="S43" s="130">
        <v>0</v>
      </c>
      <c r="T43" s="132"/>
      <c r="U43" s="132">
        <v>0</v>
      </c>
      <c r="V43" s="132"/>
      <c r="W43" s="30">
        <f>+Q43+S43+U43</f>
        <v>0</v>
      </c>
      <c r="X43" s="92"/>
      <c r="Y43" s="94">
        <f>+E43+I43+K43+O43+W43+M43+G43</f>
        <v>85612027.850000039</v>
      </c>
      <c r="Z43" s="133"/>
      <c r="AA43" s="352">
        <v>3077463.37</v>
      </c>
      <c r="AB43" s="133"/>
      <c r="AC43" s="130">
        <f>+Y43+AA43</f>
        <v>88689491.220000044</v>
      </c>
    </row>
    <row r="44" spans="1:31" ht="21.95" customHeight="1">
      <c r="A44" s="103" t="s">
        <v>141</v>
      </c>
      <c r="D44" s="126"/>
      <c r="E44" s="136">
        <v>0</v>
      </c>
      <c r="F44" s="132"/>
      <c r="G44" s="136">
        <v>0</v>
      </c>
      <c r="H44" s="92">
        <v>0</v>
      </c>
      <c r="I44" s="136">
        <v>0</v>
      </c>
      <c r="J44" s="92">
        <v>0</v>
      </c>
      <c r="K44" s="136">
        <v>0</v>
      </c>
      <c r="L44" s="92">
        <v>0</v>
      </c>
      <c r="M44" s="136">
        <v>0</v>
      </c>
      <c r="N44" s="92">
        <v>0</v>
      </c>
      <c r="O44" s="137">
        <v>0</v>
      </c>
      <c r="P44" s="132"/>
      <c r="Q44" s="136">
        <v>0</v>
      </c>
      <c r="R44" s="132"/>
      <c r="S44" s="142">
        <v>0</v>
      </c>
      <c r="T44" s="132"/>
      <c r="U44" s="93">
        <v>-73194101.450000003</v>
      </c>
      <c r="V44" s="130"/>
      <c r="W44" s="93">
        <f>+Q44+S44+U44</f>
        <v>-73194101.450000003</v>
      </c>
      <c r="X44" s="92"/>
      <c r="Y44" s="93">
        <f>+E44+I44+K44+O44+W44+M44+G44</f>
        <v>-73194101.450000003</v>
      </c>
      <c r="Z44" s="132"/>
      <c r="AA44" s="202">
        <v>0</v>
      </c>
      <c r="AB44" s="132"/>
      <c r="AC44" s="93">
        <f>+Y44+AA44</f>
        <v>-73194101.450000003</v>
      </c>
    </row>
    <row r="45" spans="1:31" ht="21.95" customHeight="1">
      <c r="A45" s="198" t="s">
        <v>236</v>
      </c>
      <c r="D45" s="126"/>
      <c r="E45" s="281">
        <f>SUM(E43:E44)</f>
        <v>0</v>
      </c>
      <c r="F45" s="132"/>
      <c r="G45" s="281">
        <f>SUM(G43:G44)</f>
        <v>0</v>
      </c>
      <c r="H45" s="92"/>
      <c r="I45" s="281">
        <f>SUM(I43:I44)</f>
        <v>0</v>
      </c>
      <c r="J45" s="92"/>
      <c r="K45" s="281">
        <f>SUM(K43:K44)</f>
        <v>0</v>
      </c>
      <c r="L45" s="92"/>
      <c r="M45" s="281">
        <f>SUM(M43:M44)</f>
        <v>0</v>
      </c>
      <c r="N45" s="92"/>
      <c r="O45" s="283">
        <f>SUM(O43:O44)</f>
        <v>85612027.850000039</v>
      </c>
      <c r="P45" s="132"/>
      <c r="Q45" s="281">
        <f>SUM(Q43:Q44)</f>
        <v>0</v>
      </c>
      <c r="R45" s="132"/>
      <c r="S45" s="280">
        <f>SUM(S43:S44)</f>
        <v>0</v>
      </c>
      <c r="T45" s="132"/>
      <c r="U45" s="296">
        <f>SUM(U43:U44)</f>
        <v>-73194101.450000003</v>
      </c>
      <c r="V45" s="130"/>
      <c r="W45" s="296">
        <f>SUM(W43:W44)</f>
        <v>-73194101.450000003</v>
      </c>
      <c r="X45" s="92"/>
      <c r="Y45" s="296">
        <f>SUM(Y43:Y44)</f>
        <v>12417926.400000036</v>
      </c>
      <c r="Z45" s="132"/>
      <c r="AA45" s="284">
        <f>SUM(AA43:AA44)</f>
        <v>3077463.37</v>
      </c>
      <c r="AB45" s="132"/>
      <c r="AC45" s="296">
        <f>SUM(AC43:AC44)</f>
        <v>15495389.770000041</v>
      </c>
    </row>
    <row r="46" spans="1:31" ht="21.95" customHeight="1" thickBot="1">
      <c r="A46" s="324" t="s">
        <v>270</v>
      </c>
      <c r="D46" s="126"/>
      <c r="E46" s="138">
        <f>+E33+E41+E45</f>
        <v>2296500000</v>
      </c>
      <c r="F46" s="139">
        <f>SUM(F37:F41)</f>
        <v>0</v>
      </c>
      <c r="G46" s="143">
        <f>+G33+G41+G45</f>
        <v>0</v>
      </c>
      <c r="H46" s="139">
        <f>SUM(H37:H41)</f>
        <v>0</v>
      </c>
      <c r="I46" s="138">
        <f>+I33+I41+I45</f>
        <v>312839634.75</v>
      </c>
      <c r="J46" s="92">
        <v>805476097.5</v>
      </c>
      <c r="K46" s="138">
        <f>+K33+K41+K45</f>
        <v>50335379.859999999</v>
      </c>
      <c r="L46" s="139">
        <f>SUM(L37:L41)</f>
        <v>0</v>
      </c>
      <c r="M46" s="143">
        <f>+M33+M41+M45</f>
        <v>0</v>
      </c>
      <c r="N46" s="139">
        <f>SUM(N37:N41)</f>
        <v>0</v>
      </c>
      <c r="O46" s="138">
        <f>+O33+O41+O45</f>
        <v>1746952349.9600003</v>
      </c>
      <c r="P46" s="139">
        <f>SUM(P37:P41)</f>
        <v>0</v>
      </c>
      <c r="Q46" s="138">
        <f>+Q33+Q41+Q45</f>
        <v>155751311.33000001</v>
      </c>
      <c r="R46" s="139">
        <f>SUM(R37:R41)</f>
        <v>0</v>
      </c>
      <c r="S46" s="138">
        <f>+S33+S41+S45</f>
        <v>-151130435.5</v>
      </c>
      <c r="T46" s="139">
        <f>SUM(T37:T41)</f>
        <v>0</v>
      </c>
      <c r="U46" s="138">
        <f>+U33+U41+U45</f>
        <v>-6900367.5700000003</v>
      </c>
      <c r="V46" s="140"/>
      <c r="W46" s="138">
        <f>+W33+W41+W45</f>
        <v>-2279491.7399999946</v>
      </c>
      <c r="X46" s="139">
        <f>SUM(X37:X41)</f>
        <v>0</v>
      </c>
      <c r="Y46" s="138">
        <f>+Y33+Y41+Y45</f>
        <v>4404347872.8299999</v>
      </c>
      <c r="Z46" s="139">
        <f>SUM(Z37:Z41)</f>
        <v>0</v>
      </c>
      <c r="AA46" s="138">
        <f>+AA33+AA41+AA45</f>
        <v>70708466.75</v>
      </c>
      <c r="AB46" s="139">
        <f>SUM(AB37:AB41)</f>
        <v>0</v>
      </c>
      <c r="AC46" s="147">
        <f>+AC33+AC41+AC45</f>
        <v>4475056339.5800009</v>
      </c>
      <c r="AD46" s="141"/>
      <c r="AE46" s="141"/>
    </row>
    <row r="47" spans="1:31" ht="21.95" customHeight="1" thickTop="1">
      <c r="D47" s="126"/>
      <c r="E47" s="139"/>
      <c r="F47" s="139"/>
      <c r="G47" s="139"/>
      <c r="H47" s="139"/>
      <c r="I47" s="139"/>
      <c r="J47" s="13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141"/>
    </row>
    <row r="48" spans="1:31" ht="21.95" customHeight="1">
      <c r="A48" s="192" t="s">
        <v>229</v>
      </c>
      <c r="D48" s="126"/>
      <c r="E48" s="139"/>
      <c r="F48" s="139"/>
      <c r="G48" s="139"/>
      <c r="H48" s="139"/>
      <c r="I48" s="139"/>
      <c r="J48" s="13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</row>
    <row r="49" spans="1:29" ht="42" customHeight="1">
      <c r="A49" s="192"/>
      <c r="D49" s="126"/>
      <c r="E49" s="139"/>
      <c r="F49" s="139"/>
      <c r="G49" s="139"/>
      <c r="H49" s="139"/>
      <c r="I49" s="139"/>
      <c r="J49" s="13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</row>
    <row r="50" spans="1:29" ht="21.95" customHeight="1">
      <c r="A50" s="192"/>
      <c r="D50" s="126"/>
      <c r="E50" s="139"/>
      <c r="F50" s="139"/>
      <c r="G50" s="139"/>
      <c r="H50" s="139"/>
      <c r="I50" s="139"/>
      <c r="J50" s="13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355" t="s">
        <v>304</v>
      </c>
    </row>
    <row r="51" spans="1:29" ht="21.95" customHeight="1">
      <c r="G51" s="139"/>
      <c r="H51" s="139"/>
      <c r="K51" s="139"/>
      <c r="L51" s="139"/>
      <c r="M51" s="139"/>
      <c r="N51" s="139"/>
      <c r="O51" s="139"/>
      <c r="P51" s="139"/>
      <c r="Q51" s="139"/>
      <c r="R51" s="139"/>
      <c r="S51" s="144"/>
      <c r="T51" s="139"/>
      <c r="U51" s="144"/>
      <c r="V51" s="144"/>
      <c r="W51" s="144"/>
      <c r="X51" s="139"/>
      <c r="Y51" s="139"/>
      <c r="Z51" s="139"/>
      <c r="AA51" s="139"/>
      <c r="AB51" s="139"/>
      <c r="AC51" s="139"/>
    </row>
  </sheetData>
  <mergeCells count="7">
    <mergeCell ref="K7:O7"/>
    <mergeCell ref="A1:AA1"/>
    <mergeCell ref="A2:AA2"/>
    <mergeCell ref="A3:AA3"/>
    <mergeCell ref="E5:AC5"/>
    <mergeCell ref="E6:AC6"/>
    <mergeCell ref="Q7:W7"/>
  </mergeCells>
  <pageMargins left="0.39370078740157483" right="0.39370078740157483" top="0.78740157480314965" bottom="0" header="0.51181102362204722" footer="0.31496062992125984"/>
  <pageSetup paperSize="9" scale="5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AA39"/>
  <sheetViews>
    <sheetView view="pageBreakPreview" zoomScaleNormal="100" zoomScaleSheetLayoutView="100" workbookViewId="0">
      <selection activeCell="A6" sqref="A6"/>
    </sheetView>
  </sheetViews>
  <sheetFormatPr defaultColWidth="18.42578125" defaultRowHeight="22.5" customHeight="1"/>
  <cols>
    <col min="1" max="1" width="3.5703125" style="298" customWidth="1"/>
    <col min="2" max="2" width="75.7109375" style="298" customWidth="1"/>
    <col min="3" max="3" width="9.5703125" style="170" customWidth="1"/>
    <col min="4" max="4" width="0.5703125" style="298" customWidth="1"/>
    <col min="5" max="5" width="17.7109375" style="298" customWidth="1"/>
    <col min="6" max="6" width="0.5703125" style="316" customWidth="1"/>
    <col min="7" max="7" width="17.7109375" style="318" customWidth="1"/>
    <col min="8" max="8" width="0.5703125" style="317" customWidth="1"/>
    <col min="9" max="9" width="17.7109375" style="318" customWidth="1"/>
    <col min="10" max="10" width="0.5703125" style="319" customWidth="1"/>
    <col min="11" max="11" width="17.7109375" style="319" customWidth="1"/>
    <col min="12" max="12" width="0.5703125" style="319" customWidth="1"/>
    <col min="13" max="13" width="17.7109375" style="319" customWidth="1"/>
    <col min="14" max="14" width="0.5703125" style="319" customWidth="1"/>
    <col min="15" max="15" width="17.7109375" style="319" customWidth="1"/>
    <col min="16" max="16" width="0.5703125" style="319" customWidth="1"/>
    <col min="17" max="17" width="17.7109375" style="319" customWidth="1"/>
    <col min="18" max="16384" width="18.42578125" style="298"/>
  </cols>
  <sheetData>
    <row r="1" spans="1:27" ht="22.5" customHeight="1">
      <c r="A1" s="374" t="str">
        <f>'CE conso'!A1</f>
        <v>AQUA CORPORATION PUBLIC COMPANY LIMITED AND ITS SUBSIDIARIES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298"/>
      <c r="Q1" s="298"/>
    </row>
    <row r="2" spans="1:27" ht="22.5" customHeight="1">
      <c r="A2" s="375" t="s">
        <v>105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298"/>
      <c r="Q2" s="298"/>
    </row>
    <row r="3" spans="1:27" ht="22.5" customHeight="1">
      <c r="A3" s="375" t="s">
        <v>271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</row>
    <row r="4" spans="1:27" ht="22.5" customHeight="1">
      <c r="A4" s="211"/>
      <c r="B4" s="211"/>
      <c r="C4" s="299"/>
      <c r="D4" s="211"/>
      <c r="E4" s="211"/>
      <c r="F4" s="210"/>
      <c r="G4" s="219"/>
      <c r="H4" s="216"/>
      <c r="I4" s="219"/>
      <c r="J4" s="300"/>
      <c r="K4" s="300"/>
      <c r="L4" s="300"/>
      <c r="M4" s="300"/>
      <c r="N4" s="300"/>
      <c r="O4" s="300"/>
      <c r="P4" s="300"/>
      <c r="Q4" s="300"/>
    </row>
    <row r="5" spans="1:27" ht="22.5" customHeight="1">
      <c r="A5" s="301"/>
      <c r="B5" s="301"/>
      <c r="D5" s="301"/>
      <c r="E5" s="366" t="s">
        <v>4</v>
      </c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</row>
    <row r="6" spans="1:27" ht="22.5" customHeight="1">
      <c r="A6" s="301"/>
      <c r="B6" s="301"/>
      <c r="D6" s="301"/>
      <c r="E6" s="367" t="s">
        <v>6</v>
      </c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</row>
    <row r="7" spans="1:27" s="170" customFormat="1" ht="22.5" customHeight="1">
      <c r="F7" s="171"/>
      <c r="G7" s="227"/>
      <c r="H7" s="224"/>
      <c r="I7" s="227"/>
      <c r="J7" s="227"/>
      <c r="K7" s="373" t="s">
        <v>57</v>
      </c>
      <c r="L7" s="373"/>
      <c r="M7" s="373"/>
      <c r="N7" s="373"/>
      <c r="O7" s="373"/>
      <c r="P7" s="234"/>
    </row>
    <row r="8" spans="1:27" s="170" customFormat="1" ht="22.5" customHeight="1">
      <c r="E8" s="171" t="s">
        <v>39</v>
      </c>
      <c r="F8" s="171"/>
      <c r="G8" s="171" t="s">
        <v>103</v>
      </c>
      <c r="H8" s="224"/>
      <c r="I8" s="227"/>
      <c r="J8" s="227"/>
      <c r="K8" s="303" t="s">
        <v>114</v>
      </c>
      <c r="L8" s="302"/>
      <c r="M8" s="303" t="s">
        <v>102</v>
      </c>
      <c r="N8" s="234"/>
      <c r="O8" s="302"/>
      <c r="P8" s="234"/>
    </row>
    <row r="9" spans="1:27" s="170" customFormat="1" ht="22.5" customHeight="1">
      <c r="C9" s="297" t="s">
        <v>7</v>
      </c>
      <c r="E9" s="297" t="s">
        <v>40</v>
      </c>
      <c r="F9" s="171"/>
      <c r="G9" s="297" t="s">
        <v>104</v>
      </c>
      <c r="H9" s="171"/>
      <c r="I9" s="304" t="s">
        <v>24</v>
      </c>
      <c r="J9" s="224"/>
      <c r="K9" s="304" t="s">
        <v>71</v>
      </c>
      <c r="L9" s="305"/>
      <c r="M9" s="297" t="s">
        <v>101</v>
      </c>
      <c r="N9" s="171"/>
      <c r="O9" s="297" t="s">
        <v>72</v>
      </c>
      <c r="P9" s="171"/>
      <c r="Q9" s="306" t="s">
        <v>46</v>
      </c>
    </row>
    <row r="10" spans="1:27" ht="22.5" customHeight="1">
      <c r="A10" s="162" t="s">
        <v>230</v>
      </c>
      <c r="B10" s="162"/>
      <c r="C10" s="171"/>
      <c r="D10" s="307"/>
      <c r="E10" s="155">
        <v>2296500000</v>
      </c>
      <c r="F10" s="152"/>
      <c r="G10" s="153">
        <v>-66385213.710000001</v>
      </c>
      <c r="H10" s="153"/>
      <c r="I10" s="153">
        <v>312839634.75</v>
      </c>
      <c r="J10" s="153"/>
      <c r="K10" s="153">
        <v>43083274.600000001</v>
      </c>
      <c r="L10" s="153"/>
      <c r="M10" s="153">
        <v>66385213.710000001</v>
      </c>
      <c r="N10" s="153"/>
      <c r="O10" s="153">
        <v>290123808.08999997</v>
      </c>
      <c r="P10" s="153"/>
      <c r="Q10" s="152">
        <f>SUM(E10:O10)</f>
        <v>2942546717.4400001</v>
      </c>
    </row>
    <row r="11" spans="1:27" ht="22.5" customHeight="1">
      <c r="A11" s="174" t="s">
        <v>211</v>
      </c>
      <c r="B11" s="162"/>
      <c r="C11" s="171"/>
      <c r="D11" s="307"/>
      <c r="E11" s="152"/>
      <c r="F11" s="152"/>
      <c r="G11" s="153"/>
      <c r="H11" s="153"/>
      <c r="I11" s="153"/>
      <c r="J11" s="153"/>
      <c r="K11" s="153"/>
      <c r="L11" s="153"/>
      <c r="M11" s="153"/>
      <c r="N11" s="153"/>
      <c r="O11" s="153"/>
      <c r="P11" s="156"/>
      <c r="Q11" s="30"/>
    </row>
    <row r="12" spans="1:27" ht="22.5" customHeight="1">
      <c r="A12" s="174" t="s">
        <v>207</v>
      </c>
      <c r="B12" s="162"/>
      <c r="C12" s="171"/>
      <c r="D12" s="307"/>
      <c r="E12" s="152"/>
      <c r="F12" s="152"/>
      <c r="G12" s="153"/>
      <c r="H12" s="153"/>
      <c r="I12" s="153"/>
      <c r="J12" s="153"/>
      <c r="K12" s="153"/>
      <c r="L12" s="153"/>
      <c r="M12" s="153"/>
      <c r="N12" s="153"/>
      <c r="O12" s="153"/>
      <c r="P12" s="156"/>
      <c r="Q12" s="30"/>
    </row>
    <row r="13" spans="1:27" ht="22.5" customHeight="1">
      <c r="B13" s="162" t="s">
        <v>200</v>
      </c>
      <c r="C13" s="171"/>
      <c r="D13" s="307"/>
      <c r="E13" s="30">
        <v>0</v>
      </c>
      <c r="F13" s="30"/>
      <c r="G13" s="154">
        <v>66385213.710000001</v>
      </c>
      <c r="H13" s="30"/>
      <c r="I13" s="30">
        <v>0</v>
      </c>
      <c r="J13" s="30"/>
      <c r="K13" s="30">
        <v>0</v>
      </c>
      <c r="L13" s="308"/>
      <c r="M13" s="154">
        <v>-66385213.710000001</v>
      </c>
      <c r="N13" s="309"/>
      <c r="O13" s="309">
        <v>38282395.039999999</v>
      </c>
      <c r="P13" s="309"/>
      <c r="Q13" s="101">
        <f>SUM(E13:O13)</f>
        <v>38282395.039999999</v>
      </c>
    </row>
    <row r="14" spans="1:27" ht="22.5" customHeight="1">
      <c r="B14" s="339" t="s">
        <v>212</v>
      </c>
      <c r="C14" s="171">
        <v>26</v>
      </c>
      <c r="D14" s="307"/>
      <c r="E14" s="30">
        <v>0</v>
      </c>
      <c r="F14" s="30"/>
      <c r="G14" s="154"/>
      <c r="H14" s="30"/>
      <c r="I14" s="30"/>
      <c r="J14" s="30"/>
      <c r="K14" s="30"/>
      <c r="L14" s="308"/>
      <c r="M14" s="154"/>
      <c r="N14" s="309"/>
      <c r="O14" s="309">
        <v>-91860000</v>
      </c>
      <c r="P14" s="309"/>
      <c r="Q14" s="309">
        <f>SUM(E14:O14)</f>
        <v>-91860000</v>
      </c>
    </row>
    <row r="15" spans="1:27" ht="22.5" customHeight="1">
      <c r="A15" s="298" t="s">
        <v>222</v>
      </c>
      <c r="B15" s="162"/>
      <c r="C15" s="171"/>
      <c r="D15" s="307"/>
      <c r="E15" s="285">
        <f>SUM(E13:E14)</f>
        <v>0</v>
      </c>
      <c r="F15" s="152"/>
      <c r="G15" s="285">
        <f>SUM(G13:G14)</f>
        <v>66385213.710000001</v>
      </c>
      <c r="H15" s="153"/>
      <c r="I15" s="285">
        <f>SUM(I13:I14)</f>
        <v>0</v>
      </c>
      <c r="J15" s="153"/>
      <c r="K15" s="285">
        <f>SUM(K13:K14)</f>
        <v>0</v>
      </c>
      <c r="L15" s="153"/>
      <c r="M15" s="285">
        <f>SUM(M13:M14)</f>
        <v>-66385213.710000001</v>
      </c>
      <c r="N15" s="153"/>
      <c r="O15" s="285">
        <f>SUM(O13:O14)</f>
        <v>-53577604.960000001</v>
      </c>
      <c r="P15" s="154"/>
      <c r="Q15" s="285">
        <f>SUM(Q13:Q14)</f>
        <v>-53577604.960000001</v>
      </c>
    </row>
    <row r="16" spans="1:27" ht="22.5" customHeight="1">
      <c r="A16" s="240" t="s">
        <v>237</v>
      </c>
      <c r="B16" s="162"/>
      <c r="D16" s="307"/>
      <c r="E16" s="30"/>
      <c r="F16" s="30"/>
      <c r="G16" s="156"/>
      <c r="H16" s="156"/>
      <c r="I16" s="156"/>
      <c r="J16" s="156"/>
      <c r="K16" s="156"/>
      <c r="L16" s="156"/>
      <c r="M16" s="156"/>
      <c r="N16" s="156"/>
      <c r="O16" s="298"/>
      <c r="P16" s="293"/>
      <c r="Q16" s="30"/>
    </row>
    <row r="17" spans="1:18" ht="22.5" customHeight="1">
      <c r="A17" s="240"/>
      <c r="B17" s="240" t="s">
        <v>238</v>
      </c>
      <c r="D17" s="307"/>
      <c r="E17" s="30">
        <v>0</v>
      </c>
      <c r="F17" s="30"/>
      <c r="G17" s="30">
        <v>0</v>
      </c>
      <c r="H17" s="156"/>
      <c r="I17" s="30">
        <v>0</v>
      </c>
      <c r="J17" s="156"/>
      <c r="K17" s="30">
        <v>0</v>
      </c>
      <c r="L17" s="156"/>
      <c r="M17" s="30">
        <v>0</v>
      </c>
      <c r="N17" s="156"/>
      <c r="O17" s="156">
        <v>101924921.78</v>
      </c>
      <c r="P17" s="293"/>
      <c r="Q17" s="30">
        <f t="shared" ref="Q17:Q18" si="0">SUM(E17:O17)</f>
        <v>101924921.78</v>
      </c>
    </row>
    <row r="18" spans="1:18" ht="22.5" customHeight="1">
      <c r="A18" s="240"/>
      <c r="B18" s="240" t="s">
        <v>128</v>
      </c>
      <c r="D18" s="307"/>
      <c r="E18" s="201">
        <v>0</v>
      </c>
      <c r="F18" s="30"/>
      <c r="G18" s="201">
        <v>0</v>
      </c>
      <c r="H18" s="156"/>
      <c r="I18" s="201">
        <v>0</v>
      </c>
      <c r="J18" s="156"/>
      <c r="K18" s="201">
        <v>0</v>
      </c>
      <c r="L18" s="156"/>
      <c r="M18" s="201">
        <v>0</v>
      </c>
      <c r="N18" s="156"/>
      <c r="O18" s="309">
        <v>-1188814.3999999999</v>
      </c>
      <c r="P18" s="309"/>
      <c r="Q18" s="309">
        <f t="shared" si="0"/>
        <v>-1188814.3999999999</v>
      </c>
    </row>
    <row r="19" spans="1:18" ht="22.5" customHeight="1">
      <c r="A19" s="240"/>
      <c r="B19" s="240" t="s">
        <v>236</v>
      </c>
      <c r="D19" s="307"/>
      <c r="E19" s="286">
        <f>SUM(E17:E18)</f>
        <v>0</v>
      </c>
      <c r="F19" s="30"/>
      <c r="G19" s="287">
        <f>SUM(G17:G18)</f>
        <v>0</v>
      </c>
      <c r="H19" s="156"/>
      <c r="I19" s="287">
        <f>SUM(I17:I18)</f>
        <v>0</v>
      </c>
      <c r="J19" s="156"/>
      <c r="K19" s="287">
        <f>SUM(K17:K18)</f>
        <v>0</v>
      </c>
      <c r="L19" s="156"/>
      <c r="M19" s="287">
        <f>SUM(M17:M18)</f>
        <v>0</v>
      </c>
      <c r="N19" s="156"/>
      <c r="O19" s="287">
        <f>SUM(O17:O18)</f>
        <v>100736107.38</v>
      </c>
      <c r="P19" s="293"/>
      <c r="Q19" s="286">
        <f>SUM(Q17:Q18)</f>
        <v>100736107.38</v>
      </c>
    </row>
    <row r="20" spans="1:18" ht="22.5" customHeight="1" thickBot="1">
      <c r="A20" s="339" t="s">
        <v>269</v>
      </c>
      <c r="B20" s="339"/>
      <c r="C20" s="171"/>
      <c r="D20" s="307"/>
      <c r="E20" s="310">
        <f>SUM(E10:E13,E19)</f>
        <v>2296500000</v>
      </c>
      <c r="F20" s="30"/>
      <c r="G20" s="310">
        <f>SUM(G10:G13,G19)</f>
        <v>0</v>
      </c>
      <c r="H20" s="30"/>
      <c r="I20" s="310">
        <f>SUM(I10:I13,I19)</f>
        <v>312839634.75</v>
      </c>
      <c r="J20" s="30">
        <v>0</v>
      </c>
      <c r="K20" s="310">
        <f>SUM(K10:K13,K19)</f>
        <v>43083274.600000001</v>
      </c>
      <c r="L20" s="308"/>
      <c r="M20" s="310">
        <f>SUM(M10:M13,M19)</f>
        <v>0</v>
      </c>
      <c r="N20" s="309"/>
      <c r="O20" s="310">
        <f>SUM(O10:O14,O19)</f>
        <v>337282310.50999999</v>
      </c>
      <c r="P20" s="309"/>
      <c r="Q20" s="310">
        <f>SUM(Q10:Q14,Q19)</f>
        <v>2989705219.8600001</v>
      </c>
      <c r="R20" s="311"/>
    </row>
    <row r="21" spans="1:18" ht="22.5" customHeight="1" thickTop="1">
      <c r="A21" s="339"/>
      <c r="B21" s="339"/>
      <c r="C21" s="171"/>
      <c r="D21" s="307"/>
      <c r="E21" s="30"/>
      <c r="F21" s="30"/>
      <c r="G21" s="154"/>
      <c r="H21" s="30"/>
      <c r="I21" s="30"/>
      <c r="J21" s="30"/>
      <c r="K21" s="308"/>
      <c r="L21" s="308"/>
      <c r="M21" s="312"/>
      <c r="N21" s="309"/>
      <c r="O21" s="309"/>
      <c r="P21" s="309"/>
      <c r="Q21" s="309"/>
    </row>
    <row r="22" spans="1:18" ht="22.5" customHeight="1">
      <c r="A22" s="339" t="s">
        <v>252</v>
      </c>
      <c r="B22" s="339"/>
      <c r="C22" s="171"/>
      <c r="D22" s="307"/>
      <c r="E22" s="152">
        <v>2296500000</v>
      </c>
      <c r="F22" s="152"/>
      <c r="G22" s="153">
        <v>0</v>
      </c>
      <c r="H22" s="153"/>
      <c r="I22" s="153">
        <v>312839634.75</v>
      </c>
      <c r="J22" s="153"/>
      <c r="K22" s="153">
        <v>50335379.859999999</v>
      </c>
      <c r="L22" s="153"/>
      <c r="M22" s="153">
        <v>0</v>
      </c>
      <c r="N22" s="153"/>
      <c r="O22" s="153">
        <v>350461357.30000001</v>
      </c>
      <c r="P22" s="153"/>
      <c r="Q22" s="152">
        <f>SUM(E22:O22)</f>
        <v>3010136371.9100003</v>
      </c>
      <c r="R22" s="311"/>
    </row>
    <row r="23" spans="1:18" ht="22.5" customHeight="1">
      <c r="A23" s="339" t="s">
        <v>297</v>
      </c>
      <c r="B23" s="339"/>
      <c r="C23" s="171">
        <v>5</v>
      </c>
      <c r="D23" s="307"/>
      <c r="E23" s="295">
        <v>0</v>
      </c>
      <c r="F23" s="152"/>
      <c r="G23" s="295">
        <v>0</v>
      </c>
      <c r="H23" s="153"/>
      <c r="I23" s="295">
        <v>0</v>
      </c>
      <c r="J23" s="153"/>
      <c r="K23" s="295">
        <v>0</v>
      </c>
      <c r="L23" s="153"/>
      <c r="M23" s="295">
        <v>0</v>
      </c>
      <c r="N23" s="153"/>
      <c r="O23" s="295">
        <v>3437022.71</v>
      </c>
      <c r="P23" s="153"/>
      <c r="Q23" s="295">
        <f>SUM(E23:O23)</f>
        <v>3437022.71</v>
      </c>
      <c r="R23" s="311"/>
    </row>
    <row r="24" spans="1:18" ht="22.5" customHeight="1">
      <c r="A24" s="162" t="s">
        <v>253</v>
      </c>
      <c r="B24" s="162"/>
      <c r="C24" s="171"/>
      <c r="D24" s="307"/>
      <c r="E24" s="152">
        <f>SUM(E22:E23)</f>
        <v>2296500000</v>
      </c>
      <c r="F24" s="152"/>
      <c r="G24" s="152">
        <f>SUM(G22:G23)</f>
        <v>0</v>
      </c>
      <c r="H24" s="153"/>
      <c r="I24" s="152">
        <f>SUM(I22:I23)</f>
        <v>312839634.75</v>
      </c>
      <c r="J24" s="153"/>
      <c r="K24" s="152">
        <f>SUM(K22:K23)</f>
        <v>50335379.859999999</v>
      </c>
      <c r="L24" s="153"/>
      <c r="M24" s="152">
        <f>SUM(M22:M23)</f>
        <v>0</v>
      </c>
      <c r="N24" s="153"/>
      <c r="O24" s="152">
        <f>SUM(O22:O23)</f>
        <v>353898380.00999999</v>
      </c>
      <c r="P24" s="153"/>
      <c r="Q24" s="152">
        <f>SUM(Q22:Q23)</f>
        <v>3013573394.6200004</v>
      </c>
      <c r="R24" s="311"/>
    </row>
    <row r="25" spans="1:18" ht="22.5" customHeight="1">
      <c r="A25" s="174" t="s">
        <v>211</v>
      </c>
      <c r="B25" s="162"/>
      <c r="C25" s="171"/>
      <c r="D25" s="307"/>
      <c r="E25" s="152"/>
      <c r="F25" s="152"/>
      <c r="G25" s="153"/>
      <c r="H25" s="153"/>
      <c r="I25" s="153"/>
      <c r="J25" s="153"/>
      <c r="K25" s="153"/>
      <c r="L25" s="153"/>
      <c r="M25" s="153"/>
      <c r="N25" s="153"/>
      <c r="O25" s="153"/>
      <c r="P25" s="156"/>
      <c r="Q25" s="30"/>
    </row>
    <row r="26" spans="1:18" ht="22.5" customHeight="1">
      <c r="A26" s="174" t="s">
        <v>207</v>
      </c>
      <c r="B26" s="162"/>
      <c r="C26" s="171"/>
      <c r="D26" s="307"/>
      <c r="E26" s="152"/>
      <c r="F26" s="152"/>
      <c r="G26" s="153"/>
      <c r="H26" s="153"/>
      <c r="I26" s="153"/>
      <c r="J26" s="153"/>
      <c r="K26" s="153"/>
      <c r="L26" s="153"/>
      <c r="M26" s="153"/>
      <c r="N26" s="153"/>
      <c r="O26" s="153"/>
      <c r="P26" s="156"/>
      <c r="Q26" s="30"/>
    </row>
    <row r="27" spans="1:18" ht="22.5" customHeight="1">
      <c r="B27" s="162" t="s">
        <v>212</v>
      </c>
      <c r="C27" s="171">
        <v>26</v>
      </c>
      <c r="D27" s="307"/>
      <c r="E27" s="30">
        <v>0</v>
      </c>
      <c r="F27" s="30"/>
      <c r="G27" s="30">
        <v>0</v>
      </c>
      <c r="H27" s="30"/>
      <c r="I27" s="30">
        <v>0</v>
      </c>
      <c r="J27" s="30"/>
      <c r="K27" s="30">
        <v>0</v>
      </c>
      <c r="L27" s="308"/>
      <c r="M27" s="30">
        <v>0</v>
      </c>
      <c r="N27" s="309"/>
      <c r="O27" s="309">
        <v>-137789999.99999988</v>
      </c>
      <c r="P27" s="309"/>
      <c r="Q27" s="309">
        <f>SUM(E27:O27)</f>
        <v>-137789999.99999988</v>
      </c>
    </row>
    <row r="28" spans="1:18" ht="22.5" customHeight="1">
      <c r="A28" s="298" t="s">
        <v>222</v>
      </c>
      <c r="B28" s="162"/>
      <c r="C28" s="171"/>
      <c r="D28" s="307"/>
      <c r="E28" s="285">
        <f>SUM(E27:E27)</f>
        <v>0</v>
      </c>
      <c r="F28" s="152"/>
      <c r="G28" s="285">
        <f>SUM(G27:G27)</f>
        <v>0</v>
      </c>
      <c r="H28" s="153"/>
      <c r="I28" s="285">
        <f>SUM(I27:I27)</f>
        <v>0</v>
      </c>
      <c r="J28" s="153"/>
      <c r="K28" s="285">
        <f>SUM(K27:K27)</f>
        <v>0</v>
      </c>
      <c r="L28" s="153"/>
      <c r="M28" s="285">
        <f>SUM(M27)</f>
        <v>0</v>
      </c>
      <c r="N28" s="153"/>
      <c r="O28" s="285">
        <f>SUM(O27:O27)</f>
        <v>-137789999.99999988</v>
      </c>
      <c r="P28" s="154"/>
      <c r="Q28" s="285">
        <f>SUM(Q27:Q27)</f>
        <v>-137789999.99999988</v>
      </c>
    </row>
    <row r="29" spans="1:18" ht="22.5" customHeight="1">
      <c r="A29" s="240" t="s">
        <v>237</v>
      </c>
      <c r="B29" s="162"/>
      <c r="D29" s="307"/>
      <c r="E29" s="30"/>
      <c r="F29" s="293"/>
      <c r="G29" s="30"/>
      <c r="H29" s="30"/>
      <c r="I29" s="30"/>
      <c r="J29" s="30"/>
      <c r="K29" s="30"/>
      <c r="L29" s="30"/>
      <c r="M29" s="30"/>
      <c r="N29" s="30"/>
      <c r="O29" s="31"/>
      <c r="P29" s="30"/>
      <c r="Q29" s="31"/>
    </row>
    <row r="30" spans="1:18" ht="22.5" customHeight="1">
      <c r="B30" s="240" t="s">
        <v>238</v>
      </c>
      <c r="D30" s="307"/>
      <c r="E30" s="30">
        <v>0</v>
      </c>
      <c r="F30" s="293"/>
      <c r="G30" s="30">
        <v>0</v>
      </c>
      <c r="H30" s="30"/>
      <c r="I30" s="30">
        <v>0</v>
      </c>
      <c r="J30" s="30"/>
      <c r="K30" s="30">
        <v>0</v>
      </c>
      <c r="L30" s="30"/>
      <c r="M30" s="30">
        <v>0</v>
      </c>
      <c r="N30" s="30"/>
      <c r="O30" s="35">
        <v>141200822.89000002</v>
      </c>
      <c r="P30" s="30"/>
      <c r="Q30" s="35">
        <f t="shared" ref="Q30:Q31" si="1">SUM(E30:O30)</f>
        <v>141200822.89000002</v>
      </c>
    </row>
    <row r="31" spans="1:18" ht="22.5" customHeight="1">
      <c r="B31" s="240" t="s">
        <v>128</v>
      </c>
      <c r="D31" s="307"/>
      <c r="E31" s="201">
        <v>0</v>
      </c>
      <c r="F31" s="293"/>
      <c r="G31" s="201">
        <v>0</v>
      </c>
      <c r="H31" s="30"/>
      <c r="I31" s="201">
        <v>0</v>
      </c>
      <c r="J31" s="30"/>
      <c r="K31" s="201">
        <v>0</v>
      </c>
      <c r="L31" s="30"/>
      <c r="M31" s="201">
        <v>0</v>
      </c>
      <c r="N31" s="30"/>
      <c r="O31" s="309">
        <v>0</v>
      </c>
      <c r="P31" s="309"/>
      <c r="Q31" s="309">
        <f t="shared" si="1"/>
        <v>0</v>
      </c>
    </row>
    <row r="32" spans="1:18" ht="22.5" customHeight="1">
      <c r="B32" s="240" t="s">
        <v>236</v>
      </c>
      <c r="D32" s="307"/>
      <c r="E32" s="286">
        <f>SUM(E30:E31)</f>
        <v>0</v>
      </c>
      <c r="F32" s="293"/>
      <c r="G32" s="286">
        <f>SUM(G30:G31)</f>
        <v>0</v>
      </c>
      <c r="H32" s="30"/>
      <c r="I32" s="286">
        <f>SUM(I30:I31)</f>
        <v>0</v>
      </c>
      <c r="J32" s="30"/>
      <c r="K32" s="286">
        <f>SUM(K30:K31)</f>
        <v>0</v>
      </c>
      <c r="L32" s="30"/>
      <c r="M32" s="286">
        <f>SUM(M30:M31)</f>
        <v>0</v>
      </c>
      <c r="N32" s="30"/>
      <c r="O32" s="282">
        <f>SUM(O30:O31)</f>
        <v>141200822.89000002</v>
      </c>
      <c r="P32" s="30"/>
      <c r="Q32" s="282">
        <f>SUM(Q30:Q31)</f>
        <v>141200822.89000002</v>
      </c>
    </row>
    <row r="33" spans="1:17" ht="22.5" customHeight="1" thickBot="1">
      <c r="A33" s="162" t="s">
        <v>289</v>
      </c>
      <c r="B33" s="162"/>
      <c r="C33" s="171"/>
      <c r="D33" s="307"/>
      <c r="E33" s="310">
        <f>SUM(E24:E27,E32)</f>
        <v>2296500000</v>
      </c>
      <c r="F33" s="30">
        <f>SUM(F29:F29)</f>
        <v>0</v>
      </c>
      <c r="G33" s="310">
        <f>SUM(G24:G27,G32)</f>
        <v>0</v>
      </c>
      <c r="H33" s="30"/>
      <c r="I33" s="310">
        <f>SUM(I24:I27,I32)</f>
        <v>312839634.75</v>
      </c>
      <c r="J33" s="30"/>
      <c r="K33" s="310">
        <f>SUM(K24:K27,K32)</f>
        <v>50335379.859999999</v>
      </c>
      <c r="L33" s="30"/>
      <c r="M33" s="310">
        <f>SUM(M24:M27,M32)</f>
        <v>0</v>
      </c>
      <c r="N33" s="30"/>
      <c r="O33" s="310">
        <f>SUM(O24:O27,O32)</f>
        <v>357309202.9000001</v>
      </c>
      <c r="P33" s="30"/>
      <c r="Q33" s="310">
        <f>SUM(Q24:Q27,Q32)</f>
        <v>3016984217.5100002</v>
      </c>
    </row>
    <row r="34" spans="1:17" ht="29.1" customHeight="1" thickTop="1">
      <c r="A34" s="84" t="s">
        <v>229</v>
      </c>
      <c r="B34" s="162"/>
      <c r="C34" s="171"/>
      <c r="D34" s="307"/>
      <c r="E34" s="30"/>
      <c r="F34" s="30"/>
      <c r="G34" s="154"/>
      <c r="H34" s="30"/>
      <c r="I34" s="30"/>
      <c r="J34" s="30"/>
      <c r="K34" s="30"/>
      <c r="L34" s="30"/>
      <c r="M34" s="30"/>
      <c r="N34" s="30"/>
      <c r="O34" s="30"/>
      <c r="P34" s="30"/>
      <c r="Q34" s="255"/>
    </row>
    <row r="35" spans="1:17" ht="29.1" customHeight="1">
      <c r="A35" s="84"/>
      <c r="B35" s="162"/>
      <c r="C35" s="171"/>
      <c r="D35" s="307"/>
      <c r="E35" s="30"/>
      <c r="F35" s="30"/>
      <c r="G35" s="154"/>
      <c r="H35" s="30"/>
      <c r="I35" s="30"/>
      <c r="J35" s="30"/>
      <c r="K35" s="30"/>
      <c r="L35" s="30"/>
      <c r="M35" s="30"/>
      <c r="N35" s="30"/>
      <c r="O35" s="30"/>
      <c r="P35" s="30"/>
      <c r="Q35" s="255" t="s">
        <v>303</v>
      </c>
    </row>
    <row r="36" spans="1:17" ht="22.5" customHeight="1">
      <c r="C36" s="315"/>
      <c r="D36" s="307"/>
      <c r="E36" s="30"/>
      <c r="F36" s="30"/>
      <c r="G36" s="30"/>
      <c r="H36" s="30"/>
      <c r="I36" s="30"/>
      <c r="J36" s="30"/>
      <c r="K36" s="30"/>
      <c r="L36" s="101"/>
      <c r="M36" s="101"/>
      <c r="N36" s="312"/>
      <c r="O36" s="101"/>
      <c r="P36" s="312"/>
      <c r="Q36" s="30"/>
    </row>
    <row r="37" spans="1:17" ht="22.5" customHeight="1">
      <c r="G37" s="30"/>
      <c r="K37" s="30"/>
      <c r="L37" s="101"/>
      <c r="M37" s="101"/>
      <c r="N37" s="312"/>
      <c r="O37" s="101"/>
      <c r="P37" s="312"/>
      <c r="Q37" s="30"/>
    </row>
    <row r="38" spans="1:17" ht="22.5" customHeight="1">
      <c r="G38" s="30"/>
      <c r="K38" s="30"/>
      <c r="L38" s="30"/>
      <c r="M38" s="30"/>
      <c r="N38" s="30"/>
      <c r="O38" s="30"/>
      <c r="P38" s="30"/>
    </row>
    <row r="39" spans="1:17" ht="22.5" customHeight="1">
      <c r="G39" s="30"/>
      <c r="K39" s="30"/>
      <c r="L39" s="30"/>
      <c r="M39" s="30"/>
      <c r="N39" s="30"/>
      <c r="O39" s="30"/>
      <c r="P39" s="30"/>
      <c r="Q39" s="298"/>
    </row>
  </sheetData>
  <mergeCells count="6">
    <mergeCell ref="K7:O7"/>
    <mergeCell ref="A1:O1"/>
    <mergeCell ref="A2:O2"/>
    <mergeCell ref="E5:Q5"/>
    <mergeCell ref="E6:Q6"/>
    <mergeCell ref="A3:AA3"/>
  </mergeCells>
  <pageMargins left="0.39370078740157483" right="0.39370078740157483" top="0.78740157480314965" bottom="0" header="0.51181102362204722" footer="0.31496062992125984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AA199"/>
  <sheetViews>
    <sheetView view="pageBreakPreview" zoomScaleNormal="100" zoomScaleSheetLayoutView="100" workbookViewId="0">
      <selection activeCell="F6" sqref="F6"/>
    </sheetView>
  </sheetViews>
  <sheetFormatPr defaultColWidth="9.140625" defaultRowHeight="21" customHeight="1"/>
  <cols>
    <col min="1" max="1" width="2.7109375" style="245" customWidth="1"/>
    <col min="2" max="2" width="2" style="245" customWidth="1"/>
    <col min="3" max="3" width="1.5703125" style="245" customWidth="1"/>
    <col min="4" max="4" width="2.140625" style="245" customWidth="1"/>
    <col min="5" max="5" width="2.7109375" style="226" customWidth="1"/>
    <col min="6" max="6" width="46.42578125" style="226" customWidth="1"/>
    <col min="7" max="7" width="10.7109375" style="233" customWidth="1"/>
    <col min="8" max="8" width="0.42578125" style="276" customWidth="1"/>
    <col min="9" max="9" width="16.7109375" style="53" customWidth="1"/>
    <col min="10" max="10" width="0.42578125" style="340" customWidth="1"/>
    <col min="11" max="11" width="16.7109375" style="63" customWidth="1"/>
    <col min="12" max="12" width="0.42578125" style="340" customWidth="1"/>
    <col min="13" max="13" width="16.7109375" style="53" customWidth="1"/>
    <col min="14" max="14" width="0.42578125" style="340" customWidth="1"/>
    <col min="15" max="15" width="16.7109375" style="63" customWidth="1"/>
    <col min="16" max="16" width="0.140625" style="339" customWidth="1"/>
    <col min="17" max="17" width="9.140625" style="339"/>
    <col min="18" max="18" width="15" style="339" bestFit="1" customWidth="1"/>
    <col min="19" max="16384" width="9.140625" style="339"/>
  </cols>
  <sheetData>
    <row r="1" spans="1:27" ht="21.95" customHeight="1">
      <c r="A1" s="207" t="s">
        <v>58</v>
      </c>
      <c r="B1" s="207"/>
      <c r="C1" s="207"/>
      <c r="D1" s="207"/>
      <c r="E1" s="207"/>
      <c r="F1" s="208"/>
      <c r="G1" s="209"/>
      <c r="H1" s="208"/>
      <c r="I1" s="208"/>
      <c r="J1" s="208"/>
      <c r="K1" s="208"/>
      <c r="L1" s="208"/>
      <c r="M1" s="208"/>
      <c r="N1" s="208"/>
      <c r="O1" s="11"/>
    </row>
    <row r="2" spans="1:27" ht="21.95" customHeight="1">
      <c r="A2" s="207" t="s">
        <v>161</v>
      </c>
      <c r="B2" s="207"/>
      <c r="C2" s="207"/>
      <c r="D2" s="207"/>
      <c r="E2" s="207"/>
      <c r="F2" s="208"/>
      <c r="G2" s="210"/>
      <c r="H2" s="211"/>
      <c r="I2" s="208"/>
      <c r="J2" s="211"/>
      <c r="K2" s="212"/>
      <c r="L2" s="211"/>
      <c r="M2" s="208"/>
      <c r="N2" s="213"/>
      <c r="O2" s="213"/>
    </row>
    <row r="3" spans="1:27" ht="21.95" customHeight="1">
      <c r="A3" s="169" t="s">
        <v>271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</row>
    <row r="4" spans="1:27" ht="21.95" customHeight="1">
      <c r="A4" s="207"/>
      <c r="B4" s="207"/>
      <c r="C4" s="207"/>
      <c r="D4" s="207"/>
      <c r="E4" s="214"/>
      <c r="F4" s="215"/>
      <c r="G4" s="216"/>
      <c r="H4" s="217"/>
      <c r="I4" s="218"/>
      <c r="J4" s="219"/>
      <c r="K4" s="220"/>
      <c r="L4" s="219"/>
      <c r="M4" s="218"/>
      <c r="N4" s="219"/>
      <c r="O4" s="220"/>
    </row>
    <row r="5" spans="1:27" ht="21.95" customHeight="1">
      <c r="A5" s="207"/>
      <c r="B5" s="221"/>
      <c r="C5" s="221"/>
      <c r="D5" s="346"/>
      <c r="E5" s="222"/>
      <c r="F5" s="223"/>
      <c r="G5" s="224"/>
      <c r="H5" s="217"/>
      <c r="I5" s="376" t="s">
        <v>4</v>
      </c>
      <c r="J5" s="376"/>
      <c r="K5" s="376"/>
      <c r="L5" s="376"/>
      <c r="M5" s="376"/>
      <c r="N5" s="376"/>
      <c r="O5" s="376"/>
    </row>
    <row r="6" spans="1:27" ht="21.95" customHeight="1">
      <c r="A6" s="346"/>
      <c r="B6" s="221"/>
      <c r="C6" s="225"/>
      <c r="D6" s="346"/>
      <c r="E6" s="222"/>
      <c r="G6" s="224"/>
      <c r="H6" s="217"/>
      <c r="I6" s="377" t="s">
        <v>5</v>
      </c>
      <c r="J6" s="377"/>
      <c r="K6" s="377"/>
      <c r="L6" s="227"/>
      <c r="M6" s="377" t="s">
        <v>6</v>
      </c>
      <c r="N6" s="377"/>
      <c r="O6" s="377"/>
    </row>
    <row r="7" spans="1:27" ht="21.95" customHeight="1">
      <c r="A7" s="207"/>
      <c r="B7" s="207"/>
      <c r="C7" s="207"/>
      <c r="D7" s="346"/>
      <c r="E7" s="222"/>
      <c r="G7" s="228" t="s">
        <v>7</v>
      </c>
      <c r="H7" s="229"/>
      <c r="I7" s="230">
        <v>2020</v>
      </c>
      <c r="J7" s="231"/>
      <c r="K7" s="230">
        <v>2019</v>
      </c>
      <c r="L7" s="232"/>
      <c r="M7" s="230">
        <f>+I7</f>
        <v>2020</v>
      </c>
      <c r="N7" s="231"/>
      <c r="O7" s="230">
        <f>+K7</f>
        <v>2019</v>
      </c>
    </row>
    <row r="8" spans="1:27" ht="21.95" customHeight="1">
      <c r="A8" s="207" t="s">
        <v>47</v>
      </c>
      <c r="B8" s="207"/>
      <c r="C8" s="207"/>
      <c r="D8" s="346"/>
      <c r="E8" s="222"/>
      <c r="H8" s="234"/>
      <c r="I8" s="235"/>
      <c r="J8" s="236"/>
      <c r="K8" s="235"/>
      <c r="L8" s="237"/>
      <c r="M8" s="235"/>
      <c r="N8" s="236"/>
      <c r="O8" s="238"/>
    </row>
    <row r="9" spans="1:27" ht="21.95" customHeight="1">
      <c r="A9" s="346" t="s">
        <v>239</v>
      </c>
      <c r="B9" s="207"/>
      <c r="C9" s="346"/>
      <c r="D9" s="346"/>
      <c r="E9" s="222"/>
      <c r="H9" s="234"/>
      <c r="I9" s="87">
        <v>96071165.079999998</v>
      </c>
      <c r="J9" s="157"/>
      <c r="K9" s="87">
        <v>233452455.50999999</v>
      </c>
      <c r="L9" s="157"/>
      <c r="M9" s="97">
        <v>143911123.06999999</v>
      </c>
      <c r="N9" s="157"/>
      <c r="O9" s="97">
        <v>104152597.93000001</v>
      </c>
    </row>
    <row r="10" spans="1:27" ht="21.95" customHeight="1">
      <c r="A10" s="346" t="s">
        <v>61</v>
      </c>
      <c r="B10" s="207"/>
      <c r="C10" s="346"/>
      <c r="D10" s="346"/>
      <c r="E10" s="222"/>
      <c r="H10" s="234"/>
      <c r="I10" s="100"/>
      <c r="J10" s="239"/>
      <c r="K10" s="87"/>
      <c r="L10" s="239"/>
      <c r="M10" s="87"/>
      <c r="N10" s="168"/>
      <c r="O10" s="87"/>
    </row>
    <row r="11" spans="1:27" ht="21.95" customHeight="1">
      <c r="A11" s="346" t="s">
        <v>1</v>
      </c>
      <c r="B11" s="346" t="s">
        <v>108</v>
      </c>
      <c r="C11" s="346"/>
      <c r="D11" s="346"/>
      <c r="E11" s="222"/>
      <c r="H11" s="234"/>
      <c r="I11" s="100"/>
      <c r="J11" s="239"/>
      <c r="K11" s="87"/>
      <c r="L11" s="239"/>
      <c r="M11" s="87"/>
      <c r="N11" s="168"/>
      <c r="O11" s="87"/>
    </row>
    <row r="12" spans="1:27" ht="21.95" customHeight="1">
      <c r="A12" s="346" t="s">
        <v>123</v>
      </c>
      <c r="B12" s="346"/>
      <c r="C12" s="346"/>
      <c r="D12" s="240"/>
      <c r="E12" s="222"/>
      <c r="G12" s="234" t="s">
        <v>63</v>
      </c>
      <c r="H12" s="234"/>
      <c r="I12" s="158">
        <v>76988714.859999999</v>
      </c>
      <c r="J12" s="159"/>
      <c r="K12" s="158">
        <v>67255008.159999996</v>
      </c>
      <c r="L12" s="159"/>
      <c r="M12" s="87">
        <v>1643949.99</v>
      </c>
      <c r="N12" s="160"/>
      <c r="O12" s="87">
        <v>1395603.01</v>
      </c>
      <c r="P12" s="234"/>
    </row>
    <row r="13" spans="1:27" ht="21.95" customHeight="1">
      <c r="A13" s="346" t="s">
        <v>294</v>
      </c>
      <c r="B13" s="346"/>
      <c r="C13" s="346"/>
      <c r="D13" s="240"/>
      <c r="E13" s="222"/>
      <c r="G13" s="234" t="s">
        <v>64</v>
      </c>
      <c r="H13" s="234"/>
      <c r="I13" s="158">
        <v>77550955.299999997</v>
      </c>
      <c r="J13" s="159"/>
      <c r="K13" s="158">
        <v>0</v>
      </c>
      <c r="L13" s="159"/>
      <c r="M13" s="87">
        <v>0</v>
      </c>
      <c r="N13" s="160"/>
      <c r="O13" s="87">
        <v>0</v>
      </c>
      <c r="P13" s="234"/>
    </row>
    <row r="14" spans="1:27" ht="21.95" customHeight="1">
      <c r="A14" s="346" t="s">
        <v>189</v>
      </c>
      <c r="B14" s="346"/>
      <c r="C14" s="346"/>
      <c r="D14" s="240"/>
      <c r="E14" s="222"/>
      <c r="G14" s="234" t="s">
        <v>63</v>
      </c>
      <c r="H14" s="234"/>
      <c r="I14" s="87">
        <v>1266900.03</v>
      </c>
      <c r="J14" s="159"/>
      <c r="K14" s="87">
        <v>1486426.92</v>
      </c>
      <c r="L14" s="159"/>
      <c r="M14" s="87">
        <v>0</v>
      </c>
      <c r="N14" s="160"/>
      <c r="O14" s="87">
        <v>0</v>
      </c>
      <c r="P14" s="234"/>
    </row>
    <row r="15" spans="1:27" ht="21.95" customHeight="1">
      <c r="A15" s="347" t="s">
        <v>280</v>
      </c>
      <c r="B15" s="346"/>
      <c r="C15" s="346"/>
      <c r="D15" s="240"/>
      <c r="E15" s="222"/>
      <c r="G15" s="241"/>
      <c r="H15" s="234"/>
      <c r="I15" s="87">
        <v>1238501.2</v>
      </c>
      <c r="J15" s="159"/>
      <c r="K15" s="87">
        <v>2117926.29</v>
      </c>
      <c r="L15" s="159"/>
      <c r="M15" s="87">
        <v>1238501.2</v>
      </c>
      <c r="N15" s="160"/>
      <c r="O15" s="87">
        <v>2117926.29</v>
      </c>
      <c r="P15" s="234"/>
    </row>
    <row r="16" spans="1:27" ht="21.95" customHeight="1">
      <c r="A16" s="339" t="s">
        <v>201</v>
      </c>
      <c r="B16" s="346"/>
      <c r="C16" s="346"/>
      <c r="D16" s="240"/>
      <c r="E16" s="222"/>
      <c r="G16" s="234" t="s">
        <v>213</v>
      </c>
      <c r="H16" s="234"/>
      <c r="I16" s="87">
        <v>5767240.0499999998</v>
      </c>
      <c r="J16" s="159"/>
      <c r="K16" s="87">
        <v>0</v>
      </c>
      <c r="L16" s="159"/>
      <c r="M16" s="87">
        <v>80465.81</v>
      </c>
      <c r="N16" s="160"/>
      <c r="O16" s="87">
        <v>0</v>
      </c>
      <c r="P16" s="234"/>
    </row>
    <row r="17" spans="1:16" ht="21.95" customHeight="1">
      <c r="A17" s="339" t="s">
        <v>295</v>
      </c>
      <c r="B17" s="346"/>
      <c r="C17" s="346"/>
      <c r="D17" s="240"/>
      <c r="E17" s="222"/>
      <c r="G17" s="234" t="s">
        <v>213</v>
      </c>
      <c r="H17" s="234"/>
      <c r="I17" s="87">
        <v>-315207.24</v>
      </c>
      <c r="J17" s="159"/>
      <c r="K17" s="87">
        <v>0</v>
      </c>
      <c r="L17" s="159"/>
      <c r="M17" s="87">
        <v>-42413.279999999999</v>
      </c>
      <c r="N17" s="160"/>
      <c r="O17" s="87">
        <v>0</v>
      </c>
      <c r="P17" s="234"/>
    </row>
    <row r="18" spans="1:16" ht="21.95" customHeight="1">
      <c r="A18" s="346" t="s">
        <v>140</v>
      </c>
      <c r="B18" s="346"/>
      <c r="C18" s="240"/>
      <c r="D18" s="222"/>
      <c r="E18" s="222"/>
      <c r="G18" s="241">
        <v>13</v>
      </c>
      <c r="H18" s="234"/>
      <c r="I18" s="87">
        <v>803856.29</v>
      </c>
      <c r="K18" s="87">
        <v>-20375.990000000002</v>
      </c>
      <c r="M18" s="87">
        <v>0</v>
      </c>
      <c r="O18" s="87">
        <v>-9989.4</v>
      </c>
      <c r="P18" s="234"/>
    </row>
    <row r="19" spans="1:16" ht="21.95" customHeight="1">
      <c r="A19" s="346" t="s">
        <v>98</v>
      </c>
      <c r="B19" s="242"/>
      <c r="C19" s="242"/>
      <c r="D19" s="242"/>
      <c r="E19" s="242"/>
      <c r="F19" s="243"/>
      <c r="G19" s="244"/>
      <c r="H19" s="234"/>
      <c r="I19" s="87">
        <v>141.96</v>
      </c>
      <c r="J19" s="159"/>
      <c r="K19" s="87">
        <v>-92.76</v>
      </c>
      <c r="L19" s="159"/>
      <c r="M19" s="87">
        <v>141.96</v>
      </c>
      <c r="N19" s="160"/>
      <c r="O19" s="87">
        <v>-92.76</v>
      </c>
      <c r="P19" s="234"/>
    </row>
    <row r="20" spans="1:16" ht="21.95" customHeight="1">
      <c r="A20" s="346" t="s">
        <v>150</v>
      </c>
      <c r="B20" s="242"/>
      <c r="C20" s="242"/>
      <c r="D20" s="242"/>
      <c r="E20" s="242"/>
      <c r="F20" s="243"/>
      <c r="G20" s="244"/>
      <c r="H20" s="234"/>
      <c r="I20" s="87">
        <v>0</v>
      </c>
      <c r="J20" s="159"/>
      <c r="K20" s="87">
        <v>-362826.64</v>
      </c>
      <c r="L20" s="159"/>
      <c r="M20" s="87">
        <v>0</v>
      </c>
      <c r="N20" s="160"/>
      <c r="O20" s="87">
        <v>-362826.64</v>
      </c>
      <c r="P20" s="234"/>
    </row>
    <row r="21" spans="1:16" ht="21.95" customHeight="1">
      <c r="A21" s="346" t="s">
        <v>190</v>
      </c>
      <c r="B21" s="242"/>
      <c r="C21" s="242"/>
      <c r="D21" s="242"/>
      <c r="E21" s="242"/>
      <c r="F21" s="243"/>
      <c r="G21" s="244"/>
      <c r="H21" s="234"/>
      <c r="I21" s="87">
        <v>0</v>
      </c>
      <c r="J21" s="159"/>
      <c r="K21" s="87">
        <v>-14471671.789999999</v>
      </c>
      <c r="L21" s="159"/>
      <c r="M21" s="87">
        <v>0</v>
      </c>
      <c r="N21" s="160"/>
      <c r="O21" s="87">
        <v>-14471671.789999999</v>
      </c>
      <c r="P21" s="234"/>
    </row>
    <row r="22" spans="1:16" ht="21.95" customHeight="1">
      <c r="A22" s="346" t="s">
        <v>119</v>
      </c>
      <c r="B22" s="242"/>
      <c r="C22" s="242"/>
      <c r="D22" s="242"/>
      <c r="E22" s="242"/>
      <c r="F22" s="243"/>
      <c r="G22" s="234"/>
      <c r="H22" s="234"/>
      <c r="I22" s="87">
        <v>0</v>
      </c>
      <c r="J22" s="159"/>
      <c r="K22" s="87">
        <v>-846553.27</v>
      </c>
      <c r="L22" s="159"/>
      <c r="M22" s="87">
        <v>0</v>
      </c>
      <c r="N22" s="160"/>
      <c r="O22" s="87">
        <v>0</v>
      </c>
    </row>
    <row r="23" spans="1:16" ht="21.95" customHeight="1">
      <c r="A23" s="346" t="s">
        <v>132</v>
      </c>
      <c r="B23" s="346"/>
      <c r="C23" s="346"/>
      <c r="D23" s="240"/>
      <c r="E23" s="222"/>
      <c r="G23" s="241">
        <v>21</v>
      </c>
      <c r="H23" s="234"/>
      <c r="I23" s="87">
        <v>2299351.86</v>
      </c>
      <c r="J23" s="159"/>
      <c r="K23" s="87">
        <v>814634.46</v>
      </c>
      <c r="L23" s="159"/>
      <c r="M23" s="87">
        <v>2299351.86</v>
      </c>
      <c r="N23" s="160"/>
      <c r="O23" s="87">
        <v>814634.46</v>
      </c>
      <c r="P23" s="234"/>
    </row>
    <row r="24" spans="1:16" ht="21.95" customHeight="1">
      <c r="A24" s="346" t="s">
        <v>202</v>
      </c>
      <c r="B24" s="346"/>
      <c r="C24" s="346"/>
      <c r="D24" s="240"/>
      <c r="E24" s="222"/>
      <c r="G24" s="241"/>
      <c r="H24" s="234"/>
      <c r="I24" s="87">
        <v>1900492.39</v>
      </c>
      <c r="J24" s="159"/>
      <c r="K24" s="87">
        <v>0</v>
      </c>
      <c r="L24" s="159"/>
      <c r="M24" s="87">
        <v>1900492.39</v>
      </c>
      <c r="N24" s="160"/>
      <c r="O24" s="87">
        <v>0</v>
      </c>
      <c r="P24" s="234"/>
    </row>
    <row r="25" spans="1:16" ht="21.95" customHeight="1">
      <c r="A25" s="346" t="s">
        <v>262</v>
      </c>
      <c r="B25" s="346"/>
      <c r="C25" s="346"/>
      <c r="D25" s="240"/>
      <c r="E25" s="222"/>
      <c r="G25" s="241"/>
      <c r="H25" s="234"/>
      <c r="I25" s="87">
        <v>-478845.57</v>
      </c>
      <c r="J25" s="159"/>
      <c r="K25" s="87">
        <v>0</v>
      </c>
      <c r="L25" s="159"/>
      <c r="M25" s="87">
        <v>-1953359.63</v>
      </c>
      <c r="N25" s="160"/>
      <c r="O25" s="87">
        <v>0</v>
      </c>
      <c r="P25" s="234"/>
    </row>
    <row r="26" spans="1:16" ht="21.95" customHeight="1">
      <c r="A26" s="346" t="s">
        <v>151</v>
      </c>
      <c r="B26" s="346"/>
      <c r="C26" s="346"/>
      <c r="D26" s="240"/>
      <c r="E26" s="222"/>
      <c r="G26" s="241">
        <v>23.2</v>
      </c>
      <c r="H26" s="234"/>
      <c r="I26" s="87">
        <v>-3308467.74</v>
      </c>
      <c r="J26" s="159"/>
      <c r="K26" s="87">
        <v>-3341525.34</v>
      </c>
      <c r="L26" s="159"/>
      <c r="M26" s="87">
        <v>0</v>
      </c>
      <c r="N26" s="160"/>
      <c r="O26" s="87">
        <v>0</v>
      </c>
      <c r="P26" s="234"/>
    </row>
    <row r="27" spans="1:16" ht="21.95" customHeight="1">
      <c r="A27" s="346" t="s">
        <v>97</v>
      </c>
      <c r="B27" s="242"/>
      <c r="C27" s="242"/>
      <c r="D27" s="242"/>
      <c r="E27" s="242"/>
      <c r="F27" s="243"/>
      <c r="H27" s="234"/>
      <c r="I27" s="87">
        <v>-88216.72</v>
      </c>
      <c r="J27" s="159"/>
      <c r="K27" s="87">
        <v>-1772457.07</v>
      </c>
      <c r="L27" s="159"/>
      <c r="M27" s="87">
        <v>0</v>
      </c>
      <c r="N27" s="160"/>
      <c r="O27" s="161">
        <v>0</v>
      </c>
      <c r="P27" s="245"/>
    </row>
    <row r="28" spans="1:16" ht="21.95" customHeight="1">
      <c r="A28" s="346" t="s">
        <v>162</v>
      </c>
      <c r="B28" s="242"/>
      <c r="C28" s="242"/>
      <c r="D28" s="242"/>
      <c r="E28" s="242"/>
      <c r="F28" s="243"/>
      <c r="H28" s="234"/>
      <c r="I28" s="87">
        <v>0</v>
      </c>
      <c r="J28" s="159"/>
      <c r="K28" s="87">
        <v>-3798788.89</v>
      </c>
      <c r="L28" s="159"/>
      <c r="M28" s="87">
        <v>0</v>
      </c>
      <c r="N28" s="160"/>
      <c r="O28" s="161">
        <v>0</v>
      </c>
      <c r="P28" s="245"/>
    </row>
    <row r="29" spans="1:16" ht="21.95" customHeight="1">
      <c r="A29" s="346" t="s">
        <v>125</v>
      </c>
      <c r="B29" s="346"/>
      <c r="C29" s="346"/>
      <c r="D29" s="240"/>
      <c r="E29" s="222"/>
      <c r="G29" s="244" t="s">
        <v>250</v>
      </c>
      <c r="H29" s="234"/>
      <c r="I29" s="87">
        <v>1315248.57</v>
      </c>
      <c r="J29" s="159"/>
      <c r="K29" s="87">
        <v>4844147.46</v>
      </c>
      <c r="L29" s="159"/>
      <c r="M29" s="87">
        <v>320825.06</v>
      </c>
      <c r="N29" s="160"/>
      <c r="O29" s="87">
        <v>1834380.85</v>
      </c>
      <c r="P29" s="234"/>
    </row>
    <row r="30" spans="1:16" ht="21.95" customHeight="1">
      <c r="A30" s="346" t="s">
        <v>219</v>
      </c>
      <c r="B30" s="242"/>
      <c r="C30" s="242"/>
      <c r="D30" s="242"/>
      <c r="E30" s="242"/>
      <c r="F30" s="243"/>
      <c r="G30" s="244"/>
      <c r="H30" s="234"/>
      <c r="I30" s="87">
        <v>376931.14</v>
      </c>
      <c r="J30" s="159"/>
      <c r="K30" s="87">
        <v>769006.4</v>
      </c>
      <c r="L30" s="159"/>
      <c r="M30" s="87">
        <v>0</v>
      </c>
      <c r="N30" s="160"/>
      <c r="O30" s="87">
        <v>0</v>
      </c>
      <c r="P30" s="234"/>
    </row>
    <row r="31" spans="1:16" ht="21.95" customHeight="1">
      <c r="A31" s="346" t="s">
        <v>77</v>
      </c>
      <c r="B31" s="346"/>
      <c r="C31" s="346"/>
      <c r="D31" s="346"/>
      <c r="E31" s="346"/>
      <c r="F31" s="245"/>
      <c r="G31" s="244" t="s">
        <v>3</v>
      </c>
      <c r="H31" s="234"/>
      <c r="I31" s="87">
        <v>-53087830.07</v>
      </c>
      <c r="J31" s="159"/>
      <c r="K31" s="87">
        <v>-68854858.370000005</v>
      </c>
      <c r="L31" s="159"/>
      <c r="M31" s="87">
        <v>0</v>
      </c>
      <c r="N31" s="160"/>
      <c r="O31" s="161">
        <v>0</v>
      </c>
      <c r="P31" s="245"/>
    </row>
    <row r="32" spans="1:16" ht="21.95" customHeight="1">
      <c r="A32" s="346" t="s">
        <v>29</v>
      </c>
      <c r="B32" s="346"/>
      <c r="C32" s="346"/>
      <c r="D32" s="346"/>
      <c r="E32" s="346"/>
      <c r="F32" s="245"/>
      <c r="G32" s="246" t="s">
        <v>264</v>
      </c>
      <c r="H32" s="234"/>
      <c r="I32" s="87">
        <v>0</v>
      </c>
      <c r="J32" s="159"/>
      <c r="K32" s="87">
        <v>0</v>
      </c>
      <c r="L32" s="159"/>
      <c r="M32" s="87">
        <v>-141786450.34999999</v>
      </c>
      <c r="N32" s="160"/>
      <c r="O32" s="87">
        <v>-107124896.55</v>
      </c>
      <c r="P32" s="245"/>
    </row>
    <row r="33" spans="1:16" ht="21.95" customHeight="1">
      <c r="A33" s="346" t="s">
        <v>48</v>
      </c>
      <c r="B33" s="346"/>
      <c r="C33" s="346"/>
      <c r="D33" s="240"/>
      <c r="E33" s="222"/>
      <c r="H33" s="234"/>
      <c r="I33" s="87">
        <v>-3318050.85</v>
      </c>
      <c r="J33" s="159"/>
      <c r="K33" s="87">
        <v>-1089416.7</v>
      </c>
      <c r="L33" s="159"/>
      <c r="M33" s="87">
        <v>-32589018.719999999</v>
      </c>
      <c r="N33" s="160"/>
      <c r="O33" s="87">
        <v>-24138035.34</v>
      </c>
      <c r="P33" s="245"/>
    </row>
    <row r="34" spans="1:16" ht="21.95" customHeight="1">
      <c r="A34" s="346" t="s">
        <v>49</v>
      </c>
      <c r="B34" s="346"/>
      <c r="C34" s="346"/>
      <c r="D34" s="240"/>
      <c r="E34" s="222"/>
      <c r="H34" s="234"/>
      <c r="I34" s="163">
        <v>58209525.969999999</v>
      </c>
      <c r="J34" s="159"/>
      <c r="K34" s="163">
        <v>47096687.159999996</v>
      </c>
      <c r="L34" s="159"/>
      <c r="M34" s="163">
        <v>30123271.719999999</v>
      </c>
      <c r="N34" s="160"/>
      <c r="O34" s="163">
        <v>19405116.48</v>
      </c>
      <c r="P34" s="245"/>
    </row>
    <row r="35" spans="1:16" ht="21.95" customHeight="1">
      <c r="A35" s="346" t="s">
        <v>62</v>
      </c>
      <c r="B35" s="346"/>
      <c r="C35" s="346"/>
      <c r="D35" s="240"/>
      <c r="E35" s="222"/>
      <c r="H35" s="234"/>
      <c r="I35" s="87"/>
      <c r="J35" s="239"/>
      <c r="K35" s="99"/>
      <c r="L35" s="239"/>
      <c r="M35" s="87"/>
      <c r="N35" s="168"/>
      <c r="O35" s="99"/>
    </row>
    <row r="36" spans="1:16" ht="21.95" customHeight="1">
      <c r="A36" s="346"/>
      <c r="B36" s="346" t="s">
        <v>50</v>
      </c>
      <c r="C36" s="346"/>
      <c r="D36" s="240"/>
      <c r="E36" s="222"/>
      <c r="H36" s="234"/>
      <c r="I36" s="87">
        <f>SUM(I9:I34)</f>
        <v>263192406.50999999</v>
      </c>
      <c r="J36" s="98"/>
      <c r="K36" s="99">
        <f>SUM(K9:K34)</f>
        <v>263277725.53999999</v>
      </c>
      <c r="L36" s="98"/>
      <c r="M36" s="99">
        <f>SUM(M9:M34)</f>
        <v>5146881.0800000131</v>
      </c>
      <c r="N36" s="99"/>
      <c r="O36" s="99">
        <f>SUM(O9:O34)</f>
        <v>-16387253.459999997</v>
      </c>
    </row>
    <row r="37" spans="1:16" ht="21.95" customHeight="1">
      <c r="A37" s="346" t="s">
        <v>143</v>
      </c>
      <c r="B37" s="346"/>
      <c r="C37" s="346"/>
      <c r="D37" s="346"/>
      <c r="E37" s="222"/>
      <c r="H37" s="234"/>
      <c r="I37" s="87"/>
      <c r="J37" s="168"/>
      <c r="K37" s="188"/>
      <c r="L37" s="168"/>
      <c r="M37" s="99"/>
      <c r="N37" s="99"/>
      <c r="O37" s="99"/>
    </row>
    <row r="38" spans="1:16" ht="21.95" customHeight="1">
      <c r="A38" s="346" t="s">
        <v>310</v>
      </c>
      <c r="B38" s="346"/>
      <c r="C38" s="240"/>
      <c r="D38" s="346"/>
      <c r="E38" s="222"/>
      <c r="H38" s="234"/>
      <c r="I38" s="87">
        <v>85270437.030000001</v>
      </c>
      <c r="J38" s="159"/>
      <c r="K38" s="87">
        <v>14744423.449999999</v>
      </c>
      <c r="L38" s="159"/>
      <c r="M38" s="87">
        <v>-50026904.810000002</v>
      </c>
      <c r="N38" s="159"/>
      <c r="O38" s="87">
        <v>-396131.56</v>
      </c>
    </row>
    <row r="39" spans="1:16" ht="21.95" customHeight="1">
      <c r="A39" s="346" t="s">
        <v>10</v>
      </c>
      <c r="B39" s="346"/>
      <c r="C39" s="240"/>
      <c r="D39" s="346"/>
      <c r="E39" s="222"/>
      <c r="H39" s="234"/>
      <c r="I39" s="87">
        <v>-7675265.7000000002</v>
      </c>
      <c r="J39" s="159"/>
      <c r="K39" s="87">
        <v>-11981798.869999999</v>
      </c>
      <c r="L39" s="159"/>
      <c r="M39" s="87">
        <v>-2480959.46</v>
      </c>
      <c r="N39" s="159"/>
      <c r="O39" s="87">
        <v>926597.03</v>
      </c>
      <c r="P39" s="247"/>
    </row>
    <row r="40" spans="1:16" ht="21.95" customHeight="1">
      <c r="A40" s="346" t="s">
        <v>13</v>
      </c>
      <c r="B40" s="346"/>
      <c r="C40" s="240"/>
      <c r="D40" s="346"/>
      <c r="E40" s="222"/>
      <c r="H40" s="234"/>
      <c r="I40" s="87">
        <v>11939358.789999999</v>
      </c>
      <c r="J40" s="159"/>
      <c r="K40" s="87">
        <v>-3840438.95</v>
      </c>
      <c r="L40" s="159"/>
      <c r="M40" s="87">
        <v>868341.44</v>
      </c>
      <c r="N40" s="159"/>
      <c r="O40" s="87">
        <v>0</v>
      </c>
      <c r="P40" s="55"/>
    </row>
    <row r="41" spans="1:16" ht="21.95" customHeight="1">
      <c r="A41" s="346" t="s">
        <v>144</v>
      </c>
      <c r="B41" s="346"/>
      <c r="C41" s="346"/>
      <c r="D41" s="346"/>
      <c r="E41" s="222"/>
      <c r="H41" s="234"/>
      <c r="I41" s="188"/>
      <c r="J41" s="239"/>
      <c r="K41" s="188"/>
      <c r="L41" s="237"/>
      <c r="M41" s="188"/>
      <c r="N41" s="236"/>
      <c r="O41" s="248"/>
    </row>
    <row r="42" spans="1:16" ht="21.95" customHeight="1">
      <c r="A42" s="346" t="s">
        <v>115</v>
      </c>
      <c r="B42" s="240"/>
      <c r="C42" s="346"/>
      <c r="D42" s="346"/>
      <c r="E42" s="222"/>
      <c r="H42" s="234"/>
      <c r="I42" s="87">
        <v>-23950180.59</v>
      </c>
      <c r="J42" s="160"/>
      <c r="K42" s="87">
        <v>20671918.460000001</v>
      </c>
      <c r="L42" s="160"/>
      <c r="M42" s="87">
        <v>45678161.469999999</v>
      </c>
      <c r="N42" s="160"/>
      <c r="O42" s="87">
        <v>5155031.87</v>
      </c>
    </row>
    <row r="43" spans="1:16" ht="21.95" customHeight="1">
      <c r="A43" s="249" t="s">
        <v>17</v>
      </c>
      <c r="B43" s="240"/>
      <c r="C43" s="346"/>
      <c r="D43" s="346"/>
      <c r="E43" s="222"/>
      <c r="H43" s="234"/>
      <c r="I43" s="87">
        <v>2955212.75</v>
      </c>
      <c r="J43" s="160"/>
      <c r="K43" s="87">
        <v>-592308.6</v>
      </c>
      <c r="L43" s="160"/>
      <c r="M43" s="87">
        <v>350330.0000000014</v>
      </c>
      <c r="N43" s="160"/>
      <c r="O43" s="99">
        <v>-653648.12</v>
      </c>
    </row>
    <row r="44" spans="1:16" ht="21.95" customHeight="1">
      <c r="A44" s="249" t="s">
        <v>312</v>
      </c>
      <c r="B44" s="240"/>
      <c r="C44" s="346"/>
      <c r="D44" s="346"/>
      <c r="E44" s="222"/>
      <c r="G44" s="233">
        <v>22</v>
      </c>
      <c r="H44" s="234"/>
      <c r="I44" s="87">
        <v>-3000000</v>
      </c>
      <c r="J44" s="160"/>
      <c r="K44" s="87">
        <v>0</v>
      </c>
      <c r="L44" s="160"/>
      <c r="M44" s="87">
        <v>-3000000</v>
      </c>
      <c r="N44" s="160"/>
      <c r="O44" s="87">
        <v>0</v>
      </c>
    </row>
    <row r="45" spans="1:16" ht="21.95" customHeight="1">
      <c r="A45" s="249" t="s">
        <v>247</v>
      </c>
      <c r="B45" s="240"/>
      <c r="C45" s="346"/>
      <c r="D45" s="346"/>
      <c r="E45" s="222"/>
      <c r="H45" s="234"/>
      <c r="I45" s="87">
        <v>71507.399999999994</v>
      </c>
      <c r="J45" s="160"/>
      <c r="K45" s="87">
        <v>0</v>
      </c>
      <c r="L45" s="160"/>
      <c r="M45" s="87">
        <v>0</v>
      </c>
      <c r="N45" s="160"/>
      <c r="O45" s="87">
        <v>0</v>
      </c>
    </row>
    <row r="46" spans="1:16" ht="21.95" customHeight="1">
      <c r="A46" s="249" t="s">
        <v>80</v>
      </c>
      <c r="B46" s="240"/>
      <c r="C46" s="346"/>
      <c r="D46" s="346"/>
      <c r="E46" s="222"/>
      <c r="H46" s="234"/>
      <c r="I46" s="163">
        <v>-4394664.57</v>
      </c>
      <c r="J46" s="164"/>
      <c r="K46" s="163">
        <v>-2015513.93</v>
      </c>
      <c r="L46" s="164"/>
      <c r="M46" s="163">
        <v>0</v>
      </c>
      <c r="N46" s="164"/>
      <c r="O46" s="165">
        <v>0</v>
      </c>
    </row>
    <row r="47" spans="1:16" ht="21.95" customHeight="1">
      <c r="A47" s="250" t="s">
        <v>133</v>
      </c>
      <c r="B47" s="346"/>
      <c r="C47" s="346"/>
      <c r="D47" s="346"/>
      <c r="E47" s="222"/>
      <c r="H47" s="234"/>
      <c r="I47" s="87">
        <f>SUM(I36:I46)</f>
        <v>324408811.62</v>
      </c>
      <c r="J47" s="99"/>
      <c r="K47" s="99">
        <f>SUM(K36:K46)</f>
        <v>280264007.09999996</v>
      </c>
      <c r="L47" s="99"/>
      <c r="M47" s="99">
        <f>SUM(M36:M46)</f>
        <v>-3464150.2799999923</v>
      </c>
      <c r="N47" s="99"/>
      <c r="O47" s="99">
        <f>SUM(O36:O46)</f>
        <v>-11355404.239999996</v>
      </c>
      <c r="P47" s="164"/>
    </row>
    <row r="48" spans="1:16" ht="21.95" customHeight="1">
      <c r="A48" s="251" t="s">
        <v>51</v>
      </c>
      <c r="B48" s="240"/>
      <c r="C48" s="346"/>
      <c r="D48" s="346"/>
      <c r="E48" s="222"/>
      <c r="H48" s="234"/>
      <c r="I48" s="99">
        <v>-35976190.219999999</v>
      </c>
      <c r="J48" s="166"/>
      <c r="K48" s="99">
        <v>-46676411.380000003</v>
      </c>
      <c r="L48" s="166"/>
      <c r="M48" s="99">
        <v>-16906712.039999999</v>
      </c>
      <c r="N48" s="166"/>
      <c r="O48" s="99">
        <v>-18736052.98</v>
      </c>
      <c r="P48" s="164"/>
    </row>
    <row r="49" spans="1:15" ht="21.95" customHeight="1">
      <c r="A49" s="251" t="s">
        <v>52</v>
      </c>
      <c r="B49" s="240"/>
      <c r="C49" s="346"/>
      <c r="D49" s="346"/>
      <c r="E49" s="222"/>
      <c r="H49" s="234"/>
      <c r="I49" s="99">
        <v>-12489762.92</v>
      </c>
      <c r="J49" s="166"/>
      <c r="K49" s="99">
        <v>-25327745.829999998</v>
      </c>
      <c r="L49" s="166"/>
      <c r="M49" s="99">
        <v>-3383113.63</v>
      </c>
      <c r="N49" s="166"/>
      <c r="O49" s="99">
        <v>-564755.65</v>
      </c>
    </row>
    <row r="50" spans="1:15" ht="21.95" customHeight="1">
      <c r="A50" s="252" t="s">
        <v>134</v>
      </c>
      <c r="B50" s="346"/>
      <c r="C50" s="346"/>
      <c r="D50" s="346"/>
      <c r="E50" s="222"/>
      <c r="H50" s="234"/>
      <c r="I50" s="253">
        <f>SUM(I47:I49)</f>
        <v>275942858.47999996</v>
      </c>
      <c r="J50" s="49"/>
      <c r="K50" s="253">
        <f>SUM(K47:K49)</f>
        <v>208259849.88999999</v>
      </c>
      <c r="L50" s="49"/>
      <c r="M50" s="253">
        <f>SUM(M47:M49)</f>
        <v>-23753975.949999992</v>
      </c>
      <c r="N50" s="49"/>
      <c r="O50" s="253">
        <f>SUM(O47:O49)</f>
        <v>-30656212.869999997</v>
      </c>
    </row>
    <row r="51" spans="1:15" ht="20.100000000000001" customHeight="1">
      <c r="A51" s="254"/>
      <c r="B51" s="346"/>
      <c r="C51" s="346"/>
      <c r="D51" s="346"/>
      <c r="E51" s="222"/>
      <c r="H51" s="234"/>
      <c r="I51" s="49"/>
      <c r="J51" s="49"/>
      <c r="K51" s="49"/>
      <c r="L51" s="49"/>
      <c r="M51" s="49"/>
      <c r="N51" s="49"/>
      <c r="O51" s="49"/>
    </row>
    <row r="52" spans="1:15" ht="21.95" customHeight="1">
      <c r="A52" s="254" t="s">
        <v>229</v>
      </c>
      <c r="B52" s="339"/>
      <c r="C52" s="346"/>
      <c r="D52" s="346"/>
      <c r="E52" s="222"/>
      <c r="H52" s="234"/>
      <c r="I52" s="49"/>
      <c r="J52" s="49"/>
      <c r="K52" s="49"/>
      <c r="L52" s="49"/>
      <c r="M52" s="49"/>
      <c r="N52" s="49"/>
      <c r="O52" s="49"/>
    </row>
    <row r="53" spans="1:15" ht="20.85" customHeight="1">
      <c r="A53" s="254"/>
      <c r="B53" s="339"/>
      <c r="C53" s="346"/>
      <c r="D53" s="346"/>
      <c r="E53" s="222"/>
      <c r="H53" s="234"/>
      <c r="I53" s="49"/>
      <c r="J53" s="49"/>
      <c r="K53" s="49"/>
      <c r="L53" s="49"/>
      <c r="M53" s="49"/>
      <c r="N53" s="49"/>
      <c r="O53" s="49"/>
    </row>
    <row r="54" spans="1:15" ht="21.95" customHeight="1">
      <c r="A54" s="339"/>
      <c r="B54" s="346"/>
      <c r="C54" s="346"/>
      <c r="D54" s="346"/>
      <c r="E54" s="222"/>
      <c r="H54" s="234"/>
      <c r="I54" s="49"/>
      <c r="J54" s="49"/>
      <c r="K54" s="49"/>
      <c r="L54" s="49"/>
      <c r="M54" s="49"/>
      <c r="N54" s="49"/>
      <c r="O54" s="255" t="s">
        <v>300</v>
      </c>
    </row>
    <row r="55" spans="1:15" ht="21.95" customHeight="1">
      <c r="A55" s="207" t="str">
        <f>+A1</f>
        <v>AQUA CORPORATION PUBLIC COMPANY LIMITED AND ITS SUBSIDIARIES</v>
      </c>
      <c r="B55" s="207"/>
      <c r="C55" s="207"/>
      <c r="D55" s="207"/>
      <c r="E55" s="207"/>
      <c r="F55" s="208"/>
      <c r="G55" s="209"/>
      <c r="H55" s="208"/>
      <c r="I55" s="208"/>
      <c r="J55" s="208"/>
      <c r="K55" s="208"/>
      <c r="L55" s="208"/>
      <c r="M55" s="208"/>
      <c r="N55" s="208"/>
      <c r="O55" s="11"/>
    </row>
    <row r="56" spans="1:15" ht="21.95" customHeight="1">
      <c r="A56" s="207" t="s">
        <v>168</v>
      </c>
      <c r="B56" s="207"/>
      <c r="C56" s="207"/>
      <c r="D56" s="207"/>
      <c r="E56" s="207"/>
      <c r="F56" s="208"/>
      <c r="G56" s="210"/>
      <c r="H56" s="211"/>
      <c r="I56" s="208"/>
      <c r="J56" s="211"/>
      <c r="K56" s="208"/>
      <c r="L56" s="211"/>
      <c r="M56" s="208"/>
      <c r="N56" s="213"/>
      <c r="O56" s="213"/>
    </row>
    <row r="57" spans="1:15" ht="21.95" customHeight="1">
      <c r="A57" s="207" t="str">
        <f>+A3</f>
        <v>FOR THE SIX - MONTH PERIOD ENDED JUNE 30, 2020</v>
      </c>
      <c r="B57" s="207"/>
      <c r="C57" s="207"/>
      <c r="D57" s="207"/>
      <c r="E57" s="207"/>
      <c r="F57" s="208"/>
      <c r="G57" s="210"/>
      <c r="H57" s="211"/>
      <c r="I57" s="208"/>
      <c r="J57" s="211"/>
      <c r="K57" s="208"/>
      <c r="L57" s="211"/>
      <c r="M57" s="208"/>
      <c r="N57" s="219"/>
      <c r="O57" s="213"/>
    </row>
    <row r="58" spans="1:15" ht="21.95" customHeight="1">
      <c r="A58" s="207"/>
      <c r="B58" s="207"/>
      <c r="C58" s="207"/>
      <c r="D58" s="207"/>
      <c r="E58" s="207"/>
      <c r="F58" s="208"/>
      <c r="G58" s="210"/>
      <c r="H58" s="211"/>
      <c r="I58" s="208"/>
      <c r="J58" s="211"/>
      <c r="K58" s="208"/>
      <c r="L58" s="211"/>
      <c r="M58" s="208"/>
      <c r="N58" s="219"/>
      <c r="O58" s="213"/>
    </row>
    <row r="59" spans="1:15" ht="21.95" customHeight="1">
      <c r="A59" s="207"/>
      <c r="B59" s="207"/>
      <c r="C59" s="207"/>
      <c r="D59" s="256"/>
      <c r="E59" s="222"/>
      <c r="F59" s="223"/>
      <c r="G59" s="224"/>
      <c r="H59" s="217"/>
      <c r="I59" s="376" t="s">
        <v>4</v>
      </c>
      <c r="J59" s="376"/>
      <c r="K59" s="376"/>
      <c r="L59" s="376"/>
      <c r="M59" s="376"/>
      <c r="N59" s="376"/>
      <c r="O59" s="376"/>
    </row>
    <row r="60" spans="1:15" ht="21.95" customHeight="1">
      <c r="A60" s="346"/>
      <c r="B60" s="346"/>
      <c r="C60" s="346"/>
      <c r="D60" s="346"/>
      <c r="E60" s="222"/>
      <c r="G60" s="224"/>
      <c r="H60" s="217"/>
      <c r="I60" s="377" t="s">
        <v>5</v>
      </c>
      <c r="J60" s="377"/>
      <c r="K60" s="377"/>
      <c r="L60" s="227"/>
      <c r="M60" s="377" t="s">
        <v>6</v>
      </c>
      <c r="N60" s="377"/>
      <c r="O60" s="377"/>
    </row>
    <row r="61" spans="1:15" ht="21.95" customHeight="1">
      <c r="A61" s="207"/>
      <c r="B61" s="207"/>
      <c r="C61" s="207"/>
      <c r="D61" s="346"/>
      <c r="E61" s="222"/>
      <c r="G61" s="228" t="s">
        <v>7</v>
      </c>
      <c r="H61" s="229"/>
      <c r="I61" s="230">
        <v>2020</v>
      </c>
      <c r="J61" s="231"/>
      <c r="K61" s="230">
        <v>2019</v>
      </c>
      <c r="L61" s="232"/>
      <c r="M61" s="230">
        <f>+I61</f>
        <v>2020</v>
      </c>
      <c r="N61" s="231"/>
      <c r="O61" s="230">
        <f>+K61</f>
        <v>2019</v>
      </c>
    </row>
    <row r="62" spans="1:15" ht="21.95" customHeight="1">
      <c r="A62" s="252" t="s">
        <v>53</v>
      </c>
      <c r="B62" s="346"/>
      <c r="C62" s="346"/>
      <c r="D62" s="222"/>
      <c r="E62" s="222"/>
      <c r="H62" s="234"/>
      <c r="I62" s="166"/>
      <c r="J62" s="166"/>
      <c r="K62" s="166"/>
      <c r="L62" s="166"/>
      <c r="M62" s="166"/>
      <c r="N62" s="166"/>
      <c r="O62" s="166"/>
    </row>
    <row r="63" spans="1:15" s="345" customFormat="1" ht="21.95" customHeight="1">
      <c r="A63" s="221" t="s">
        <v>191</v>
      </c>
      <c r="B63" s="222"/>
      <c r="C63" s="222"/>
      <c r="D63" s="344"/>
      <c r="E63" s="257"/>
      <c r="F63" s="258"/>
      <c r="G63" s="244" t="s">
        <v>256</v>
      </c>
      <c r="H63" s="259"/>
      <c r="I63" s="85">
        <v>0</v>
      </c>
      <c r="J63" s="167"/>
      <c r="K63" s="101">
        <v>0</v>
      </c>
      <c r="L63" s="167"/>
      <c r="M63" s="85">
        <v>-196500000</v>
      </c>
      <c r="N63" s="167"/>
      <c r="O63" s="85">
        <v>-132400000</v>
      </c>
    </row>
    <row r="64" spans="1:15" s="345" customFormat="1" ht="21.95" customHeight="1">
      <c r="A64" s="221" t="s">
        <v>220</v>
      </c>
      <c r="B64" s="222"/>
      <c r="C64" s="257"/>
      <c r="D64" s="344"/>
      <c r="E64" s="257"/>
      <c r="F64" s="258"/>
      <c r="G64" s="259" t="s">
        <v>256</v>
      </c>
      <c r="H64" s="259"/>
      <c r="I64" s="85">
        <v>0</v>
      </c>
      <c r="J64" s="98"/>
      <c r="K64" s="101">
        <v>0</v>
      </c>
      <c r="L64" s="98"/>
      <c r="M64" s="85">
        <v>392350000</v>
      </c>
      <c r="N64" s="98"/>
      <c r="O64" s="85">
        <v>179100000</v>
      </c>
    </row>
    <row r="65" spans="1:15" s="345" customFormat="1" ht="21.95" customHeight="1">
      <c r="A65" s="346" t="s">
        <v>203</v>
      </c>
      <c r="B65" s="242"/>
      <c r="C65" s="242"/>
      <c r="D65" s="242"/>
      <c r="E65" s="242"/>
      <c r="F65" s="243"/>
      <c r="G65" s="233"/>
      <c r="H65" s="259"/>
      <c r="I65" s="85">
        <v>0</v>
      </c>
      <c r="J65" s="98"/>
      <c r="K65" s="85">
        <v>0</v>
      </c>
      <c r="L65" s="98"/>
      <c r="M65" s="85">
        <v>32589018.18</v>
      </c>
      <c r="N65" s="98"/>
      <c r="O65" s="85">
        <v>24138062.010000002</v>
      </c>
    </row>
    <row r="66" spans="1:15" s="345" customFormat="1" ht="21.95" customHeight="1">
      <c r="A66" s="245" t="s">
        <v>298</v>
      </c>
      <c r="B66" s="226"/>
      <c r="D66" s="258"/>
      <c r="E66" s="258"/>
      <c r="F66" s="243"/>
      <c r="G66" s="259" t="s">
        <v>256</v>
      </c>
      <c r="H66" s="259"/>
      <c r="I66" s="85">
        <v>-40000000</v>
      </c>
      <c r="J66" s="98"/>
      <c r="K66" s="85">
        <v>0</v>
      </c>
      <c r="L66" s="98"/>
      <c r="M66" s="85">
        <v>-40000000</v>
      </c>
      <c r="N66" s="98"/>
      <c r="O66" s="85">
        <v>0</v>
      </c>
    </row>
    <row r="67" spans="1:15" s="345" customFormat="1" ht="21.95" customHeight="1">
      <c r="A67" s="343" t="s">
        <v>281</v>
      </c>
      <c r="B67" s="242"/>
      <c r="C67" s="242"/>
      <c r="D67" s="242"/>
      <c r="E67" s="242"/>
      <c r="F67" s="243"/>
      <c r="G67" s="233"/>
      <c r="H67" s="259"/>
      <c r="I67" s="87">
        <v>0</v>
      </c>
      <c r="J67" s="98"/>
      <c r="K67" s="87">
        <v>-100000000</v>
      </c>
      <c r="L67" s="168"/>
      <c r="M67" s="87">
        <v>0</v>
      </c>
      <c r="N67" s="168"/>
      <c r="O67" s="85">
        <v>-100000000</v>
      </c>
    </row>
    <row r="68" spans="1:15" s="345" customFormat="1" ht="21.95" customHeight="1">
      <c r="A68" s="347" t="s">
        <v>282</v>
      </c>
      <c r="B68" s="242"/>
      <c r="C68" s="242"/>
      <c r="D68" s="242"/>
      <c r="E68" s="242"/>
      <c r="F68" s="243"/>
      <c r="G68" s="233"/>
      <c r="H68" s="259"/>
      <c r="I68" s="85">
        <v>0</v>
      </c>
      <c r="J68" s="98"/>
      <c r="K68" s="85">
        <v>250899.09</v>
      </c>
      <c r="L68" s="98"/>
      <c r="M68" s="85">
        <v>0</v>
      </c>
      <c r="N68" s="98"/>
      <c r="O68" s="85">
        <v>250899.09</v>
      </c>
    </row>
    <row r="69" spans="1:15" s="345" customFormat="1" ht="21.95" customHeight="1">
      <c r="A69" s="346" t="s">
        <v>240</v>
      </c>
      <c r="B69" s="242"/>
      <c r="C69" s="242"/>
      <c r="D69" s="242"/>
      <c r="E69" s="242"/>
      <c r="F69" s="243"/>
      <c r="G69" s="233"/>
      <c r="H69" s="259"/>
      <c r="I69" s="85">
        <v>0</v>
      </c>
      <c r="J69" s="98"/>
      <c r="K69" s="85">
        <v>-38000000</v>
      </c>
      <c r="L69" s="98"/>
      <c r="M69" s="85">
        <v>0</v>
      </c>
      <c r="N69" s="98"/>
      <c r="O69" s="85">
        <v>-38000000</v>
      </c>
    </row>
    <row r="70" spans="1:15" s="333" customFormat="1" ht="21.95" customHeight="1">
      <c r="A70" s="346" t="s">
        <v>278</v>
      </c>
      <c r="B70" s="330"/>
      <c r="C70" s="330"/>
      <c r="D70" s="330"/>
      <c r="E70" s="330"/>
      <c r="F70" s="335"/>
      <c r="G70" s="329"/>
      <c r="H70" s="334"/>
      <c r="I70" s="87">
        <v>0</v>
      </c>
      <c r="J70" s="328"/>
      <c r="K70" s="87">
        <v>-37936015.729999997</v>
      </c>
      <c r="L70" s="168"/>
      <c r="M70" s="87">
        <v>-202000000</v>
      </c>
      <c r="N70" s="168"/>
      <c r="O70" s="85">
        <v>-37936015.729999997</v>
      </c>
    </row>
    <row r="71" spans="1:15" s="345" customFormat="1" ht="21.95" customHeight="1">
      <c r="A71" s="346" t="s">
        <v>135</v>
      </c>
      <c r="B71" s="346"/>
      <c r="C71" s="222"/>
      <c r="D71" s="344"/>
      <c r="E71" s="257"/>
      <c r="F71" s="258"/>
      <c r="G71" s="244"/>
      <c r="H71" s="259"/>
      <c r="I71" s="87">
        <v>0</v>
      </c>
      <c r="J71" s="168"/>
      <c r="K71" s="87">
        <v>-11459950.82</v>
      </c>
      <c r="L71" s="168"/>
      <c r="M71" s="87">
        <v>0</v>
      </c>
      <c r="N71" s="168"/>
      <c r="O71" s="85">
        <v>-11459950.82</v>
      </c>
    </row>
    <row r="72" spans="1:15" s="345" customFormat="1" ht="21.95" customHeight="1">
      <c r="A72" s="346" t="s">
        <v>152</v>
      </c>
      <c r="B72" s="346"/>
      <c r="C72" s="222"/>
      <c r="D72" s="344"/>
      <c r="E72" s="257"/>
      <c r="F72" s="258"/>
      <c r="G72" s="244"/>
      <c r="H72" s="259"/>
      <c r="I72" s="85">
        <v>0</v>
      </c>
      <c r="J72" s="98"/>
      <c r="K72" s="101">
        <v>1131077.6399999999</v>
      </c>
      <c r="L72" s="98"/>
      <c r="M72" s="85">
        <v>0</v>
      </c>
      <c r="N72" s="98"/>
      <c r="O72" s="101">
        <v>1131077.6399999999</v>
      </c>
    </row>
    <row r="73" spans="1:15" s="345" customFormat="1" ht="21.95" customHeight="1">
      <c r="A73" s="346" t="s">
        <v>192</v>
      </c>
      <c r="B73" s="346"/>
      <c r="C73" s="222"/>
      <c r="D73" s="344"/>
      <c r="E73" s="257"/>
      <c r="F73" s="258"/>
      <c r="G73" s="244"/>
      <c r="H73" s="259"/>
      <c r="I73" s="87">
        <v>0</v>
      </c>
      <c r="J73" s="159"/>
      <c r="K73" s="87">
        <v>14471671.789999999</v>
      </c>
      <c r="L73" s="159"/>
      <c r="M73" s="87">
        <v>0</v>
      </c>
      <c r="N73" s="160"/>
      <c r="O73" s="87">
        <v>14471671.789999999</v>
      </c>
    </row>
    <row r="74" spans="1:15" s="345" customFormat="1" ht="21.95" customHeight="1">
      <c r="A74" s="346" t="s">
        <v>120</v>
      </c>
      <c r="B74" s="346"/>
      <c r="C74" s="222"/>
      <c r="D74" s="344"/>
      <c r="E74" s="257"/>
      <c r="F74" s="258"/>
      <c r="G74" s="341">
        <v>13</v>
      </c>
      <c r="H74" s="259"/>
      <c r="I74" s="85">
        <v>37347772.829999998</v>
      </c>
      <c r="J74" s="98"/>
      <c r="K74" s="85">
        <v>503326.4</v>
      </c>
      <c r="L74" s="98"/>
      <c r="M74" s="85">
        <v>0</v>
      </c>
      <c r="N74" s="98"/>
      <c r="O74" s="85">
        <v>10010.4</v>
      </c>
    </row>
    <row r="75" spans="1:15" s="345" customFormat="1" ht="21.95" customHeight="1">
      <c r="A75" s="344" t="s">
        <v>122</v>
      </c>
      <c r="B75" s="346"/>
      <c r="C75" s="222"/>
      <c r="D75" s="344"/>
      <c r="E75" s="257"/>
      <c r="F75" s="258"/>
      <c r="G75" s="341">
        <v>13</v>
      </c>
      <c r="H75" s="259"/>
      <c r="I75" s="85">
        <v>-93387868.090000004</v>
      </c>
      <c r="J75" s="98"/>
      <c r="K75" s="85">
        <v>-102287172</v>
      </c>
      <c r="L75" s="98"/>
      <c r="M75" s="85">
        <v>-6411482.1900000004</v>
      </c>
      <c r="N75" s="98"/>
      <c r="O75" s="85">
        <v>-61596.5</v>
      </c>
    </row>
    <row r="76" spans="1:15" s="345" customFormat="1" ht="21.95" customHeight="1">
      <c r="A76" s="344" t="s">
        <v>311</v>
      </c>
      <c r="B76" s="346"/>
      <c r="C76" s="222"/>
      <c r="D76" s="344"/>
      <c r="E76" s="257"/>
      <c r="F76" s="258"/>
      <c r="G76" s="341"/>
      <c r="H76" s="259"/>
      <c r="I76" s="85">
        <v>-19256117.309999999</v>
      </c>
      <c r="J76" s="98"/>
      <c r="K76" s="85"/>
      <c r="L76" s="98"/>
      <c r="M76" s="85"/>
      <c r="N76" s="98"/>
      <c r="O76" s="85"/>
    </row>
    <row r="77" spans="1:15" s="345" customFormat="1" ht="21.95" customHeight="1">
      <c r="A77" s="245" t="s">
        <v>283</v>
      </c>
      <c r="B77" s="346"/>
      <c r="C77" s="222"/>
      <c r="D77" s="344"/>
      <c r="E77" s="257"/>
      <c r="F77" s="258"/>
      <c r="G77" s="341"/>
      <c r="H77" s="259"/>
      <c r="I77" s="85">
        <v>0</v>
      </c>
      <c r="J77" s="98"/>
      <c r="K77" s="85">
        <v>140186.92000000001</v>
      </c>
      <c r="L77" s="98"/>
      <c r="M77" s="85">
        <v>0</v>
      </c>
      <c r="N77" s="98"/>
      <c r="O77" s="85">
        <v>0</v>
      </c>
    </row>
    <row r="78" spans="1:15" s="345" customFormat="1" ht="21.95" customHeight="1">
      <c r="A78" s="344" t="s">
        <v>254</v>
      </c>
      <c r="B78" s="346"/>
      <c r="C78" s="222"/>
      <c r="D78" s="344"/>
      <c r="E78" s="257"/>
      <c r="F78" s="258"/>
      <c r="G78" s="341"/>
      <c r="H78" s="259"/>
      <c r="I78" s="331">
        <v>1568788.37</v>
      </c>
      <c r="J78" s="98"/>
      <c r="K78" s="332">
        <v>974083.37</v>
      </c>
      <c r="L78" s="340"/>
      <c r="M78" s="331">
        <v>0</v>
      </c>
      <c r="N78" s="340"/>
      <c r="O78" s="332">
        <v>0</v>
      </c>
    </row>
    <row r="79" spans="1:15" s="345" customFormat="1" ht="21.95" customHeight="1">
      <c r="A79" s="346" t="s">
        <v>279</v>
      </c>
      <c r="B79" s="346"/>
      <c r="C79" s="222"/>
      <c r="D79" s="344"/>
      <c r="E79" s="257"/>
      <c r="F79" s="258"/>
      <c r="G79" s="341"/>
      <c r="H79" s="259"/>
      <c r="I79" s="331">
        <v>73876698.200000003</v>
      </c>
      <c r="J79" s="98"/>
      <c r="K79" s="332">
        <v>36938349.100000001</v>
      </c>
      <c r="L79" s="340"/>
      <c r="M79" s="331">
        <v>141786450.34999999</v>
      </c>
      <c r="N79" s="340"/>
      <c r="O79" s="332">
        <v>107124896.55</v>
      </c>
    </row>
    <row r="80" spans="1:15" s="345" customFormat="1" ht="21.95" customHeight="1">
      <c r="A80" s="252" t="s">
        <v>136</v>
      </c>
      <c r="B80" s="346"/>
      <c r="C80" s="222"/>
      <c r="D80" s="344"/>
      <c r="E80" s="257"/>
      <c r="F80" s="258"/>
      <c r="G80" s="244"/>
      <c r="H80" s="259"/>
      <c r="I80" s="253">
        <f>SUM(I63:I79)</f>
        <v>-39850726</v>
      </c>
      <c r="J80" s="49"/>
      <c r="K80" s="253">
        <f>SUM(K63:K79)</f>
        <v>-235273544.23999998</v>
      </c>
      <c r="L80" s="49"/>
      <c r="M80" s="253">
        <f>SUM(M63:M79)</f>
        <v>121813986.34</v>
      </c>
      <c r="N80" s="49"/>
      <c r="O80" s="253">
        <f>SUM(O63:O79)</f>
        <v>6369054.4300000221</v>
      </c>
    </row>
    <row r="81" spans="1:15" s="345" customFormat="1" ht="21.95" customHeight="1">
      <c r="A81" s="251"/>
      <c r="B81" s="346"/>
      <c r="C81" s="222"/>
      <c r="D81" s="344"/>
      <c r="E81" s="257"/>
      <c r="F81" s="258"/>
      <c r="G81" s="244"/>
      <c r="H81" s="259"/>
      <c r="I81" s="87"/>
      <c r="J81" s="87"/>
      <c r="K81" s="85"/>
      <c r="L81" s="98"/>
      <c r="M81" s="85"/>
      <c r="N81" s="98"/>
      <c r="O81" s="85"/>
    </row>
    <row r="82" spans="1:15" s="345" customFormat="1" ht="21.95" customHeight="1">
      <c r="A82" s="207" t="s">
        <v>78</v>
      </c>
      <c r="B82" s="346"/>
      <c r="C82" s="346"/>
      <c r="D82" s="222"/>
      <c r="E82" s="257"/>
      <c r="F82" s="258"/>
      <c r="G82" s="233"/>
      <c r="H82" s="259"/>
      <c r="I82" s="167"/>
      <c r="J82" s="167"/>
      <c r="K82" s="167"/>
      <c r="L82" s="167"/>
      <c r="M82" s="167"/>
      <c r="N82" s="167"/>
      <c r="O82" s="167"/>
    </row>
    <row r="83" spans="1:15" s="345" customFormat="1" ht="21.95" customHeight="1">
      <c r="A83" s="346" t="s">
        <v>174</v>
      </c>
      <c r="B83" s="346"/>
      <c r="C83" s="346"/>
      <c r="D83" s="222"/>
      <c r="E83" s="257"/>
      <c r="F83" s="258"/>
      <c r="G83" s="233"/>
      <c r="H83" s="259"/>
      <c r="I83" s="99"/>
      <c r="J83" s="101"/>
    </row>
    <row r="84" spans="1:15" s="345" customFormat="1" ht="21.95" customHeight="1">
      <c r="A84" s="346"/>
      <c r="B84" s="346" t="s">
        <v>175</v>
      </c>
      <c r="C84" s="346"/>
      <c r="D84" s="222"/>
      <c r="E84" s="257"/>
      <c r="F84" s="258"/>
      <c r="G84" s="233"/>
      <c r="H84" s="259"/>
      <c r="I84" s="99">
        <v>2918555.85</v>
      </c>
      <c r="J84" s="98"/>
      <c r="K84" s="99">
        <v>-86273876.370000005</v>
      </c>
      <c r="L84" s="98"/>
      <c r="M84" s="261">
        <v>0</v>
      </c>
      <c r="N84" s="98"/>
      <c r="O84" s="99">
        <v>-85000000</v>
      </c>
    </row>
    <row r="85" spans="1:15" s="345" customFormat="1" ht="21.95" customHeight="1">
      <c r="A85" s="346" t="s">
        <v>193</v>
      </c>
      <c r="B85" s="346"/>
      <c r="C85" s="346"/>
      <c r="D85" s="222"/>
      <c r="E85" s="257"/>
      <c r="F85" s="258"/>
      <c r="G85" s="244"/>
      <c r="H85" s="259"/>
      <c r="I85" s="99">
        <v>0</v>
      </c>
      <c r="J85" s="98"/>
      <c r="K85" s="99">
        <v>50000000</v>
      </c>
      <c r="L85" s="98"/>
      <c r="M85" s="261">
        <v>0</v>
      </c>
      <c r="N85" s="98"/>
      <c r="O85" s="99">
        <v>50000000</v>
      </c>
    </row>
    <row r="86" spans="1:15" s="345" customFormat="1" ht="21.95" customHeight="1">
      <c r="A86" s="346" t="s">
        <v>163</v>
      </c>
      <c r="B86" s="346"/>
      <c r="C86" s="346"/>
      <c r="D86" s="222"/>
      <c r="E86" s="257"/>
      <c r="F86" s="258"/>
      <c r="G86" s="244"/>
      <c r="H86" s="259"/>
      <c r="I86" s="99">
        <v>0</v>
      </c>
      <c r="J86" s="98"/>
      <c r="K86" s="99">
        <v>-50000000</v>
      </c>
      <c r="L86" s="98"/>
      <c r="M86" s="261">
        <v>0</v>
      </c>
      <c r="N86" s="98"/>
      <c r="O86" s="99">
        <v>-50000000</v>
      </c>
    </row>
    <row r="87" spans="1:15" s="345" customFormat="1" ht="21.95" customHeight="1">
      <c r="A87" s="346" t="s">
        <v>164</v>
      </c>
      <c r="B87" s="346"/>
      <c r="C87" s="346"/>
      <c r="D87" s="222"/>
      <c r="E87" s="257"/>
      <c r="F87" s="258"/>
      <c r="G87" s="244" t="s">
        <v>206</v>
      </c>
      <c r="H87" s="259"/>
      <c r="I87" s="99">
        <v>100000000</v>
      </c>
      <c r="J87" s="98"/>
      <c r="K87" s="99">
        <v>275200000</v>
      </c>
      <c r="L87" s="98"/>
      <c r="M87" s="261">
        <v>100000000</v>
      </c>
      <c r="N87" s="98"/>
      <c r="O87" s="99">
        <v>175200000</v>
      </c>
    </row>
    <row r="88" spans="1:15" s="345" customFormat="1" ht="21.95" customHeight="1">
      <c r="A88" s="346" t="s">
        <v>170</v>
      </c>
      <c r="B88" s="346"/>
      <c r="C88" s="346"/>
      <c r="D88" s="222"/>
      <c r="E88" s="257"/>
      <c r="F88" s="258"/>
      <c r="G88" s="244" t="s">
        <v>206</v>
      </c>
      <c r="H88" s="259"/>
      <c r="I88" s="99">
        <v>-60000000</v>
      </c>
      <c r="J88" s="98"/>
      <c r="K88" s="99">
        <v>-188000000</v>
      </c>
      <c r="L88" s="98"/>
      <c r="M88" s="99">
        <v>-60000000</v>
      </c>
      <c r="N88" s="98"/>
      <c r="O88" s="99">
        <v>-188000000</v>
      </c>
    </row>
    <row r="89" spans="1:15" s="345" customFormat="1" ht="21.95" customHeight="1">
      <c r="A89" s="346" t="s">
        <v>204</v>
      </c>
      <c r="B89" s="346"/>
      <c r="C89" s="346"/>
      <c r="D89" s="222"/>
      <c r="E89" s="257"/>
      <c r="F89" s="258"/>
      <c r="G89" s="244" t="s">
        <v>206</v>
      </c>
      <c r="H89" s="259"/>
      <c r="I89" s="99">
        <v>-600000</v>
      </c>
      <c r="J89" s="98"/>
      <c r="K89" s="99">
        <v>-2492992.2999999998</v>
      </c>
      <c r="L89" s="98"/>
      <c r="M89" s="99">
        <v>-600000</v>
      </c>
      <c r="N89" s="98"/>
      <c r="O89" s="99">
        <v>-2492992.2999999998</v>
      </c>
    </row>
    <row r="90" spans="1:15" s="345" customFormat="1" ht="21.95" customHeight="1">
      <c r="A90" s="346" t="s">
        <v>145</v>
      </c>
      <c r="B90" s="346"/>
      <c r="C90" s="346"/>
      <c r="D90" s="222"/>
      <c r="E90" s="257"/>
      <c r="F90" s="258"/>
      <c r="G90" s="244"/>
      <c r="H90" s="259"/>
      <c r="I90" s="99">
        <v>-15646778.08</v>
      </c>
      <c r="J90" s="98"/>
      <c r="K90" s="99">
        <v>440479.19</v>
      </c>
      <c r="L90" s="98"/>
      <c r="M90" s="99">
        <v>-15646778.08</v>
      </c>
      <c r="N90" s="98"/>
      <c r="O90" s="99">
        <v>1134309.79</v>
      </c>
    </row>
    <row r="91" spans="1:15" s="345" customFormat="1" ht="21.95" customHeight="1">
      <c r="A91" s="346" t="s">
        <v>142</v>
      </c>
      <c r="B91" s="346"/>
      <c r="C91" s="346"/>
      <c r="D91" s="222"/>
      <c r="E91" s="257"/>
      <c r="F91" s="258"/>
      <c r="G91" s="244" t="s">
        <v>256</v>
      </c>
      <c r="H91" s="259"/>
      <c r="I91" s="99">
        <v>0</v>
      </c>
      <c r="J91" s="98"/>
      <c r="K91" s="99">
        <v>0</v>
      </c>
      <c r="L91" s="98"/>
      <c r="M91" s="101">
        <v>93000000</v>
      </c>
      <c r="N91" s="101"/>
      <c r="O91" s="99">
        <v>153500000</v>
      </c>
    </row>
    <row r="92" spans="1:15" s="345" customFormat="1" ht="21.95" customHeight="1">
      <c r="A92" s="346" t="s">
        <v>165</v>
      </c>
      <c r="B92" s="346"/>
      <c r="C92" s="346"/>
      <c r="D92" s="222"/>
      <c r="E92" s="257"/>
      <c r="F92" s="258"/>
      <c r="G92" s="244" t="s">
        <v>256</v>
      </c>
      <c r="H92" s="259"/>
      <c r="I92" s="99">
        <v>0</v>
      </c>
      <c r="J92" s="98"/>
      <c r="K92" s="99">
        <v>0</v>
      </c>
      <c r="L92" s="98"/>
      <c r="M92" s="99">
        <v>-93000000</v>
      </c>
      <c r="N92" s="101"/>
      <c r="O92" s="99">
        <v>-53500000</v>
      </c>
    </row>
    <row r="93" spans="1:15" s="345" customFormat="1" ht="21.95" customHeight="1">
      <c r="A93" s="347" t="s">
        <v>284</v>
      </c>
      <c r="B93" s="346"/>
      <c r="C93" s="346"/>
      <c r="D93" s="222"/>
      <c r="E93" s="257"/>
      <c r="F93" s="258"/>
      <c r="G93" s="244"/>
      <c r="H93" s="259"/>
      <c r="I93" s="99">
        <v>0</v>
      </c>
      <c r="J93" s="98"/>
      <c r="K93" s="99">
        <v>0</v>
      </c>
      <c r="L93" s="98"/>
      <c r="M93" s="99">
        <v>0</v>
      </c>
      <c r="N93" s="101"/>
      <c r="O93" s="99">
        <v>-706183.67</v>
      </c>
    </row>
    <row r="94" spans="1:15" s="345" customFormat="1" ht="21.95" customHeight="1">
      <c r="A94" s="346" t="s">
        <v>166</v>
      </c>
      <c r="B94" s="346"/>
      <c r="C94" s="346"/>
      <c r="D94" s="222"/>
      <c r="E94" s="257"/>
      <c r="F94" s="258"/>
      <c r="G94" s="244"/>
      <c r="H94" s="259"/>
      <c r="I94" s="99">
        <v>0</v>
      </c>
      <c r="J94" s="98"/>
      <c r="K94" s="99">
        <v>20000000</v>
      </c>
      <c r="L94" s="98"/>
      <c r="M94" s="101">
        <v>0</v>
      </c>
      <c r="N94" s="101"/>
      <c r="O94" s="99">
        <v>20000000</v>
      </c>
    </row>
    <row r="95" spans="1:15" s="345" customFormat="1" ht="21.95" customHeight="1">
      <c r="A95" s="346" t="s">
        <v>194</v>
      </c>
      <c r="B95" s="346"/>
      <c r="C95" s="346"/>
      <c r="D95" s="222"/>
      <c r="E95" s="257"/>
      <c r="F95" s="258"/>
      <c r="G95" s="244"/>
      <c r="H95" s="259"/>
      <c r="I95" s="99">
        <v>0</v>
      </c>
      <c r="J95" s="98"/>
      <c r="K95" s="99">
        <v>-20000000</v>
      </c>
      <c r="L95" s="98"/>
      <c r="M95" s="99">
        <v>0</v>
      </c>
      <c r="N95" s="101"/>
      <c r="O95" s="99">
        <v>-20000000</v>
      </c>
    </row>
    <row r="96" spans="1:15" s="345" customFormat="1" ht="21.95" customHeight="1">
      <c r="A96" s="346" t="s">
        <v>171</v>
      </c>
      <c r="B96" s="346"/>
      <c r="C96" s="346"/>
      <c r="D96" s="222"/>
      <c r="E96" s="257"/>
      <c r="F96" s="258"/>
      <c r="G96" s="244" t="s">
        <v>146</v>
      </c>
      <c r="H96" s="259"/>
      <c r="I96" s="99">
        <v>232190000</v>
      </c>
      <c r="J96" s="98"/>
      <c r="K96" s="99">
        <v>224470144.72999999</v>
      </c>
      <c r="L96" s="98"/>
      <c r="M96" s="99">
        <v>157790000</v>
      </c>
      <c r="N96" s="101"/>
      <c r="O96" s="99">
        <v>224470144.72999999</v>
      </c>
    </row>
    <row r="97" spans="1:18" s="345" customFormat="1" ht="21.95" customHeight="1">
      <c r="A97" s="346" t="s">
        <v>195</v>
      </c>
      <c r="B97" s="346"/>
      <c r="C97" s="222"/>
      <c r="D97" s="344"/>
      <c r="E97" s="257"/>
      <c r="F97" s="258"/>
      <c r="G97" s="244" t="s">
        <v>146</v>
      </c>
      <c r="H97" s="259"/>
      <c r="I97" s="99">
        <v>-223786698.75999999</v>
      </c>
      <c r="J97" s="98"/>
      <c r="K97" s="99">
        <v>-192657832.02000001</v>
      </c>
      <c r="L97" s="98"/>
      <c r="M97" s="99">
        <v>-106612900.11</v>
      </c>
      <c r="N97" s="98"/>
      <c r="O97" s="99">
        <v>-102217808.22</v>
      </c>
    </row>
    <row r="98" spans="1:18" s="345" customFormat="1" ht="21.95" customHeight="1">
      <c r="A98" s="346" t="s">
        <v>176</v>
      </c>
      <c r="B98" s="346"/>
      <c r="C98" s="222"/>
      <c r="D98" s="344"/>
      <c r="E98" s="257"/>
      <c r="F98" s="258"/>
      <c r="G98" s="244"/>
      <c r="H98" s="259"/>
      <c r="I98" s="99">
        <v>0</v>
      </c>
      <c r="J98" s="98"/>
      <c r="K98" s="99">
        <v>145835633.22</v>
      </c>
      <c r="L98" s="98"/>
      <c r="M98" s="99">
        <v>0</v>
      </c>
      <c r="N98" s="98"/>
      <c r="O98" s="99">
        <v>0</v>
      </c>
    </row>
    <row r="99" spans="1:18" s="345" customFormat="1" ht="21.95" customHeight="1">
      <c r="A99" s="346" t="s">
        <v>196</v>
      </c>
      <c r="B99" s="346"/>
      <c r="C99" s="222"/>
      <c r="D99" s="257"/>
      <c r="E99" s="257"/>
      <c r="F99" s="233"/>
      <c r="G99" s="341">
        <v>20</v>
      </c>
      <c r="H99" s="259"/>
      <c r="I99" s="99">
        <v>-150427509.86000001</v>
      </c>
      <c r="J99" s="98"/>
      <c r="K99" s="99">
        <v>-54210830.640000001</v>
      </c>
      <c r="L99" s="98"/>
      <c r="M99" s="99">
        <v>-759039.66</v>
      </c>
      <c r="N99" s="98"/>
      <c r="O99" s="99">
        <v>-549133.48</v>
      </c>
      <c r="P99" s="260"/>
    </row>
    <row r="100" spans="1:18" s="345" customFormat="1" ht="21.95" customHeight="1">
      <c r="A100" s="346" t="s">
        <v>153</v>
      </c>
      <c r="B100" s="346"/>
      <c r="C100" s="222"/>
      <c r="D100" s="344"/>
      <c r="E100" s="257"/>
      <c r="F100" s="258"/>
      <c r="G100" s="259"/>
      <c r="H100" s="259"/>
      <c r="I100" s="99">
        <v>0</v>
      </c>
      <c r="J100" s="98"/>
      <c r="K100" s="99">
        <v>38282395.039999999</v>
      </c>
      <c r="L100" s="98"/>
      <c r="M100" s="99">
        <v>0</v>
      </c>
      <c r="N100" s="98"/>
      <c r="O100" s="99">
        <v>38282395.039999999</v>
      </c>
    </row>
    <row r="101" spans="1:18" s="345" customFormat="1" ht="21.95" customHeight="1">
      <c r="A101" s="346" t="s">
        <v>261</v>
      </c>
      <c r="B101" s="346"/>
      <c r="C101" s="222"/>
      <c r="D101" s="344"/>
      <c r="E101" s="257"/>
      <c r="F101" s="258"/>
      <c r="G101" s="259"/>
      <c r="H101" s="259"/>
      <c r="I101" s="99">
        <v>-9405247.2899999991</v>
      </c>
      <c r="J101" s="98"/>
      <c r="K101" s="99">
        <v>0</v>
      </c>
      <c r="L101" s="98"/>
      <c r="M101" s="99">
        <v>0</v>
      </c>
      <c r="N101" s="98"/>
      <c r="O101" s="99">
        <v>0</v>
      </c>
    </row>
    <row r="102" spans="1:18" s="345" customFormat="1" ht="21.95" customHeight="1">
      <c r="A102" s="346" t="s">
        <v>70</v>
      </c>
      <c r="B102" s="346"/>
      <c r="C102" s="222"/>
      <c r="D102" s="344"/>
      <c r="E102" s="257"/>
      <c r="F102" s="258"/>
      <c r="G102" s="259"/>
      <c r="H102" s="259"/>
      <c r="I102" s="99">
        <v>-137573078.33000001</v>
      </c>
      <c r="J102" s="98"/>
      <c r="K102" s="99">
        <v>-92735461.280000001</v>
      </c>
      <c r="L102" s="98"/>
      <c r="M102" s="99">
        <v>-137572984.19</v>
      </c>
      <c r="N102" s="98"/>
      <c r="O102" s="99">
        <v>-91624121.140000001</v>
      </c>
    </row>
    <row r="103" spans="1:18" s="345" customFormat="1" ht="21.95" customHeight="1">
      <c r="A103" s="207" t="s">
        <v>137</v>
      </c>
      <c r="B103" s="346"/>
      <c r="C103" s="222"/>
      <c r="D103" s="344"/>
      <c r="E103" s="257"/>
      <c r="F103" s="258"/>
      <c r="G103" s="259"/>
      <c r="H103" s="259"/>
      <c r="I103" s="253">
        <f>SUM(I83:I102)</f>
        <v>-262330756.47000003</v>
      </c>
      <c r="J103" s="49"/>
      <c r="K103" s="253">
        <f>SUM(K84:K102)</f>
        <v>67857659.569999993</v>
      </c>
      <c r="L103" s="49"/>
      <c r="M103" s="253">
        <f>SUM(M84:M102)</f>
        <v>-63401702.039999977</v>
      </c>
      <c r="N103" s="49"/>
      <c r="O103" s="253">
        <f>SUM(O84:O102)</f>
        <v>68496610.750000015</v>
      </c>
    </row>
    <row r="104" spans="1:18" s="345" customFormat="1" ht="9.6" customHeight="1">
      <c r="A104" s="346"/>
      <c r="B104" s="346"/>
      <c r="C104" s="222"/>
      <c r="D104" s="344"/>
      <c r="E104" s="257"/>
      <c r="F104" s="258"/>
      <c r="G104" s="224"/>
      <c r="H104" s="259"/>
      <c r="I104" s="261"/>
      <c r="J104" s="101"/>
      <c r="K104" s="261"/>
      <c r="L104" s="101"/>
      <c r="M104" s="261"/>
      <c r="N104" s="101"/>
      <c r="O104" s="261"/>
    </row>
    <row r="105" spans="1:18" s="345" customFormat="1" ht="21.95" customHeight="1">
      <c r="A105" s="252" t="s">
        <v>197</v>
      </c>
      <c r="B105" s="346"/>
      <c r="C105" s="346"/>
      <c r="D105" s="222"/>
      <c r="E105" s="257"/>
      <c r="F105" s="258"/>
      <c r="G105" s="241"/>
      <c r="H105" s="259"/>
      <c r="I105" s="49">
        <f>I50+I80+I103</f>
        <v>-26238623.990000069</v>
      </c>
      <c r="J105" s="101"/>
      <c r="K105" s="49">
        <f>K50+K80+K103</f>
        <v>40843965.219999999</v>
      </c>
      <c r="L105" s="101"/>
      <c r="M105" s="49">
        <f>M50+M80+M103</f>
        <v>34658308.350000039</v>
      </c>
      <c r="N105" s="101"/>
      <c r="O105" s="49">
        <f>O50+O80+O103</f>
        <v>44209452.31000004</v>
      </c>
    </row>
    <row r="106" spans="1:18" s="345" customFormat="1" ht="21.95" customHeight="1">
      <c r="A106" s="252" t="s">
        <v>54</v>
      </c>
      <c r="B106" s="346"/>
      <c r="C106" s="346"/>
      <c r="D106" s="222"/>
      <c r="E106" s="257"/>
      <c r="F106" s="258"/>
      <c r="G106" s="241"/>
      <c r="H106" s="259"/>
      <c r="I106" s="99">
        <v>158093489.94999999</v>
      </c>
      <c r="J106" s="98"/>
      <c r="K106" s="99">
        <v>43886890.960000001</v>
      </c>
      <c r="L106" s="98"/>
      <c r="M106" s="99">
        <v>60256716.990000002</v>
      </c>
      <c r="N106" s="98"/>
      <c r="O106" s="86">
        <v>14255223.59</v>
      </c>
    </row>
    <row r="107" spans="1:18" s="345" customFormat="1" ht="21.95" customHeight="1" thickBot="1">
      <c r="A107" s="207" t="s">
        <v>55</v>
      </c>
      <c r="B107" s="346"/>
      <c r="C107" s="346"/>
      <c r="D107" s="222"/>
      <c r="E107" s="257"/>
      <c r="F107" s="258"/>
      <c r="G107" s="241"/>
      <c r="H107" s="259"/>
      <c r="I107" s="262">
        <f>SUM(I105:I106)</f>
        <v>131854865.95999992</v>
      </c>
      <c r="J107" s="49"/>
      <c r="K107" s="262">
        <f>SUM(K105:K106)</f>
        <v>84730856.180000007</v>
      </c>
      <c r="L107" s="49"/>
      <c r="M107" s="262">
        <f t="shared" ref="M107" si="0">SUM(M105:M106)</f>
        <v>94915025.340000033</v>
      </c>
      <c r="N107" s="49"/>
      <c r="O107" s="262">
        <f>SUM(O105:O106)</f>
        <v>58464675.900000036</v>
      </c>
      <c r="R107" s="164"/>
    </row>
    <row r="108" spans="1:18" s="345" customFormat="1" ht="9.4" customHeight="1" thickTop="1">
      <c r="A108" s="207"/>
      <c r="B108" s="346"/>
      <c r="C108" s="346"/>
      <c r="D108" s="222"/>
      <c r="E108" s="257"/>
      <c r="F108" s="258"/>
      <c r="G108" s="241"/>
      <c r="H108" s="259"/>
      <c r="I108" s="49"/>
      <c r="J108" s="49"/>
      <c r="K108" s="49"/>
      <c r="L108" s="49"/>
      <c r="M108" s="49"/>
      <c r="N108" s="49"/>
      <c r="O108" s="49"/>
    </row>
    <row r="109" spans="1:18" s="345" customFormat="1" ht="21.95" customHeight="1">
      <c r="A109" s="207"/>
      <c r="B109" s="346"/>
      <c r="C109" s="346"/>
      <c r="D109" s="222"/>
      <c r="E109" s="257"/>
      <c r="F109" s="258"/>
      <c r="G109" s="241"/>
      <c r="H109" s="259"/>
      <c r="I109" s="49"/>
      <c r="J109" s="49"/>
      <c r="K109" s="49"/>
      <c r="L109" s="49"/>
      <c r="M109" s="49"/>
      <c r="N109" s="49"/>
      <c r="O109" s="255" t="s">
        <v>301</v>
      </c>
    </row>
    <row r="110" spans="1:18" ht="21.95" customHeight="1">
      <c r="A110" s="207" t="s">
        <v>58</v>
      </c>
      <c r="B110" s="207"/>
      <c r="C110" s="207"/>
      <c r="D110" s="207"/>
      <c r="E110" s="207"/>
      <c r="F110" s="208"/>
      <c r="G110" s="209"/>
      <c r="H110" s="208"/>
      <c r="I110" s="208"/>
      <c r="J110" s="208"/>
      <c r="K110" s="208"/>
      <c r="L110" s="208"/>
      <c r="M110" s="208"/>
      <c r="N110" s="208"/>
      <c r="O110" s="11"/>
    </row>
    <row r="111" spans="1:18" ht="21.95" customHeight="1">
      <c r="A111" s="207" t="s">
        <v>168</v>
      </c>
      <c r="B111" s="207"/>
      <c r="C111" s="207"/>
      <c r="D111" s="207"/>
      <c r="E111" s="207"/>
      <c r="F111" s="208"/>
      <c r="G111" s="210"/>
      <c r="H111" s="211"/>
      <c r="I111" s="208"/>
      <c r="J111" s="211"/>
      <c r="K111" s="208"/>
      <c r="L111" s="211"/>
      <c r="M111" s="208"/>
      <c r="N111" s="213"/>
      <c r="O111" s="213"/>
    </row>
    <row r="112" spans="1:18" ht="21.95" customHeight="1">
      <c r="A112" s="207" t="s">
        <v>271</v>
      </c>
      <c r="B112" s="207"/>
      <c r="C112" s="207"/>
      <c r="D112" s="207"/>
      <c r="E112" s="207"/>
      <c r="F112" s="208"/>
      <c r="G112" s="210"/>
      <c r="H112" s="211"/>
      <c r="I112" s="208"/>
      <c r="J112" s="211"/>
      <c r="K112" s="208"/>
      <c r="L112" s="211"/>
      <c r="M112" s="208"/>
      <c r="N112" s="219"/>
      <c r="O112" s="213"/>
    </row>
    <row r="113" spans="1:15" ht="21.95" customHeight="1">
      <c r="A113" s="207"/>
      <c r="B113" s="207"/>
      <c r="C113" s="207"/>
      <c r="D113" s="207"/>
      <c r="E113" s="207"/>
      <c r="F113" s="208"/>
      <c r="G113" s="210"/>
      <c r="H113" s="211"/>
      <c r="I113" s="208"/>
      <c r="J113" s="211"/>
      <c r="K113" s="208"/>
      <c r="L113" s="211"/>
      <c r="M113" s="208"/>
      <c r="N113" s="219"/>
      <c r="O113" s="213"/>
    </row>
    <row r="114" spans="1:15" ht="21.95" customHeight="1">
      <c r="A114" s="207"/>
      <c r="B114" s="207"/>
      <c r="C114" s="207"/>
      <c r="D114" s="256"/>
      <c r="E114" s="222"/>
      <c r="F114" s="223"/>
      <c r="G114" s="224"/>
      <c r="H114" s="217"/>
      <c r="I114" s="376" t="s">
        <v>4</v>
      </c>
      <c r="J114" s="376"/>
      <c r="K114" s="376"/>
      <c r="L114" s="376"/>
      <c r="M114" s="376"/>
      <c r="N114" s="376"/>
      <c r="O114" s="376"/>
    </row>
    <row r="115" spans="1:15" ht="21.95" customHeight="1">
      <c r="A115" s="346"/>
      <c r="B115" s="346"/>
      <c r="C115" s="346"/>
      <c r="D115" s="346"/>
      <c r="E115" s="222"/>
      <c r="G115" s="224"/>
      <c r="H115" s="217"/>
      <c r="I115" s="377" t="s">
        <v>5</v>
      </c>
      <c r="J115" s="377"/>
      <c r="K115" s="377"/>
      <c r="L115" s="227"/>
      <c r="M115" s="377" t="s">
        <v>6</v>
      </c>
      <c r="N115" s="377"/>
      <c r="O115" s="377"/>
    </row>
    <row r="116" spans="1:15" ht="21.95" customHeight="1">
      <c r="A116" s="207"/>
      <c r="B116" s="207"/>
      <c r="C116" s="207"/>
      <c r="D116" s="346"/>
      <c r="E116" s="222"/>
      <c r="G116" s="228" t="s">
        <v>7</v>
      </c>
      <c r="H116" s="229"/>
      <c r="I116" s="230">
        <v>2020</v>
      </c>
      <c r="J116" s="231"/>
      <c r="K116" s="230">
        <v>2019</v>
      </c>
      <c r="L116" s="232"/>
      <c r="M116" s="230">
        <f>+I116</f>
        <v>2020</v>
      </c>
      <c r="N116" s="231"/>
      <c r="O116" s="230">
        <f>+K116</f>
        <v>2019</v>
      </c>
    </row>
    <row r="117" spans="1:15" s="345" customFormat="1" ht="21.95" customHeight="1">
      <c r="A117" s="263" t="s">
        <v>67</v>
      </c>
      <c r="B117" s="346"/>
      <c r="C117" s="346"/>
      <c r="D117" s="222"/>
      <c r="E117" s="257"/>
      <c r="F117" s="258"/>
      <c r="G117" s="241"/>
      <c r="H117" s="264"/>
      <c r="I117" s="265"/>
      <c r="K117" s="266"/>
    </row>
    <row r="118" spans="1:15" s="345" customFormat="1" ht="21.95" customHeight="1">
      <c r="A118" s="267" t="s">
        <v>76</v>
      </c>
      <c r="B118" s="268" t="s">
        <v>167</v>
      </c>
      <c r="C118" s="268"/>
      <c r="D118" s="268"/>
      <c r="E118" s="257"/>
      <c r="F118" s="258"/>
      <c r="G118" s="241"/>
      <c r="H118" s="264"/>
      <c r="I118" s="269"/>
      <c r="J118" s="270"/>
      <c r="K118" s="271"/>
      <c r="L118" s="233"/>
      <c r="M118" s="272"/>
      <c r="N118" s="216"/>
      <c r="O118" s="273"/>
    </row>
    <row r="119" spans="1:15" s="345" customFormat="1" ht="21.95" customHeight="1">
      <c r="A119" s="267"/>
      <c r="B119" s="344"/>
      <c r="C119" s="344" t="s">
        <v>198</v>
      </c>
      <c r="D119" s="268"/>
      <c r="E119" s="274"/>
      <c r="F119" s="342"/>
      <c r="G119" s="241">
        <v>13</v>
      </c>
      <c r="H119" s="264"/>
      <c r="I119" s="86">
        <v>20075740.800000001</v>
      </c>
      <c r="J119" s="101"/>
      <c r="K119" s="86">
        <v>18216649.170000002</v>
      </c>
      <c r="L119" s="101"/>
      <c r="M119" s="86">
        <v>0</v>
      </c>
      <c r="N119" s="101"/>
      <c r="O119" s="86">
        <v>0</v>
      </c>
    </row>
    <row r="120" spans="1:15" s="345" customFormat="1" ht="21.95" customHeight="1">
      <c r="A120" s="267"/>
      <c r="B120" s="344"/>
      <c r="C120" s="336" t="s">
        <v>276</v>
      </c>
      <c r="D120" s="268"/>
      <c r="E120" s="274"/>
      <c r="F120" s="342"/>
      <c r="G120" s="241"/>
      <c r="H120" s="264"/>
      <c r="I120" s="86">
        <v>0</v>
      </c>
      <c r="J120" s="101"/>
      <c r="K120" s="86">
        <v>156593163.88999999</v>
      </c>
      <c r="L120" s="101"/>
      <c r="M120" s="86">
        <v>0</v>
      </c>
      <c r="N120" s="101"/>
      <c r="O120" s="86">
        <v>0</v>
      </c>
    </row>
    <row r="121" spans="1:15" s="345" customFormat="1" ht="21.95" customHeight="1">
      <c r="A121" s="267"/>
      <c r="B121" s="344"/>
      <c r="C121" s="336"/>
      <c r="D121" s="268" t="s">
        <v>277</v>
      </c>
      <c r="E121" s="274"/>
      <c r="F121" s="342"/>
      <c r="G121" s="241"/>
      <c r="H121" s="264"/>
      <c r="I121" s="86"/>
      <c r="J121" s="101"/>
      <c r="K121" s="86"/>
      <c r="L121" s="101"/>
      <c r="M121" s="86"/>
      <c r="N121" s="101"/>
      <c r="O121" s="86"/>
    </row>
    <row r="122" spans="1:15" s="345" customFormat="1" ht="21.95" customHeight="1">
      <c r="A122" s="275" t="s">
        <v>99</v>
      </c>
      <c r="B122" s="345" t="s">
        <v>223</v>
      </c>
      <c r="C122" s="344"/>
      <c r="D122" s="268"/>
      <c r="E122" s="257"/>
      <c r="F122" s="258"/>
      <c r="G122" s="241"/>
      <c r="H122" s="264"/>
      <c r="I122" s="100"/>
      <c r="J122" s="31"/>
      <c r="K122" s="64"/>
      <c r="L122" s="64"/>
      <c r="M122" s="64"/>
      <c r="N122" s="64"/>
      <c r="O122" s="64"/>
    </row>
    <row r="123" spans="1:15" s="345" customFormat="1" ht="21.95" customHeight="1">
      <c r="A123" s="275"/>
      <c r="B123" s="344"/>
      <c r="C123" s="344" t="s">
        <v>4</v>
      </c>
      <c r="D123" s="268"/>
      <c r="E123" s="257"/>
      <c r="F123" s="258"/>
      <c r="G123" s="241"/>
      <c r="H123" s="264"/>
      <c r="I123" s="100">
        <v>71848796.5</v>
      </c>
      <c r="J123" s="31"/>
      <c r="K123" s="100">
        <v>272081986.82999998</v>
      </c>
      <c r="L123" s="31"/>
      <c r="M123" s="86">
        <v>15000000</v>
      </c>
      <c r="N123" s="31"/>
      <c r="O123" s="100">
        <v>215009855.27000001</v>
      </c>
    </row>
    <row r="124" spans="1:15" s="345" customFormat="1" ht="21.95" customHeight="1">
      <c r="A124" s="275"/>
      <c r="B124" s="344"/>
      <c r="C124" s="344" t="s">
        <v>221</v>
      </c>
      <c r="D124" s="268"/>
      <c r="E124" s="257"/>
      <c r="F124" s="258"/>
      <c r="G124" s="241"/>
      <c r="H124" s="264"/>
      <c r="I124" s="100">
        <v>5000000</v>
      </c>
      <c r="J124" s="31"/>
      <c r="K124" s="100">
        <v>5000000</v>
      </c>
      <c r="L124" s="31"/>
      <c r="M124" s="86">
        <v>0</v>
      </c>
      <c r="N124" s="31"/>
      <c r="O124" s="100">
        <v>0</v>
      </c>
    </row>
    <row r="125" spans="1:15" s="345" customFormat="1" ht="21.95" customHeight="1">
      <c r="A125" s="275"/>
      <c r="B125" s="344"/>
      <c r="C125" s="344"/>
      <c r="D125" s="268"/>
      <c r="E125" s="257"/>
      <c r="F125" s="258"/>
      <c r="G125" s="241"/>
      <c r="H125" s="264"/>
      <c r="I125" s="100"/>
      <c r="J125" s="31"/>
      <c r="K125" s="100"/>
      <c r="L125" s="31"/>
      <c r="M125" s="86"/>
      <c r="N125" s="31"/>
      <c r="O125" s="100"/>
    </row>
    <row r="126" spans="1:15" s="345" customFormat="1" ht="21.95" customHeight="1">
      <c r="A126" s="346" t="s">
        <v>229</v>
      </c>
      <c r="B126" s="344"/>
      <c r="C126" s="344"/>
      <c r="D126" s="268"/>
      <c r="E126" s="257"/>
      <c r="F126" s="258"/>
      <c r="G126" s="241"/>
      <c r="H126" s="264"/>
      <c r="I126" s="100"/>
      <c r="J126" s="31"/>
      <c r="K126" s="100"/>
      <c r="L126" s="31"/>
      <c r="M126" s="86"/>
      <c r="N126" s="31"/>
      <c r="O126" s="100"/>
    </row>
    <row r="127" spans="1:15" s="345" customFormat="1" ht="21.95" customHeight="1">
      <c r="A127" s="346"/>
      <c r="B127" s="344"/>
      <c r="C127" s="344"/>
      <c r="D127" s="268"/>
      <c r="E127" s="257"/>
      <c r="F127" s="258"/>
      <c r="G127" s="241"/>
      <c r="H127" s="264"/>
      <c r="I127" s="100"/>
      <c r="J127" s="31"/>
      <c r="K127" s="100"/>
      <c r="L127" s="31"/>
      <c r="M127" s="86"/>
      <c r="N127" s="31"/>
      <c r="O127" s="100"/>
    </row>
    <row r="128" spans="1:15" s="345" customFormat="1" ht="21.95" customHeight="1">
      <c r="A128" s="346"/>
      <c r="B128" s="344"/>
      <c r="C128" s="344"/>
      <c r="D128" s="268"/>
      <c r="E128" s="257"/>
      <c r="F128" s="258"/>
      <c r="G128" s="241"/>
      <c r="H128" s="264"/>
      <c r="I128" s="100"/>
      <c r="J128" s="31"/>
      <c r="K128" s="100"/>
      <c r="L128" s="31"/>
      <c r="M128" s="86"/>
      <c r="N128" s="31"/>
      <c r="O128" s="100"/>
    </row>
    <row r="129" spans="1:15" s="345" customFormat="1" ht="21.95" customHeight="1">
      <c r="A129" s="346"/>
      <c r="B129" s="344"/>
      <c r="C129" s="344"/>
      <c r="D129" s="268"/>
      <c r="E129" s="257"/>
      <c r="F129" s="258"/>
      <c r="G129" s="241"/>
      <c r="H129" s="264"/>
      <c r="I129" s="100"/>
      <c r="J129" s="31"/>
      <c r="K129" s="100"/>
      <c r="L129" s="31"/>
      <c r="M129" s="86"/>
      <c r="N129" s="31"/>
      <c r="O129" s="100"/>
    </row>
    <row r="130" spans="1:15" s="345" customFormat="1" ht="21.95" customHeight="1">
      <c r="A130" s="346"/>
      <c r="B130" s="344"/>
      <c r="C130" s="344"/>
      <c r="D130" s="268"/>
      <c r="E130" s="257"/>
      <c r="F130" s="258"/>
      <c r="G130" s="241"/>
      <c r="H130" s="264"/>
      <c r="I130" s="100"/>
      <c r="J130" s="31"/>
      <c r="K130" s="100"/>
      <c r="L130" s="31"/>
      <c r="M130" s="86"/>
      <c r="N130" s="31"/>
      <c r="O130" s="100"/>
    </row>
    <row r="131" spans="1:15" s="345" customFormat="1" ht="21.95" customHeight="1">
      <c r="A131" s="346"/>
      <c r="B131" s="344"/>
      <c r="C131" s="344"/>
      <c r="D131" s="268"/>
      <c r="E131" s="257"/>
      <c r="F131" s="258"/>
      <c r="G131" s="241"/>
      <c r="H131" s="264"/>
      <c r="I131" s="100"/>
      <c r="J131" s="31"/>
      <c r="K131" s="100"/>
      <c r="L131" s="31"/>
      <c r="M131" s="86"/>
      <c r="N131" s="31"/>
      <c r="O131" s="100"/>
    </row>
    <row r="132" spans="1:15" s="345" customFormat="1" ht="21.95" customHeight="1">
      <c r="A132" s="346"/>
      <c r="B132" s="344"/>
      <c r="C132" s="344"/>
      <c r="D132" s="268"/>
      <c r="E132" s="257"/>
      <c r="F132" s="258"/>
      <c r="G132" s="241"/>
      <c r="H132" s="264"/>
      <c r="I132" s="100"/>
      <c r="J132" s="31"/>
      <c r="K132" s="100"/>
      <c r="L132" s="31"/>
      <c r="M132" s="86"/>
      <c r="N132" s="31"/>
      <c r="O132" s="100"/>
    </row>
    <row r="133" spans="1:15" s="345" customFormat="1" ht="21.95" customHeight="1">
      <c r="A133" s="346"/>
      <c r="B133" s="344"/>
      <c r="C133" s="344"/>
      <c r="D133" s="268"/>
      <c r="E133" s="257"/>
      <c r="F133" s="258"/>
      <c r="G133" s="241"/>
      <c r="H133" s="264"/>
      <c r="I133" s="100"/>
      <c r="J133" s="31"/>
      <c r="K133" s="100"/>
      <c r="L133" s="31"/>
      <c r="M133" s="86"/>
      <c r="N133" s="31"/>
      <c r="O133" s="100"/>
    </row>
    <row r="134" spans="1:15" s="345" customFormat="1" ht="21.95" customHeight="1">
      <c r="A134" s="346"/>
      <c r="B134" s="344"/>
      <c r="C134" s="344"/>
      <c r="D134" s="268"/>
      <c r="E134" s="257"/>
      <c r="F134" s="258"/>
      <c r="G134" s="241"/>
      <c r="H134" s="264"/>
      <c r="I134" s="100"/>
      <c r="J134" s="31"/>
      <c r="K134" s="100"/>
      <c r="L134" s="31"/>
      <c r="M134" s="86"/>
      <c r="N134" s="31"/>
      <c r="O134" s="100"/>
    </row>
    <row r="135" spans="1:15" s="345" customFormat="1" ht="21.95" customHeight="1">
      <c r="A135" s="346"/>
      <c r="B135" s="344"/>
      <c r="C135" s="344"/>
      <c r="D135" s="268"/>
      <c r="E135" s="257"/>
      <c r="F135" s="258"/>
      <c r="G135" s="241"/>
      <c r="H135" s="264"/>
      <c r="I135" s="100"/>
      <c r="J135" s="31"/>
      <c r="K135" s="100"/>
      <c r="L135" s="31"/>
      <c r="M135" s="86"/>
      <c r="N135" s="31"/>
      <c r="O135" s="100"/>
    </row>
    <row r="136" spans="1:15" s="345" customFormat="1" ht="21.95" customHeight="1">
      <c r="A136" s="346"/>
      <c r="B136" s="344"/>
      <c r="C136" s="344"/>
      <c r="D136" s="268"/>
      <c r="E136" s="257"/>
      <c r="F136" s="258"/>
      <c r="G136" s="241"/>
      <c r="H136" s="264"/>
      <c r="I136" s="100"/>
      <c r="J136" s="31"/>
      <c r="K136" s="100"/>
      <c r="L136" s="31"/>
      <c r="M136" s="86"/>
      <c r="N136" s="31"/>
      <c r="O136" s="100"/>
    </row>
    <row r="137" spans="1:15" s="345" customFormat="1" ht="21.95" customHeight="1">
      <c r="A137" s="346"/>
      <c r="B137" s="344"/>
      <c r="C137" s="344"/>
      <c r="D137" s="268"/>
      <c r="E137" s="257"/>
      <c r="F137" s="258"/>
      <c r="G137" s="241"/>
      <c r="H137" s="264"/>
      <c r="I137" s="100"/>
      <c r="J137" s="31"/>
      <c r="K137" s="100"/>
      <c r="L137" s="31"/>
      <c r="M137" s="86"/>
      <c r="N137" s="31"/>
      <c r="O137" s="100"/>
    </row>
    <row r="138" spans="1:15" s="345" customFormat="1" ht="21.95" customHeight="1">
      <c r="A138" s="346"/>
      <c r="B138" s="344"/>
      <c r="C138" s="344"/>
      <c r="D138" s="268"/>
      <c r="E138" s="257"/>
      <c r="F138" s="258"/>
      <c r="G138" s="241"/>
      <c r="H138" s="264"/>
      <c r="I138" s="100"/>
      <c r="J138" s="31"/>
      <c r="K138" s="100"/>
      <c r="L138" s="31"/>
      <c r="M138" s="86"/>
      <c r="N138" s="31"/>
      <c r="O138" s="100"/>
    </row>
    <row r="139" spans="1:15" s="345" customFormat="1" ht="21.95" customHeight="1">
      <c r="A139" s="346"/>
      <c r="B139" s="344"/>
      <c r="C139" s="344"/>
      <c r="D139" s="268"/>
      <c r="E139" s="257"/>
      <c r="F139" s="258"/>
      <c r="G139" s="241"/>
      <c r="H139" s="264"/>
      <c r="I139" s="100"/>
      <c r="J139" s="31"/>
      <c r="K139" s="100"/>
      <c r="L139" s="31"/>
      <c r="M139" s="86"/>
      <c r="N139" s="31"/>
      <c r="O139" s="100"/>
    </row>
    <row r="140" spans="1:15" s="345" customFormat="1" ht="21.95" customHeight="1">
      <c r="A140" s="346"/>
      <c r="B140" s="344"/>
      <c r="C140" s="344"/>
      <c r="D140" s="268"/>
      <c r="E140" s="257"/>
      <c r="F140" s="258"/>
      <c r="G140" s="241"/>
      <c r="H140" s="264"/>
      <c r="I140" s="100"/>
      <c r="J140" s="31"/>
      <c r="K140" s="100"/>
      <c r="L140" s="31"/>
      <c r="M140" s="86"/>
      <c r="N140" s="31"/>
      <c r="O140" s="100"/>
    </row>
    <row r="141" spans="1:15" s="345" customFormat="1" ht="21.95" customHeight="1">
      <c r="A141" s="346"/>
      <c r="B141" s="344"/>
      <c r="C141" s="344"/>
      <c r="D141" s="268"/>
      <c r="E141" s="257"/>
      <c r="F141" s="258"/>
      <c r="G141" s="241"/>
      <c r="H141" s="264"/>
      <c r="I141" s="100"/>
      <c r="J141" s="31"/>
      <c r="K141" s="100"/>
      <c r="L141" s="31"/>
      <c r="M141" s="86"/>
      <c r="N141" s="31"/>
      <c r="O141" s="100"/>
    </row>
    <row r="142" spans="1:15" s="345" customFormat="1" ht="21.95" customHeight="1">
      <c r="A142" s="346"/>
      <c r="B142" s="344"/>
      <c r="C142" s="344"/>
      <c r="D142" s="268"/>
      <c r="E142" s="257"/>
      <c r="F142" s="258"/>
      <c r="G142" s="241"/>
      <c r="H142" s="264"/>
      <c r="I142" s="100"/>
      <c r="J142" s="31"/>
      <c r="K142" s="100"/>
      <c r="L142" s="31"/>
      <c r="M142" s="86"/>
      <c r="N142" s="31"/>
      <c r="O142" s="100"/>
    </row>
    <row r="143" spans="1:15" s="345" customFormat="1" ht="21.95" customHeight="1">
      <c r="A143" s="346"/>
      <c r="B143" s="344"/>
      <c r="C143" s="344"/>
      <c r="D143" s="268"/>
      <c r="E143" s="257"/>
      <c r="F143" s="258"/>
      <c r="G143" s="241"/>
      <c r="H143" s="264"/>
      <c r="I143" s="100"/>
      <c r="J143" s="31"/>
      <c r="K143" s="100"/>
      <c r="L143" s="31"/>
      <c r="M143" s="86"/>
      <c r="N143" s="31"/>
      <c r="O143" s="100"/>
    </row>
    <row r="144" spans="1:15" s="345" customFormat="1" ht="21.95" customHeight="1">
      <c r="A144" s="346"/>
      <c r="B144" s="344"/>
      <c r="C144" s="344"/>
      <c r="D144" s="268"/>
      <c r="E144" s="257"/>
      <c r="F144" s="258"/>
      <c r="G144" s="241"/>
      <c r="H144" s="264"/>
      <c r="I144" s="100"/>
      <c r="J144" s="31"/>
      <c r="K144" s="100"/>
      <c r="L144" s="31"/>
      <c r="M144" s="86"/>
      <c r="N144" s="31"/>
      <c r="O144" s="100"/>
    </row>
    <row r="145" spans="1:15" s="345" customFormat="1" ht="21.95" customHeight="1">
      <c r="A145" s="346"/>
      <c r="B145" s="344"/>
      <c r="C145" s="344"/>
      <c r="D145" s="268"/>
      <c r="E145" s="257"/>
      <c r="F145" s="258"/>
      <c r="G145" s="241"/>
      <c r="H145" s="264"/>
      <c r="I145" s="100"/>
      <c r="J145" s="31"/>
      <c r="K145" s="100"/>
      <c r="L145" s="31"/>
      <c r="M145" s="86"/>
      <c r="N145" s="31"/>
      <c r="O145" s="100"/>
    </row>
    <row r="146" spans="1:15" s="345" customFormat="1" ht="21.95" customHeight="1">
      <c r="A146" s="346"/>
      <c r="B146" s="344"/>
      <c r="C146" s="344"/>
      <c r="D146" s="268"/>
      <c r="E146" s="257"/>
      <c r="F146" s="258"/>
      <c r="G146" s="241"/>
      <c r="H146" s="264"/>
      <c r="I146" s="100"/>
      <c r="J146" s="31"/>
      <c r="K146" s="100"/>
      <c r="L146" s="31"/>
      <c r="M146" s="86"/>
      <c r="N146" s="31"/>
      <c r="O146" s="100"/>
    </row>
    <row r="147" spans="1:15" s="345" customFormat="1" ht="21.95" customHeight="1">
      <c r="A147" s="346"/>
      <c r="B147" s="344"/>
      <c r="C147" s="344"/>
      <c r="D147" s="268"/>
      <c r="E147" s="257"/>
      <c r="F147" s="258"/>
      <c r="G147" s="241"/>
      <c r="H147" s="264"/>
      <c r="I147" s="100"/>
      <c r="J147" s="31"/>
      <c r="K147" s="100"/>
      <c r="L147" s="31"/>
      <c r="M147" s="86"/>
      <c r="N147" s="31"/>
      <c r="O147" s="100"/>
    </row>
    <row r="148" spans="1:15" s="345" customFormat="1" ht="21.95" customHeight="1">
      <c r="A148" s="346"/>
      <c r="B148" s="344"/>
      <c r="C148" s="344"/>
      <c r="D148" s="268"/>
      <c r="E148" s="257"/>
      <c r="F148" s="258"/>
      <c r="G148" s="241"/>
      <c r="H148" s="264"/>
      <c r="I148" s="100"/>
      <c r="J148" s="31"/>
      <c r="K148" s="100"/>
      <c r="L148" s="31"/>
      <c r="M148" s="86"/>
      <c r="N148" s="31"/>
      <c r="O148" s="100"/>
    </row>
    <row r="149" spans="1:15" s="345" customFormat="1" ht="21.95" customHeight="1">
      <c r="A149" s="346"/>
      <c r="B149" s="344"/>
      <c r="C149" s="344"/>
      <c r="D149" s="268"/>
      <c r="E149" s="257"/>
      <c r="F149" s="258"/>
      <c r="G149" s="241"/>
      <c r="H149" s="264"/>
      <c r="I149" s="100"/>
      <c r="J149" s="31"/>
      <c r="K149" s="100"/>
      <c r="L149" s="31"/>
      <c r="M149" s="86"/>
      <c r="N149" s="31"/>
      <c r="O149" s="100"/>
    </row>
    <row r="150" spans="1:15" s="345" customFormat="1" ht="21.95" customHeight="1">
      <c r="A150" s="346"/>
      <c r="B150" s="344"/>
      <c r="C150" s="344"/>
      <c r="D150" s="268"/>
      <c r="E150" s="257"/>
      <c r="F150" s="258"/>
      <c r="G150" s="241"/>
      <c r="H150" s="264"/>
      <c r="I150" s="100"/>
      <c r="J150" s="31"/>
      <c r="K150" s="100"/>
      <c r="L150" s="31"/>
      <c r="M150" s="86"/>
      <c r="N150" s="31"/>
      <c r="O150" s="100"/>
    </row>
    <row r="151" spans="1:15" s="345" customFormat="1" ht="21.95" customHeight="1">
      <c r="A151" s="346"/>
      <c r="B151" s="344"/>
      <c r="C151" s="344"/>
      <c r="D151" s="268"/>
      <c r="E151" s="257"/>
      <c r="F151" s="258"/>
      <c r="G151" s="241"/>
      <c r="H151" s="264"/>
      <c r="I151" s="100"/>
      <c r="J151" s="31"/>
      <c r="K151" s="100"/>
      <c r="L151" s="31"/>
      <c r="M151" s="86"/>
      <c r="N151" s="31"/>
      <c r="O151" s="100"/>
    </row>
    <row r="152" spans="1:15" s="345" customFormat="1" ht="21.95" customHeight="1">
      <c r="A152" s="346"/>
      <c r="B152" s="344"/>
      <c r="C152" s="344"/>
      <c r="D152" s="268"/>
      <c r="E152" s="257"/>
      <c r="F152" s="258"/>
      <c r="G152" s="241"/>
      <c r="H152" s="264"/>
      <c r="I152" s="100"/>
      <c r="J152" s="31"/>
      <c r="K152" s="100"/>
      <c r="L152" s="31"/>
      <c r="M152" s="86"/>
      <c r="N152" s="31"/>
      <c r="O152" s="100"/>
    </row>
    <row r="153" spans="1:15" s="345" customFormat="1" ht="21.95" customHeight="1">
      <c r="A153" s="346"/>
      <c r="B153" s="344"/>
      <c r="C153" s="344"/>
      <c r="D153" s="268"/>
      <c r="E153" s="257"/>
      <c r="F153" s="258"/>
      <c r="G153" s="241"/>
      <c r="H153" s="264"/>
      <c r="I153" s="100"/>
      <c r="J153" s="31"/>
      <c r="K153" s="100"/>
      <c r="L153" s="31"/>
      <c r="M153" s="86"/>
      <c r="N153" s="31"/>
      <c r="O153" s="100"/>
    </row>
    <row r="154" spans="1:15" s="345" customFormat="1" ht="21.95" customHeight="1">
      <c r="A154" s="346"/>
      <c r="B154" s="344"/>
      <c r="C154" s="344"/>
      <c r="D154" s="268"/>
      <c r="E154" s="257"/>
      <c r="F154" s="258"/>
      <c r="G154" s="241"/>
      <c r="H154" s="264"/>
      <c r="I154" s="100"/>
      <c r="J154" s="31"/>
      <c r="K154" s="100"/>
      <c r="L154" s="31"/>
      <c r="M154" s="86"/>
      <c r="N154" s="31"/>
      <c r="O154" s="100"/>
    </row>
    <row r="155" spans="1:15" s="345" customFormat="1" ht="21.95" customHeight="1">
      <c r="A155" s="346"/>
      <c r="B155" s="344"/>
      <c r="C155" s="344"/>
      <c r="D155" s="268"/>
      <c r="E155" s="257"/>
      <c r="F155" s="258"/>
      <c r="G155" s="241"/>
      <c r="H155" s="264"/>
      <c r="I155" s="100"/>
      <c r="J155" s="31"/>
      <c r="K155" s="100"/>
      <c r="L155" s="31"/>
      <c r="M155" s="86"/>
      <c r="N155" s="31"/>
      <c r="O155" s="100"/>
    </row>
    <row r="156" spans="1:15" s="345" customFormat="1" ht="21.95" customHeight="1">
      <c r="A156" s="346"/>
      <c r="B156" s="344"/>
      <c r="C156" s="344"/>
      <c r="D156" s="268"/>
      <c r="E156" s="257"/>
      <c r="F156" s="258"/>
      <c r="G156" s="241"/>
      <c r="H156" s="264"/>
      <c r="I156" s="100"/>
      <c r="J156" s="31"/>
      <c r="K156" s="100"/>
      <c r="L156" s="31"/>
      <c r="M156" s="86"/>
      <c r="N156" s="31"/>
      <c r="O156" s="100"/>
    </row>
    <row r="157" spans="1:15" s="345" customFormat="1" ht="21.95" customHeight="1">
      <c r="A157" s="346"/>
      <c r="B157" s="344"/>
      <c r="C157" s="344"/>
      <c r="D157" s="268"/>
      <c r="E157" s="257"/>
      <c r="F157" s="258"/>
      <c r="G157" s="241"/>
      <c r="H157" s="264"/>
      <c r="I157" s="100"/>
      <c r="J157" s="31"/>
      <c r="K157" s="100"/>
      <c r="L157" s="31"/>
      <c r="M157" s="86"/>
      <c r="N157" s="31"/>
      <c r="O157" s="100"/>
    </row>
    <row r="158" spans="1:15" s="345" customFormat="1" ht="21.95" customHeight="1">
      <c r="A158" s="346"/>
      <c r="B158" s="344"/>
      <c r="C158" s="344"/>
      <c r="D158" s="268"/>
      <c r="E158" s="257"/>
      <c r="F158" s="258"/>
      <c r="G158" s="241"/>
      <c r="H158" s="264"/>
      <c r="I158" s="100"/>
      <c r="J158" s="31"/>
      <c r="K158" s="100"/>
      <c r="L158" s="31"/>
      <c r="M158" s="86"/>
      <c r="N158" s="31"/>
      <c r="O158" s="100"/>
    </row>
    <row r="159" spans="1:15" s="345" customFormat="1" ht="21.95" customHeight="1">
      <c r="A159" s="346"/>
      <c r="B159" s="344"/>
      <c r="C159" s="344"/>
      <c r="D159" s="268"/>
      <c r="E159" s="257"/>
      <c r="F159" s="258"/>
      <c r="G159" s="241"/>
      <c r="H159" s="264"/>
      <c r="I159" s="100"/>
      <c r="J159" s="31"/>
      <c r="K159" s="100"/>
      <c r="L159" s="31"/>
      <c r="M159" s="86"/>
      <c r="N159" s="31"/>
      <c r="O159" s="100"/>
    </row>
    <row r="160" spans="1:15" s="345" customFormat="1" ht="21.95" customHeight="1">
      <c r="A160" s="346"/>
      <c r="B160" s="344"/>
      <c r="C160" s="344"/>
      <c r="D160" s="268"/>
      <c r="E160" s="257"/>
      <c r="F160" s="258"/>
      <c r="G160" s="241"/>
      <c r="H160" s="264"/>
      <c r="I160" s="100"/>
      <c r="J160" s="31"/>
      <c r="K160" s="100"/>
      <c r="L160" s="31"/>
      <c r="M160" s="86"/>
      <c r="N160" s="31"/>
      <c r="O160" s="100"/>
    </row>
    <row r="161" spans="1:15" s="345" customFormat="1" ht="40.9" customHeight="1">
      <c r="A161" s="346"/>
      <c r="B161" s="344"/>
      <c r="C161" s="344"/>
      <c r="D161" s="268"/>
      <c r="E161" s="257"/>
      <c r="F161" s="258"/>
      <c r="G161" s="241"/>
      <c r="H161" s="264"/>
      <c r="I161" s="100"/>
      <c r="J161" s="31"/>
      <c r="K161" s="100"/>
      <c r="L161" s="31"/>
      <c r="M161" s="86"/>
      <c r="N161" s="31"/>
      <c r="O161" s="100"/>
    </row>
    <row r="162" spans="1:15" s="345" customFormat="1" ht="21.95" customHeight="1">
      <c r="B162" s="346"/>
      <c r="C162" s="346"/>
      <c r="D162" s="222"/>
      <c r="E162" s="257"/>
      <c r="F162" s="258"/>
      <c r="G162" s="241"/>
      <c r="H162" s="259"/>
      <c r="I162" s="75"/>
      <c r="J162" s="75"/>
      <c r="K162" s="75"/>
      <c r="L162" s="75"/>
      <c r="M162" s="75"/>
      <c r="N162" s="75"/>
      <c r="O162" s="255" t="s">
        <v>302</v>
      </c>
    </row>
    <row r="163" spans="1:15" s="345" customFormat="1" ht="20.100000000000001" customHeight="1">
      <c r="A163" s="346"/>
      <c r="B163" s="346"/>
      <c r="C163" s="346"/>
      <c r="D163" s="222"/>
      <c r="E163" s="257"/>
      <c r="F163" s="258"/>
      <c r="G163" s="241"/>
      <c r="H163" s="259"/>
      <c r="I163" s="75"/>
      <c r="J163" s="75"/>
      <c r="K163" s="75"/>
      <c r="L163" s="75"/>
      <c r="M163" s="75"/>
      <c r="N163" s="75"/>
    </row>
    <row r="164" spans="1:15" s="345" customFormat="1" ht="20.100000000000001" customHeight="1">
      <c r="A164" s="346"/>
      <c r="B164" s="346"/>
      <c r="C164" s="346"/>
      <c r="D164" s="222"/>
      <c r="E164" s="257"/>
      <c r="F164" s="344"/>
      <c r="G164" s="337"/>
      <c r="H164" s="338"/>
      <c r="I164" s="75"/>
      <c r="J164" s="75"/>
      <c r="K164" s="75"/>
      <c r="L164" s="75"/>
      <c r="M164" s="75"/>
      <c r="N164" s="75"/>
    </row>
    <row r="165" spans="1:15" s="345" customFormat="1" ht="26.25" customHeight="1">
      <c r="A165" s="207"/>
      <c r="B165" s="346"/>
      <c r="C165" s="346"/>
      <c r="D165" s="222"/>
      <c r="E165" s="257"/>
      <c r="F165" s="344"/>
      <c r="G165" s="337"/>
      <c r="H165" s="338"/>
      <c r="I165" s="75"/>
      <c r="J165" s="75"/>
      <c r="K165" s="75"/>
      <c r="L165" s="75"/>
      <c r="M165" s="75"/>
      <c r="N165" s="75"/>
    </row>
    <row r="166" spans="1:15" s="345" customFormat="1" ht="20.100000000000001" customHeight="1">
      <c r="A166" s="346"/>
      <c r="B166" s="346"/>
      <c r="C166" s="346"/>
      <c r="D166" s="222"/>
      <c r="E166" s="257"/>
      <c r="F166" s="258"/>
      <c r="G166" s="241"/>
      <c r="H166" s="259"/>
      <c r="I166" s="75"/>
      <c r="J166" s="75"/>
      <c r="K166" s="75"/>
      <c r="L166" s="75"/>
      <c r="M166" s="75"/>
      <c r="N166" s="75"/>
    </row>
    <row r="167" spans="1:15" s="345" customFormat="1" ht="20.100000000000001" customHeight="1">
      <c r="A167" s="346"/>
      <c r="B167" s="346"/>
      <c r="C167" s="346"/>
      <c r="D167" s="222"/>
      <c r="E167" s="257"/>
      <c r="F167" s="258"/>
      <c r="G167" s="241"/>
      <c r="H167" s="259"/>
      <c r="I167" s="75"/>
      <c r="J167" s="75"/>
      <c r="K167" s="75"/>
      <c r="L167" s="75"/>
      <c r="M167" s="75"/>
      <c r="N167" s="75"/>
    </row>
    <row r="168" spans="1:15" s="345" customFormat="1" ht="20.100000000000001" customHeight="1">
      <c r="A168" s="346"/>
      <c r="B168" s="346"/>
      <c r="C168" s="346"/>
      <c r="D168" s="222"/>
      <c r="E168" s="257"/>
      <c r="F168" s="258"/>
      <c r="G168" s="241"/>
      <c r="H168" s="259"/>
      <c r="I168" s="75"/>
      <c r="J168" s="75"/>
      <c r="K168" s="75"/>
      <c r="L168" s="75"/>
      <c r="M168" s="75"/>
      <c r="N168" s="75"/>
    </row>
    <row r="169" spans="1:15" s="345" customFormat="1" ht="20.100000000000001" customHeight="1">
      <c r="A169" s="346"/>
      <c r="B169" s="346"/>
      <c r="C169" s="346"/>
      <c r="D169" s="222"/>
      <c r="E169" s="257"/>
      <c r="F169" s="258"/>
      <c r="G169" s="241"/>
      <c r="H169" s="259"/>
      <c r="I169" s="75"/>
      <c r="J169" s="75"/>
      <c r="K169" s="75"/>
      <c r="L169" s="75"/>
      <c r="M169" s="75"/>
      <c r="N169" s="75"/>
    </row>
    <row r="170" spans="1:15" s="345" customFormat="1" ht="20.100000000000001" customHeight="1">
      <c r="A170" s="346"/>
      <c r="B170" s="346"/>
      <c r="C170" s="346"/>
      <c r="D170" s="222"/>
      <c r="E170" s="257"/>
      <c r="F170" s="258"/>
      <c r="G170" s="241"/>
      <c r="H170" s="259"/>
      <c r="I170" s="75"/>
      <c r="J170" s="75"/>
      <c r="K170" s="75"/>
      <c r="L170" s="75"/>
      <c r="M170" s="75"/>
      <c r="N170" s="75"/>
    </row>
    <row r="171" spans="1:15" s="345" customFormat="1" ht="20.100000000000001" customHeight="1">
      <c r="A171" s="346"/>
      <c r="B171" s="346"/>
      <c r="C171" s="346"/>
      <c r="D171" s="222"/>
      <c r="E171" s="257"/>
      <c r="F171" s="258"/>
      <c r="G171" s="241"/>
      <c r="H171" s="259"/>
      <c r="I171" s="75"/>
      <c r="J171" s="75"/>
      <c r="K171" s="75"/>
      <c r="L171" s="75"/>
      <c r="M171" s="75"/>
      <c r="N171" s="75"/>
    </row>
    <row r="172" spans="1:15" s="345" customFormat="1" ht="20.100000000000001" customHeight="1">
      <c r="A172" s="346"/>
      <c r="B172" s="346"/>
      <c r="C172" s="346"/>
      <c r="D172" s="222"/>
      <c r="E172" s="257"/>
      <c r="F172" s="258"/>
      <c r="G172" s="241"/>
      <c r="H172" s="259"/>
      <c r="I172" s="75"/>
      <c r="J172" s="75"/>
      <c r="K172" s="75"/>
      <c r="L172" s="75"/>
      <c r="M172" s="75"/>
      <c r="N172" s="75"/>
    </row>
    <row r="173" spans="1:15" s="345" customFormat="1" ht="20.100000000000001" customHeight="1">
      <c r="A173" s="346"/>
      <c r="B173" s="346"/>
      <c r="C173" s="346"/>
      <c r="D173" s="222"/>
      <c r="E173" s="257"/>
      <c r="F173" s="258"/>
      <c r="G173" s="241"/>
      <c r="H173" s="259"/>
      <c r="I173" s="75"/>
      <c r="J173" s="75"/>
      <c r="K173" s="75"/>
      <c r="L173" s="75"/>
      <c r="M173" s="75"/>
      <c r="N173" s="75"/>
    </row>
    <row r="174" spans="1:15" s="345" customFormat="1" ht="20.100000000000001" customHeight="1">
      <c r="A174" s="346"/>
      <c r="B174" s="346"/>
      <c r="C174" s="346"/>
      <c r="D174" s="222"/>
      <c r="E174" s="257"/>
      <c r="F174" s="258"/>
      <c r="G174" s="241"/>
      <c r="H174" s="259"/>
      <c r="I174" s="75"/>
      <c r="J174" s="75"/>
      <c r="K174" s="75"/>
      <c r="L174" s="75"/>
      <c r="M174" s="75"/>
      <c r="N174" s="75"/>
    </row>
    <row r="175" spans="1:15" s="345" customFormat="1" ht="20.100000000000001" customHeight="1">
      <c r="A175" s="346"/>
      <c r="B175" s="346"/>
      <c r="C175" s="346"/>
      <c r="D175" s="222"/>
      <c r="E175" s="257"/>
      <c r="F175" s="258"/>
      <c r="G175" s="241"/>
      <c r="H175" s="259"/>
      <c r="I175" s="75"/>
      <c r="J175" s="75"/>
      <c r="K175" s="75"/>
      <c r="L175" s="75"/>
      <c r="M175" s="75"/>
      <c r="N175" s="75"/>
    </row>
    <row r="176" spans="1:15" s="345" customFormat="1" ht="20.100000000000001" customHeight="1">
      <c r="A176" s="346"/>
      <c r="B176" s="346"/>
      <c r="C176" s="346"/>
      <c r="D176" s="222"/>
      <c r="E176" s="257"/>
      <c r="F176" s="258"/>
      <c r="G176" s="241"/>
      <c r="H176" s="259"/>
      <c r="I176" s="75"/>
      <c r="J176" s="75"/>
      <c r="K176" s="75"/>
      <c r="L176" s="75"/>
      <c r="M176" s="75"/>
      <c r="N176" s="75"/>
    </row>
    <row r="177" spans="1:14" s="345" customFormat="1" ht="20.100000000000001" customHeight="1">
      <c r="A177" s="346"/>
      <c r="B177" s="346"/>
      <c r="C177" s="346"/>
      <c r="D177" s="222"/>
      <c r="E177" s="257"/>
      <c r="F177" s="258"/>
      <c r="G177" s="241"/>
      <c r="H177" s="259"/>
      <c r="I177" s="75"/>
      <c r="J177" s="75"/>
      <c r="K177" s="75"/>
      <c r="L177" s="75"/>
      <c r="M177" s="75"/>
      <c r="N177" s="75"/>
    </row>
    <row r="178" spans="1:14" s="345" customFormat="1" ht="20.100000000000001" customHeight="1">
      <c r="A178" s="346"/>
      <c r="B178" s="346"/>
      <c r="C178" s="346"/>
      <c r="D178" s="222"/>
      <c r="E178" s="257"/>
      <c r="F178" s="258"/>
      <c r="G178" s="241"/>
      <c r="H178" s="259"/>
      <c r="I178" s="75"/>
      <c r="J178" s="75"/>
      <c r="K178" s="75"/>
      <c r="L178" s="75"/>
      <c r="M178" s="75"/>
      <c r="N178" s="75"/>
    </row>
    <row r="179" spans="1:14" s="345" customFormat="1" ht="20.100000000000001" customHeight="1">
      <c r="A179" s="346"/>
      <c r="B179" s="346"/>
      <c r="C179" s="346"/>
      <c r="D179" s="222"/>
      <c r="E179" s="257"/>
      <c r="F179" s="258"/>
      <c r="G179" s="241"/>
      <c r="H179" s="259"/>
      <c r="I179" s="75"/>
      <c r="J179" s="75"/>
      <c r="K179" s="75"/>
      <c r="L179" s="75"/>
      <c r="M179" s="75"/>
      <c r="N179" s="75"/>
    </row>
    <row r="180" spans="1:14" s="345" customFormat="1" ht="20.100000000000001" customHeight="1">
      <c r="A180" s="346"/>
      <c r="B180" s="346"/>
      <c r="C180" s="346"/>
      <c r="D180" s="222"/>
      <c r="E180" s="257"/>
      <c r="F180" s="258"/>
      <c r="G180" s="241"/>
      <c r="H180" s="259"/>
      <c r="I180" s="75"/>
      <c r="J180" s="75"/>
      <c r="K180" s="75"/>
      <c r="L180" s="75"/>
      <c r="M180" s="75"/>
      <c r="N180" s="75"/>
    </row>
    <row r="181" spans="1:14" s="345" customFormat="1" ht="20.100000000000001" customHeight="1">
      <c r="A181" s="346"/>
      <c r="B181" s="346"/>
      <c r="C181" s="346"/>
      <c r="D181" s="222"/>
      <c r="E181" s="257"/>
      <c r="F181" s="258"/>
      <c r="G181" s="241"/>
      <c r="H181" s="259"/>
      <c r="I181" s="75"/>
      <c r="J181" s="75"/>
      <c r="K181" s="75"/>
      <c r="L181" s="75"/>
      <c r="M181" s="75"/>
      <c r="N181" s="75"/>
    </row>
    <row r="182" spans="1:14" s="345" customFormat="1" ht="20.100000000000001" customHeight="1">
      <c r="A182" s="346"/>
      <c r="B182" s="346"/>
      <c r="C182" s="346"/>
      <c r="D182" s="222"/>
      <c r="E182" s="257"/>
      <c r="F182" s="258"/>
      <c r="G182" s="241"/>
      <c r="H182" s="259"/>
      <c r="I182" s="75"/>
      <c r="J182" s="75"/>
      <c r="K182" s="75"/>
      <c r="L182" s="75"/>
      <c r="M182" s="75"/>
      <c r="N182" s="75"/>
    </row>
    <row r="183" spans="1:14" s="345" customFormat="1" ht="20.100000000000001" customHeight="1">
      <c r="A183" s="346"/>
      <c r="B183" s="346"/>
      <c r="C183" s="346"/>
      <c r="D183" s="222"/>
      <c r="E183" s="257"/>
      <c r="F183" s="258"/>
      <c r="G183" s="241"/>
      <c r="H183" s="259"/>
      <c r="I183" s="75"/>
      <c r="J183" s="75"/>
      <c r="K183" s="75"/>
      <c r="L183" s="75"/>
      <c r="M183" s="75"/>
      <c r="N183" s="75"/>
    </row>
    <row r="184" spans="1:14" s="345" customFormat="1" ht="20.100000000000001" customHeight="1">
      <c r="A184" s="346"/>
      <c r="B184" s="346"/>
      <c r="C184" s="346"/>
      <c r="D184" s="222"/>
      <c r="E184" s="257"/>
      <c r="F184" s="258"/>
      <c r="G184" s="241"/>
      <c r="H184" s="259"/>
      <c r="I184" s="75"/>
      <c r="J184" s="75"/>
      <c r="K184" s="75"/>
      <c r="L184" s="75"/>
      <c r="M184" s="75"/>
      <c r="N184" s="75"/>
    </row>
    <row r="185" spans="1:14" s="345" customFormat="1" ht="20.100000000000001" customHeight="1">
      <c r="A185" s="346"/>
      <c r="B185" s="346"/>
      <c r="C185" s="346"/>
      <c r="D185" s="222"/>
      <c r="E185" s="257"/>
      <c r="F185" s="258"/>
      <c r="G185" s="241"/>
      <c r="H185" s="259"/>
      <c r="I185" s="75"/>
      <c r="J185" s="75"/>
      <c r="K185" s="75"/>
      <c r="L185" s="75"/>
      <c r="M185" s="75"/>
      <c r="N185" s="75"/>
    </row>
    <row r="186" spans="1:14" s="345" customFormat="1" ht="20.100000000000001" customHeight="1">
      <c r="A186" s="346"/>
      <c r="B186" s="346"/>
      <c r="C186" s="346"/>
      <c r="D186" s="222"/>
      <c r="E186" s="257"/>
      <c r="F186" s="258"/>
      <c r="G186" s="241"/>
      <c r="H186" s="259"/>
      <c r="I186" s="75"/>
      <c r="J186" s="75"/>
      <c r="K186" s="75"/>
      <c r="L186" s="75"/>
      <c r="M186" s="75"/>
      <c r="N186" s="75"/>
    </row>
    <row r="187" spans="1:14" s="345" customFormat="1" ht="20.100000000000001" customHeight="1">
      <c r="A187" s="346"/>
      <c r="B187" s="346"/>
      <c r="C187" s="346"/>
      <c r="D187" s="222"/>
      <c r="E187" s="257"/>
      <c r="F187" s="258"/>
      <c r="G187" s="241"/>
      <c r="H187" s="259"/>
      <c r="I187" s="75"/>
      <c r="J187" s="75"/>
      <c r="K187" s="75"/>
      <c r="L187" s="75"/>
      <c r="M187" s="75"/>
      <c r="N187" s="75"/>
    </row>
    <row r="188" spans="1:14" s="345" customFormat="1" ht="20.100000000000001" customHeight="1">
      <c r="A188" s="346"/>
      <c r="B188" s="346"/>
      <c r="C188" s="346"/>
      <c r="D188" s="222"/>
      <c r="E188" s="257"/>
      <c r="F188" s="258"/>
      <c r="G188" s="241"/>
      <c r="H188" s="259"/>
      <c r="I188" s="75"/>
      <c r="J188" s="75"/>
      <c r="K188" s="75"/>
      <c r="L188" s="75"/>
      <c r="M188" s="75"/>
      <c r="N188" s="75"/>
    </row>
    <row r="189" spans="1:14" s="345" customFormat="1" ht="20.100000000000001" customHeight="1">
      <c r="A189" s="346"/>
      <c r="B189" s="346"/>
      <c r="C189" s="346"/>
      <c r="D189" s="222"/>
      <c r="E189" s="257"/>
      <c r="F189" s="258"/>
      <c r="G189" s="241"/>
      <c r="H189" s="259"/>
      <c r="I189" s="75"/>
      <c r="J189" s="75"/>
      <c r="K189" s="75"/>
      <c r="L189" s="75"/>
      <c r="M189" s="75"/>
      <c r="N189" s="75"/>
    </row>
    <row r="190" spans="1:14" s="345" customFormat="1" ht="20.100000000000001" customHeight="1">
      <c r="A190" s="346"/>
      <c r="B190" s="346"/>
      <c r="C190" s="346"/>
      <c r="D190" s="222"/>
      <c r="E190" s="257"/>
      <c r="F190" s="258"/>
      <c r="G190" s="241"/>
      <c r="H190" s="259"/>
      <c r="I190" s="75"/>
      <c r="J190" s="75"/>
      <c r="K190" s="75"/>
      <c r="L190" s="75"/>
      <c r="M190" s="75"/>
      <c r="N190" s="75"/>
    </row>
    <row r="191" spans="1:14" s="345" customFormat="1" ht="20.100000000000001" customHeight="1">
      <c r="A191" s="346"/>
      <c r="B191" s="346"/>
      <c r="C191" s="346"/>
      <c r="D191" s="222"/>
      <c r="E191" s="257"/>
      <c r="F191" s="258"/>
      <c r="G191" s="241"/>
      <c r="H191" s="259"/>
      <c r="I191" s="75"/>
      <c r="J191" s="75"/>
      <c r="K191" s="75"/>
      <c r="L191" s="75"/>
      <c r="M191" s="75"/>
      <c r="N191" s="75"/>
    </row>
    <row r="192" spans="1:14" s="345" customFormat="1" ht="20.100000000000001" customHeight="1">
      <c r="A192" s="346"/>
      <c r="B192" s="346"/>
      <c r="C192" s="346"/>
      <c r="D192" s="222"/>
      <c r="E192" s="257"/>
      <c r="F192" s="258"/>
      <c r="G192" s="241"/>
      <c r="H192" s="259"/>
      <c r="I192" s="75"/>
      <c r="J192" s="75"/>
      <c r="K192" s="75"/>
      <c r="L192" s="75"/>
      <c r="M192" s="75"/>
      <c r="N192" s="75"/>
    </row>
    <row r="193" spans="1:15" s="345" customFormat="1" ht="20.100000000000001" customHeight="1">
      <c r="A193" s="346"/>
      <c r="B193" s="346"/>
      <c r="C193" s="346"/>
      <c r="D193" s="222"/>
      <c r="E193" s="257"/>
      <c r="F193" s="258"/>
      <c r="G193" s="241"/>
      <c r="H193" s="259"/>
      <c r="I193" s="75"/>
      <c r="J193" s="75"/>
      <c r="K193" s="75"/>
      <c r="L193" s="75"/>
      <c r="M193" s="75"/>
      <c r="N193" s="75"/>
    </row>
    <row r="194" spans="1:15" s="345" customFormat="1" ht="20.100000000000001" customHeight="1">
      <c r="A194" s="346"/>
      <c r="B194" s="346"/>
      <c r="C194" s="346"/>
      <c r="D194" s="222"/>
      <c r="E194" s="257"/>
      <c r="F194" s="258"/>
      <c r="G194" s="241"/>
      <c r="H194" s="259"/>
      <c r="I194" s="75"/>
      <c r="J194" s="75"/>
      <c r="K194" s="75"/>
      <c r="L194" s="75"/>
      <c r="M194" s="75"/>
      <c r="N194" s="75"/>
    </row>
    <row r="195" spans="1:15" s="345" customFormat="1" ht="20.100000000000001" customHeight="1">
      <c r="A195" s="346"/>
      <c r="B195" s="346"/>
      <c r="C195" s="346"/>
      <c r="D195" s="222"/>
      <c r="E195" s="257"/>
      <c r="F195" s="258"/>
      <c r="G195" s="241"/>
      <c r="H195" s="259"/>
      <c r="I195" s="75"/>
      <c r="J195" s="75"/>
      <c r="K195" s="75"/>
      <c r="L195" s="75"/>
      <c r="M195" s="75"/>
      <c r="N195" s="75"/>
    </row>
    <row r="196" spans="1:15" s="345" customFormat="1" ht="20.100000000000001" customHeight="1">
      <c r="A196" s="346"/>
      <c r="B196" s="346"/>
      <c r="C196" s="346"/>
      <c r="D196" s="222"/>
      <c r="E196" s="257"/>
      <c r="F196" s="258"/>
      <c r="G196" s="241"/>
      <c r="H196" s="259"/>
      <c r="I196" s="75"/>
      <c r="J196" s="75"/>
      <c r="K196" s="75"/>
      <c r="L196" s="75"/>
      <c r="M196" s="75"/>
      <c r="N196" s="75"/>
    </row>
    <row r="197" spans="1:15" s="345" customFormat="1" ht="20.100000000000001" customHeight="1">
      <c r="A197" s="346"/>
      <c r="B197" s="346"/>
      <c r="C197" s="346"/>
      <c r="D197" s="222"/>
      <c r="E197" s="257"/>
      <c r="F197" s="258"/>
      <c r="G197" s="241"/>
      <c r="H197" s="259"/>
      <c r="I197" s="75"/>
      <c r="J197" s="75"/>
      <c r="K197" s="75"/>
      <c r="L197" s="75"/>
      <c r="M197" s="75"/>
      <c r="N197" s="75"/>
    </row>
    <row r="198" spans="1:15" s="345" customFormat="1" ht="20.100000000000001" customHeight="1">
      <c r="A198" s="346"/>
      <c r="B198" s="346"/>
      <c r="C198" s="346"/>
      <c r="D198" s="222"/>
      <c r="E198" s="257"/>
      <c r="F198" s="258"/>
      <c r="G198" s="241"/>
      <c r="H198" s="259"/>
      <c r="I198" s="75"/>
      <c r="J198" s="75"/>
      <c r="K198" s="75"/>
      <c r="L198" s="75"/>
      <c r="M198" s="75"/>
      <c r="N198" s="75"/>
    </row>
    <row r="199" spans="1:15" s="345" customFormat="1" ht="20.100000000000001" customHeight="1">
      <c r="B199" s="207"/>
      <c r="C199" s="207"/>
      <c r="D199" s="207"/>
      <c r="E199" s="207"/>
      <c r="F199" s="208"/>
      <c r="G199" s="209"/>
      <c r="H199" s="208"/>
      <c r="I199" s="208"/>
      <c r="J199" s="208"/>
      <c r="K199" s="208"/>
      <c r="L199" s="208"/>
      <c r="M199" s="208"/>
      <c r="N199" s="208"/>
      <c r="O199" s="255" t="s">
        <v>224</v>
      </c>
    </row>
  </sheetData>
  <mergeCells count="9">
    <mergeCell ref="I114:O114"/>
    <mergeCell ref="I115:K115"/>
    <mergeCell ref="M115:O115"/>
    <mergeCell ref="I5:O5"/>
    <mergeCell ref="I6:K6"/>
    <mergeCell ref="M6:O6"/>
    <mergeCell ref="I59:O59"/>
    <mergeCell ref="I60:K60"/>
    <mergeCell ref="M60:O60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BS (cont)</vt:lpstr>
      <vt:lpstr>PL</vt:lpstr>
      <vt:lpstr>CE conso</vt:lpstr>
      <vt:lpstr>CE Company</vt:lpstr>
      <vt:lpstr>CF</vt:lpstr>
      <vt:lpstr>BS!Print_Area</vt:lpstr>
      <vt:lpstr>'BS (cont)'!Print_Area</vt:lpstr>
      <vt:lpstr>'CE Company'!Print_Area</vt:lpstr>
      <vt:lpstr>'CE conso'!Print_Area</vt:lpstr>
      <vt:lpstr>CF!Print_Area</vt:lpstr>
      <vt:lpstr>PL!Print_Area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2020-08-16T14:46:07Z</cp:lastPrinted>
  <dcterms:created xsi:type="dcterms:W3CDTF">2004-04-02T08:00:16Z</dcterms:created>
  <dcterms:modified xsi:type="dcterms:W3CDTF">2020-08-16T16:28:49Z</dcterms:modified>
</cp:coreProperties>
</file>