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0\financial statement\TYPIST\Q2 ' 63\THA\Final_T\"/>
    </mc:Choice>
  </mc:AlternateContent>
  <xr:revisionPtr revIDLastSave="0" documentId="13_ncr:1_{745F9027-C713-4229-9412-D003AA3F23B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BS" sheetId="4" r:id="rId1"/>
    <sheet name="PL 3M " sheetId="11" r:id="rId2"/>
    <sheet name="PL 6M " sheetId="9" r:id="rId3"/>
    <sheet name="งบเปลี่ยนแปลงรวม" sheetId="1" r:id="rId4"/>
    <sheet name="งบเปลี่ยนแปลง" sheetId="2" r:id="rId5"/>
    <sheet name="งบกระแสเงินสด" sheetId="10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BS!$A$1:$O$128</definedName>
    <definedName name="_xlnm.Print_Area" localSheetId="1">'PL 3M '!$A$1:$N$62</definedName>
    <definedName name="_xlnm.Print_Area" localSheetId="2">'PL 6M '!$A$1:$N$62</definedName>
    <definedName name="_xlnm.Print_Area" localSheetId="5">งบกระแสเงินสด!$A$1:$N$124</definedName>
    <definedName name="_xlnm.Print_Area" localSheetId="4">งบเปลี่ยนแปลง!$A$1:$R$38</definedName>
    <definedName name="_xlnm.Print_Area" localSheetId="3">งบเปลี่ยนแปลงรวม!$A$1:$AG$47</definedName>
    <definedName name="Print_area1" localSheetId="0">BS!$A$1:$O$131</definedName>
    <definedName name="Print_area1" localSheetId="5">งบกระแสเงินสด!$A$1:$N$188</definedName>
    <definedName name="q" localSheetId="3">#REF!</definedName>
    <definedName name="Report" localSheetId="3">#REF!</definedName>
    <definedName name="ๆ" localSheetId="3">#REF!</definedName>
  </definedNames>
  <calcPr calcId="191029"/>
</workbook>
</file>

<file path=xl/calcChain.xml><?xml version="1.0" encoding="utf-8"?>
<calcChain xmlns="http://schemas.openxmlformats.org/spreadsheetml/2006/main">
  <c r="N68" i="10" l="1"/>
  <c r="L68" i="10"/>
  <c r="H68" i="10"/>
  <c r="M107" i="10" l="1"/>
  <c r="K107" i="10"/>
  <c r="H100" i="10"/>
  <c r="Y22" i="1" l="1"/>
  <c r="Y25" i="1"/>
  <c r="Y31" i="1"/>
  <c r="Y39" i="1"/>
  <c r="Y26" i="1" l="1"/>
  <c r="R29" i="2" l="1"/>
  <c r="R25" i="2"/>
  <c r="R23" i="2"/>
  <c r="R16" i="2"/>
  <c r="R13" i="2"/>
  <c r="H22" i="9" l="1"/>
  <c r="J48" i="9" l="1"/>
  <c r="I39" i="4"/>
  <c r="P30" i="2" l="1"/>
  <c r="N30" i="2"/>
  <c r="L30" i="2"/>
  <c r="J30" i="2"/>
  <c r="H30" i="2"/>
  <c r="F30" i="2"/>
  <c r="P17" i="2"/>
  <c r="N17" i="2"/>
  <c r="L17" i="2"/>
  <c r="J17" i="2"/>
  <c r="H17" i="2"/>
  <c r="F17" i="2"/>
  <c r="AE39" i="1"/>
  <c r="W39" i="1"/>
  <c r="U39" i="1"/>
  <c r="S39" i="1"/>
  <c r="Q39" i="1"/>
  <c r="O39" i="1"/>
  <c r="M39" i="1"/>
  <c r="K39" i="1"/>
  <c r="I39" i="1"/>
  <c r="G39" i="1"/>
  <c r="R19" i="2" l="1"/>
  <c r="R30" i="2"/>
  <c r="R17" i="2"/>
  <c r="AA34" i="1"/>
  <c r="AC34" i="1" s="1"/>
  <c r="AE22" i="1"/>
  <c r="W22" i="1"/>
  <c r="U22" i="1"/>
  <c r="S22" i="1"/>
  <c r="Q22" i="1"/>
  <c r="O22" i="1"/>
  <c r="M22" i="1"/>
  <c r="K22" i="1"/>
  <c r="I22" i="1"/>
  <c r="G22" i="1"/>
  <c r="AA17" i="1"/>
  <c r="AC17" i="1" s="1"/>
  <c r="N39" i="11"/>
  <c r="L39" i="11"/>
  <c r="J39" i="11"/>
  <c r="H39" i="11"/>
  <c r="N22" i="11"/>
  <c r="L22" i="11"/>
  <c r="J22" i="11"/>
  <c r="H22" i="11"/>
  <c r="N16" i="11"/>
  <c r="L16" i="11"/>
  <c r="J16" i="11"/>
  <c r="H16" i="11"/>
  <c r="H24" i="11" l="1"/>
  <c r="H27" i="11" s="1"/>
  <c r="H29" i="11" s="1"/>
  <c r="H40" i="11" s="1"/>
  <c r="H48" i="11" s="1"/>
  <c r="H50" i="11" s="1"/>
  <c r="L24" i="11"/>
  <c r="L27" i="11" s="1"/>
  <c r="L29" i="11" s="1"/>
  <c r="L53" i="11" s="1"/>
  <c r="AG17" i="1"/>
  <c r="AG34" i="1"/>
  <c r="J24" i="11"/>
  <c r="J27" i="11" s="1"/>
  <c r="J29" i="11" s="1"/>
  <c r="J43" i="11" s="1"/>
  <c r="N24" i="11"/>
  <c r="N27" i="11" s="1"/>
  <c r="N29" i="11" s="1"/>
  <c r="N40" i="11" s="1"/>
  <c r="L40" i="11" l="1"/>
  <c r="H43" i="11"/>
  <c r="H45" i="11" s="1"/>
  <c r="J40" i="11"/>
  <c r="J48" i="11" s="1"/>
  <c r="J50" i="11" s="1"/>
  <c r="N53" i="11"/>
  <c r="J53" i="11"/>
  <c r="J45" i="11"/>
  <c r="H53" i="11" l="1"/>
  <c r="Y42" i="1" l="1"/>
  <c r="Y43" i="1" s="1"/>
  <c r="L33" i="2" l="1"/>
  <c r="J33" i="2"/>
  <c r="H33" i="2"/>
  <c r="F33" i="2"/>
  <c r="P20" i="2"/>
  <c r="P21" i="2" s="1"/>
  <c r="L20" i="2"/>
  <c r="L21" i="2" s="1"/>
  <c r="J20" i="2"/>
  <c r="J21" i="2" s="1"/>
  <c r="H20" i="2"/>
  <c r="H21" i="2" s="1"/>
  <c r="F20" i="2"/>
  <c r="F21" i="2" s="1"/>
  <c r="H38" i="9" l="1"/>
  <c r="AA40" i="1" l="1"/>
  <c r="AA38" i="1"/>
  <c r="AA37" i="1"/>
  <c r="AE31" i="1"/>
  <c r="W31" i="1"/>
  <c r="U31" i="1"/>
  <c r="S31" i="1"/>
  <c r="Q31" i="1"/>
  <c r="O31" i="1"/>
  <c r="M31" i="1"/>
  <c r="K31" i="1"/>
  <c r="I31" i="1"/>
  <c r="G31" i="1"/>
  <c r="AA30" i="1"/>
  <c r="AC30" i="1" s="1"/>
  <c r="AA28" i="1"/>
  <c r="AA21" i="1"/>
  <c r="AA20" i="1"/>
  <c r="AA14" i="1"/>
  <c r="AA39" i="1" l="1"/>
  <c r="AA22" i="1"/>
  <c r="AG30" i="1"/>
  <c r="AA31" i="1"/>
  <c r="P26" i="2"/>
  <c r="N26" i="2"/>
  <c r="L26" i="2"/>
  <c r="L34" i="2" s="1"/>
  <c r="J26" i="2"/>
  <c r="J34" i="2" s="1"/>
  <c r="H26" i="2"/>
  <c r="H34" i="2" s="1"/>
  <c r="F26" i="2"/>
  <c r="F34" i="2" s="1"/>
  <c r="R26" i="2" l="1"/>
  <c r="P32" i="2"/>
  <c r="P33" i="2" l="1"/>
  <c r="P34" i="2" s="1"/>
  <c r="R32" i="2"/>
  <c r="L22" i="9"/>
  <c r="M26" i="4"/>
  <c r="M39" i="4"/>
  <c r="M41" i="4" l="1"/>
  <c r="A62" i="10"/>
  <c r="A64" i="4"/>
  <c r="N22" i="9" l="1"/>
  <c r="J22" i="9"/>
  <c r="L108" i="10" l="1"/>
  <c r="J68" i="10"/>
  <c r="N86" i="10"/>
  <c r="L86" i="10"/>
  <c r="J86" i="10"/>
  <c r="H86" i="10"/>
  <c r="J69" i="10"/>
  <c r="AC20" i="1" l="1"/>
  <c r="AG20" i="1" l="1"/>
  <c r="K70" i="4"/>
  <c r="I70" i="4"/>
  <c r="O69" i="4"/>
  <c r="M69" i="4"/>
  <c r="O8" i="4"/>
  <c r="O70" i="4" s="1"/>
  <c r="M8" i="4"/>
  <c r="M70" i="4" s="1"/>
  <c r="O7" i="4" l="1"/>
  <c r="G108" i="10" l="1"/>
  <c r="N100" i="10"/>
  <c r="L100" i="10"/>
  <c r="A61" i="10"/>
  <c r="AA23" i="1" l="1"/>
  <c r="W25" i="1"/>
  <c r="W26" i="1" l="1"/>
  <c r="W42" i="1" l="1"/>
  <c r="W43" i="1" s="1"/>
  <c r="AC21" i="1" l="1"/>
  <c r="AC22" i="1" s="1"/>
  <c r="AA41" i="1"/>
  <c r="AG21" i="1" l="1"/>
  <c r="AG22" i="1" l="1"/>
  <c r="J100" i="10" s="1"/>
  <c r="AC38" i="1" l="1"/>
  <c r="A4" i="1"/>
  <c r="N38" i="9"/>
  <c r="L38" i="9"/>
  <c r="J38" i="9"/>
  <c r="N16" i="9"/>
  <c r="L16" i="9"/>
  <c r="J16" i="9"/>
  <c r="H16" i="9"/>
  <c r="H24" i="9" s="1"/>
  <c r="H27" i="9" s="1"/>
  <c r="AA24" i="1" l="1"/>
  <c r="AA25" i="1" s="1"/>
  <c r="AA26" i="1" s="1"/>
  <c r="AC37" i="1"/>
  <c r="AC39" i="1" s="1"/>
  <c r="M7" i="4" l="1"/>
  <c r="AC14" i="1" l="1"/>
  <c r="AG14" i="1" s="1"/>
  <c r="I92" i="4" l="1"/>
  <c r="I104" i="4"/>
  <c r="AG38" i="1"/>
  <c r="AG37" i="1"/>
  <c r="AG39" i="1" l="1"/>
  <c r="I106" i="4"/>
  <c r="M104" i="4"/>
  <c r="G42" i="1" l="1"/>
  <c r="G43" i="1" l="1"/>
  <c r="AC28" i="1"/>
  <c r="AC31" i="1" s="1"/>
  <c r="K120" i="4"/>
  <c r="M92" i="4"/>
  <c r="M106" i="4" s="1"/>
  <c r="AG28" i="1" l="1"/>
  <c r="AG31" i="1" s="1"/>
  <c r="O120" i="4"/>
  <c r="O122" i="4" s="1"/>
  <c r="K122" i="4"/>
  <c r="K92" i="4"/>
  <c r="O92" i="4"/>
  <c r="I26" i="4" l="1"/>
  <c r="I41" i="4" l="1"/>
  <c r="K104" i="4" l="1"/>
  <c r="K39" i="4"/>
  <c r="K26" i="4"/>
  <c r="K106" i="4" l="1"/>
  <c r="K41" i="4"/>
  <c r="K124" i="4" l="1"/>
  <c r="AA42" i="1" l="1"/>
  <c r="AA43" i="1" s="1"/>
  <c r="AE42" i="1"/>
  <c r="AE43" i="1" s="1"/>
  <c r="G25" i="1" l="1"/>
  <c r="G26" i="1" s="1"/>
  <c r="O39" i="4"/>
  <c r="O26" i="4" l="1"/>
  <c r="O104" i="4" l="1"/>
  <c r="U42" i="1" l="1"/>
  <c r="U43" i="1" s="1"/>
  <c r="U25" i="1"/>
  <c r="U26" i="1" s="1"/>
  <c r="O106" i="4" l="1"/>
  <c r="A66" i="4"/>
  <c r="A63" i="4"/>
  <c r="H26" i="4"/>
  <c r="O124" i="4" l="1"/>
  <c r="O41" i="4"/>
  <c r="A4" i="2"/>
  <c r="A4" i="10" s="1"/>
  <c r="A64" i="10" s="1"/>
  <c r="K21" i="2"/>
  <c r="S42" i="1"/>
  <c r="S43" i="1" s="1"/>
  <c r="M42" i="1"/>
  <c r="I42" i="1"/>
  <c r="K42" i="1"/>
  <c r="S25" i="1"/>
  <c r="S26" i="1" s="1"/>
  <c r="M25" i="1"/>
  <c r="M26" i="1" s="1"/>
  <c r="I25" i="1"/>
  <c r="I26" i="1" s="1"/>
  <c r="K25" i="1"/>
  <c r="K26" i="1" s="1"/>
  <c r="Q25" i="1"/>
  <c r="Q26" i="1" s="1"/>
  <c r="AE25" i="1"/>
  <c r="AE26" i="1" s="1"/>
  <c r="K43" i="1" l="1"/>
  <c r="I43" i="1"/>
  <c r="M43" i="1"/>
  <c r="AC24" i="1" l="1"/>
  <c r="AG24" i="1" s="1"/>
  <c r="Q42" i="1" l="1"/>
  <c r="Q43" i="1" s="1"/>
  <c r="AC41" i="1" l="1"/>
  <c r="AG41" i="1" l="1"/>
  <c r="J24" i="9"/>
  <c r="J27" i="9" l="1"/>
  <c r="J29" i="9" s="1"/>
  <c r="J45" i="10" l="1"/>
  <c r="J47" i="10" s="1"/>
  <c r="J107" i="10" s="1"/>
  <c r="J109" i="10" s="1"/>
  <c r="J42" i="9"/>
  <c r="J44" i="9" s="1"/>
  <c r="J39" i="9"/>
  <c r="J47" i="9" s="1"/>
  <c r="J49" i="9" s="1"/>
  <c r="J52" i="9"/>
  <c r="O25" i="1" l="1"/>
  <c r="O26" i="1" s="1"/>
  <c r="AC23" i="1"/>
  <c r="AC25" i="1" l="1"/>
  <c r="AC26" i="1" s="1"/>
  <c r="AG23" i="1"/>
  <c r="AG25" i="1" s="1"/>
  <c r="AG26" i="1" s="1"/>
  <c r="N24" i="9"/>
  <c r="N27" i="9" s="1"/>
  <c r="N29" i="9" s="1"/>
  <c r="R18" i="2" s="1"/>
  <c r="L24" i="9"/>
  <c r="L27" i="9" s="1"/>
  <c r="L29" i="9" s="1"/>
  <c r="H29" i="9" l="1"/>
  <c r="N45" i="10"/>
  <c r="N47" i="10" s="1"/>
  <c r="N107" i="10" s="1"/>
  <c r="N39" i="9"/>
  <c r="N52" i="9"/>
  <c r="L39" i="9"/>
  <c r="L52" i="9"/>
  <c r="L45" i="10"/>
  <c r="L47" i="10" s="1"/>
  <c r="L107" i="10" s="1"/>
  <c r="N33" i="2" l="1"/>
  <c r="N34" i="2" s="1"/>
  <c r="R31" i="2"/>
  <c r="R33" i="2" s="1"/>
  <c r="R34" i="2" s="1"/>
  <c r="L109" i="10"/>
  <c r="N109" i="10"/>
  <c r="R20" i="2"/>
  <c r="R21" i="2" s="1"/>
  <c r="N20" i="2"/>
  <c r="N21" i="2" s="1"/>
  <c r="H45" i="10"/>
  <c r="H47" i="10" s="1"/>
  <c r="H107" i="10" s="1"/>
  <c r="H42" i="9"/>
  <c r="H44" i="9" s="1"/>
  <c r="H39" i="9"/>
  <c r="H47" i="9" s="1"/>
  <c r="H49" i="9" s="1"/>
  <c r="H109" i="10" l="1"/>
  <c r="AC40" i="1"/>
  <c r="H52" i="9"/>
  <c r="M120" i="4"/>
  <c r="M122" i="4" s="1"/>
  <c r="M124" i="4" l="1"/>
  <c r="O42" i="1"/>
  <c r="O43" i="1" s="1"/>
  <c r="AC42" i="1"/>
  <c r="AC43" i="1" s="1"/>
  <c r="AG40" i="1"/>
  <c r="AG42" i="1" s="1"/>
  <c r="AG43" i="1" s="1"/>
  <c r="I120" i="4" l="1"/>
  <c r="I122" i="4" s="1"/>
  <c r="I124" i="4" l="1"/>
</calcChain>
</file>

<file path=xl/sharedStrings.xml><?xml version="1.0" encoding="utf-8"?>
<sst xmlns="http://schemas.openxmlformats.org/spreadsheetml/2006/main" count="466" uniqueCount="296">
  <si>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</si>
  <si>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</si>
  <si>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</si>
  <si>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</si>
  <si>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</si>
  <si>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</si>
  <si>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</si>
  <si>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</si>
  <si>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รวม</t>
  </si>
  <si>
    <t>ทุนเรือนหุ้นที่ออก</t>
  </si>
  <si>
    <t>ส่วนเกินมูลค่า</t>
  </si>
  <si>
    <t>ในหน่วยงาน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</si>
  <si>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</si>
  <si>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</si>
  <si>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</si>
  <si>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</si>
  <si>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</si>
  <si>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</si>
  <si>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</si>
  <si>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</si>
  <si>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</si>
  <si>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</si>
  <si>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</si>
  <si>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</si>
  <si>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</si>
  <si>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งบการเงินเฉพาะกิจการ</t>
  </si>
  <si>
    <t>ทุนเรือนหุ้น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</si>
  <si>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</si>
  <si>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</si>
  <si>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</si>
  <si>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</si>
  <si>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/>
  </si>
  <si>
    <t>รายได้ดอกเบี้ย</t>
  </si>
  <si>
    <t>ค่าใช้จ่ายดอกเบี้ย</t>
  </si>
  <si>
    <t>สินทรัพย์ไม่หมุนเวียนอื่น</t>
  </si>
  <si>
    <t>หนี้สินหมุนเวียนอื่น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</si>
  <si>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</si>
  <si>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</si>
  <si>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</si>
  <si>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เงินให้กู้ยืมแก่พนักงาน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</si>
  <si>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</si>
  <si>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</si>
  <si>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</si>
  <si>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</si>
  <si>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</si>
  <si>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</si>
  <si>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</si>
  <si>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</si>
  <si>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</si>
  <si>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</si>
  <si>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</si>
  <si>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</si>
  <si>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</si>
  <si>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</si>
  <si>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</si>
  <si>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</si>
  <si>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</si>
  <si>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</si>
  <si>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</si>
  <si>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</si>
  <si>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</si>
  <si>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</si>
  <si>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</si>
  <si>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</si>
  <si>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</si>
  <si>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</si>
  <si>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</si>
  <si>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</si>
  <si>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</si>
  <si>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</si>
  <si>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</si>
  <si>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</si>
  <si>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</si>
  <si>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</si>
  <si>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</si>
  <si>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</si>
  <si>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</si>
  <si>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</si>
  <si>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</si>
  <si>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</si>
  <si>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</si>
  <si>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</si>
  <si>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</si>
  <si>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</si>
  <si>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</si>
  <si>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</si>
  <si>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</si>
  <si>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</si>
  <si>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</si>
  <si>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</si>
  <si>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</si>
  <si>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</si>
  <si>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</si>
  <si>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</si>
  <si>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</si>
  <si>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</si>
  <si>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</si>
  <si>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</si>
  <si>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</si>
  <si>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ตัดจำหน่ายสินทรัพย์เป็นค่าใช้จ่าย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</si>
  <si>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</si>
  <si>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</si>
  <si>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</si>
  <si>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</si>
  <si>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</si>
  <si>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</si>
  <si>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</si>
  <si>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</si>
  <si>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</si>
  <si>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เจ้าหนี้การค้าและเจ้าหนี้หมุนเวียนอื่น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</si>
  <si>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</si>
  <si>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</si>
  <si>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</si>
  <si>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</si>
  <si>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</si>
  <si>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</si>
  <si>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</si>
  <si>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</si>
  <si>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</si>
  <si>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เงินสดและรายการเทียบเท่าเงินสด ณ วันต้นงวด</t>
  </si>
  <si>
    <t>เงินกู้ยืมระยะยาวจากบริษัทอื่น</t>
  </si>
  <si>
    <t>หนี้สินภาษีเงินได้รอการตัดบัญชี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</si>
  <si>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</si>
  <si>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</si>
  <si>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</si>
  <si>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>ปี 2562</t>
  </si>
  <si>
    <t>กำไรต่อหุ้นขั้นพื้นฐาน (บาท : หุ้น)</t>
  </si>
  <si>
    <t>รายการที่จะไม่ถูกบันทึกในส่วนของกำไรหรือขาดทุนในภายหลัง :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</si>
  <si>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</si>
  <si>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</si>
  <si>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</si>
  <si>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</si>
  <si>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</si>
  <si>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(จัดประเภทใหม่)</t>
  </si>
  <si>
    <t>งบแสดงการเปลี่ยนแปลงส่วนของผู้ถือหุ้น (ต่อ)</t>
  </si>
  <si>
    <t>หุ้นกู้ - สุทธิ</t>
  </si>
  <si>
    <t>ยอดคงเหลือ ณ วันที่ 1 มกราคม 2562</t>
  </si>
  <si>
    <t>เงินสดและรายการเทียบเท่าเงินสด ณ วันสิ้นงวด</t>
  </si>
  <si>
    <t>1.</t>
  </si>
  <si>
    <t>3.</t>
  </si>
  <si>
    <t>ดอกเบี้ยจ่ายที่ถือเป็นต้นทุนของสินทรัพย์</t>
  </si>
  <si>
    <t>2.</t>
  </si>
  <si>
    <t>ซื้อสินทรัพย์โดยการก่อหนี้</t>
  </si>
  <si>
    <t>เงินสดรับชำระจากเงินให้กู้ยืมแก่พนักงาน</t>
  </si>
  <si>
    <t>ส่วนของผู้มีส่วนได้เสียที่ไม่มีอำนาจควบคุมของบริษัทย่อยเพิ่มขึ้น (ลดลง)</t>
  </si>
  <si>
    <t>ขาดทุน (กำไร) จากอัตราแลกเปลี่ยนที่ยังไม่เกิดขึ้น</t>
  </si>
  <si>
    <t>การเปลี่ยนแปลงส่วนได้เสียในบริษัทย่อย :</t>
  </si>
  <si>
    <t>ที่กำหนดไว้ - สุทธิจากภาษี</t>
  </si>
  <si>
    <t>ของผลประโยชน์</t>
  </si>
  <si>
    <t>พนักงาน</t>
  </si>
  <si>
    <t>หุ้นสามัญ 921,572,840 หุ้น มูลค่าหุ้นละ 1 บาท</t>
  </si>
  <si>
    <t>การเปิดเผยข้อมูลเกี่ยวกับกระแสเงินสดเพิ่มเติม</t>
  </si>
  <si>
    <t>เพื่อกิจกรรมดำเนินงานในอนาคต</t>
  </si>
  <si>
    <t>ที่ดิน อาคารและอุปกรณ์ - สุทธิ</t>
  </si>
  <si>
    <t>เงินกู้ยืมระยะสั้นจากบุคคลอื่น</t>
  </si>
  <si>
    <t>และเรียกชำระแล้ว</t>
  </si>
  <si>
    <t>ทุนสำรอง</t>
  </si>
  <si>
    <t>ทุนสำรองตามกฎหมาย</t>
  </si>
  <si>
    <t>รายการปรับปรุงกระทบกำไรสุทธิเป็นเงินสดรับ (จ่าย) จากกิจกรรมดำเนินงาน :</t>
  </si>
  <si>
    <t>ส่วนได้เสียที่ไม่มีอำนาจควบคุมของบริษัทย่อย</t>
  </si>
  <si>
    <t>เงินปันผลค้างรับ</t>
  </si>
  <si>
    <t xml:space="preserve">ณ วันที่ </t>
  </si>
  <si>
    <t>ณ วันที่</t>
  </si>
  <si>
    <t>31 ธันวาคม 2562</t>
  </si>
  <si>
    <t>สินทรัพย์ไม่หมุนเวียนอื่น - สุทธิ</t>
  </si>
  <si>
    <t>หุ้นสามัญ 1,026,076,686 หุ้น มูลค่าหุ้นละ 1 บาท</t>
  </si>
  <si>
    <t>ปี 2563</t>
  </si>
  <si>
    <t>กำไร (ขาดทุน) เบ็ดเสร็จอื่น</t>
  </si>
  <si>
    <t>รวมกำไร (ขาดทุน) เบ็ดเสร็จสำหรับงวด</t>
  </si>
  <si>
    <t>สัดส่วนการถือหุ้น</t>
  </si>
  <si>
    <t>ในบริษัทย่อย</t>
  </si>
  <si>
    <t>กลับรายการค่าเผื่อการด้อยค่าของอาคารและอุปกรณ์</t>
  </si>
  <si>
    <t xml:space="preserve">   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</si>
  <si>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</si>
  <si>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</si>
  <si>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</si>
  <si>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ค่าใช้จ่ายผลประโยชน์พนักงานที่จ่ายจริง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</si>
  <si>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</si>
  <si>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</si>
  <si>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</si>
  <si>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</si>
  <si>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เงินสดจ่ายในระหว่างงวด</t>
  </si>
  <si>
    <t>รายการที่มิใช่เงินสด</t>
  </si>
  <si>
    <t>กำไรจากกิจกรรมดำเนินงาน</t>
  </si>
  <si>
    <t>เงินสดจ่ายจากเงินให้กู้ยืมแก่พนักงาน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</si>
  <si>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</si>
  <si>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</si>
  <si>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(เดิมชื่อ บริษัท โรงพิมพ์ตะวันออก จำกัด (มหาชน))</t>
  </si>
  <si>
    <t>บริษัท อีสเทอร์น พาวเวอร์ กรุ๊ป จำกัด (มหาชน) และบริษัทย่อย</t>
  </si>
  <si>
    <t>เงินปันผลรับ</t>
  </si>
  <si>
    <t>หนี้สินตามสัญญาเช่า</t>
  </si>
  <si>
    <t>หนี้สินตามสัญญาเช่า - สุทธิ</t>
  </si>
  <si>
    <t>สินทรัพย์ที่เกิดจากสัญญา</t>
  </si>
  <si>
    <t>หนี้สินที่เกิดจากสัญญา</t>
  </si>
  <si>
    <t>หนี้สินอนุพันธ์ทางการเงิน</t>
  </si>
  <si>
    <t>ผลสะสมจากการเปลี่ยนแปลงนโยบายการบัญชีเนื่องจาก</t>
  </si>
  <si>
    <t>การนำมาตรฐานการรายงานทางการเงินใหม่มาถือปฏิบัติ</t>
  </si>
  <si>
    <t>รวมกำไร (ขาดทุน) เบ็ดเสร็จอื่นสำหรับงวด - สุทธิจากภาษี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</si>
  <si>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</si>
  <si>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</si>
  <si>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</si>
  <si>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ผลขาดทุนจาก</t>
  </si>
  <si>
    <t>กำไร (ขาดทุน) เบ็ดเสร็จรวมสำหรับงวด</t>
  </si>
  <si>
    <t>การแบ่งกำไร (ขาดทุน) เบ็ดเสร็จรวม</t>
  </si>
  <si>
    <t>ขาดทุนเบ็ดเสร็จอื่นสำหรับงวด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</si>
  <si>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</si>
  <si>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รวมกำไรเบ็ดเสร็จสำหรับงวด</t>
  </si>
  <si>
    <t>ส่วนแบ่งขาดทุนเบ็ดเสร็จอื่นของบริษัทร่วมที่ใช้วิธีส่วนได้เสีย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</si>
  <si>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</si>
  <si>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</si>
  <si>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</si>
  <si>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</si>
  <si>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เครื่องมือป้องกัน</t>
  </si>
  <si>
    <t>ความเสี่ยง</t>
  </si>
  <si>
    <t>กระแสเงินสด</t>
  </si>
  <si>
    <t>การแบ่งกำไร</t>
  </si>
  <si>
    <t>ค่าเผื่อผลขาดทุนด้านเครดิตที่คาดว่าจะเกิดขึ้น</t>
  </si>
  <si>
    <t>ค่าเสื่อมราคาและค่าใช้จ่ายตัดจ่าย</t>
  </si>
  <si>
    <t>15 และ 16 และ 17</t>
  </si>
  <si>
    <t>กำไรจากการจำหน่ายสินทรัพย์ทางการเงินหมุนเวียนอื่น</t>
  </si>
  <si>
    <t>ขาดทุนจากการวัดมูลค่ายุติธรรมสินทรัพย์ทางการเงินหมุนเวียนอื่นที่ยังไม่เกิดขึ้น</t>
  </si>
  <si>
    <t>ขาดทุน (กำไร) จากการวัดมูลค่ายุติธรรมสินทรัพย์ทางการเงิน</t>
  </si>
  <si>
    <t>ไม่หมุนเวียนอื่นที่ยังไม่เกิดขึ้น</t>
  </si>
  <si>
    <t>ประมาณการหนี้สินสำหรับผลประโยชน์พนักงาน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</si>
  <si>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</si>
  <si>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</si>
  <si>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เงินสดจ่ายชำระหนี้สินตามสัญญาเช่า</t>
  </si>
  <si>
    <t>5 และ 14</t>
  </si>
  <si>
    <t>สินทรัพย์สิทธิการใช้ - สุทธิ</t>
  </si>
  <si>
    <t>30 มิถุนายน 2563</t>
  </si>
  <si>
    <t>ณ วันที่ 30 มิถุนายน 2563</t>
  </si>
  <si>
    <t>สำหรับงวดหกเดือน สิ้นสุดวันที่ 30 มิถุนายน 2563</t>
  </si>
  <si>
    <t xml:space="preserve">ผลกำไรจากการวัดมูลค่าใหม่ของผลประโยชน์พนักงาน </t>
  </si>
  <si>
    <t>สำหรับงวดสามเดือน สิ้นสุดวันที่ 30 มิถุนายน 2563</t>
  </si>
  <si>
    <t>ยอดคงเหลือ ณ วันที่ 30 มิถุนายน 2562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</si>
  <si>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</si>
  <si>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</si>
  <si>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กำไรเบ็ดเสร็จอื่นสำหรับงวด</t>
  </si>
  <si>
    <t>ยอดคงเหลือ ณ วันที่ 30 มิถุนายน 2563</t>
  </si>
  <si>
    <t>เงินเบิกเกินบัญชีและเงินกู้ยืมระยะสั้นจากสถาบันการเงิน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</si>
  <si>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</si>
  <si>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เงินสดรับจากการออกหุ้นกู้</t>
  </si>
  <si>
    <t>ค่าเผื่อสินค้าล้าสมัยเสื่อมสภาพ</t>
  </si>
  <si>
    <t>ขาดทุน (กำไร) จากการจำหน่ายสินทรัพย์ถาวร</t>
  </si>
  <si>
    <t>ภาษีถูกหัก ณ ที่จ่ายไม่ขอคืน</t>
  </si>
  <si>
    <t>ส่วนแบ่งกำไรของบริษัทร่วมที่ใช้วิธีส่วนได้เสีย</t>
  </si>
  <si>
    <t>ประมาณการต้นทุนการรื้อถอน</t>
  </si>
  <si>
    <t>- หน่วย : บาท</t>
  </si>
  <si>
    <t>- หน่วย : ดอลลาร์สหรัฐ</t>
  </si>
  <si>
    <t>เงินกู้ยืมระยะสั้นจากบุคคลและบริษัทที่เกี่ยวข้องกัน</t>
  </si>
  <si>
    <t>กำไรเบ็ดเสร็จรวมสำหรับงวด</t>
  </si>
  <si>
    <t>เงินให้กู้ยืมระยะสั้นแก่บริษัทที่เกี่ยวข้องกัน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</si>
  <si>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</si>
  <si>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</si>
  <si>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เจ้าหนี้ค่าหุ้น</t>
  </si>
  <si>
    <t>ส่วนแบ่งกำไรเบ็ดเสร็จอื่นของบริษัทร่วมที่ใช้วิธีส่วนได้เสีย</t>
  </si>
  <si>
    <t>กำไรเบ็ดเสร็จอื่น</t>
  </si>
  <si>
    <t>รวมกำไรเบ็ดเสร็จอื่นสำหรับงวด - สุทธิจากภาษี</t>
  </si>
  <si>
    <t>การแบ่งกำไรเบ็ดเสร็จรวม</t>
  </si>
  <si>
    <t>ของผลประโยชน์พนักงาน</t>
  </si>
  <si>
    <t>ผลกำไรจากการวัดมูลค่าใหม่</t>
  </si>
  <si>
    <t>กำไร (ขาดทุน) เบ็ดเสร็จอื่นสำหรับงวด</t>
  </si>
  <si>
    <t>ขาดทุนจากการวัดมูลค่ายุติธรรมของเครื่องมือทางการเงิน</t>
  </si>
  <si>
    <t>ผลกำไรจาก</t>
  </si>
  <si>
    <t>การวัดมูลค่าใหม่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</si>
  <si>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</si>
  <si>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</si>
  <si>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ตั๋วแลกเงินขายลด</t>
  </si>
  <si>
    <t>โอนกลับผลขาดทุนจากเครื่องมือป้องกันความเสี่ยงกระแสเงินสด - สุทธิจากภาษี</t>
  </si>
  <si>
    <t>กลับรายการค่าเผื่อสินค้าล้าสมัยเสื่อมสภาพ</t>
  </si>
  <si>
    <t>เงินสดจ่ายซื้อเงินลงทุนในบริษัทร่วม</t>
  </si>
  <si>
    <t>เงินสดรับจากการรับคืนค่าระบบสายส่งไฟฟ้า</t>
  </si>
  <si>
    <t>6.2 และ 21</t>
  </si>
  <si>
    <t>เงินฝากธนาคารติดภาระค้ำประกัน (เพิ่มขึ้น) ลดลง</t>
  </si>
  <si>
    <t>เงินเบิกเกินบัญชีและเงินกู้ยืมระยะสั้นจากสถาบันการเงิน (เพิ่มขึ้น) ลดลง</t>
  </si>
  <si>
    <t>6.2 และ 10 และ 35</t>
  </si>
  <si>
    <t>6.2 และ 22 และ 35</t>
  </si>
  <si>
    <t>6.1 และ 35</t>
  </si>
  <si>
    <t>จากการเปลี่ยนแปลง</t>
  </si>
  <si>
    <t>กำไร (ขาดทุน)</t>
  </si>
  <si>
    <t>ส่วนเพิ่มจากการเปลี่ยนแปลงสัดส่วนเงินลงทุนในบริษัทร่วม</t>
  </si>
  <si>
    <t>ขาดทุนจากอัตราแลกเปลี่ยนที่ยังไม่เกิดขึ้นจริงของเงินสดและรายการเทียบเท่าเงินสด</t>
  </si>
  <si>
    <t>เงินสดจ่ายจากการไถ่ถอนหุ้นกู้</t>
  </si>
  <si>
    <t>5 และ 16</t>
  </si>
  <si>
    <t>5 และ 24</t>
  </si>
  <si>
    <t>26 และ 35</t>
  </si>
  <si>
    <t>หน้า 8 จาก 53</t>
  </si>
  <si>
    <t>หน้า 7 จาก 53</t>
  </si>
  <si>
    <t>หน้า 6 จาก 53</t>
  </si>
  <si>
    <t>หน้า 5 จาก 53</t>
  </si>
  <si>
    <t>หน้า 4 จาก 53</t>
  </si>
  <si>
    <t>หน้า 3 จาก 53</t>
  </si>
  <si>
    <t>หน้า 1 จาก 53</t>
  </si>
  <si>
    <t>หน้า 2 จาก 53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</si>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</sst>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  <numFmt numFmtId="175" formatCode="_-* #,##0.000000_-;\-* #,##0.000000_-;_-* &quot;-&quot;??_-;_-@_-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4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0" fontId="5" fillId="0" borderId="0"/>
    <xf numFmtId="0" fontId="6" fillId="0" borderId="0"/>
    <xf numFmtId="0" fontId="5" fillId="0" borderId="0"/>
    <xf numFmtId="167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/>
    <xf numFmtId="0" fontId="7" fillId="0" borderId="0"/>
    <xf numFmtId="0" fontId="7" fillId="0" borderId="0"/>
    <xf numFmtId="170" fontId="5" fillId="0" borderId="0"/>
    <xf numFmtId="171" fontId="5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6" fontId="2" fillId="0" borderId="0"/>
    <xf numFmtId="0" fontId="12" fillId="0" borderId="0"/>
    <xf numFmtId="167" fontId="2" fillId="0" borderId="0"/>
    <xf numFmtId="167" fontId="2" fillId="0" borderId="0"/>
    <xf numFmtId="167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7" fontId="14" fillId="0" borderId="0"/>
    <xf numFmtId="43" fontId="6" fillId="0" borderId="0" applyFont="0" applyFill="0" applyBorder="0" applyAlignment="0" applyProtection="0"/>
    <xf numFmtId="167" fontId="6" fillId="0" borderId="0"/>
    <xf numFmtId="0" fontId="6" fillId="0" borderId="0"/>
    <xf numFmtId="167" fontId="16" fillId="0" borderId="0"/>
    <xf numFmtId="0" fontId="6" fillId="0" borderId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7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" fillId="0" borderId="0"/>
    <xf numFmtId="0" fontId="2" fillId="0" borderId="0"/>
    <xf numFmtId="177" fontId="2" fillId="0" borderId="0" applyFont="0" applyFill="0" applyBorder="0" applyAlignment="0" applyProtection="0"/>
    <xf numFmtId="39" fontId="27" fillId="0" borderId="0"/>
    <xf numFmtId="39" fontId="27" fillId="0" borderId="0"/>
    <xf numFmtId="176" fontId="2" fillId="0" borderId="0" applyFont="0" applyFill="0" applyBorder="0" applyAlignment="0" applyProtection="0"/>
    <xf numFmtId="39" fontId="27" fillId="0" borderId="0"/>
    <xf numFmtId="39" fontId="27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9" fontId="27" fillId="0" borderId="0"/>
    <xf numFmtId="39" fontId="27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2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8" borderId="0" applyNumberFormat="0" applyBorder="0" applyAlignment="0" applyProtection="0"/>
    <xf numFmtId="0" fontId="32" fillId="20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4" fillId="24" borderId="16" applyNumberFormat="0" applyAlignment="0" applyProtection="0"/>
    <xf numFmtId="0" fontId="35" fillId="25" borderId="16" applyNumberFormat="0" applyAlignment="0" applyProtection="0"/>
    <xf numFmtId="179" fontId="36" fillId="0" borderId="12"/>
    <xf numFmtId="179" fontId="36" fillId="0" borderId="12"/>
    <xf numFmtId="179" fontId="36" fillId="0" borderId="12"/>
    <xf numFmtId="0" fontId="37" fillId="26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38" fillId="25" borderId="16" applyNumberFormat="0" applyAlignment="0" applyProtection="0"/>
    <xf numFmtId="0" fontId="38" fillId="25" borderId="16" applyNumberFormat="0" applyAlignment="0" applyProtection="0"/>
    <xf numFmtId="0" fontId="39" fillId="27" borderId="16" applyNumberFormat="0" applyAlignment="0" applyProtection="0"/>
    <xf numFmtId="0" fontId="39" fillId="27" borderId="16" applyNumberFormat="0" applyAlignment="0" applyProtection="0"/>
    <xf numFmtId="0" fontId="40" fillId="0" borderId="0"/>
    <xf numFmtId="0" fontId="41" fillId="28" borderId="17" applyNumberFormat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29" borderId="17" applyNumberFormat="0" applyAlignment="0" applyProtection="0"/>
    <xf numFmtId="0" fontId="32" fillId="30" borderId="0" applyNumberFormat="0" applyBorder="0" applyAlignment="0" applyProtection="0"/>
    <xf numFmtId="0" fontId="32" fillId="2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41" fillId="32" borderId="0">
      <alignment horizontal="left"/>
    </xf>
    <xf numFmtId="0" fontId="45" fillId="32" borderId="0">
      <alignment horizontal="right"/>
    </xf>
    <xf numFmtId="0" fontId="46" fillId="25" borderId="0">
      <alignment horizontal="center"/>
    </xf>
    <xf numFmtId="0" fontId="45" fillId="32" borderId="0">
      <alignment horizontal="right"/>
    </xf>
    <xf numFmtId="0" fontId="47" fillId="25" borderId="0">
      <alignment horizontal="left"/>
    </xf>
    <xf numFmtId="39" fontId="27" fillId="0" borderId="0"/>
    <xf numFmtId="39" fontId="27" fillId="0" borderId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0" fontId="48" fillId="29" borderId="17" applyNumberFormat="0" applyAlignment="0" applyProtection="0"/>
    <xf numFmtId="181" fontId="12" fillId="0" borderId="0" applyFont="0" applyFill="0" applyBorder="0" applyAlignment="0" applyProtection="0"/>
    <xf numFmtId="0" fontId="12" fillId="0" borderId="0" applyProtection="0"/>
    <xf numFmtId="14" fontId="49" fillId="0" borderId="0" applyFill="0" applyBorder="0" applyAlignment="0"/>
    <xf numFmtId="187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3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3" fillId="38" borderId="0" applyNumberFormat="0" applyBorder="0" applyAlignment="0" applyProtection="0"/>
    <xf numFmtId="0" fontId="32" fillId="21" borderId="0" applyNumberFormat="0" applyBorder="0" applyAlignment="0" applyProtection="0"/>
    <xf numFmtId="0" fontId="53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53" fillId="28" borderId="0" applyNumberFormat="0" applyBorder="0" applyAlignment="0" applyProtection="0"/>
    <xf numFmtId="0" fontId="32" fillId="22" borderId="0" applyNumberFormat="0" applyBorder="0" applyAlignment="0" applyProtection="0"/>
    <xf numFmtId="0" fontId="53" fillId="28" borderId="0" applyNumberFormat="0" applyBorder="0" applyAlignment="0" applyProtection="0"/>
    <xf numFmtId="0" fontId="49" fillId="40" borderId="0" applyNumberFormat="0" applyBorder="0" applyAlignment="0" applyProtection="0"/>
    <xf numFmtId="0" fontId="49" fillId="26" borderId="0" applyNumberFormat="0" applyBorder="0" applyAlignment="0" applyProtection="0"/>
    <xf numFmtId="0" fontId="53" fillId="41" borderId="0" applyNumberFormat="0" applyBorder="0" applyAlignment="0" applyProtection="0"/>
    <xf numFmtId="0" fontId="32" fillId="23" borderId="0" applyNumberFormat="0" applyBorder="0" applyAlignment="0" applyProtection="0"/>
    <xf numFmtId="0" fontId="53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41" borderId="0" applyNumberFormat="0" applyBorder="0" applyAlignment="0" applyProtection="0"/>
    <xf numFmtId="0" fontId="53" fillId="41" borderId="0" applyNumberFormat="0" applyBorder="0" applyAlignment="0" applyProtection="0"/>
    <xf numFmtId="0" fontId="32" fillId="17" borderId="0" applyNumberFormat="0" applyBorder="0" applyAlignment="0" applyProtection="0"/>
    <xf numFmtId="0" fontId="53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37" borderId="0" applyNumberFormat="0" applyBorder="0" applyAlignment="0" applyProtection="0"/>
    <xf numFmtId="0" fontId="53" fillId="38" borderId="0" applyNumberFormat="0" applyBorder="0" applyAlignment="0" applyProtection="0"/>
    <xf numFmtId="0" fontId="32" fillId="18" borderId="0" applyNumberFormat="0" applyBorder="0" applyAlignment="0" applyProtection="0"/>
    <xf numFmtId="0" fontId="53" fillId="44" borderId="0" applyNumberFormat="0" applyBorder="0" applyAlignment="0" applyProtection="0"/>
    <xf numFmtId="0" fontId="49" fillId="40" borderId="0" applyNumberFormat="0" applyBorder="0" applyAlignment="0" applyProtection="0"/>
    <xf numFmtId="0" fontId="49" fillId="45" borderId="0" applyNumberFormat="0" applyBorder="0" applyAlignment="0" applyProtection="0"/>
    <xf numFmtId="0" fontId="53" fillId="45" borderId="0" applyNumberFormat="0" applyBorder="0" applyAlignment="0" applyProtection="0"/>
    <xf numFmtId="0" fontId="32" fillId="20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54" fillId="45" borderId="16" applyNumberFormat="0" applyAlignment="0" applyProtection="0"/>
    <xf numFmtId="0" fontId="54" fillId="45" borderId="16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2" fillId="0" borderId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38" fontId="58" fillId="2" borderId="0" applyNumberFormat="0" applyBorder="0" applyAlignment="0" applyProtection="0"/>
    <xf numFmtId="0" fontId="59" fillId="0" borderId="0">
      <alignment horizontal="left"/>
    </xf>
    <xf numFmtId="0" fontId="59" fillId="46" borderId="20"/>
    <xf numFmtId="0" fontId="60" fillId="0" borderId="14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4" fontId="61" fillId="47" borderId="21">
      <alignment horizontal="center" vertical="center" wrapText="1"/>
    </xf>
    <xf numFmtId="0" fontId="62" fillId="0" borderId="0" applyProtection="0"/>
    <xf numFmtId="0" fontId="6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65" fillId="48" borderId="0" applyNumberFormat="0" applyBorder="0" applyAlignment="0" applyProtection="0"/>
    <xf numFmtId="1" fontId="66" fillId="0" borderId="0" applyFont="0" applyFill="0" applyBorder="0" applyAlignment="0" applyProtection="0"/>
    <xf numFmtId="10" fontId="58" fillId="3" borderId="5" applyNumberFormat="0" applyBorder="0" applyAlignment="0" applyProtection="0"/>
    <xf numFmtId="10" fontId="58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" fontId="2" fillId="0" borderId="0" applyFont="0" applyFill="0" applyBorder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9" borderId="16" applyNumberFormat="0" applyAlignment="0" applyProtection="0"/>
    <xf numFmtId="0" fontId="67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1" fillId="32" borderId="0">
      <alignment horizontal="left"/>
    </xf>
    <xf numFmtId="0" fontId="52" fillId="25" borderId="0">
      <alignment horizontal="left"/>
    </xf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21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15" borderId="0" applyNumberFormat="0" applyBorder="0" applyAlignment="0" applyProtection="0"/>
    <xf numFmtId="0" fontId="77" fillId="15" borderId="0" applyNumberFormat="0" applyBorder="0" applyAlignment="0" applyProtection="0"/>
    <xf numFmtId="0" fontId="78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67" fontId="6" fillId="0" borderId="0"/>
    <xf numFmtId="0" fontId="79" fillId="0" borderId="0"/>
    <xf numFmtId="0" fontId="12" fillId="0" borderId="0"/>
    <xf numFmtId="0" fontId="1" fillId="0" borderId="0"/>
    <xf numFmtId="167" fontId="2" fillId="0" borderId="0"/>
    <xf numFmtId="0" fontId="6" fillId="0" borderId="0"/>
    <xf numFmtId="0" fontId="79" fillId="0" borderId="0"/>
    <xf numFmtId="167" fontId="6" fillId="0" borderId="0"/>
    <xf numFmtId="167" fontId="6" fillId="0" borderId="0"/>
    <xf numFmtId="167" fontId="6" fillId="0" borderId="0"/>
    <xf numFmtId="167" fontId="2" fillId="0" borderId="0"/>
    <xf numFmtId="0" fontId="14" fillId="0" borderId="0"/>
    <xf numFmtId="167" fontId="6" fillId="0" borderId="0"/>
    <xf numFmtId="173" fontId="6" fillId="0" borderId="0"/>
    <xf numFmtId="167" fontId="2" fillId="0" borderId="0"/>
    <xf numFmtId="0" fontId="6" fillId="0" borderId="0"/>
    <xf numFmtId="0" fontId="2" fillId="0" borderId="0"/>
    <xf numFmtId="194" fontId="2" fillId="0" borderId="0"/>
    <xf numFmtId="167" fontId="6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7" fontId="2" fillId="0" borderId="0"/>
    <xf numFmtId="0" fontId="2" fillId="0" borderId="0"/>
    <xf numFmtId="167" fontId="6" fillId="0" borderId="0"/>
    <xf numFmtId="167" fontId="2" fillId="0" borderId="0"/>
    <xf numFmtId="167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7" fontId="2" fillId="0" borderId="0"/>
    <xf numFmtId="0" fontId="6" fillId="0" borderId="0"/>
    <xf numFmtId="167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7" fontId="2" fillId="0" borderId="0"/>
    <xf numFmtId="167" fontId="6" fillId="0" borderId="0"/>
    <xf numFmtId="0" fontId="1" fillId="0" borderId="0"/>
    <xf numFmtId="0" fontId="2" fillId="0" borderId="0"/>
    <xf numFmtId="0" fontId="2" fillId="0" borderId="0"/>
    <xf numFmtId="0" fontId="80" fillId="0" borderId="0"/>
    <xf numFmtId="0" fontId="1" fillId="0" borderId="0"/>
    <xf numFmtId="167" fontId="2" fillId="0" borderId="0"/>
    <xf numFmtId="0" fontId="2" fillId="0" borderId="0"/>
    <xf numFmtId="0" fontId="1" fillId="0" borderId="0"/>
    <xf numFmtId="167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7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2" fillId="0" borderId="0"/>
    <xf numFmtId="167" fontId="6" fillId="0" borderId="0"/>
    <xf numFmtId="167" fontId="2" fillId="0" borderId="0"/>
    <xf numFmtId="198" fontId="6" fillId="0" borderId="0"/>
    <xf numFmtId="0" fontId="79" fillId="0" borderId="0"/>
    <xf numFmtId="198" fontId="6" fillId="0" borderId="0"/>
    <xf numFmtId="199" fontId="6" fillId="0" borderId="0"/>
    <xf numFmtId="0" fontId="2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8" applyNumberFormat="0" applyFont="0" applyAlignment="0" applyProtection="0"/>
    <xf numFmtId="0" fontId="2" fillId="40" borderId="28" applyNumberFormat="0" applyFont="0" applyAlignment="0" applyProtection="0"/>
    <xf numFmtId="0" fontId="79" fillId="12" borderId="28" applyNumberFormat="0" applyFont="0" applyAlignment="0" applyProtection="0"/>
    <xf numFmtId="0" fontId="2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0" fontId="28" fillId="12" borderId="28" applyNumberFormat="0" applyFont="0" applyAlignment="0" applyProtection="0"/>
    <xf numFmtId="200" fontId="66" fillId="0" borderId="15" applyFont="0" applyFill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7" borderId="0" applyNumberFormat="0" applyBorder="0" applyAlignment="0" applyProtection="0"/>
    <xf numFmtId="40" fontId="82" fillId="49" borderId="0">
      <alignment horizontal="right"/>
    </xf>
    <xf numFmtId="0" fontId="83" fillId="49" borderId="0">
      <alignment horizontal="right"/>
    </xf>
    <xf numFmtId="0" fontId="84" fillId="49" borderId="13"/>
    <xf numFmtId="0" fontId="84" fillId="0" borderId="0" applyBorder="0">
      <alignment horizontal="centerContinuous"/>
    </xf>
    <xf numFmtId="0" fontId="85" fillId="0" borderId="0" applyBorder="0">
      <alignment horizontal="centerContinuous"/>
    </xf>
    <xf numFmtId="201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8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2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2" fillId="15" borderId="0">
      <alignment horizontal="center"/>
    </xf>
    <xf numFmtId="49" fontId="87" fillId="25" borderId="0">
      <alignment horizontal="center"/>
    </xf>
    <xf numFmtId="204" fontId="2" fillId="0" borderId="0"/>
    <xf numFmtId="0" fontId="45" fillId="32" borderId="0">
      <alignment horizontal="center"/>
    </xf>
    <xf numFmtId="0" fontId="45" fillId="32" borderId="0">
      <alignment horizontal="centerContinuous"/>
    </xf>
    <xf numFmtId="0" fontId="88" fillId="25" borderId="0">
      <alignment horizontal="left"/>
    </xf>
    <xf numFmtId="49" fontId="88" fillId="25" borderId="0">
      <alignment horizontal="center"/>
    </xf>
    <xf numFmtId="0" fontId="41" fillId="32" borderId="0">
      <alignment horizontal="left"/>
    </xf>
    <xf numFmtId="49" fontId="88" fillId="25" borderId="0">
      <alignment horizontal="left"/>
    </xf>
    <xf numFmtId="0" fontId="41" fillId="32" borderId="0">
      <alignment horizontal="centerContinuous"/>
    </xf>
    <xf numFmtId="0" fontId="41" fillId="32" borderId="0">
      <alignment horizontal="right"/>
    </xf>
    <xf numFmtId="49" fontId="52" fillId="25" borderId="0">
      <alignment horizontal="left"/>
    </xf>
    <xf numFmtId="0" fontId="45" fillId="32" borderId="0">
      <alignment horizontal="right"/>
    </xf>
    <xf numFmtId="0" fontId="89" fillId="27" borderId="29" applyNumberFormat="0" applyAlignment="0" applyProtection="0"/>
    <xf numFmtId="0" fontId="88" fillId="9" borderId="0">
      <alignment horizontal="center"/>
    </xf>
    <xf numFmtId="0" fontId="90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37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9" fontId="49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Fill="0" applyBorder="0" applyProtection="0">
      <alignment horizontal="left" vertical="top"/>
    </xf>
    <xf numFmtId="40" fontId="9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23" applyNumberFormat="0" applyFill="0" applyAlignment="0" applyProtection="0"/>
    <xf numFmtId="0" fontId="71" fillId="0" borderId="25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30" applyNumberFormat="0" applyFill="0" applyAlignment="0" applyProtection="0"/>
    <xf numFmtId="0" fontId="99" fillId="0" borderId="24" applyNumberFormat="0" applyFill="0" applyAlignment="0" applyProtection="0"/>
    <xf numFmtId="0" fontId="51" fillId="0" borderId="31" applyNumberFormat="0" applyFill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3" applyNumberFormat="0" applyFill="0" applyAlignment="0" applyProtection="0"/>
    <xf numFmtId="0" fontId="101" fillId="0" borderId="33" applyNumberFormat="0" applyFill="0" applyAlignment="0" applyProtection="0"/>
    <xf numFmtId="40" fontId="9" fillId="0" borderId="0" applyFont="0" applyFill="0" applyBorder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4" borderId="29" applyNumberFormat="0" applyAlignment="0" applyProtection="0"/>
    <xf numFmtId="0" fontId="102" fillId="25" borderId="29" applyNumberFormat="0" applyAlignment="0" applyProtection="0"/>
    <xf numFmtId="0" fontId="103" fillId="25" borderId="0">
      <alignment horizontal="center"/>
    </xf>
    <xf numFmtId="0" fontId="104" fillId="7" borderId="0" applyNumberFormat="0" applyBorder="0" applyAlignment="0" applyProtection="0"/>
    <xf numFmtId="0" fontId="105" fillId="8" borderId="0" applyNumberFormat="0" applyBorder="0" applyAlignment="0" applyProtection="0"/>
    <xf numFmtId="165" fontId="106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8" fillId="0" borderId="34"/>
    <xf numFmtId="0" fontId="109" fillId="24" borderId="16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29" borderId="17" applyNumberFormat="0" applyAlignment="0" applyProtection="0"/>
    <xf numFmtId="0" fontId="115" fillId="0" borderId="18" applyNumberFormat="0" applyFill="0" applyAlignment="0" applyProtection="0"/>
    <xf numFmtId="177" fontId="116" fillId="0" borderId="0" applyFont="0" applyFill="0" applyBorder="0" applyAlignment="0" applyProtection="0"/>
    <xf numFmtId="0" fontId="117" fillId="6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6" fillId="0" borderId="0"/>
    <xf numFmtId="167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7" fontId="6" fillId="0" borderId="0"/>
    <xf numFmtId="195" fontId="6" fillId="0" borderId="0"/>
    <xf numFmtId="195" fontId="6" fillId="0" borderId="0"/>
    <xf numFmtId="167" fontId="2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" fillId="0" borderId="0"/>
    <xf numFmtId="167" fontId="6" fillId="0" borderId="0"/>
    <xf numFmtId="0" fontId="30" fillId="0" borderId="0"/>
    <xf numFmtId="0" fontId="6" fillId="0" borderId="0"/>
    <xf numFmtId="167" fontId="2" fillId="0" borderId="0"/>
    <xf numFmtId="167" fontId="2" fillId="0" borderId="0"/>
    <xf numFmtId="167" fontId="6" fillId="0" borderId="0"/>
    <xf numFmtId="167" fontId="2" fillId="0" borderId="0"/>
    <xf numFmtId="167" fontId="2" fillId="0" borderId="0"/>
    <xf numFmtId="0" fontId="1" fillId="0" borderId="0"/>
    <xf numFmtId="0" fontId="6" fillId="0" borderId="0"/>
    <xf numFmtId="0" fontId="120" fillId="9" borderId="16" applyNumberFormat="0" applyAlignment="0" applyProtection="0"/>
    <xf numFmtId="0" fontId="121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2" fillId="0" borderId="32" applyNumberFormat="0" applyFill="0" applyAlignment="0" applyProtection="0"/>
    <xf numFmtId="0" fontId="123" fillId="5" borderId="0" applyNumberFormat="0" applyBorder="0" applyAlignment="0" applyProtection="0"/>
    <xf numFmtId="167" fontId="14" fillId="0" borderId="0"/>
    <xf numFmtId="0" fontId="14" fillId="0" borderId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124" fillId="24" borderId="29" applyNumberFormat="0" applyAlignment="0" applyProtection="0"/>
    <xf numFmtId="0" fontId="2" fillId="12" borderId="28" applyNumberFormat="0" applyFont="0" applyAlignment="0" applyProtection="0"/>
    <xf numFmtId="0" fontId="125" fillId="0" borderId="22" applyNumberFormat="0" applyFill="0" applyAlignment="0" applyProtection="0"/>
    <xf numFmtId="0" fontId="126" fillId="0" borderId="24" applyNumberFormat="0" applyFill="0" applyAlignment="0" applyProtection="0"/>
    <xf numFmtId="0" fontId="127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54" fillId="45" borderId="36" applyNumberFormat="0" applyAlignment="0" applyProtection="0"/>
    <xf numFmtId="0" fontId="67" fillId="9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200" fontId="66" fillId="0" borderId="35" applyFont="0" applyFill="0" applyBorder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89" fillId="27" borderId="38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79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79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89" fillId="27" borderId="38" applyNumberFormat="0" applyAlignment="0" applyProtection="0"/>
    <xf numFmtId="0" fontId="79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89" fillId="27" borderId="38" applyNumberFormat="0" applyAlignment="0" applyProtection="0"/>
    <xf numFmtId="0" fontId="28" fillId="12" borderId="37" applyNumberFormat="0" applyFont="0" applyAlignment="0" applyProtection="0"/>
    <xf numFmtId="200" fontId="66" fillId="0" borderId="35" applyFont="0" applyFill="0" applyBorder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79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79" fillId="12" borderId="37" applyNumberFormat="0" applyFont="0" applyAlignment="0" applyProtection="0"/>
    <xf numFmtId="0" fontId="12" fillId="12" borderId="37" applyNumberFormat="0" applyFon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9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54" fillId="45" borderId="36" applyNumberFormat="0" applyAlignment="0" applyProtection="0"/>
    <xf numFmtId="0" fontId="89" fillId="27" borderId="38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67" fillId="9" borderId="36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109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9" fillId="27" borderId="36" applyNumberFormat="0" applyAlignment="0" applyProtection="0"/>
    <xf numFmtId="0" fontId="39" fillId="27" borderId="36" applyNumberFormat="0" applyAlignment="0" applyProtection="0"/>
    <xf numFmtId="0" fontId="38" fillId="25" borderId="36" applyNumberFormat="0" applyAlignment="0" applyProtection="0"/>
    <xf numFmtId="0" fontId="38" fillId="25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28" fillId="12" borderId="37" applyNumberFormat="0" applyFon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102" fillId="24" borderId="38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20" fillId="9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22" fillId="0" borderId="39" applyNumberFormat="0" applyFill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28" fillId="12" borderId="37" applyNumberFormat="0" applyFon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28" fillId="12" borderId="37" applyNumberFormat="0" applyFon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89" fillId="27" borderId="38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09" fillId="24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200" fontId="66" fillId="0" borderId="35" applyFont="0" applyFill="0" applyBorder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9" fillId="24" borderId="36" applyNumberForma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20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122" fillId="0" borderId="39" applyNumberFormat="0" applyFill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0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2" fillId="0" borderId="39" applyNumberFormat="0" applyFill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9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200" fontId="66" fillId="0" borderId="35" applyFont="0" applyFill="0" applyBorder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89" fillId="27" borderId="38" applyNumberForma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100" fillId="0" borderId="39" applyNumberFormat="0" applyFill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9" fillId="24" borderId="36" applyNumberFormat="0" applyAlignment="0" applyProtection="0"/>
    <xf numFmtId="0" fontId="28" fillId="12" borderId="37" applyNumberFormat="0" applyFont="0" applyAlignment="0" applyProtection="0"/>
    <xf numFmtId="0" fontId="102" fillId="24" borderId="38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20" fillId="9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22" fillId="0" borderId="39" applyNumberFormat="0" applyFill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34" fillId="24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89" fillId="27" borderId="38" applyNumberFormat="0" applyAlignment="0" applyProtection="0"/>
    <xf numFmtId="0" fontId="109" fillId="24" borderId="36" applyNumberFormat="0" applyAlignment="0" applyProtection="0"/>
    <xf numFmtId="0" fontId="109" fillId="24" borderId="36" applyNumberFormat="0" applyAlignment="0" applyProtection="0"/>
    <xf numFmtId="0" fontId="28" fillId="12" borderId="37" applyNumberFormat="0" applyFont="0" applyAlignment="0" applyProtection="0"/>
    <xf numFmtId="0" fontId="120" fillId="9" borderId="36" applyNumberFormat="0" applyAlignment="0" applyProtection="0"/>
    <xf numFmtId="0" fontId="122" fillId="0" borderId="39" applyNumberFormat="0" applyFill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28" fillId="12" borderId="37" applyNumberFormat="0" applyFont="0" applyAlignment="0" applyProtection="0"/>
    <xf numFmtId="0" fontId="34" fillId="24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120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2" fillId="0" borderId="39" applyNumberFormat="0" applyFill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34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9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89" fillId="27" borderId="38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9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0" fontId="28" fillId="12" borderId="37" applyNumberFormat="0" applyFont="0" applyAlignment="0" applyProtection="0"/>
    <xf numFmtId="200" fontId="66" fillId="0" borderId="35" applyFont="0" applyFill="0" applyBorder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89" fillId="27" borderId="38" applyNumberFormat="0" applyAlignment="0" applyProtection="0"/>
    <xf numFmtId="0" fontId="109" fillId="24" borderId="36" applyNumberFormat="0" applyAlignment="0" applyProtection="0"/>
    <xf numFmtId="0" fontId="120" fillId="9" borderId="36" applyNumberFormat="0" applyAlignment="0" applyProtection="0"/>
    <xf numFmtId="0" fontId="122" fillId="0" borderId="39" applyNumberFormat="0" applyFill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67" fillId="9" borderId="36" applyNumberForma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9" fillId="24" borderId="36" applyNumberFormat="0" applyAlignment="0" applyProtection="0"/>
    <xf numFmtId="0" fontId="120" fillId="9" borderId="36" applyNumberFormat="0" applyAlignment="0" applyProtection="0"/>
    <xf numFmtId="0" fontId="122" fillId="0" borderId="39" applyNumberFormat="0" applyFill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0" fillId="0" borderId="39" applyNumberFormat="0" applyFill="0" applyAlignment="0" applyProtection="0"/>
    <xf numFmtId="0" fontId="101" fillId="0" borderId="40" applyNumberFormat="0" applyFill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2" fillId="24" borderId="38" applyNumberFormat="0" applyAlignment="0" applyProtection="0"/>
    <xf numFmtId="0" fontId="109" fillId="24" borderId="36" applyNumberFormat="0" applyAlignment="0" applyProtection="0"/>
    <xf numFmtId="0" fontId="120" fillId="9" borderId="36" applyNumberFormat="0" applyAlignment="0" applyProtection="0"/>
    <xf numFmtId="0" fontId="122" fillId="0" borderId="39" applyNumberFormat="0" applyFill="0" applyAlignment="0" applyProtection="0"/>
    <xf numFmtId="0" fontId="124" fillId="24" borderId="38" applyNumberFormat="0" applyAlignment="0" applyProtection="0"/>
    <xf numFmtId="0" fontId="2" fillId="12" borderId="37" applyNumberFormat="0" applyFont="0" applyAlignment="0" applyProtection="0"/>
    <xf numFmtId="16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/>
    <xf numFmtId="0" fontId="1" fillId="0" borderId="0"/>
    <xf numFmtId="167" fontId="2" fillId="0" borderId="0"/>
    <xf numFmtId="167" fontId="2" fillId="0" borderId="0"/>
    <xf numFmtId="167" fontId="2" fillId="0" borderId="0"/>
    <xf numFmtId="0" fontId="1" fillId="0" borderId="0"/>
    <xf numFmtId="167" fontId="2" fillId="0" borderId="0"/>
    <xf numFmtId="167" fontId="2" fillId="0" borderId="0"/>
    <xf numFmtId="16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7" fontId="2" fillId="0" borderId="0"/>
    <xf numFmtId="0" fontId="7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2" fillId="0" borderId="0"/>
    <xf numFmtId="0" fontId="6" fillId="0" borderId="0"/>
    <xf numFmtId="167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7" fontId="6" fillId="0" borderId="0"/>
    <xf numFmtId="43" fontId="2" fillId="0" borderId="0"/>
    <xf numFmtId="0" fontId="79" fillId="12" borderId="42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25" fillId="0" borderId="0"/>
    <xf numFmtId="184" fontId="6" fillId="0" borderId="0"/>
    <xf numFmtId="0" fontId="2" fillId="0" borderId="0"/>
    <xf numFmtId="167" fontId="2" fillId="0" borderId="0"/>
    <xf numFmtId="167" fontId="6" fillId="0" borderId="0"/>
    <xf numFmtId="167" fontId="6" fillId="0" borderId="0"/>
    <xf numFmtId="43" fontId="2" fillId="0" borderId="0" applyFont="0" applyFill="0" applyBorder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54" fillId="45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73" fillId="0" borderId="27" applyNumberFormat="0" applyFill="0" applyAlignment="0" applyProtection="0"/>
    <xf numFmtId="0" fontId="51" fillId="0" borderId="31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127" fillId="0" borderId="26" applyNumberFormat="0" applyFill="0" applyAlignment="0" applyProtection="0"/>
    <xf numFmtId="0" fontId="24" fillId="0" borderId="0"/>
    <xf numFmtId="0" fontId="6" fillId="0" borderId="0"/>
    <xf numFmtId="194" fontId="2" fillId="0" borderId="0"/>
    <xf numFmtId="0" fontId="1" fillId="0" borderId="0"/>
    <xf numFmtId="0" fontId="128" fillId="0" borderId="0"/>
    <xf numFmtId="0" fontId="25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8" fillId="2" borderId="0" applyNumberFormat="0" applyBorder="0" applyAlignment="0" applyProtection="0"/>
    <xf numFmtId="0" fontId="78" fillId="0" borderId="0"/>
    <xf numFmtId="194" fontId="2" fillId="0" borderId="0"/>
    <xf numFmtId="167" fontId="6" fillId="0" borderId="0"/>
    <xf numFmtId="194" fontId="2" fillId="0" borderId="0"/>
    <xf numFmtId="167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12" borderId="54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72" applyNumberFormat="0" applyAlignment="0" applyProtection="0"/>
    <xf numFmtId="0" fontId="34" fillId="24" borderId="88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00" fillId="0" borderId="75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22" fillId="0" borderId="75" applyNumberFormat="0" applyFill="0" applyAlignment="0" applyProtection="0"/>
    <xf numFmtId="0" fontId="34" fillId="24" borderId="80" applyNumberFormat="0" applyAlignment="0" applyProtection="0"/>
    <xf numFmtId="0" fontId="34" fillId="24" borderId="72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4" fillId="24" borderId="72" applyNumberFormat="0" applyAlignment="0" applyProtection="0"/>
    <xf numFmtId="0" fontId="67" fillId="9" borderId="53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8" applyNumberFormat="0" applyAlignment="0" applyProtection="0"/>
    <xf numFmtId="0" fontId="100" fillId="0" borderId="75" applyNumberFormat="0" applyFill="0" applyAlignment="0" applyProtection="0"/>
    <xf numFmtId="0" fontId="100" fillId="0" borderId="56" applyNumberFormat="0" applyFill="0" applyAlignment="0" applyProtection="0"/>
    <xf numFmtId="0" fontId="124" fillId="24" borderId="82" applyNumberFormat="0" applyAlignment="0" applyProtection="0"/>
    <xf numFmtId="0" fontId="100" fillId="0" borderId="75" applyNumberFormat="0" applyFill="0" applyAlignment="0" applyProtection="0"/>
    <xf numFmtId="200" fontId="66" fillId="0" borderId="87" applyFont="0" applyFill="0" applyBorder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1" fontId="2" fillId="0" borderId="67" applyNumberFormat="0" applyFill="0" applyAlignment="0" applyProtection="0">
      <alignment horizontal="center" vertical="center"/>
    </xf>
    <xf numFmtId="1" fontId="2" fillId="0" borderId="67" applyNumberFormat="0" applyFill="0" applyAlignment="0" applyProtection="0">
      <alignment horizontal="center" vertical="center"/>
    </xf>
    <xf numFmtId="200" fontId="66" fillId="0" borderId="52" applyFont="0" applyFill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9" fillId="27" borderId="88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67" fillId="9" borderId="88" applyNumberFormat="0" applyAlignment="0" applyProtection="0"/>
    <xf numFmtId="200" fontId="66" fillId="0" borderId="41" applyFont="0" applyFill="0" applyBorder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60" applyNumberFormat="0" applyAlignment="0" applyProtection="0"/>
    <xf numFmtId="0" fontId="34" fillId="24" borderId="72" applyNumberFormat="0" applyAlignment="0" applyProtection="0"/>
    <xf numFmtId="0" fontId="39" fillId="27" borderId="60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179" fontId="36" fillId="0" borderId="68"/>
    <xf numFmtId="179" fontId="36" fillId="0" borderId="68"/>
    <xf numFmtId="0" fontId="39" fillId="27" borderId="72" applyNumberFormat="0" applyAlignment="0" applyProtection="0"/>
    <xf numFmtId="10" fontId="8" fillId="3" borderId="77" applyNumberFormat="0" applyBorder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54" fillId="45" borderId="60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179" fontId="36" fillId="0" borderId="49"/>
    <xf numFmtId="179" fontId="36" fillId="0" borderId="49"/>
    <xf numFmtId="179" fontId="36" fillId="0" borderId="49"/>
    <xf numFmtId="0" fontId="38" fillId="25" borderId="53" applyNumberFormat="0" applyAlignment="0" applyProtection="0"/>
    <xf numFmtId="0" fontId="38" fillId="25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54" fillId="45" borderId="72" applyNumberFormat="0" applyAlignment="0" applyProtection="0"/>
    <xf numFmtId="0" fontId="60" fillId="0" borderId="70">
      <alignment horizontal="left" vertical="center"/>
    </xf>
    <xf numFmtId="0" fontId="60" fillId="0" borderId="70">
      <alignment horizontal="left" vertical="center"/>
    </xf>
    <xf numFmtId="10" fontId="8" fillId="3" borderId="69" applyNumberFormat="0" applyBorder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59" fillId="46" borderId="20"/>
    <xf numFmtId="0" fontId="60" fillId="0" borderId="65">
      <alignment horizontal="left" vertical="center"/>
    </xf>
    <xf numFmtId="0" fontId="67" fillId="9" borderId="72" applyNumberFormat="0" applyAlignment="0" applyProtection="0"/>
    <xf numFmtId="0" fontId="67" fillId="9" borderId="72" applyNumberFormat="0" applyAlignment="0" applyProtection="0"/>
    <xf numFmtId="10" fontId="58" fillId="3" borderId="58" applyNumberFormat="0" applyBorder="0" applyAlignment="0" applyProtection="0"/>
    <xf numFmtId="10" fontId="8" fillId="3" borderId="58" applyNumberFormat="0" applyBorder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179" fontId="36" fillId="0" borderId="12"/>
    <xf numFmtId="179" fontId="36" fillId="0" borderId="12"/>
    <xf numFmtId="179" fontId="36" fillId="0" borderId="12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34" fillId="24" borderId="88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34" fillId="24" borderId="88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34" fillId="24" borderId="88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34" fillId="24" borderId="88" applyNumberFormat="0" applyAlignment="0" applyProtection="0"/>
    <xf numFmtId="0" fontId="67" fillId="9" borderId="53" applyNumberFormat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54" fillId="45" borderId="53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10" fontId="58" fillId="3" borderId="50" applyNumberFormat="0" applyBorder="0" applyAlignment="0" applyProtection="0"/>
    <xf numFmtId="10" fontId="58" fillId="3" borderId="50" applyNumberFormat="0" applyBorder="0" applyAlignment="0" applyProtection="0"/>
    <xf numFmtId="10" fontId="8" fillId="3" borderId="50" applyNumberFormat="0" applyBorder="0" applyAlignment="0" applyProtection="0"/>
    <xf numFmtId="10" fontId="8" fillId="3" borderId="50" applyNumberFormat="0" applyBorder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54" fillId="45" borderId="60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72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8" fillId="25" borderId="72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9" fillId="46" borderId="20"/>
    <xf numFmtId="0" fontId="60" fillId="0" borderId="47">
      <alignment horizontal="left" vertical="center"/>
    </xf>
    <xf numFmtId="0" fontId="60" fillId="0" borderId="47">
      <alignment horizontal="left" vertical="center"/>
    </xf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39" fillId="27" borderId="60" applyNumberFormat="0" applyAlignment="0" applyProtection="0"/>
    <xf numFmtId="0" fontId="2" fillId="12" borderId="81" applyNumberFormat="0" applyFont="0" applyAlignment="0" applyProtection="0"/>
    <xf numFmtId="0" fontId="38" fillId="25" borderId="60" applyNumberForma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54" fillId="45" borderId="43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179" fontId="36" fillId="0" borderId="49"/>
    <xf numFmtId="179" fontId="36" fillId="0" borderId="49"/>
    <xf numFmtId="179" fontId="36" fillId="0" borderId="49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" fillId="12" borderId="81" applyNumberFormat="0" applyFont="0" applyAlignment="0" applyProtection="0"/>
    <xf numFmtId="0" fontId="34" fillId="24" borderId="60" applyNumberFormat="0" applyAlignment="0" applyProtection="0"/>
    <xf numFmtId="0" fontId="39" fillId="27" borderId="53" applyNumberFormat="0" applyAlignment="0" applyProtection="0"/>
    <xf numFmtId="0" fontId="28" fillId="12" borderId="81" applyNumberFormat="0" applyFont="0" applyAlignment="0" applyProtection="0"/>
    <xf numFmtId="0" fontId="38" fillId="25" borderId="53" applyNumberForma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" fillId="12" borderId="81" applyNumberFormat="0" applyFont="0" applyAlignment="0" applyProtection="0"/>
    <xf numFmtId="0" fontId="34" fillId="24" borderId="60" applyNumberFormat="0" applyAlignment="0" applyProtection="0"/>
    <xf numFmtId="0" fontId="2" fillId="12" borderId="81" applyNumberFormat="0" applyFont="0" applyAlignment="0" applyProtection="0"/>
    <xf numFmtId="0" fontId="34" fillId="24" borderId="60" applyNumberFormat="0" applyAlignment="0" applyProtection="0"/>
    <xf numFmtId="0" fontId="2" fillId="12" borderId="81" applyNumberFormat="0" applyFon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2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28" fillId="12" borderId="81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89" fillId="27" borderId="82" applyNumberFormat="0" applyAlignment="0" applyProtection="0"/>
    <xf numFmtId="0" fontId="1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3" fontId="2" fillId="0" borderId="77" applyNumberFormat="0" applyFont="0" applyFill="0" applyAlignment="0" applyProtection="0">
      <alignment vertical="center"/>
    </xf>
    <xf numFmtId="3" fontId="2" fillId="0" borderId="77" applyNumberFormat="0" applyFont="0" applyFill="0" applyAlignment="0" applyProtection="0">
      <alignment vertical="center"/>
    </xf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1" fontId="2" fillId="0" borderId="67" applyNumberFormat="0" applyFill="0" applyAlignment="0" applyProtection="0">
      <alignment horizontal="center" vertical="center"/>
    </xf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89" fillId="27" borderId="74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2" fillId="12" borderId="54" applyNumberFormat="0" applyFont="0" applyAlignment="0" applyProtection="0"/>
    <xf numFmtId="0" fontId="79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200" fontId="66" fillId="0" borderId="52" applyFont="0" applyFill="0" applyBorder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3" fontId="2" fillId="0" borderId="58" applyNumberFormat="0" applyFont="0" applyFill="0" applyAlignment="0" applyProtection="0">
      <alignment vertical="center"/>
    </xf>
    <xf numFmtId="3" fontId="2" fillId="0" borderId="58" applyNumberFormat="0" applyFont="0" applyFill="0" applyAlignment="0" applyProtection="0">
      <alignment vertical="center"/>
    </xf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2" fillId="12" borderId="81" applyNumberFormat="0" applyFont="0" applyAlignment="0" applyProtection="0"/>
    <xf numFmtId="0" fontId="67" fillId="9" borderId="88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54" fillId="45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72" applyNumberFormat="0" applyAlignment="0" applyProtection="0"/>
    <xf numFmtId="0" fontId="34" fillId="24" borderId="88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3" fontId="2" fillId="0" borderId="50" applyNumberFormat="0" applyFont="0" applyFill="0" applyAlignment="0" applyProtection="0">
      <alignment vertical="center"/>
    </xf>
    <xf numFmtId="3" fontId="2" fillId="0" borderId="50" applyNumberFormat="0" applyFont="0" applyFill="0" applyAlignment="0" applyProtection="0">
      <alignment vertical="center"/>
    </xf>
    <xf numFmtId="0" fontId="34" fillId="24" borderId="80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89" fillId="27" borderId="44" applyNumberForma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100" fillId="0" borderId="75" applyNumberFormat="0" applyFill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80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0" fillId="0" borderId="86">
      <alignment horizontal="left" vertical="center"/>
    </xf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34" fillId="24" borderId="72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9" fillId="24" borderId="53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0" fillId="0" borderId="63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102" fillId="24" borderId="74" applyNumberFormat="0" applyAlignment="0" applyProtection="0"/>
    <xf numFmtId="0" fontId="34" fillId="24" borderId="72" applyNumberFormat="0" applyAlignment="0" applyProtection="0"/>
    <xf numFmtId="0" fontId="67" fillId="9" borderId="60" applyNumberFormat="0" applyAlignment="0" applyProtection="0"/>
    <xf numFmtId="0" fontId="28" fillId="12" borderId="89" applyNumberFormat="0" applyFont="0" applyAlignment="0" applyProtection="0"/>
    <xf numFmtId="0" fontId="120" fillId="9" borderId="53" applyNumberFormat="0" applyAlignment="0" applyProtection="0"/>
    <xf numFmtId="0" fontId="67" fillId="9" borderId="88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2" fillId="0" borderId="56" applyNumberFormat="0" applyFill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88" applyNumberFormat="0" applyAlignment="0" applyProtection="0"/>
    <xf numFmtId="0" fontId="67" fillId="9" borderId="60" applyNumberFormat="0" applyAlignment="0" applyProtection="0"/>
    <xf numFmtId="0" fontId="34" fillId="24" borderId="88" applyNumberFormat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34" fillId="24" borderId="72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0" fontId="34" fillId="24" borderId="72" applyNumberForma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54" fillId="45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34" fillId="24" borderId="60" applyNumberFormat="0" applyAlignment="0" applyProtection="0"/>
    <xf numFmtId="0" fontId="28" fillId="12" borderId="89" applyNumberFormat="0" applyFont="0" applyAlignment="0" applyProtection="0"/>
    <xf numFmtId="0" fontId="38" fillId="25" borderId="72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2" fillId="0" borderId="45" applyNumberFormat="0" applyFill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60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53" applyNumberFormat="0" applyAlignment="0" applyProtection="0"/>
    <xf numFmtId="0" fontId="34" fillId="24" borderId="80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67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79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79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89" fillId="27" borderId="44" applyNumberFormat="0" applyAlignment="0" applyProtection="0"/>
    <xf numFmtId="0" fontId="79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89" fillId="27" borderId="44" applyNumberForma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79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79" fillId="12" borderId="42" applyNumberFormat="0" applyFont="0" applyAlignment="0" applyProtection="0"/>
    <xf numFmtId="0" fontId="12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89" fillId="27" borderId="44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67" fillId="9" borderId="43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9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102" fillId="24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2" fillId="0" borderId="45" applyNumberFormat="0" applyFill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28" fillId="12" borderId="42" applyNumberFormat="0" applyFon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28" fillId="12" borderId="42" applyNumberFormat="0" applyFon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9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9" fillId="24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22" fillId="0" borderId="45" applyNumberFormat="0" applyFill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0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2" fillId="0" borderId="45" applyNumberFormat="0" applyFill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89" fillId="27" borderId="44" applyNumberForma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100" fillId="0" borderId="45" applyNumberFormat="0" applyFill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40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28" fillId="12" borderId="42" applyNumberFormat="0" applyFont="0" applyAlignment="0" applyProtection="0"/>
    <xf numFmtId="0" fontId="102" fillId="24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2" fillId="0" borderId="45" applyNumberFormat="0" applyFill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89" fillId="27" borderId="44" applyNumberFormat="0" applyAlignment="0" applyProtection="0"/>
    <xf numFmtId="0" fontId="109" fillId="24" borderId="43" applyNumberFormat="0" applyAlignment="0" applyProtection="0"/>
    <xf numFmtId="0" fontId="109" fillId="24" borderId="43" applyNumberForma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2" fillId="0" borderId="45" applyNumberFormat="0" applyFill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89" fillId="27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100" fillId="0" borderId="56" applyNumberFormat="0" applyFill="0" applyAlignment="0" applyProtection="0"/>
    <xf numFmtId="0" fontId="34" fillId="24" borderId="80" applyNumberFormat="0" applyAlignment="0" applyProtection="0"/>
    <xf numFmtId="0" fontId="100" fillId="0" borderId="83" applyNumberFormat="0" applyFill="0" applyAlignment="0" applyProtection="0"/>
    <xf numFmtId="0" fontId="28" fillId="12" borderId="54" applyNumberFormat="0" applyFont="0" applyAlignment="0" applyProtection="0"/>
    <xf numFmtId="0" fontId="67" fillId="9" borderId="80" applyNumberFormat="0" applyAlignment="0" applyProtection="0"/>
    <xf numFmtId="0" fontId="120" fillId="9" borderId="80" applyNumberFormat="0" applyAlignment="0" applyProtection="0"/>
    <xf numFmtId="0" fontId="67" fillId="9" borderId="80" applyNumberFormat="0" applyAlignment="0" applyProtection="0"/>
    <xf numFmtId="0" fontId="28" fillId="12" borderId="54" applyNumberFormat="0" applyFont="0" applyAlignment="0" applyProtection="0"/>
    <xf numFmtId="0" fontId="34" fillId="24" borderId="80" applyNumberFormat="0" applyAlignment="0" applyProtection="0"/>
    <xf numFmtId="0" fontId="28" fillId="12" borderId="54" applyNumberFormat="0" applyFont="0" applyAlignment="0" applyProtection="0"/>
    <xf numFmtId="0" fontId="100" fillId="0" borderId="75" applyNumberFormat="0" applyFill="0" applyAlignment="0" applyProtection="0"/>
    <xf numFmtId="167" fontId="2" fillId="0" borderId="0"/>
    <xf numFmtId="0" fontId="60" fillId="0" borderId="51">
      <alignment horizontal="left" vertical="center"/>
    </xf>
    <xf numFmtId="0" fontId="34" fillId="24" borderId="80" applyNumberFormat="0" applyAlignment="0" applyProtection="0"/>
    <xf numFmtId="10" fontId="8" fillId="3" borderId="85" applyNumberFormat="0" applyBorder="0" applyAlignment="0" applyProtection="0"/>
    <xf numFmtId="0" fontId="34" fillId="24" borderId="88" applyNumberFormat="0" applyAlignment="0" applyProtection="0"/>
    <xf numFmtId="0" fontId="100" fillId="0" borderId="75" applyNumberFormat="0" applyFill="0" applyAlignment="0" applyProtection="0"/>
    <xf numFmtId="0" fontId="67" fillId="9" borderId="80" applyNumberFormat="0" applyAlignment="0" applyProtection="0"/>
    <xf numFmtId="0" fontId="34" fillId="24" borderId="88" applyNumberFormat="0" applyAlignment="0" applyProtection="0"/>
    <xf numFmtId="0" fontId="34" fillId="24" borderId="80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28" fillId="12" borderId="54" applyNumberFormat="0" applyFont="0" applyAlignment="0" applyProtection="0"/>
    <xf numFmtId="0" fontId="34" fillId="24" borderId="80" applyNumberFormat="0" applyAlignment="0" applyProtection="0"/>
    <xf numFmtId="0" fontId="100" fillId="0" borderId="83" applyNumberFormat="0" applyFill="0" applyAlignment="0" applyProtection="0"/>
    <xf numFmtId="10" fontId="8" fillId="3" borderId="50" applyNumberFormat="0" applyBorder="0" applyAlignment="0" applyProtection="0"/>
    <xf numFmtId="0" fontId="67" fillId="9" borderId="80" applyNumberFormat="0" applyAlignment="0" applyProtection="0"/>
    <xf numFmtId="0" fontId="109" fillId="24" borderId="72" applyNumberFormat="0" applyAlignment="0" applyProtection="0"/>
    <xf numFmtId="0" fontId="102" fillId="24" borderId="74" applyNumberFormat="0" applyAlignment="0" applyProtection="0"/>
    <xf numFmtId="0" fontId="34" fillId="24" borderId="88" applyNumberFormat="0" applyAlignment="0" applyProtection="0"/>
    <xf numFmtId="0" fontId="59" fillId="46" borderId="66"/>
    <xf numFmtId="0" fontId="34" fillId="24" borderId="88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34" fillId="24" borderId="80" applyNumberFormat="0" applyAlignment="0" applyProtection="0"/>
    <xf numFmtId="0" fontId="100" fillId="0" borderId="83" applyNumberFormat="0" applyFill="0" applyAlignment="0" applyProtection="0"/>
    <xf numFmtId="0" fontId="79" fillId="12" borderId="42" applyNumberFormat="0" applyFont="0" applyAlignment="0" applyProtection="0"/>
    <xf numFmtId="0" fontId="67" fillId="9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67" fillId="9" borderId="72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67" fillId="9" borderId="88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28" fillId="12" borderId="54" applyNumberFormat="0" applyFont="0" applyAlignment="0" applyProtection="0"/>
    <xf numFmtId="0" fontId="28" fillId="12" borderId="81" applyNumberFormat="0" applyFont="0" applyAlignment="0" applyProtection="0"/>
    <xf numFmtId="0" fontId="34" fillId="24" borderId="88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54" fillId="45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2" fillId="12" borderId="73" applyNumberFormat="0" applyFont="0" applyAlignment="0" applyProtection="0"/>
    <xf numFmtId="0" fontId="100" fillId="0" borderId="75" applyNumberFormat="0" applyFill="0" applyAlignment="0" applyProtection="0"/>
    <xf numFmtId="0" fontId="122" fillId="0" borderId="83" applyNumberFormat="0" applyFill="0" applyAlignment="0" applyProtection="0"/>
    <xf numFmtId="0" fontId="39" fillId="27" borderId="88" applyNumberFormat="0" applyAlignment="0" applyProtection="0"/>
    <xf numFmtId="0" fontId="28" fillId="12" borderId="54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2" fillId="24" borderId="74" applyNumberFormat="0" applyAlignment="0" applyProtection="0"/>
    <xf numFmtId="0" fontId="89" fillId="27" borderId="55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0" fillId="0" borderId="51">
      <alignment horizontal="left" vertical="center"/>
    </xf>
    <xf numFmtId="0" fontId="67" fillId="9" borderId="88" applyNumberFormat="0" applyAlignment="0" applyProtection="0"/>
    <xf numFmtId="0" fontId="67" fillId="9" borderId="80" applyNumberFormat="0" applyAlignment="0" applyProtection="0"/>
    <xf numFmtId="3" fontId="2" fillId="0" borderId="69" applyNumberFormat="0" applyFont="0" applyFill="0" applyAlignment="0" applyProtection="0">
      <alignment vertical="center"/>
    </xf>
    <xf numFmtId="0" fontId="100" fillId="0" borderId="63" applyNumberFormat="0" applyFill="0" applyAlignment="0" applyProtection="0"/>
    <xf numFmtId="3" fontId="2" fillId="0" borderId="69" applyNumberFormat="0" applyFont="0" applyFill="0" applyAlignment="0" applyProtection="0">
      <alignment vertical="center"/>
    </xf>
    <xf numFmtId="0" fontId="100" fillId="0" borderId="83" applyNumberFormat="0" applyFill="0" applyAlignment="0" applyProtection="0"/>
    <xf numFmtId="0" fontId="34" fillId="24" borderId="80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10" fontId="8" fillId="3" borderId="50" applyNumberFormat="0" applyBorder="0" applyAlignment="0" applyProtection="0"/>
    <xf numFmtId="0" fontId="67" fillId="9" borderId="60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10" fontId="8" fillId="3" borderId="69" applyNumberFormat="0" applyBorder="0" applyAlignment="0" applyProtection="0"/>
    <xf numFmtId="10" fontId="58" fillId="3" borderId="69" applyNumberFormat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67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79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79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89" fillId="27" borderId="44" applyNumberFormat="0" applyAlignment="0" applyProtection="0"/>
    <xf numFmtId="0" fontId="79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89" fillId="27" borderId="44" applyNumberForma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79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79" fillId="12" borderId="42" applyNumberFormat="0" applyFont="0" applyAlignment="0" applyProtection="0"/>
    <xf numFmtId="0" fontId="12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54" fillId="45" borderId="43" applyNumberFormat="0" applyAlignment="0" applyProtection="0"/>
    <xf numFmtId="0" fontId="89" fillId="27" borderId="44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67" fillId="9" borderId="43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9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9" fillId="27" borderId="43" applyNumberFormat="0" applyAlignment="0" applyProtection="0"/>
    <xf numFmtId="0" fontId="39" fillId="27" borderId="43" applyNumberFormat="0" applyAlignment="0" applyProtection="0"/>
    <xf numFmtId="0" fontId="38" fillId="25" borderId="43" applyNumberFormat="0" applyAlignment="0" applyProtection="0"/>
    <xf numFmtId="0" fontId="38" fillId="25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102" fillId="24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2" fillId="0" borderId="45" applyNumberFormat="0" applyFill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28" fillId="12" borderId="42" applyNumberFormat="0" applyFon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28" fillId="12" borderId="42" applyNumberFormat="0" applyFon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9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9" fillId="24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22" fillId="0" borderId="45" applyNumberFormat="0" applyFill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0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2" fillId="0" borderId="45" applyNumberFormat="0" applyFill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89" fillId="27" borderId="44" applyNumberForma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100" fillId="0" borderId="45" applyNumberFormat="0" applyFill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40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28" fillId="12" borderId="42" applyNumberFormat="0" applyFont="0" applyAlignment="0" applyProtection="0"/>
    <xf numFmtId="0" fontId="102" fillId="24" borderId="44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2" fillId="0" borderId="45" applyNumberFormat="0" applyFill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89" fillId="27" borderId="44" applyNumberFormat="0" applyAlignment="0" applyProtection="0"/>
    <xf numFmtId="0" fontId="109" fillId="24" borderId="43" applyNumberFormat="0" applyAlignment="0" applyProtection="0"/>
    <xf numFmtId="0" fontId="109" fillId="24" borderId="43" applyNumberForma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34" fillId="24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120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2" fillId="0" borderId="45" applyNumberFormat="0" applyFill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9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200" fontId="66" fillId="0" borderId="41" applyFont="0" applyFill="0" applyBorder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89" fillId="27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8" applyNumberForma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80" applyNumberFormat="0" applyAlignment="0" applyProtection="0"/>
    <xf numFmtId="0" fontId="67" fillId="9" borderId="88" applyNumberFormat="0" applyAlignment="0" applyProtection="0"/>
    <xf numFmtId="0" fontId="28" fillId="12" borderId="73" applyNumberFormat="0" applyFont="0" applyAlignment="0" applyProtection="0"/>
    <xf numFmtId="0" fontId="67" fillId="9" borderId="80" applyNumberFormat="0" applyAlignment="0" applyProtection="0"/>
    <xf numFmtId="0" fontId="67" fillId="9" borderId="88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79" fillId="12" borderId="42" applyNumberFormat="0" applyFont="0" applyAlignment="0" applyProtection="0"/>
    <xf numFmtId="0" fontId="28" fillId="12" borderId="89" applyNumberFormat="0" applyFont="0" applyAlignment="0" applyProtection="0"/>
    <xf numFmtId="0" fontId="100" fillId="0" borderId="83" applyNumberFormat="0" applyFill="0" applyAlignment="0" applyProtection="0"/>
    <xf numFmtId="0" fontId="67" fillId="9" borderId="80" applyNumberFormat="0" applyAlignment="0" applyProtection="0"/>
    <xf numFmtId="0" fontId="28" fillId="12" borderId="73" applyNumberFormat="0" applyFon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4" fillId="24" borderId="43" applyNumberFormat="0" applyAlignment="0" applyProtection="0"/>
    <xf numFmtId="0" fontId="38" fillId="25" borderId="43" applyNumberFormat="0" applyAlignment="0" applyProtection="0"/>
    <xf numFmtId="0" fontId="39" fillId="27" borderId="43" applyNumberFormat="0" applyAlignment="0" applyProtection="0"/>
    <xf numFmtId="0" fontId="54" fillId="45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43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10" fontId="58" fillId="3" borderId="58" applyNumberFormat="0" applyBorder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0" fillId="0" borderId="65">
      <alignment horizontal="left" vertical="center"/>
    </xf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10" fontId="8" fillId="3" borderId="69" applyNumberFormat="0" applyBorder="0" applyAlignment="0" applyProtection="0"/>
    <xf numFmtId="10" fontId="58" fillId="3" borderId="69" applyNumberFormat="0" applyBorder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28" fillId="12" borderId="42" applyNumberFormat="0" applyFont="0" applyAlignment="0" applyProtection="0"/>
    <xf numFmtId="0" fontId="89" fillId="27" borderId="44" applyNumberFormat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0" fillId="0" borderId="45" applyNumberFormat="0" applyFill="0" applyAlignment="0" applyProtection="0"/>
    <xf numFmtId="0" fontId="101" fillId="0" borderId="46" applyNumberFormat="0" applyFill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2" fillId="24" borderId="44" applyNumberFormat="0" applyAlignment="0" applyProtection="0"/>
    <xf numFmtId="0" fontId="109" fillId="24" borderId="43" applyNumberFormat="0" applyAlignment="0" applyProtection="0"/>
    <xf numFmtId="0" fontId="120" fillId="9" borderId="43" applyNumberFormat="0" applyAlignment="0" applyProtection="0"/>
    <xf numFmtId="0" fontId="122" fillId="0" borderId="45" applyNumberFormat="0" applyFill="0" applyAlignment="0" applyProtection="0"/>
    <xf numFmtId="0" fontId="124" fillId="24" borderId="44" applyNumberFormat="0" applyAlignment="0" applyProtection="0"/>
    <xf numFmtId="0" fontId="2" fillId="12" borderId="42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59" fillId="46" borderId="66"/>
    <xf numFmtId="0" fontId="67" fillId="9" borderId="88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200" fontId="66" fillId="0" borderId="52" applyFont="0" applyFill="0" applyBorder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89" fillId="27" borderId="55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79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79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89" fillId="27" borderId="55" applyNumberFormat="0" applyAlignment="0" applyProtection="0"/>
    <xf numFmtId="0" fontId="79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89" fillId="27" borderId="55" applyNumberFormat="0" applyAlignment="0" applyProtection="0"/>
    <xf numFmtId="0" fontId="28" fillId="12" borderId="54" applyNumberFormat="0" applyFont="0" applyAlignment="0" applyProtection="0"/>
    <xf numFmtId="200" fontId="66" fillId="0" borderId="52" applyFont="0" applyFill="0" applyBorder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79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79" fillId="12" borderId="54" applyNumberFormat="0" applyFont="0" applyAlignment="0" applyProtection="0"/>
    <xf numFmtId="0" fontId="12" fillId="12" borderId="54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9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54" fillId="45" borderId="53" applyNumberFormat="0" applyAlignment="0" applyProtection="0"/>
    <xf numFmtId="0" fontId="89" fillId="27" borderId="55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67" fillId="9" borderId="53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109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9" fillId="27" borderId="53" applyNumberFormat="0" applyAlignment="0" applyProtection="0"/>
    <xf numFmtId="0" fontId="39" fillId="27" borderId="53" applyNumberFormat="0" applyAlignment="0" applyProtection="0"/>
    <xf numFmtId="0" fontId="38" fillId="25" borderId="53" applyNumberFormat="0" applyAlignment="0" applyProtection="0"/>
    <xf numFmtId="0" fontId="38" fillId="25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28" fillId="12" borderId="54" applyNumberFormat="0" applyFon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102" fillId="24" borderId="55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20" fillId="9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22" fillId="0" borderId="56" applyNumberFormat="0" applyFill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28" fillId="12" borderId="54" applyNumberFormat="0" applyFon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28" fillId="12" borderId="54" applyNumberFormat="0" applyFon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89" fillId="27" borderId="55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09" fillId="24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200" fontId="66" fillId="0" borderId="52" applyFont="0" applyFill="0" applyBorder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9" fillId="24" borderId="53" applyNumberForma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20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122" fillId="0" borderId="56" applyNumberFormat="0" applyFill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0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2" fillId="0" borderId="56" applyNumberFormat="0" applyFill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9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200" fontId="66" fillId="0" borderId="52" applyFont="0" applyFill="0" applyBorder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89" fillId="27" borderId="55" applyNumberForma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100" fillId="0" borderId="56" applyNumberFormat="0" applyFill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40" borderId="54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9" fillId="24" borderId="53" applyNumberFormat="0" applyAlignment="0" applyProtection="0"/>
    <xf numFmtId="0" fontId="28" fillId="12" borderId="54" applyNumberFormat="0" applyFont="0" applyAlignment="0" applyProtection="0"/>
    <xf numFmtId="0" fontId="102" fillId="24" borderId="55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20" fillId="9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22" fillId="0" borderId="56" applyNumberFormat="0" applyFill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34" fillId="24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89" fillId="27" borderId="55" applyNumberFormat="0" applyAlignment="0" applyProtection="0"/>
    <xf numFmtId="0" fontId="109" fillId="24" borderId="53" applyNumberFormat="0" applyAlignment="0" applyProtection="0"/>
    <xf numFmtId="0" fontId="109" fillId="24" borderId="53" applyNumberFormat="0" applyAlignment="0" applyProtection="0"/>
    <xf numFmtId="0" fontId="28" fillId="12" borderId="54" applyNumberFormat="0" applyFont="0" applyAlignment="0" applyProtection="0"/>
    <xf numFmtId="0" fontId="120" fillId="9" borderId="53" applyNumberFormat="0" applyAlignment="0" applyProtection="0"/>
    <xf numFmtId="0" fontId="122" fillId="0" borderId="56" applyNumberFormat="0" applyFill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28" fillId="12" borderId="54" applyNumberFormat="0" applyFont="0" applyAlignment="0" applyProtection="0"/>
    <xf numFmtId="0" fontId="34" fillId="24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120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2" fillId="0" borderId="56" applyNumberFormat="0" applyFill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9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89" fillId="27" borderId="55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9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200" fontId="66" fillId="0" borderId="52" applyFont="0" applyFill="0" applyBorder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89" fillId="27" borderId="55" applyNumberFormat="0" applyAlignment="0" applyProtection="0"/>
    <xf numFmtId="0" fontId="109" fillId="24" borderId="53" applyNumberFormat="0" applyAlignment="0" applyProtection="0"/>
    <xf numFmtId="0" fontId="120" fillId="9" borderId="53" applyNumberFormat="0" applyAlignment="0" applyProtection="0"/>
    <xf numFmtId="0" fontId="122" fillId="0" borderId="56" applyNumberFormat="0" applyFill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9" fillId="24" borderId="53" applyNumberFormat="0" applyAlignment="0" applyProtection="0"/>
    <xf numFmtId="0" fontId="120" fillId="9" borderId="53" applyNumberFormat="0" applyAlignment="0" applyProtection="0"/>
    <xf numFmtId="0" fontId="122" fillId="0" borderId="56" applyNumberFormat="0" applyFill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9" fillId="24" borderId="53" applyNumberFormat="0" applyAlignment="0" applyProtection="0"/>
    <xf numFmtId="0" fontId="120" fillId="9" borderId="53" applyNumberFormat="0" applyAlignment="0" applyProtection="0"/>
    <xf numFmtId="0" fontId="122" fillId="0" borderId="56" applyNumberFormat="0" applyFill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100" fillId="0" borderId="63" applyNumberFormat="0" applyFill="0" applyAlignment="0" applyProtection="0"/>
    <xf numFmtId="0" fontId="67" fillId="9" borderId="60" applyNumberFormat="0" applyAlignment="0" applyProtection="0"/>
    <xf numFmtId="0" fontId="102" fillId="24" borderId="74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75" applyNumberFormat="0" applyFill="0" applyAlignment="0" applyProtection="0"/>
    <xf numFmtId="1" fontId="2" fillId="0" borderId="67" applyNumberFormat="0" applyFill="0" applyAlignment="0" applyProtection="0">
      <alignment horizontal="center" vertical="center"/>
    </xf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9" fillId="24" borderId="80" applyNumberFormat="0" applyAlignment="0" applyProtection="0"/>
    <xf numFmtId="0" fontId="67" fillId="9" borderId="60" applyNumberFormat="0" applyAlignment="0" applyProtection="0"/>
    <xf numFmtId="0" fontId="102" fillId="24" borderId="74" applyNumberFormat="0" applyAlignment="0" applyProtection="0"/>
    <xf numFmtId="0" fontId="67" fillId="9" borderId="60" applyNumberFormat="0" applyAlignment="0" applyProtection="0"/>
    <xf numFmtId="0" fontId="100" fillId="0" borderId="83" applyNumberFormat="0" applyFill="0" applyAlignment="0" applyProtection="0"/>
    <xf numFmtId="0" fontId="34" fillId="24" borderId="80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28" fillId="12" borderId="61" applyNumberFormat="0" applyFont="0" applyAlignment="0" applyProtection="0"/>
    <xf numFmtId="0" fontId="102" fillId="24" borderId="82" applyNumberFormat="0" applyAlignment="0" applyProtection="0"/>
    <xf numFmtId="0" fontId="67" fillId="9" borderId="72" applyNumberFormat="0" applyAlignment="0" applyProtection="0"/>
    <xf numFmtId="10" fontId="8" fillId="3" borderId="58" applyNumberFormat="0" applyBorder="0" applyAlignment="0" applyProtection="0"/>
    <xf numFmtId="0" fontId="67" fillId="9" borderId="60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0" fillId="0" borderId="75" applyNumberFormat="0" applyFill="0" applyAlignment="0" applyProtection="0"/>
    <xf numFmtId="0" fontId="79" fillId="12" borderId="54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28" fillId="12" borderId="61" applyNumberFormat="0" applyFont="0" applyAlignment="0" applyProtection="0"/>
    <xf numFmtId="10" fontId="8" fillId="3" borderId="85" applyNumberFormat="0" applyBorder="0" applyAlignment="0" applyProtection="0"/>
    <xf numFmtId="0" fontId="67" fillId="9" borderId="88" applyNumberFormat="0" applyAlignment="0" applyProtection="0"/>
    <xf numFmtId="0" fontId="28" fillId="12" borderId="61" applyNumberFormat="0" applyFont="0" applyAlignment="0" applyProtection="0"/>
    <xf numFmtId="10" fontId="8" fillId="3" borderId="58" applyNumberFormat="0" applyBorder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4" fillId="24" borderId="53" applyNumberFormat="0" applyAlignment="0" applyProtection="0"/>
    <xf numFmtId="0" fontId="38" fillId="25" borderId="53" applyNumberFormat="0" applyAlignment="0" applyProtection="0"/>
    <xf numFmtId="0" fontId="39" fillId="27" borderId="53" applyNumberFormat="0" applyAlignment="0" applyProtection="0"/>
    <xf numFmtId="0" fontId="54" fillId="45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67" fillId="9" borderId="53" applyNumberForma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28" fillId="12" borderId="54" applyNumberFormat="0" applyFont="0" applyAlignment="0" applyProtection="0"/>
    <xf numFmtId="0" fontId="89" fillId="27" borderId="55" applyNumberFormat="0" applyAlignment="0" applyProtection="0"/>
    <xf numFmtId="0" fontId="67" fillId="9" borderId="72" applyNumberFormat="0" applyAlignment="0" applyProtection="0"/>
    <xf numFmtId="0" fontId="100" fillId="0" borderId="75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0" fillId="0" borderId="56" applyNumberFormat="0" applyFill="0" applyAlignment="0" applyProtection="0"/>
    <xf numFmtId="0" fontId="101" fillId="0" borderId="57" applyNumberFormat="0" applyFill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2" fillId="24" borderId="55" applyNumberFormat="0" applyAlignment="0" applyProtection="0"/>
    <xf numFmtId="0" fontId="109" fillId="24" borderId="53" applyNumberFormat="0" applyAlignment="0" applyProtection="0"/>
    <xf numFmtId="0" fontId="120" fillId="9" borderId="53" applyNumberFormat="0" applyAlignment="0" applyProtection="0"/>
    <xf numFmtId="0" fontId="122" fillId="0" borderId="56" applyNumberFormat="0" applyFill="0" applyAlignment="0" applyProtection="0"/>
    <xf numFmtId="0" fontId="124" fillId="24" borderId="55" applyNumberFormat="0" applyAlignment="0" applyProtection="0"/>
    <xf numFmtId="0" fontId="2" fillId="12" borderId="54" applyNumberFormat="0" applyFont="0" applyAlignment="0" applyProtection="0"/>
    <xf numFmtId="0" fontId="28" fillId="12" borderId="81" applyNumberFormat="0" applyFont="0" applyAlignment="0" applyProtection="0"/>
    <xf numFmtId="0" fontId="100" fillId="0" borderId="83" applyNumberFormat="0" applyFill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67" fillId="9" borderId="72" applyNumberFormat="0" applyAlignment="0" applyProtection="0"/>
    <xf numFmtId="0" fontId="67" fillId="9" borderId="60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2" fillId="24" borderId="82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67" fillId="9" borderId="72" applyNumberFormat="0" applyAlignment="0" applyProtection="0"/>
    <xf numFmtId="0" fontId="100" fillId="0" borderId="83" applyNumberFormat="0" applyFill="0" applyAlignment="0" applyProtection="0"/>
    <xf numFmtId="200" fontId="66" fillId="0" borderId="79" applyFont="0" applyFill="0" applyBorder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10" fontId="8" fillId="3" borderId="69" applyNumberFormat="0" applyBorder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28" fillId="12" borderId="81" applyNumberFormat="0" applyFont="0" applyAlignment="0" applyProtection="0"/>
    <xf numFmtId="1" fontId="2" fillId="0" borderId="67" applyNumberFormat="0" applyFill="0" applyAlignment="0" applyProtection="0">
      <alignment horizontal="center" vertical="center"/>
    </xf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73" applyNumberFormat="0" applyFont="0" applyAlignment="0" applyProtection="0"/>
    <xf numFmtId="0" fontId="100" fillId="0" borderId="75" applyNumberFormat="0" applyFill="0" applyAlignment="0" applyProtection="0"/>
    <xf numFmtId="0" fontId="28" fillId="12" borderId="73" applyNumberFormat="0" applyFon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0" fillId="0" borderId="83" applyNumberFormat="0" applyFill="0" applyAlignment="0" applyProtection="0"/>
    <xf numFmtId="0" fontId="28" fillId="12" borderId="73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81" applyNumberFormat="0" applyFont="0" applyAlignment="0" applyProtection="0"/>
    <xf numFmtId="10" fontId="8" fillId="3" borderId="58" applyNumberFormat="0" applyBorder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89" fillId="27" borderId="62" applyNumberForma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79" fillId="12" borderId="61" applyNumberFormat="0" applyFont="0" applyAlignment="0" applyProtection="0"/>
    <xf numFmtId="0" fontId="1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89" fillId="27" borderId="62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67" fillId="9" borderId="60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9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2" fillId="0" borderId="63" applyNumberFormat="0" applyFill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9" fillId="24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0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100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2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89" fillId="27" borderId="62" applyNumberFormat="0" applyAlignment="0" applyProtection="0"/>
    <xf numFmtId="0" fontId="109" fillId="24" borderId="60" applyNumberForma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89" fillId="27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72" applyNumberFormat="0" applyAlignment="0" applyProtection="0"/>
    <xf numFmtId="0" fontId="34" fillId="24" borderId="88" applyNumberFormat="0" applyAlignment="0" applyProtection="0"/>
    <xf numFmtId="0" fontId="34" fillId="24" borderId="80" applyNumberFormat="0" applyAlignment="0" applyProtection="0"/>
    <xf numFmtId="0" fontId="34" fillId="24" borderId="72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10" fontId="58" fillId="3" borderId="85" applyNumberFormat="0" applyBorder="0" applyAlignment="0" applyProtection="0"/>
    <xf numFmtId="0" fontId="34" fillId="24" borderId="72" applyNumberFormat="0" applyAlignment="0" applyProtection="0"/>
    <xf numFmtId="0" fontId="34" fillId="24" borderId="80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34" fillId="24" borderId="80" applyNumberFormat="0" applyAlignment="0" applyProtection="0"/>
    <xf numFmtId="0" fontId="67" fillId="9" borderId="88" applyNumberFormat="0" applyAlignment="0" applyProtection="0"/>
    <xf numFmtId="0" fontId="28" fillId="12" borderId="81" applyNumberFormat="0" applyFont="0" applyAlignment="0" applyProtection="0"/>
    <xf numFmtId="0" fontId="100" fillId="0" borderId="63" applyNumberFormat="0" applyFill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72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8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10" fontId="8" fillId="3" borderId="85" applyNumberFormat="0" applyBorder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79" fillId="12" borderId="61" applyNumberFormat="0" applyFon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80" applyNumberFormat="0" applyAlignment="0" applyProtection="0"/>
    <xf numFmtId="0" fontId="28" fillId="12" borderId="8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54" fillId="4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10" fontId="58" fillId="3" borderId="77" applyNumberFormat="0" applyBorder="0" applyAlignment="0" applyProtection="0"/>
    <xf numFmtId="0" fontId="54" fillId="45" borderId="88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179" fontId="36" fillId="0" borderId="68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0" fillId="0" borderId="78">
      <alignment horizontal="left" vertical="center"/>
    </xf>
    <xf numFmtId="0" fontId="67" fillId="9" borderId="88" applyNumberFormat="0" applyAlignment="0" applyProtection="0"/>
    <xf numFmtId="0" fontId="34" fillId="24" borderId="88" applyNumberFormat="0" applyAlignment="0" applyProtection="0"/>
    <xf numFmtId="179" fontId="36" fillId="0" borderId="68"/>
    <xf numFmtId="0" fontId="34" fillId="24" borderId="72" applyNumberFormat="0" applyAlignment="0" applyProtection="0"/>
    <xf numFmtId="179" fontId="36" fillId="0" borderId="68"/>
    <xf numFmtId="0" fontId="34" fillId="24" borderId="72" applyNumberFormat="0" applyAlignment="0" applyProtection="0"/>
    <xf numFmtId="0" fontId="38" fillId="25" borderId="88" applyNumberFormat="0" applyAlignment="0" applyProtection="0"/>
    <xf numFmtId="0" fontId="34" fillId="24" borderId="72" applyNumberFormat="0" applyAlignment="0" applyProtection="0"/>
    <xf numFmtId="0" fontId="34" fillId="24" borderId="88" applyNumberFormat="0" applyAlignment="0" applyProtection="0"/>
    <xf numFmtId="0" fontId="34" fillId="24" borderId="72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89" fillId="27" borderId="62" applyNumberForma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79" fillId="12" borderId="61" applyNumberFormat="0" applyFont="0" applyAlignment="0" applyProtection="0"/>
    <xf numFmtId="0" fontId="1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89" fillId="27" borderId="62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67" fillId="9" borderId="60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9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2" fillId="0" borderId="63" applyNumberFormat="0" applyFill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9" fillId="24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0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100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2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89" fillId="27" borderId="62" applyNumberFormat="0" applyAlignment="0" applyProtection="0"/>
    <xf numFmtId="0" fontId="109" fillId="24" borderId="60" applyNumberForma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89" fillId="27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34" fillId="24" borderId="72" applyNumberFormat="0" applyAlignment="0" applyProtection="0"/>
    <xf numFmtId="0" fontId="67" fillId="9" borderId="88" applyNumberFormat="0" applyAlignment="0" applyProtection="0"/>
    <xf numFmtId="0" fontId="102" fillId="24" borderId="8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40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2" fillId="24" borderId="8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80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88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79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79" fillId="12" borderId="61" applyNumberFormat="0" applyFont="0" applyAlignment="0" applyProtection="0"/>
    <xf numFmtId="0" fontId="34" fillId="24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8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54" fillId="4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81" applyNumberFormat="0" applyFont="0" applyAlignment="0" applyProtection="0"/>
    <xf numFmtId="0" fontId="1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34" fillId="24" borderId="88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28" fillId="12" borderId="81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67" fillId="9" borderId="88" applyNumberFormat="0" applyAlignment="0" applyProtection="0"/>
    <xf numFmtId="0" fontId="67" fillId="9" borderId="72" applyNumberFormat="0" applyAlignment="0" applyProtection="0"/>
    <xf numFmtId="0" fontId="28" fillId="12" borderId="81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89" fillId="27" borderId="62" applyNumberForma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79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79" fillId="12" borderId="61" applyNumberFormat="0" applyFont="0" applyAlignment="0" applyProtection="0"/>
    <xf numFmtId="0" fontId="1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54" fillId="45" borderId="60" applyNumberFormat="0" applyAlignment="0" applyProtection="0"/>
    <xf numFmtId="0" fontId="89" fillId="27" borderId="62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67" fillId="9" borderId="60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9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9" fillId="27" borderId="60" applyNumberFormat="0" applyAlignment="0" applyProtection="0"/>
    <xf numFmtId="0" fontId="39" fillId="27" borderId="60" applyNumberFormat="0" applyAlignment="0" applyProtection="0"/>
    <xf numFmtId="0" fontId="38" fillId="25" borderId="60" applyNumberFormat="0" applyAlignment="0" applyProtection="0"/>
    <xf numFmtId="0" fontId="38" fillId="25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2" fillId="0" borderId="63" applyNumberFormat="0" applyFill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9" fillId="24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0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89" fillId="27" borderId="62" applyNumberForma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100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102" fillId="24" borderId="62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2" fillId="0" borderId="63" applyNumberFormat="0" applyFill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89" fillId="27" borderId="62" applyNumberFormat="0" applyAlignment="0" applyProtection="0"/>
    <xf numFmtId="0" fontId="109" fillId="24" borderId="60" applyNumberFormat="0" applyAlignment="0" applyProtection="0"/>
    <xf numFmtId="0" fontId="109" fillId="24" borderId="60" applyNumberForma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34" fillId="24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120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2" fillId="0" borderId="63" applyNumberFormat="0" applyFill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9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200" fontId="66" fillId="0" borderId="59" applyFont="0" applyFill="0" applyBorder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89" fillId="27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10" fontId="8" fillId="3" borderId="85" applyNumberFormat="0" applyBorder="0" applyAlignment="0" applyProtection="0"/>
    <xf numFmtId="0" fontId="28" fillId="12" borderId="81" applyNumberFormat="0" applyFont="0" applyAlignment="0" applyProtection="0"/>
    <xf numFmtId="179" fontId="36" fillId="0" borderId="68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1" applyNumberFormat="0" applyFont="0" applyAlignment="0" applyProtection="0"/>
    <xf numFmtId="0" fontId="54" fillId="4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79" fillId="12" borderId="61" applyNumberFormat="0" applyFont="0" applyAlignment="0" applyProtection="0"/>
    <xf numFmtId="0" fontId="67" fillId="9" borderId="88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4" fillId="24" borderId="60" applyNumberFormat="0" applyAlignment="0" applyProtection="0"/>
    <xf numFmtId="0" fontId="38" fillId="25" borderId="60" applyNumberFormat="0" applyAlignment="0" applyProtection="0"/>
    <xf numFmtId="0" fontId="39" fillId="27" borderId="60" applyNumberFormat="0" applyAlignment="0" applyProtection="0"/>
    <xf numFmtId="0" fontId="54" fillId="45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6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10" fontId="8" fillId="3" borderId="77" applyNumberFormat="0" applyBorder="0" applyAlignment="0" applyProtection="0"/>
    <xf numFmtId="10" fontId="58" fillId="3" borderId="77" applyNumberFormat="0" applyBorder="0" applyAlignment="0" applyProtection="0"/>
    <xf numFmtId="0" fontId="54" fillId="45" borderId="88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28" fillId="12" borderId="61" applyNumberFormat="0" applyFont="0" applyAlignment="0" applyProtection="0"/>
    <xf numFmtId="0" fontId="89" fillId="27" borderId="62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0" fillId="0" borderId="63" applyNumberFormat="0" applyFill="0" applyAlignment="0" applyProtection="0"/>
    <xf numFmtId="0" fontId="101" fillId="0" borderId="64" applyNumberFormat="0" applyFill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2" fillId="24" borderId="62" applyNumberFormat="0" applyAlignment="0" applyProtection="0"/>
    <xf numFmtId="0" fontId="109" fillId="24" borderId="60" applyNumberFormat="0" applyAlignment="0" applyProtection="0"/>
    <xf numFmtId="0" fontId="120" fillId="9" borderId="60" applyNumberFormat="0" applyAlignment="0" applyProtection="0"/>
    <xf numFmtId="0" fontId="122" fillId="0" borderId="63" applyNumberFormat="0" applyFill="0" applyAlignment="0" applyProtection="0"/>
    <xf numFmtId="0" fontId="124" fillId="24" borderId="62" applyNumberFormat="0" applyAlignment="0" applyProtection="0"/>
    <xf numFmtId="0" fontId="2" fillId="12" borderId="61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10" fontId="58" fillId="3" borderId="85" applyNumberFormat="0" applyBorder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0" fillId="0" borderId="86">
      <alignment horizontal="left" vertical="center"/>
    </xf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89" fillId="27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79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79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89" fillId="27" borderId="74" applyNumberFormat="0" applyAlignment="0" applyProtection="0"/>
    <xf numFmtId="0" fontId="79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89" fillId="27" borderId="74" applyNumberForma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79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79" fillId="12" borderId="73" applyNumberFormat="0" applyFont="0" applyAlignment="0" applyProtection="0"/>
    <xf numFmtId="0" fontId="12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9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89" fillId="27" borderId="74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67" fillId="9" borderId="72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09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2" fillId="0" borderId="75" applyNumberFormat="0" applyFill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28" fillId="12" borderId="73" applyNumberFormat="0" applyFon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28" fillId="12" borderId="73" applyNumberFormat="0" applyFon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89" fillId="27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9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9" fillId="24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22" fillId="0" borderId="75" applyNumberFormat="0" applyFill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0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2" fillId="0" borderId="75" applyNumberFormat="0" applyFill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9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89" fillId="27" borderId="74" applyNumberForma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100" fillId="0" borderId="75" applyNumberFormat="0" applyFill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40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9" fillId="24" borderId="72" applyNumberFormat="0" applyAlignment="0" applyProtection="0"/>
    <xf numFmtId="0" fontId="28" fillId="12" borderId="73" applyNumberFormat="0" applyFon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2" fillId="0" borderId="75" applyNumberFormat="0" applyFill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89" fillId="27" borderId="74" applyNumberFormat="0" applyAlignment="0" applyProtection="0"/>
    <xf numFmtId="0" fontId="109" fillId="24" borderId="72" applyNumberFormat="0" applyAlignment="0" applyProtection="0"/>
    <xf numFmtId="0" fontId="109" fillId="24" borderId="72" applyNumberForma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2" fillId="0" borderId="75" applyNumberFormat="0" applyFill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9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89" fillId="27" borderId="74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9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89" fillId="27" borderId="74" applyNumberFormat="0" applyAlignment="0" applyProtection="0"/>
    <xf numFmtId="0" fontId="109" fillId="24" borderId="72" applyNumberForma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9" fillId="24" borderId="72" applyNumberForma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9" fillId="24" borderId="72" applyNumberForma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100" fillId="0" borderId="83" applyNumberFormat="0" applyFill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28" fillId="12" borderId="81" applyNumberFormat="0" applyFont="0" applyAlignment="0" applyProtection="0"/>
    <xf numFmtId="0" fontId="67" fillId="9" borderId="88" applyNumberFormat="0" applyAlignment="0" applyProtection="0"/>
    <xf numFmtId="0" fontId="60" fillId="0" borderId="78">
      <alignment horizontal="left" vertical="center"/>
    </xf>
    <xf numFmtId="0" fontId="67" fillId="9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79" fillId="12" borderId="73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00" fillId="0" borderId="91" applyNumberFormat="0" applyFill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10" fontId="8" fillId="3" borderId="77" applyNumberFormat="0" applyBorder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54" fillId="45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79" fillId="12" borderId="81" applyNumberFormat="0" applyFont="0" applyAlignment="0" applyProtection="0"/>
    <xf numFmtId="0" fontId="2" fillId="40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89" fillId="27" borderId="74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9" fillId="24" borderId="72" applyNumberForma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28" fillId="12" borderId="81" applyNumberFormat="0" applyFont="0" applyAlignment="0" applyProtection="0"/>
    <xf numFmtId="0" fontId="67" fillId="9" borderId="80" applyNumberFormat="0" applyAlignment="0" applyProtection="0"/>
    <xf numFmtId="3" fontId="2" fillId="0" borderId="85" applyNumberFormat="0" applyFont="0" applyFill="0" applyAlignment="0" applyProtection="0">
      <alignment vertical="center"/>
    </xf>
    <xf numFmtId="3" fontId="2" fillId="0" borderId="85" applyNumberFormat="0" applyFont="0" applyFill="0" applyAlignment="0" applyProtection="0">
      <alignment vertical="center"/>
    </xf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34" fillId="24" borderId="88" applyNumberFormat="0" applyAlignment="0" applyProtection="0"/>
    <xf numFmtId="10" fontId="8" fillId="3" borderId="77" applyNumberFormat="0" applyBorder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89" fillId="27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79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79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89" fillId="27" borderId="74" applyNumberFormat="0" applyAlignment="0" applyProtection="0"/>
    <xf numFmtId="0" fontId="79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89" fillId="27" borderId="74" applyNumberForma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79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79" fillId="12" borderId="73" applyNumberFormat="0" applyFont="0" applyAlignment="0" applyProtection="0"/>
    <xf numFmtId="0" fontId="12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9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54" fillId="45" borderId="72" applyNumberFormat="0" applyAlignment="0" applyProtection="0"/>
    <xf numFmtId="0" fontId="89" fillId="27" borderId="74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67" fillId="9" borderId="72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09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9" fillId="27" borderId="72" applyNumberFormat="0" applyAlignment="0" applyProtection="0"/>
    <xf numFmtId="0" fontId="39" fillId="27" borderId="72" applyNumberFormat="0" applyAlignment="0" applyProtection="0"/>
    <xf numFmtId="0" fontId="38" fillId="25" borderId="72" applyNumberFormat="0" applyAlignment="0" applyProtection="0"/>
    <xf numFmtId="0" fontId="38" fillId="25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2" fillId="0" borderId="75" applyNumberFormat="0" applyFill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28" fillId="12" borderId="73" applyNumberFormat="0" applyFon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28" fillId="12" borderId="73" applyNumberFormat="0" applyFon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89" fillId="27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9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9" fillId="24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22" fillId="0" borderId="75" applyNumberFormat="0" applyFill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0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2" fillId="0" borderId="75" applyNumberFormat="0" applyFill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9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89" fillId="27" borderId="74" applyNumberForma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100" fillId="0" borderId="75" applyNumberFormat="0" applyFill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40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9" fillId="24" borderId="72" applyNumberFormat="0" applyAlignment="0" applyProtection="0"/>
    <xf numFmtId="0" fontId="28" fillId="12" borderId="73" applyNumberFormat="0" applyFont="0" applyAlignment="0" applyProtection="0"/>
    <xf numFmtId="0" fontId="102" fillId="24" borderId="74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2" fillId="0" borderId="75" applyNumberFormat="0" applyFill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89" fillId="27" borderId="74" applyNumberFormat="0" applyAlignment="0" applyProtection="0"/>
    <xf numFmtId="0" fontId="109" fillId="24" borderId="72" applyNumberFormat="0" applyAlignment="0" applyProtection="0"/>
    <xf numFmtId="0" fontId="109" fillId="24" borderId="72" applyNumberForma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34" fillId="24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120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2" fillId="0" borderId="75" applyNumberFormat="0" applyFill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9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89" fillId="27" borderId="74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9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200" fontId="66" fillId="0" borderId="71" applyFont="0" applyFill="0" applyBorder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89" fillId="27" borderId="74" applyNumberFormat="0" applyAlignment="0" applyProtection="0"/>
    <xf numFmtId="0" fontId="109" fillId="24" borderId="72" applyNumberForma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9" fillId="24" borderId="72" applyNumberForma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9" fillId="24" borderId="72" applyNumberForma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100" fillId="0" borderId="91" applyNumberFormat="0" applyFill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79" fillId="12" borderId="73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4" fillId="24" borderId="72" applyNumberFormat="0" applyAlignment="0" applyProtection="0"/>
    <xf numFmtId="0" fontId="38" fillId="25" borderId="72" applyNumberFormat="0" applyAlignment="0" applyProtection="0"/>
    <xf numFmtId="0" fontId="39" fillId="27" borderId="72" applyNumberFormat="0" applyAlignment="0" applyProtection="0"/>
    <xf numFmtId="0" fontId="54" fillId="45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67" fillId="9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28" fillId="12" borderId="73" applyNumberFormat="0" applyFont="0" applyAlignment="0" applyProtection="0"/>
    <xf numFmtId="0" fontId="89" fillId="27" borderId="74" applyNumberFormat="0" applyAlignment="0" applyProtection="0"/>
    <xf numFmtId="0" fontId="89" fillId="27" borderId="90" applyNumberFormat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0" fillId="0" borderId="75" applyNumberFormat="0" applyFill="0" applyAlignment="0" applyProtection="0"/>
    <xf numFmtId="0" fontId="101" fillId="0" borderId="76" applyNumberFormat="0" applyFill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2" fillId="24" borderId="74" applyNumberFormat="0" applyAlignment="0" applyProtection="0"/>
    <xf numFmtId="0" fontId="109" fillId="24" borderId="72" applyNumberFormat="0" applyAlignment="0" applyProtection="0"/>
    <xf numFmtId="0" fontId="120" fillId="9" borderId="72" applyNumberFormat="0" applyAlignment="0" applyProtection="0"/>
    <xf numFmtId="0" fontId="122" fillId="0" borderId="75" applyNumberFormat="0" applyFill="0" applyAlignment="0" applyProtection="0"/>
    <xf numFmtId="0" fontId="124" fillId="24" borderId="74" applyNumberFormat="0" applyAlignment="0" applyProtection="0"/>
    <xf numFmtId="0" fontId="2" fillId="12" borderId="73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200" fontId="66" fillId="0" borderId="79" applyFont="0" applyFill="0" applyBorder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89" fillId="27" borderId="82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79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79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89" fillId="27" borderId="82" applyNumberFormat="0" applyAlignment="0" applyProtection="0"/>
    <xf numFmtId="0" fontId="79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89" fillId="27" borderId="82" applyNumberFormat="0" applyAlignment="0" applyProtection="0"/>
    <xf numFmtId="0" fontId="28" fillId="12" borderId="81" applyNumberFormat="0" applyFont="0" applyAlignment="0" applyProtection="0"/>
    <xf numFmtId="200" fontId="66" fillId="0" borderId="79" applyFont="0" applyFill="0" applyBorder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79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79" fillId="12" borderId="81" applyNumberFormat="0" applyFont="0" applyAlignment="0" applyProtection="0"/>
    <xf numFmtId="0" fontId="12" fillId="12" borderId="81" applyNumberFormat="0" applyFon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9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54" fillId="45" borderId="80" applyNumberFormat="0" applyAlignment="0" applyProtection="0"/>
    <xf numFmtId="0" fontId="89" fillId="27" borderId="82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67" fillId="9" borderId="80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109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9" fillId="27" borderId="80" applyNumberFormat="0" applyAlignment="0" applyProtection="0"/>
    <xf numFmtId="0" fontId="39" fillId="27" borderId="80" applyNumberFormat="0" applyAlignment="0" applyProtection="0"/>
    <xf numFmtId="0" fontId="38" fillId="25" borderId="80" applyNumberFormat="0" applyAlignment="0" applyProtection="0"/>
    <xf numFmtId="0" fontId="38" fillId="25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28" fillId="12" borderId="81" applyNumberFormat="0" applyFon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102" fillId="24" borderId="82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20" fillId="9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22" fillId="0" borderId="83" applyNumberFormat="0" applyFill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28" fillId="12" borderId="81" applyNumberFormat="0" applyFon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28" fillId="12" borderId="81" applyNumberFormat="0" applyFon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89" fillId="27" borderId="82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09" fillId="24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200" fontId="66" fillId="0" borderId="79" applyFont="0" applyFill="0" applyBorder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9" fillId="24" borderId="80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20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122" fillId="0" borderId="83" applyNumberFormat="0" applyFill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0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2" fillId="0" borderId="83" applyNumberFormat="0" applyFill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9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200" fontId="66" fillId="0" borderId="79" applyFont="0" applyFill="0" applyBorder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89" fillId="27" borderId="82" applyNumberForma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100" fillId="0" borderId="83" applyNumberFormat="0" applyFill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40" borderId="81" applyNumberFormat="0" applyFon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9" fillId="24" borderId="80" applyNumberFormat="0" applyAlignment="0" applyProtection="0"/>
    <xf numFmtId="0" fontId="28" fillId="12" borderId="81" applyNumberFormat="0" applyFont="0" applyAlignment="0" applyProtection="0"/>
    <xf numFmtId="0" fontId="102" fillId="24" borderId="82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20" fillId="9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22" fillId="0" borderId="83" applyNumberFormat="0" applyFill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34" fillId="24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89" fillId="27" borderId="82" applyNumberFormat="0" applyAlignment="0" applyProtection="0"/>
    <xf numFmtId="0" fontId="109" fillId="24" borderId="80" applyNumberFormat="0" applyAlignment="0" applyProtection="0"/>
    <xf numFmtId="0" fontId="109" fillId="24" borderId="80" applyNumberFormat="0" applyAlignment="0" applyProtection="0"/>
    <xf numFmtId="0" fontId="28" fillId="12" borderId="81" applyNumberFormat="0" applyFont="0" applyAlignment="0" applyProtection="0"/>
    <xf numFmtId="0" fontId="120" fillId="9" borderId="80" applyNumberFormat="0" applyAlignment="0" applyProtection="0"/>
    <xf numFmtId="0" fontId="122" fillId="0" borderId="83" applyNumberFormat="0" applyFill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28" fillId="12" borderId="81" applyNumberFormat="0" applyFont="0" applyAlignment="0" applyProtection="0"/>
    <xf numFmtId="0" fontId="34" fillId="24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120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2" fillId="0" borderId="83" applyNumberFormat="0" applyFill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9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89" fillId="27" borderId="82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9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200" fontId="66" fillId="0" borderId="79" applyFont="0" applyFill="0" applyBorder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89" fillId="27" borderId="82" applyNumberFormat="0" applyAlignment="0" applyProtection="0"/>
    <xf numFmtId="0" fontId="109" fillId="24" borderId="80" applyNumberFormat="0" applyAlignment="0" applyProtection="0"/>
    <xf numFmtId="0" fontId="120" fillId="9" borderId="80" applyNumberFormat="0" applyAlignment="0" applyProtection="0"/>
    <xf numFmtId="0" fontId="122" fillId="0" borderId="83" applyNumberFormat="0" applyFill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9" fillId="24" borderId="80" applyNumberFormat="0" applyAlignment="0" applyProtection="0"/>
    <xf numFmtId="0" fontId="120" fillId="9" borderId="80" applyNumberFormat="0" applyAlignment="0" applyProtection="0"/>
    <xf numFmtId="0" fontId="122" fillId="0" borderId="83" applyNumberFormat="0" applyFill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9" fillId="24" borderId="80" applyNumberFormat="0" applyAlignment="0" applyProtection="0"/>
    <xf numFmtId="0" fontId="120" fillId="9" borderId="80" applyNumberFormat="0" applyAlignment="0" applyProtection="0"/>
    <xf numFmtId="0" fontId="122" fillId="0" borderId="83" applyNumberFormat="0" applyFill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79" fillId="12" borderId="81" applyNumberFormat="0" applyFont="0" applyAlignment="0" applyProtection="0"/>
    <xf numFmtId="0" fontId="100" fillId="0" borderId="91" applyNumberFormat="0" applyFill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4" fillId="24" borderId="80" applyNumberFormat="0" applyAlignment="0" applyProtection="0"/>
    <xf numFmtId="0" fontId="38" fillId="25" borderId="80" applyNumberFormat="0" applyAlignment="0" applyProtection="0"/>
    <xf numFmtId="0" fontId="39" fillId="27" borderId="80" applyNumberFormat="0" applyAlignment="0" applyProtection="0"/>
    <xf numFmtId="0" fontId="54" fillId="45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67" fillId="9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28" fillId="12" borderId="81" applyNumberFormat="0" applyFont="0" applyAlignment="0" applyProtection="0"/>
    <xf numFmtId="0" fontId="89" fillId="27" borderId="82" applyNumberFormat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0" fillId="0" borderId="83" applyNumberFormat="0" applyFill="0" applyAlignment="0" applyProtection="0"/>
    <xf numFmtId="0" fontId="101" fillId="0" borderId="84" applyNumberFormat="0" applyFill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2" fillId="24" borderId="82" applyNumberFormat="0" applyAlignment="0" applyProtection="0"/>
    <xf numFmtId="0" fontId="109" fillId="24" borderId="80" applyNumberFormat="0" applyAlignment="0" applyProtection="0"/>
    <xf numFmtId="0" fontId="120" fillId="9" borderId="80" applyNumberFormat="0" applyAlignment="0" applyProtection="0"/>
    <xf numFmtId="0" fontId="122" fillId="0" borderId="83" applyNumberFormat="0" applyFill="0" applyAlignment="0" applyProtection="0"/>
    <xf numFmtId="0" fontId="124" fillId="24" borderId="82" applyNumberFormat="0" applyAlignment="0" applyProtection="0"/>
    <xf numFmtId="0" fontId="2" fillId="12" borderId="81" applyNumberFormat="0" applyFont="0" applyAlignment="0" applyProtection="0"/>
    <xf numFmtId="0" fontId="34" fillId="24" borderId="88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9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89" fillId="27" borderId="90" applyNumberForma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79" fillId="12" borderId="89" applyNumberFormat="0" applyFont="0" applyAlignment="0" applyProtection="0"/>
    <xf numFmtId="0" fontId="1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89" fillId="27" borderId="90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67" fillId="9" borderId="88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9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2" fillId="0" borderId="91" applyNumberFormat="0" applyFill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9" fillId="24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0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100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2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89" fillId="27" borderId="90" applyNumberFormat="0" applyAlignment="0" applyProtection="0"/>
    <xf numFmtId="0" fontId="109" fillId="24" borderId="88" applyNumberForma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89" fillId="27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100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79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54" fillId="4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1" fontId="2" fillId="0" borderId="67" applyNumberFormat="0" applyFill="0" applyAlignment="0" applyProtection="0">
      <alignment horizontal="center" vertical="center"/>
    </xf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89" fillId="27" borderId="90" applyNumberForma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79" fillId="12" borderId="89" applyNumberFormat="0" applyFont="0" applyAlignment="0" applyProtection="0"/>
    <xf numFmtId="0" fontId="1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89" fillId="27" borderId="90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67" fillId="9" borderId="88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9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2" fillId="0" borderId="91" applyNumberFormat="0" applyFill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9" fillId="24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0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100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2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89" fillId="27" borderId="90" applyNumberFormat="0" applyAlignment="0" applyProtection="0"/>
    <xf numFmtId="0" fontId="109" fillId="24" borderId="88" applyNumberForma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89" fillId="27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54" fillId="4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89" fillId="27" borderId="90" applyNumberForma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79" fillId="12" borderId="89" applyNumberFormat="0" applyFont="0" applyAlignment="0" applyProtection="0"/>
    <xf numFmtId="0" fontId="1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54" fillId="45" borderId="88" applyNumberFormat="0" applyAlignment="0" applyProtection="0"/>
    <xf numFmtId="0" fontId="89" fillId="27" borderId="90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67" fillId="9" borderId="88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9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9" fillId="27" borderId="88" applyNumberFormat="0" applyAlignment="0" applyProtection="0"/>
    <xf numFmtId="0" fontId="39" fillId="27" borderId="88" applyNumberFormat="0" applyAlignment="0" applyProtection="0"/>
    <xf numFmtId="0" fontId="38" fillId="25" borderId="88" applyNumberFormat="0" applyAlignment="0" applyProtection="0"/>
    <xf numFmtId="0" fontId="38" fillId="25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2" fillId="0" borderId="91" applyNumberFormat="0" applyFill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9" fillId="24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0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89" fillId="27" borderId="90" applyNumberForma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100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102" fillId="24" borderId="90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2" fillId="0" borderId="91" applyNumberFormat="0" applyFill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89" fillId="27" borderId="90" applyNumberFormat="0" applyAlignment="0" applyProtection="0"/>
    <xf numFmtId="0" fontId="109" fillId="24" borderId="88" applyNumberFormat="0" applyAlignment="0" applyProtection="0"/>
    <xf numFmtId="0" fontId="109" fillId="24" borderId="88" applyNumberForma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34" fillId="24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120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2" fillId="0" borderId="91" applyNumberFormat="0" applyFill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9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200" fontId="66" fillId="0" borderId="87" applyFont="0" applyFill="0" applyBorder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89" fillId="27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79" fillId="12" borderId="89" applyNumberFormat="0" applyFon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4" fillId="24" borderId="88" applyNumberFormat="0" applyAlignment="0" applyProtection="0"/>
    <xf numFmtId="0" fontId="38" fillId="25" borderId="88" applyNumberFormat="0" applyAlignment="0" applyProtection="0"/>
    <xf numFmtId="0" fontId="39" fillId="27" borderId="88" applyNumberFormat="0" applyAlignment="0" applyProtection="0"/>
    <xf numFmtId="0" fontId="54" fillId="45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67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28" fillId="12" borderId="89" applyNumberFormat="0" applyFont="0" applyAlignment="0" applyProtection="0"/>
    <xf numFmtId="0" fontId="89" fillId="27" borderId="90" applyNumberFormat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0" fillId="0" borderId="91" applyNumberFormat="0" applyFill="0" applyAlignment="0" applyProtection="0"/>
    <xf numFmtId="0" fontId="101" fillId="0" borderId="92" applyNumberFormat="0" applyFill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2" fillId="24" borderId="90" applyNumberFormat="0" applyAlignment="0" applyProtection="0"/>
    <xf numFmtId="0" fontId="109" fillId="24" borderId="88" applyNumberFormat="0" applyAlignment="0" applyProtection="0"/>
    <xf numFmtId="0" fontId="120" fillId="9" borderId="88" applyNumberFormat="0" applyAlignment="0" applyProtection="0"/>
    <xf numFmtId="0" fontId="122" fillId="0" borderId="91" applyNumberFormat="0" applyFill="0" applyAlignment="0" applyProtection="0"/>
    <xf numFmtId="0" fontId="124" fillId="24" borderId="90" applyNumberFormat="0" applyAlignment="0" applyProtection="0"/>
    <xf numFmtId="0" fontId="2" fillId="12" borderId="89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350">
    <xf numFmtId="0" fontId="0" fillId="0" borderId="0" xfId="0"/>
    <xf numFmtId="49" fontId="4" fillId="0" borderId="0" xfId="4" applyNumberFormat="1" applyFont="1" applyFill="1" applyBorder="1" applyAlignment="1">
      <alignment horizontal="center"/>
    </xf>
    <xf numFmtId="0" fontId="4" fillId="0" borderId="0" xfId="5" applyFont="1" applyFill="1" applyAlignment="1"/>
    <xf numFmtId="43" fontId="4" fillId="0" borderId="0" xfId="1" applyFont="1" applyFill="1" applyAlignment="1"/>
    <xf numFmtId="166" fontId="4" fillId="0" borderId="0" xfId="1" applyNumberFormat="1" applyFont="1" applyFill="1" applyBorder="1" applyAlignment="1"/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5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0" fontId="4" fillId="0" borderId="1" xfId="3" applyFont="1" applyFill="1" applyBorder="1" applyAlignment="1">
      <alignment horizontal="centerContinuous"/>
    </xf>
    <xf numFmtId="0" fontId="4" fillId="0" borderId="0" xfId="40" applyNumberFormat="1" applyFont="1" applyFill="1" applyAlignment="1">
      <alignment horizontal="center"/>
    </xf>
    <xf numFmtId="0" fontId="4" fillId="0" borderId="0" xfId="40" quotePrefix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/>
    <xf numFmtId="43" fontId="4" fillId="0" borderId="0" xfId="1" applyFont="1" applyFill="1" applyAlignment="1">
      <alignment horizontal="center"/>
    </xf>
    <xf numFmtId="0" fontId="4" fillId="0" borderId="0" xfId="3" applyFont="1" applyFill="1"/>
    <xf numFmtId="43" fontId="4" fillId="0" borderId="0" xfId="2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66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66" fontId="4" fillId="0" borderId="0" xfId="2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8" fontId="4" fillId="0" borderId="0" xfId="1" applyNumberFormat="1" applyFont="1" applyFill="1" applyAlignment="1"/>
    <xf numFmtId="166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3" fontId="4" fillId="0" borderId="0" xfId="1" quotePrefix="1" applyNumberFormat="1" applyFont="1" applyFill="1" applyAlignment="1">
      <alignment horizontal="center"/>
    </xf>
    <xf numFmtId="166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66" fontId="4" fillId="0" borderId="4" xfId="1" applyNumberFormat="1" applyFont="1" applyFill="1" applyBorder="1" applyAlignment="1"/>
    <xf numFmtId="43" fontId="3" fillId="0" borderId="0" xfId="1" applyFont="1" applyFill="1" applyAlignment="1"/>
    <xf numFmtId="166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5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5" fillId="0" borderId="0" xfId="41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5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67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7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5" fontId="4" fillId="0" borderId="1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center"/>
    </xf>
    <xf numFmtId="175" fontId="4" fillId="0" borderId="0" xfId="41" applyNumberFormat="1" applyFont="1" applyFill="1" applyAlignment="1"/>
    <xf numFmtId="43" fontId="4" fillId="0" borderId="0" xfId="4" applyNumberFormat="1" applyFont="1" applyFill="1" applyAlignment="1">
      <alignment horizontal="center"/>
    </xf>
    <xf numFmtId="166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17" fillId="0" borderId="0" xfId="40" applyFont="1" applyFill="1" applyAlignment="1"/>
    <xf numFmtId="0" fontId="17" fillId="0" borderId="0" xfId="3" applyFont="1" applyFill="1" applyBorder="1" applyAlignment="1">
      <alignment horizontal="center"/>
    </xf>
    <xf numFmtId="0" fontId="17" fillId="0" borderId="0" xfId="3" applyFont="1" applyFill="1" applyAlignment="1">
      <alignment horizontal="center"/>
    </xf>
    <xf numFmtId="166" fontId="17" fillId="0" borderId="0" xfId="3" applyNumberFormat="1" applyFont="1" applyFill="1" applyBorder="1" applyAlignment="1">
      <alignment horizontal="center"/>
    </xf>
    <xf numFmtId="0" fontId="17" fillId="0" borderId="0" xfId="40" applyFont="1" applyFill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Alignment="1">
      <alignment horizontal="right"/>
    </xf>
    <xf numFmtId="167" fontId="4" fillId="0" borderId="0" xfId="2" applyFont="1" applyFill="1" applyAlignment="1">
      <alignment horizontal="right"/>
    </xf>
    <xf numFmtId="49" fontId="4" fillId="0" borderId="1" xfId="4" applyNumberFormat="1" applyFont="1" applyFill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4" fillId="0" borderId="0" xfId="2" applyNumberFormat="1" applyFont="1" applyFill="1" applyAlignment="1">
      <alignment horizontal="right"/>
    </xf>
    <xf numFmtId="0" fontId="18" fillId="0" borderId="0" xfId="3" applyFont="1" applyFill="1" applyAlignment="1"/>
    <xf numFmtId="0" fontId="18" fillId="0" borderId="0" xfId="4" applyFont="1" applyFill="1" applyAlignment="1"/>
    <xf numFmtId="0" fontId="18" fillId="0" borderId="0" xfId="42" applyFont="1" applyFill="1"/>
    <xf numFmtId="166" fontId="4" fillId="0" borderId="0" xfId="40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0" fontId="18" fillId="0" borderId="0" xfId="5" applyFont="1" applyFill="1"/>
    <xf numFmtId="49" fontId="18" fillId="0" borderId="0" xfId="4" applyNumberFormat="1" applyFont="1" applyFill="1" applyBorder="1" applyAlignment="1"/>
    <xf numFmtId="0" fontId="19" fillId="0" borderId="0" xfId="0" applyFont="1" applyFill="1"/>
    <xf numFmtId="0" fontId="21" fillId="0" borderId="0" xfId="2" applyNumberFormat="1" applyFont="1" applyFill="1"/>
    <xf numFmtId="0" fontId="20" fillId="0" borderId="0" xfId="42" applyFont="1" applyFill="1" applyAlignment="1">
      <alignment vertical="center"/>
    </xf>
    <xf numFmtId="0" fontId="20" fillId="0" borderId="0" xfId="3" applyFont="1" applyFill="1" applyAlignment="1"/>
    <xf numFmtId="0" fontId="21" fillId="0" borderId="0" xfId="2" applyNumberFormat="1" applyFont="1" applyFill="1" applyAlignment="1">
      <alignment horizontal="centerContinuous"/>
    </xf>
    <xf numFmtId="0" fontId="20" fillId="0" borderId="0" xfId="2" applyNumberFormat="1" applyFont="1" applyFill="1" applyAlignment="1">
      <alignment vertical="center"/>
    </xf>
    <xf numFmtId="3" fontId="21" fillId="0" borderId="0" xfId="2" applyNumberFormat="1" applyFont="1" applyFill="1" applyBorder="1" applyAlignment="1"/>
    <xf numFmtId="0" fontId="20" fillId="0" borderId="0" xfId="2" applyNumberFormat="1" applyFont="1" applyFill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Border="1" applyAlignment="1"/>
    <xf numFmtId="0" fontId="21" fillId="0" borderId="0" xfId="2" applyNumberFormat="1" applyFont="1" applyFill="1" applyAlignment="1">
      <alignment horizontal="center" vertical="center"/>
    </xf>
    <xf numFmtId="43" fontId="21" fillId="0" borderId="0" xfId="11" applyFont="1" applyFill="1" applyBorder="1" applyAlignment="1">
      <alignment horizontal="center"/>
    </xf>
    <xf numFmtId="0" fontId="21" fillId="0" borderId="0" xfId="37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vertical="center"/>
    </xf>
    <xf numFmtId="43" fontId="21" fillId="0" borderId="0" xfId="2" applyNumberFormat="1" applyFont="1" applyFill="1" applyBorder="1"/>
    <xf numFmtId="166" fontId="21" fillId="0" borderId="0" xfId="2" applyNumberFormat="1" applyFont="1" applyFill="1" applyBorder="1"/>
    <xf numFmtId="166" fontId="21" fillId="0" borderId="0" xfId="11" applyNumberFormat="1" applyFont="1" applyFill="1" applyBorder="1" applyAlignment="1">
      <alignment horizontal="center"/>
    </xf>
    <xf numFmtId="172" fontId="23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 applyFill="1"/>
    <xf numFmtId="174" fontId="21" fillId="0" borderId="0" xfId="3" applyNumberFormat="1" applyFont="1" applyFill="1" applyBorder="1"/>
    <xf numFmtId="166" fontId="23" fillId="0" borderId="0" xfId="11" applyNumberFormat="1" applyFont="1" applyFill="1" applyBorder="1" applyAlignment="1">
      <alignment horizontal="right" shrinkToFit="1"/>
    </xf>
    <xf numFmtId="0" fontId="21" fillId="0" borderId="0" xfId="41" applyNumberFormat="1" applyFont="1" applyFill="1"/>
    <xf numFmtId="167" fontId="18" fillId="0" borderId="0" xfId="6" applyFont="1" applyFill="1" applyAlignment="1"/>
    <xf numFmtId="0" fontId="19" fillId="0" borderId="0" xfId="3" applyFont="1" applyFill="1" applyAlignment="1"/>
    <xf numFmtId="167" fontId="19" fillId="0" borderId="0" xfId="6" applyFont="1" applyFill="1" applyAlignment="1">
      <alignment horizontal="center" shrinkToFit="1"/>
    </xf>
    <xf numFmtId="168" fontId="19" fillId="0" borderId="0" xfId="6" applyNumberFormat="1" applyFont="1" applyFill="1" applyAlignment="1">
      <alignment horizontal="center" shrinkToFit="1"/>
    </xf>
    <xf numFmtId="167" fontId="18" fillId="0" borderId="0" xfId="6" applyFont="1" applyFill="1"/>
    <xf numFmtId="49" fontId="18" fillId="0" borderId="0" xfId="4" applyNumberFormat="1" applyFont="1" applyFill="1" applyAlignment="1"/>
    <xf numFmtId="49" fontId="18" fillId="0" borderId="0" xfId="4" applyNumberFormat="1" applyFont="1" applyFill="1" applyAlignment="1">
      <alignment vertical="center"/>
    </xf>
    <xf numFmtId="49" fontId="18" fillId="0" borderId="0" xfId="4" applyNumberFormat="1" applyFont="1" applyFill="1" applyAlignment="1">
      <alignment horizontal="center" vertical="center"/>
    </xf>
    <xf numFmtId="49" fontId="18" fillId="0" borderId="0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Border="1" applyAlignment="1">
      <alignment vertical="center"/>
    </xf>
    <xf numFmtId="49" fontId="18" fillId="0" borderId="2" xfId="4" applyNumberFormat="1" applyFont="1" applyFill="1" applyBorder="1" applyAlignment="1">
      <alignment horizontal="center" vertical="center"/>
    </xf>
    <xf numFmtId="0" fontId="18" fillId="0" borderId="1" xfId="2" applyNumberFormat="1" applyFont="1" applyFill="1" applyBorder="1" applyAlignment="1">
      <alignment horizontal="center"/>
    </xf>
    <xf numFmtId="49" fontId="18" fillId="0" borderId="0" xfId="4" applyNumberFormat="1" applyFont="1" applyFill="1" applyBorder="1" applyAlignment="1">
      <alignment horizontal="center"/>
    </xf>
    <xf numFmtId="166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2" fontId="18" fillId="0" borderId="0" xfId="1" applyNumberFormat="1" applyFont="1" applyFill="1" applyBorder="1"/>
    <xf numFmtId="43" fontId="18" fillId="0" borderId="0" xfId="1" applyFont="1" applyFill="1" applyBorder="1" applyAlignment="1"/>
    <xf numFmtId="173" fontId="18" fillId="0" borderId="0" xfId="6" applyNumberFormat="1" applyFont="1" applyFill="1" applyBorder="1"/>
    <xf numFmtId="166" fontId="18" fillId="0" borderId="1" xfId="1" applyNumberFormat="1" applyFont="1" applyFill="1" applyBorder="1"/>
    <xf numFmtId="166" fontId="18" fillId="0" borderId="0" xfId="6" applyNumberFormat="1" applyFont="1" applyFill="1" applyBorder="1"/>
    <xf numFmtId="173" fontId="18" fillId="0" borderId="0" xfId="6" applyNumberFormat="1" applyFont="1" applyFill="1"/>
    <xf numFmtId="43" fontId="18" fillId="0" borderId="4" xfId="1" applyFont="1" applyFill="1" applyBorder="1"/>
    <xf numFmtId="168" fontId="18" fillId="0" borderId="1" xfId="1" applyNumberFormat="1" applyFont="1" applyFill="1" applyBorder="1" applyAlignment="1">
      <alignment horizontal="right"/>
    </xf>
    <xf numFmtId="166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6" fontId="18" fillId="0" borderId="0" xfId="1" applyNumberFormat="1" applyFont="1" applyFill="1" applyBorder="1" applyAlignment="1"/>
    <xf numFmtId="167" fontId="18" fillId="0" borderId="0" xfId="6" applyFont="1" applyFill="1" applyBorder="1"/>
    <xf numFmtId="43" fontId="18" fillId="0" borderId="4" xfId="1" applyNumberFormat="1" applyFont="1" applyFill="1" applyBorder="1" applyAlignment="1"/>
    <xf numFmtId="166" fontId="18" fillId="0" borderId="0" xfId="6" applyNumberFormat="1" applyFont="1" applyFill="1"/>
    <xf numFmtId="166" fontId="18" fillId="0" borderId="8" xfId="1" applyNumberFormat="1" applyFont="1" applyFill="1" applyBorder="1"/>
    <xf numFmtId="43" fontId="18" fillId="0" borderId="0" xfId="1" applyFont="1" applyFill="1"/>
    <xf numFmtId="168" fontId="18" fillId="0" borderId="0" xfId="6" applyNumberFormat="1" applyFont="1" applyFill="1"/>
    <xf numFmtId="167" fontId="18" fillId="0" borderId="0" xfId="6" applyFont="1" applyFill="1" applyAlignment="1">
      <alignment horizontal="center"/>
    </xf>
    <xf numFmtId="166" fontId="18" fillId="0" borderId="2" xfId="1" applyNumberFormat="1" applyFont="1" applyFill="1" applyBorder="1"/>
    <xf numFmtId="0" fontId="20" fillId="0" borderId="0" xfId="41" applyNumberFormat="1" applyFont="1" applyFill="1" applyAlignment="1">
      <alignment horizontal="left"/>
    </xf>
    <xf numFmtId="49" fontId="129" fillId="0" borderId="0" xfId="4" applyNumberFormat="1" applyFont="1" applyFill="1"/>
    <xf numFmtId="49" fontId="129" fillId="0" borderId="0" xfId="4" applyNumberFormat="1" applyFont="1" applyFill="1" applyBorder="1" applyAlignment="1">
      <alignment vertical="center"/>
    </xf>
    <xf numFmtId="166" fontId="18" fillId="0" borderId="86" xfId="1" applyNumberFormat="1" applyFont="1" applyFill="1" applyBorder="1"/>
    <xf numFmtId="43" fontId="18" fillId="0" borderId="86" xfId="1" applyFont="1" applyFill="1" applyBorder="1"/>
    <xf numFmtId="0" fontId="4" fillId="0" borderId="0" xfId="40" quotePrefix="1" applyFont="1"/>
    <xf numFmtId="168" fontId="18" fillId="0" borderId="0" xfId="4" applyNumberFormat="1" applyFont="1" applyFill="1" applyAlignment="1">
      <alignment vertical="top"/>
    </xf>
    <xf numFmtId="166" fontId="4" fillId="0" borderId="0" xfId="8" applyNumberFormat="1" applyFont="1" applyFill="1" applyAlignment="1"/>
    <xf numFmtId="49" fontId="18" fillId="0" borderId="93" xfId="4" applyNumberFormat="1" applyFont="1" applyFill="1" applyBorder="1" applyAlignment="1">
      <alignment vertical="center" wrapText="1"/>
    </xf>
    <xf numFmtId="49" fontId="18" fillId="0" borderId="93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0" fontId="18" fillId="0" borderId="0" xfId="2" applyNumberFormat="1" applyFont="1" applyFill="1"/>
    <xf numFmtId="0" fontId="22" fillId="0" borderId="0" xfId="2" applyNumberFormat="1" applyFont="1" applyFill="1" applyBorder="1" applyAlignment="1"/>
    <xf numFmtId="0" fontId="21" fillId="0" borderId="0" xfId="2" applyNumberFormat="1" applyFont="1" applyFill="1" applyBorder="1" applyAlignment="1"/>
    <xf numFmtId="166" fontId="4" fillId="0" borderId="1" xfId="1" applyNumberFormat="1" applyFont="1" applyFill="1" applyBorder="1" applyAlignment="1"/>
    <xf numFmtId="0" fontId="15" fillId="0" borderId="0" xfId="41" applyNumberFormat="1" applyFont="1" applyFill="1" applyAlignment="1">
      <alignment horizontal="left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 vertical="center"/>
    </xf>
    <xf numFmtId="167" fontId="19" fillId="0" borderId="0" xfId="6" applyFont="1" applyFill="1" applyAlignment="1">
      <alignment horizontal="left" shrinkToFit="1"/>
    </xf>
    <xf numFmtId="49" fontId="18" fillId="0" borderId="1" xfId="4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19" fillId="0" borderId="0" xfId="41" applyNumberFormat="1" applyFont="1" applyFill="1" applyAlignment="1">
      <alignment horizontal="left"/>
    </xf>
    <xf numFmtId="0" fontId="19" fillId="0" borderId="0" xfId="3" applyFont="1" applyFill="1" applyAlignment="1">
      <alignment horizontal="center"/>
    </xf>
    <xf numFmtId="0" fontId="130" fillId="0" borderId="0" xfId="2" applyNumberFormat="1" applyFont="1" applyFill="1" applyAlignment="1">
      <alignment horizontal="centerContinuous"/>
    </xf>
    <xf numFmtId="0" fontId="18" fillId="0" borderId="0" xfId="2" applyNumberFormat="1" applyFont="1" applyFill="1" applyAlignment="1">
      <alignment horizontal="centerContinuous"/>
    </xf>
    <xf numFmtId="0" fontId="18" fillId="0" borderId="0" xfId="2" applyNumberFormat="1" applyFont="1" applyFill="1" applyAlignment="1">
      <alignment horizontal="center"/>
    </xf>
    <xf numFmtId="0" fontId="131" fillId="0" borderId="0" xfId="2" applyNumberFormat="1" applyFont="1" applyFill="1" applyAlignment="1">
      <alignment horizontal="centerContinuous"/>
    </xf>
    <xf numFmtId="0" fontId="131" fillId="0" borderId="0" xfId="2" applyNumberFormat="1" applyFont="1" applyFill="1" applyAlignment="1">
      <alignment horizontal="center"/>
    </xf>
    <xf numFmtId="0" fontId="18" fillId="0" borderId="3" xfId="3" applyFont="1" applyFill="1" applyBorder="1" applyAlignment="1"/>
    <xf numFmtId="0" fontId="18" fillId="0" borderId="1" xfId="3" applyFont="1" applyFill="1" applyBorder="1" applyAlignment="1">
      <alignment horizontal="centerContinuous"/>
    </xf>
    <xf numFmtId="0" fontId="18" fillId="0" borderId="0" xfId="3" applyFont="1" applyFill="1" applyBorder="1" applyAlignment="1">
      <alignment horizontal="center"/>
    </xf>
    <xf numFmtId="0" fontId="18" fillId="0" borderId="93" xfId="41" applyNumberFormat="1" applyFont="1" applyFill="1" applyBorder="1" applyAlignment="1">
      <alignment horizontal="center"/>
    </xf>
    <xf numFmtId="0" fontId="18" fillId="0" borderId="0" xfId="3" applyFont="1" applyFill="1" applyBorder="1" applyAlignment="1"/>
    <xf numFmtId="0" fontId="18" fillId="0" borderId="0" xfId="41" applyNumberFormat="1" applyFont="1" applyFill="1" applyBorder="1" applyAlignment="1">
      <alignment horizontal="center"/>
    </xf>
    <xf numFmtId="0" fontId="18" fillId="0" borderId="1" xfId="3" applyFont="1" applyFill="1" applyBorder="1" applyAlignment="1">
      <alignment horizontal="center"/>
    </xf>
    <xf numFmtId="0" fontId="18" fillId="0" borderId="1" xfId="41" applyNumberFormat="1" applyFont="1" applyFill="1" applyBorder="1" applyAlignment="1">
      <alignment horizontal="center"/>
    </xf>
    <xf numFmtId="0" fontId="19" fillId="0" borderId="0" xfId="3" applyFont="1" applyFill="1"/>
    <xf numFmtId="0" fontId="19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0" fontId="18" fillId="0" borderId="0" xfId="2" applyNumberFormat="1" applyFont="1" applyFill="1" applyAlignment="1">
      <alignment horizontal="center" vertical="center"/>
    </xf>
    <xf numFmtId="0" fontId="18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/>
    <xf numFmtId="43" fontId="18" fillId="0" borderId="0" xfId="1" applyFont="1" applyFill="1" applyAlignment="1">
      <alignment horizontal="center"/>
    </xf>
    <xf numFmtId="43" fontId="18" fillId="0" borderId="0" xfId="11" applyFont="1" applyFill="1" applyAlignment="1">
      <alignment horizontal="center"/>
    </xf>
    <xf numFmtId="174" fontId="18" fillId="0" borderId="0" xfId="1" applyNumberFormat="1" applyFont="1" applyFill="1"/>
    <xf numFmtId="43" fontId="18" fillId="0" borderId="2" xfId="11" applyFont="1" applyFill="1" applyBorder="1" applyAlignment="1">
      <alignment horizontal="center"/>
    </xf>
    <xf numFmtId="43" fontId="18" fillId="0" borderId="0" xfId="11" applyFont="1" applyFill="1" applyBorder="1" applyAlignment="1">
      <alignment horizontal="center"/>
    </xf>
    <xf numFmtId="0" fontId="18" fillId="0" borderId="0" xfId="2" applyNumberFormat="1" applyFont="1" applyFill="1" applyBorder="1" applyAlignment="1">
      <alignment horizontal="center"/>
    </xf>
    <xf numFmtId="43" fontId="18" fillId="0" borderId="1" xfId="11" applyFont="1" applyFill="1" applyBorder="1" applyAlignment="1">
      <alignment horizontal="center"/>
    </xf>
    <xf numFmtId="166" fontId="18" fillId="0" borderId="1" xfId="11" applyNumberFormat="1" applyFont="1" applyFill="1" applyBorder="1" applyAlignment="1">
      <alignment horizontal="right"/>
    </xf>
    <xf numFmtId="166" fontId="18" fillId="0" borderId="0" xfId="1" applyNumberFormat="1" applyFont="1" applyFill="1" applyAlignment="1">
      <alignment horizontal="center"/>
    </xf>
    <xf numFmtId="166" fontId="18" fillId="0" borderId="0" xfId="2" applyNumberFormat="1" applyFont="1" applyFill="1" applyAlignment="1">
      <alignment horizontal="center"/>
    </xf>
    <xf numFmtId="166" fontId="18" fillId="0" borderId="0" xfId="11" applyNumberFormat="1" applyFont="1" applyFill="1" applyAlignment="1">
      <alignment horizontal="center"/>
    </xf>
    <xf numFmtId="0" fontId="18" fillId="0" borderId="0" xfId="2" applyNumberFormat="1" applyFont="1" applyFill="1" applyAlignment="1">
      <alignment vertical="center"/>
    </xf>
    <xf numFmtId="166" fontId="18" fillId="0" borderId="1" xfId="11" applyNumberFormat="1" applyFont="1" applyFill="1" applyBorder="1" applyAlignment="1">
      <alignment horizontal="center"/>
    </xf>
    <xf numFmtId="43" fontId="18" fillId="0" borderId="0" xfId="1" applyFont="1" applyFill="1" applyAlignment="1">
      <alignment vertical="center"/>
    </xf>
    <xf numFmtId="43" fontId="18" fillId="0" borderId="1" xfId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166" fontId="18" fillId="0" borderId="3" xfId="11" applyNumberFormat="1" applyFont="1" applyFill="1" applyBorder="1" applyAlignment="1">
      <alignment horizontal="center"/>
    </xf>
    <xf numFmtId="43" fontId="18" fillId="0" borderId="0" xfId="2" applyNumberFormat="1" applyFont="1" applyFill="1" applyBorder="1"/>
    <xf numFmtId="166" fontId="18" fillId="0" borderId="0" xfId="2" applyNumberFormat="1" applyFont="1" applyFill="1" applyBorder="1"/>
    <xf numFmtId="166" fontId="18" fillId="0" borderId="0" xfId="11" applyNumberFormat="1" applyFont="1" applyFill="1" applyBorder="1" applyAlignment="1">
      <alignment horizontal="center"/>
    </xf>
    <xf numFmtId="0" fontId="129" fillId="0" borderId="0" xfId="2" applyNumberFormat="1" applyFont="1" applyFill="1"/>
    <xf numFmtId="166" fontId="18" fillId="0" borderId="1" xfId="2" applyNumberFormat="1" applyFont="1" applyFill="1" applyBorder="1"/>
    <xf numFmtId="166" fontId="18" fillId="0" borderId="2" xfId="11" applyNumberFormat="1" applyFont="1" applyFill="1" applyBorder="1" applyAlignment="1">
      <alignment horizontal="center"/>
    </xf>
    <xf numFmtId="166" fontId="18" fillId="0" borderId="4" xfId="2" applyNumberFormat="1" applyFont="1" applyFill="1" applyBorder="1"/>
    <xf numFmtId="0" fontId="18" fillId="0" borderId="0" xfId="3" applyFont="1" applyFill="1"/>
    <xf numFmtId="172" fontId="132" fillId="0" borderId="0" xfId="11" applyNumberFormat="1" applyFont="1" applyFill="1" applyBorder="1" applyAlignment="1">
      <alignment horizontal="right" vertical="center" shrinkToFit="1" readingOrder="2"/>
    </xf>
    <xf numFmtId="43" fontId="18" fillId="0" borderId="0" xfId="2" applyNumberFormat="1" applyFont="1" applyFill="1" applyAlignment="1">
      <alignment horizontal="center"/>
    </xf>
    <xf numFmtId="174" fontId="18" fillId="0" borderId="4" xfId="3" applyNumberFormat="1" applyFont="1" applyFill="1" applyBorder="1"/>
    <xf numFmtId="174" fontId="18" fillId="0" borderId="0" xfId="3" applyNumberFormat="1" applyFont="1" applyFill="1" applyBorder="1"/>
    <xf numFmtId="166" fontId="18" fillId="0" borderId="4" xfId="3" applyNumberFormat="1" applyFont="1" applyFill="1" applyBorder="1"/>
    <xf numFmtId="166" fontId="132" fillId="0" borderId="0" xfId="11" applyNumberFormat="1" applyFont="1" applyFill="1" applyBorder="1" applyAlignment="1">
      <alignment horizontal="right" shrinkToFit="1"/>
    </xf>
    <xf numFmtId="0" fontId="18" fillId="0" borderId="0" xfId="1" applyNumberFormat="1" applyFont="1" applyFill="1" applyBorder="1" applyAlignment="1">
      <alignment horizontal="right"/>
    </xf>
    <xf numFmtId="167" fontId="18" fillId="0" borderId="0" xfId="39" applyNumberFormat="1" applyFont="1" applyFill="1" applyAlignment="1">
      <alignment vertical="center"/>
    </xf>
    <xf numFmtId="0" fontId="18" fillId="0" borderId="0" xfId="41" applyNumberFormat="1" applyFont="1" applyFill="1"/>
    <xf numFmtId="0" fontId="18" fillId="0" borderId="0" xfId="43" applyNumberFormat="1" applyFont="1" applyFill="1"/>
    <xf numFmtId="43" fontId="18" fillId="0" borderId="0" xfId="1" applyNumberFormat="1" applyFont="1" applyFill="1" applyBorder="1" applyAlignment="1">
      <alignment horizontal="right"/>
    </xf>
    <xf numFmtId="0" fontId="19" fillId="0" borderId="0" xfId="42" applyFont="1" applyFill="1" applyAlignment="1">
      <alignment vertical="center"/>
    </xf>
    <xf numFmtId="3" fontId="18" fillId="0" borderId="0" xfId="2" applyNumberFormat="1" applyFont="1" applyFill="1" applyBorder="1" applyAlignment="1"/>
    <xf numFmtId="43" fontId="18" fillId="0" borderId="0" xfId="2" applyNumberFormat="1" applyFont="1" applyFill="1"/>
    <xf numFmtId="0" fontId="18" fillId="0" borderId="0" xfId="37" applyNumberFormat="1" applyFont="1" applyFill="1" applyBorder="1" applyAlignment="1">
      <alignment horizontal="left" vertical="center"/>
    </xf>
    <xf numFmtId="43" fontId="18" fillId="0" borderId="0" xfId="5" applyNumberFormat="1" applyFont="1" applyFill="1"/>
    <xf numFmtId="167" fontId="19" fillId="0" borderId="0" xfId="2" applyFont="1" applyFill="1" applyAlignment="1">
      <alignment shrinkToFit="1"/>
    </xf>
    <xf numFmtId="167" fontId="19" fillId="0" borderId="0" xfId="2" applyFont="1" applyFill="1" applyBorder="1" applyAlignment="1">
      <alignment shrinkToFit="1"/>
    </xf>
    <xf numFmtId="167" fontId="18" fillId="0" borderId="0" xfId="2" applyFont="1" applyFill="1" applyAlignment="1"/>
    <xf numFmtId="0" fontId="19" fillId="0" borderId="0" xfId="3" applyFont="1" applyFill="1" applyBorder="1" applyAlignment="1"/>
    <xf numFmtId="49" fontId="18" fillId="0" borderId="3" xfId="4" applyNumberFormat="1" applyFont="1" applyFill="1" applyBorder="1" applyAlignment="1"/>
    <xf numFmtId="0" fontId="18" fillId="0" borderId="3" xfId="2" applyNumberFormat="1" applyFont="1" applyFill="1" applyBorder="1" applyAlignment="1">
      <alignment horizontal="center" vertical="center"/>
    </xf>
    <xf numFmtId="49" fontId="18" fillId="0" borderId="0" xfId="4" applyNumberFormat="1" applyFont="1" applyFill="1" applyAlignment="1">
      <alignment horizontal="center"/>
    </xf>
    <xf numFmtId="0" fontId="18" fillId="0" borderId="0" xfId="3" applyFont="1" applyFill="1" applyAlignment="1">
      <alignment horizontal="center"/>
    </xf>
    <xf numFmtId="166" fontId="18" fillId="0" borderId="0" xfId="2" applyNumberFormat="1" applyFont="1" applyFill="1"/>
    <xf numFmtId="49" fontId="18" fillId="0" borderId="0" xfId="4" applyNumberFormat="1" applyFont="1" applyFill="1"/>
    <xf numFmtId="166" fontId="18" fillId="0" borderId="0" xfId="1" applyNumberFormat="1" applyFont="1" applyFill="1"/>
    <xf numFmtId="0" fontId="18" fillId="0" borderId="0" xfId="5" applyFont="1" applyFill="1" applyAlignment="1">
      <alignment horizontal="center"/>
    </xf>
    <xf numFmtId="0" fontId="18" fillId="0" borderId="0" xfId="5" applyFont="1" applyFill="1" applyBorder="1"/>
    <xf numFmtId="166" fontId="18" fillId="0" borderId="0" xfId="5" applyNumberFormat="1" applyFont="1" applyFill="1"/>
    <xf numFmtId="166" fontId="18" fillId="0" borderId="1" xfId="5" applyNumberFormat="1" applyFont="1" applyFill="1" applyBorder="1"/>
    <xf numFmtId="43" fontId="18" fillId="0" borderId="2" xfId="1" applyFont="1" applyFill="1" applyBorder="1"/>
    <xf numFmtId="166" fontId="18" fillId="0" borderId="0" xfId="5" applyNumberFormat="1" applyFont="1" applyFill="1" applyBorder="1"/>
    <xf numFmtId="166" fontId="18" fillId="0" borderId="2" xfId="5" applyNumberFormat="1" applyFont="1" applyFill="1" applyBorder="1"/>
    <xf numFmtId="167" fontId="18" fillId="0" borderId="0" xfId="2" applyFont="1" applyFill="1"/>
    <xf numFmtId="166" fontId="18" fillId="0" borderId="0" xfId="1" applyNumberFormat="1" applyFont="1" applyFill="1" applyAlignment="1">
      <alignment horizontal="right"/>
    </xf>
    <xf numFmtId="167" fontId="18" fillId="0" borderId="0" xfId="2" applyFont="1" applyFill="1" applyBorder="1"/>
    <xf numFmtId="167" fontId="18" fillId="0" borderId="0" xfId="2" applyFont="1" applyFill="1" applyAlignment="1">
      <alignment horizontal="center"/>
    </xf>
    <xf numFmtId="0" fontId="18" fillId="0" borderId="10" xfId="0" applyFont="1" applyFill="1" applyBorder="1"/>
    <xf numFmtId="166" fontId="18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center"/>
    </xf>
    <xf numFmtId="166" fontId="18" fillId="0" borderId="10" xfId="0" applyNumberFormat="1" applyFont="1" applyFill="1" applyBorder="1"/>
    <xf numFmtId="168" fontId="18" fillId="0" borderId="0" xfId="2" applyNumberFormat="1" applyFont="1" applyFill="1"/>
    <xf numFmtId="168" fontId="18" fillId="0" borderId="0" xfId="2" applyNumberFormat="1" applyFont="1" applyFill="1" applyBorder="1"/>
    <xf numFmtId="0" fontId="18" fillId="0" borderId="11" xfId="0" applyFont="1" applyFill="1" applyBorder="1"/>
    <xf numFmtId="166" fontId="18" fillId="0" borderId="11" xfId="0" applyNumberFormat="1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8" fillId="0" borderId="0" xfId="4" applyNumberFormat="1" applyFont="1" applyFill="1" applyBorder="1" applyAlignment="1">
      <alignment horizontal="right"/>
    </xf>
    <xf numFmtId="0" fontId="15" fillId="0" borderId="0" xfId="41" applyNumberFormat="1" applyFont="1" applyFill="1" applyAlignment="1">
      <alignment horizontal="left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0" fontId="18" fillId="0" borderId="2" xfId="3" applyFont="1" applyFill="1" applyBorder="1" applyAlignment="1">
      <alignment horizontal="center"/>
    </xf>
    <xf numFmtId="0" fontId="20" fillId="0" borderId="0" xfId="41" applyNumberFormat="1" applyFont="1" applyFill="1" applyAlignment="1">
      <alignment horizontal="left"/>
    </xf>
    <xf numFmtId="0" fontId="19" fillId="0" borderId="0" xfId="42" applyFont="1" applyFill="1" applyAlignment="1">
      <alignment horizontal="left" vertical="center"/>
    </xf>
    <xf numFmtId="0" fontId="19" fillId="0" borderId="0" xfId="3" applyFont="1" applyFill="1" applyAlignment="1">
      <alignment horizontal="left"/>
    </xf>
    <xf numFmtId="3" fontId="18" fillId="0" borderId="1" xfId="2" applyNumberFormat="1" applyFont="1" applyFill="1" applyBorder="1" applyAlignment="1">
      <alignment horizontal="center"/>
    </xf>
    <xf numFmtId="0" fontId="19" fillId="0" borderId="0" xfId="41" applyNumberFormat="1" applyFont="1" applyFill="1" applyAlignment="1">
      <alignment horizontal="left"/>
    </xf>
    <xf numFmtId="49" fontId="18" fillId="0" borderId="2" xfId="4" applyNumberFormat="1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center"/>
    </xf>
    <xf numFmtId="0" fontId="18" fillId="0" borderId="2" xfId="3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center" vertical="center"/>
    </xf>
    <xf numFmtId="167" fontId="19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2" xfId="3" applyFont="1" applyFill="1" applyBorder="1" applyAlignment="1">
      <alignment horizontal="center"/>
    </xf>
    <xf numFmtId="0" fontId="20" fillId="0" borderId="0" xfId="41" applyNumberFormat="1" applyFont="1" applyFill="1" applyBorder="1" applyAlignment="1">
      <alignment horizontal="left"/>
    </xf>
    <xf numFmtId="0" fontId="21" fillId="0" borderId="0" xfId="2" applyNumberFormat="1" applyFont="1" applyFill="1" applyBorder="1"/>
    <xf numFmtId="0" fontId="20" fillId="0" borderId="0" xfId="42" applyFont="1" applyFill="1" applyBorder="1" applyAlignment="1">
      <alignment vertical="center"/>
    </xf>
    <xf numFmtId="0" fontId="20" fillId="0" borderId="0" xfId="3" applyFont="1" applyFill="1" applyBorder="1" applyAlignment="1"/>
    <xf numFmtId="0" fontId="20" fillId="0" borderId="0" xfId="3" applyFont="1" applyFill="1" applyBorder="1" applyAlignment="1">
      <alignment horizontal="center"/>
    </xf>
    <xf numFmtId="0" fontId="21" fillId="0" borderId="0" xfId="2" applyNumberFormat="1" applyFont="1" applyFill="1" applyBorder="1" applyAlignment="1">
      <alignment horizontal="center"/>
    </xf>
    <xf numFmtId="3" fontId="21" fillId="0" borderId="0" xfId="2" applyNumberFormat="1" applyFont="1" applyFill="1" applyBorder="1" applyAlignment="1">
      <alignment horizontal="center"/>
    </xf>
    <xf numFmtId="0" fontId="20" fillId="0" borderId="0" xfId="2" applyNumberFormat="1" applyFont="1" applyFill="1" applyBorder="1" applyAlignment="1">
      <alignment vertical="center"/>
    </xf>
    <xf numFmtId="0" fontId="21" fillId="0" borderId="0" xfId="3" applyFont="1" applyFill="1" applyBorder="1" applyAlignment="1">
      <alignment horizontal="centerContinuous"/>
    </xf>
    <xf numFmtId="0" fontId="20" fillId="0" borderId="0" xfId="2" applyNumberFormat="1" applyFont="1" applyFill="1" applyBorder="1"/>
    <xf numFmtId="0" fontId="18" fillId="0" borderId="0" xfId="2" applyNumberFormat="1" applyFont="1" applyFill="1" applyBorder="1"/>
    <xf numFmtId="0" fontId="21" fillId="0" borderId="0" xfId="2" applyNumberFormat="1" applyFont="1" applyFill="1" applyBorder="1" applyAlignment="1">
      <alignment horizontal="center" vertical="center"/>
    </xf>
    <xf numFmtId="43" fontId="21" fillId="0" borderId="0" xfId="1" applyFont="1" applyFill="1" applyBorder="1" applyAlignment="1">
      <alignment horizontal="center"/>
    </xf>
    <xf numFmtId="0" fontId="21" fillId="0" borderId="0" xfId="2" applyNumberFormat="1" applyFont="1" applyFill="1" applyBorder="1" applyAlignment="1">
      <alignment horizontal="center"/>
    </xf>
    <xf numFmtId="43" fontId="21" fillId="0" borderId="0" xfId="1" applyFont="1" applyFill="1" applyBorder="1"/>
    <xf numFmtId="174" fontId="21" fillId="0" borderId="0" xfId="1" applyNumberFormat="1" applyFont="1" applyFill="1" applyBorder="1"/>
    <xf numFmtId="166" fontId="21" fillId="0" borderId="0" xfId="1" applyNumberFormat="1" applyFont="1" applyFill="1" applyBorder="1" applyAlignment="1">
      <alignment horizontal="center"/>
    </xf>
    <xf numFmtId="166" fontId="21" fillId="0" borderId="0" xfId="2" applyNumberFormat="1" applyFont="1" applyFill="1" applyBorder="1" applyAlignment="1">
      <alignment horizontal="center"/>
    </xf>
    <xf numFmtId="43" fontId="21" fillId="0" borderId="0" xfId="1" applyFont="1" applyFill="1" applyBorder="1" applyAlignment="1">
      <alignment vertical="center"/>
    </xf>
    <xf numFmtId="0" fontId="21" fillId="0" borderId="0" xfId="2" applyNumberFormat="1" applyFont="1" applyFill="1" applyBorder="1" applyAlignment="1">
      <alignment vertical="center"/>
    </xf>
    <xf numFmtId="0" fontId="20" fillId="0" borderId="0" xfId="2" applyNumberFormat="1" applyFont="1" applyFill="1" applyBorder="1" applyAlignment="1">
      <alignment horizontal="center" vertical="center"/>
    </xf>
    <xf numFmtId="0" fontId="21" fillId="0" borderId="0" xfId="5" applyFont="1" applyFill="1" applyBorder="1"/>
    <xf numFmtId="0" fontId="21" fillId="0" borderId="0" xfId="3" applyFont="1" applyFill="1" applyBorder="1"/>
    <xf numFmtId="166" fontId="21" fillId="0" borderId="0" xfId="3" applyNumberFormat="1" applyFont="1" applyFill="1" applyBorder="1"/>
    <xf numFmtId="0" fontId="21" fillId="0" borderId="0" xfId="41" applyNumberFormat="1" applyFont="1" applyFill="1" applyBorder="1"/>
  </cellXfs>
  <cellStyles count="44624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131</xdr:row>
      <xdr:rowOff>0</xdr:rowOff>
    </xdr:from>
    <xdr:to>
      <xdr:col>15</xdr:col>
      <xdr:colOff>0</xdr:colOff>
      <xdr:row>131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131</xdr:row>
      <xdr:rowOff>0</xdr:rowOff>
    </xdr:from>
    <xdr:to>
      <xdr:col>15</xdr:col>
      <xdr:colOff>0</xdr:colOff>
      <xdr:row>131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131</xdr:row>
      <xdr:rowOff>0</xdr:rowOff>
    </xdr:from>
    <xdr:to>
      <xdr:col>15</xdr:col>
      <xdr:colOff>0</xdr:colOff>
      <xdr:row>131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2F02720-9602-41CC-8EE7-34CEB3A4687C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13CEF7DA-461F-4763-B47B-68A433EB5FE2}"/>
            </a:ext>
          </a:extLst>
        </xdr:cNvPr>
        <xdr:cNvSpPr txBox="1">
          <a:spLocks noChangeArrowheads="1"/>
        </xdr:cNvSpPr>
      </xdr:nvSpPr>
      <xdr:spPr bwMode="auto">
        <a:xfrm>
          <a:off x="10256520" y="10591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96C27F9F-A306-4E6B-8D13-081D47657EC5}"/>
            </a:ext>
          </a:extLst>
        </xdr:cNvPr>
        <xdr:cNvSpPr txBox="1">
          <a:spLocks noChangeArrowheads="1"/>
        </xdr:cNvSpPr>
      </xdr:nvSpPr>
      <xdr:spPr bwMode="auto">
        <a:xfrm>
          <a:off x="10256520" y="10591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5FA0ED7C-C7B3-4A07-9DC1-91A68B3D7B0C}"/>
            </a:ext>
          </a:extLst>
        </xdr:cNvPr>
        <xdr:cNvSpPr>
          <a:spLocks noChangeArrowheads="1"/>
        </xdr:cNvSpPr>
      </xdr:nvSpPr>
      <xdr:spPr bwMode="auto">
        <a:xfrm>
          <a:off x="10256520" y="10591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640556</xdr:colOff>
      <xdr:row>0</xdr:row>
      <xdr:rowOff>76200</xdr:rowOff>
    </xdr:from>
    <xdr:to>
      <xdr:col>13</xdr:col>
      <xdr:colOff>973932</xdr:colOff>
      <xdr:row>3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D9C9069-4FB0-4353-BD7B-B8CACB841A7E}"/>
            </a:ext>
          </a:extLst>
        </xdr:cNvPr>
        <xdr:cNvSpPr>
          <a:spLocks noChangeArrowheads="1"/>
        </xdr:cNvSpPr>
      </xdr:nvSpPr>
      <xdr:spPr bwMode="auto">
        <a:xfrm>
          <a:off x="8367236" y="76200"/>
          <a:ext cx="1613536" cy="80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640556</xdr:colOff>
      <xdr:row>0</xdr:row>
      <xdr:rowOff>76200</xdr:rowOff>
    </xdr:from>
    <xdr:to>
      <xdr:col>13</xdr:col>
      <xdr:colOff>973932</xdr:colOff>
      <xdr:row>3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4AFADD4-27BD-410A-BF39-5BEABBA9CCC3}"/>
            </a:ext>
          </a:extLst>
        </xdr:cNvPr>
        <xdr:cNvSpPr>
          <a:spLocks noChangeArrowheads="1"/>
        </xdr:cNvSpPr>
      </xdr:nvSpPr>
      <xdr:spPr bwMode="auto">
        <a:xfrm>
          <a:off x="7201376" y="76200"/>
          <a:ext cx="140017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571499</xdr:colOff>
      <xdr:row>0</xdr:row>
      <xdr:rowOff>28575</xdr:rowOff>
    </xdr:from>
    <xdr:to>
      <xdr:col>32</xdr:col>
      <xdr:colOff>902493</xdr:colOff>
      <xdr:row>3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307339</xdr:colOff>
      <xdr:row>0</xdr:row>
      <xdr:rowOff>223308</xdr:rowOff>
    </xdr:from>
    <xdr:to>
      <xdr:col>17</xdr:col>
      <xdr:colOff>1162050</xdr:colOff>
      <xdr:row>4</xdr:row>
      <xdr:rowOff>152406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0403839" y="223308"/>
          <a:ext cx="2578736" cy="9577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177</xdr:row>
      <xdr:rowOff>0</xdr:rowOff>
    </xdr:from>
    <xdr:to>
      <xdr:col>14</xdr:col>
      <xdr:colOff>0</xdr:colOff>
      <xdr:row>177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610809</xdr:colOff>
      <xdr:row>0</xdr:row>
      <xdr:rowOff>54428</xdr:rowOff>
    </xdr:from>
    <xdr:to>
      <xdr:col>13</xdr:col>
      <xdr:colOff>981680</xdr:colOff>
      <xdr:row>3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A7129BF1-85DA-4517-9483-BD3EFB702C63}"/>
            </a:ext>
          </a:extLst>
        </xdr:cNvPr>
        <xdr:cNvSpPr>
          <a:spLocks noChangeArrowheads="1"/>
        </xdr:cNvSpPr>
      </xdr:nvSpPr>
      <xdr:spPr bwMode="auto">
        <a:xfrm>
          <a:off x="7263069" y="54428"/>
          <a:ext cx="1338611" cy="692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11</xdr:col>
      <xdr:colOff>613832</xdr:colOff>
      <xdr:row>60</xdr:row>
      <xdr:rowOff>84667</xdr:rowOff>
    </xdr:from>
    <xdr:to>
      <xdr:col>13</xdr:col>
      <xdr:colOff>983191</xdr:colOff>
      <xdr:row>63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5C10C60-3734-4E82-A8A2-F4E3A695A897}"/>
            </a:ext>
          </a:extLst>
        </xdr:cNvPr>
        <xdr:cNvSpPr>
          <a:spLocks noChangeArrowheads="1"/>
        </xdr:cNvSpPr>
      </xdr:nvSpPr>
      <xdr:spPr bwMode="auto">
        <a:xfrm>
          <a:off x="7266092" y="14082607"/>
          <a:ext cx="1337099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34"/>
  <sheetViews>
    <sheetView tabSelected="1" view="pageBreakPreview" zoomScaleNormal="90" zoomScaleSheetLayoutView="100" workbookViewId="0">
      <selection activeCell="F6" sqref="F6"/>
    </sheetView>
  </sheetViews>
  <sheetFormatPr defaultRowHeight="20.25"/>
  <cols>
    <col min="1" max="2" width="2.42578125" style="46" customWidth="1"/>
    <col min="3" max="3" width="4.42578125" style="46" customWidth="1"/>
    <col min="4" max="4" width="3.42578125" style="46" customWidth="1"/>
    <col min="5" max="5" width="4.42578125" style="46" customWidth="1"/>
    <col min="6" max="6" width="45.7109375" style="46" customWidth="1"/>
    <col min="7" max="7" width="14.7109375" style="46" customWidth="1"/>
    <col min="8" max="8" width="0.42578125" style="46" customWidth="1"/>
    <col min="9" max="9" width="16.7109375" style="46" customWidth="1"/>
    <col min="10" max="10" width="0.42578125" style="46" customWidth="1"/>
    <col min="11" max="11" width="16.7109375" style="46" customWidth="1"/>
    <col min="12" max="12" width="0.42578125" style="46" customWidth="1"/>
    <col min="13" max="13" width="16.7109375" style="46" customWidth="1"/>
    <col min="14" max="14" width="0.42578125" style="46" customWidth="1"/>
    <col min="15" max="15" width="16.7109375" style="46" customWidth="1"/>
    <col min="16" max="16" width="16" style="46" bestFit="1" customWidth="1"/>
    <col min="17" max="17" width="5.7109375" style="46" customWidth="1"/>
    <col min="18" max="256" width="9.140625" style="46"/>
    <col min="257" max="258" width="2.140625" style="46" customWidth="1"/>
    <col min="259" max="259" width="4.140625" style="46" customWidth="1"/>
    <col min="260" max="260" width="3.140625" style="46" customWidth="1"/>
    <col min="261" max="261" width="4.140625" style="46" customWidth="1"/>
    <col min="262" max="262" width="23.140625" style="46" customWidth="1"/>
    <col min="263" max="263" width="10.85546875" style="46" customWidth="1"/>
    <col min="264" max="264" width="0.140625" style="46" customWidth="1"/>
    <col min="265" max="265" width="17.140625" style="46" customWidth="1"/>
    <col min="266" max="266" width="0.140625" style="46" customWidth="1"/>
    <col min="267" max="267" width="15.140625" style="46" customWidth="1"/>
    <col min="268" max="268" width="0.140625" style="46" customWidth="1"/>
    <col min="269" max="269" width="16.140625" style="46" customWidth="1"/>
    <col min="270" max="270" width="0.140625" style="46" customWidth="1"/>
    <col min="271" max="271" width="16.140625" style="46" customWidth="1"/>
    <col min="272" max="272" width="14.140625" style="46" bestFit="1" customWidth="1"/>
    <col min="273" max="273" width="9.140625" style="46" customWidth="1"/>
    <col min="274" max="512" width="9.140625" style="46"/>
    <col min="513" max="514" width="2.140625" style="46" customWidth="1"/>
    <col min="515" max="515" width="4.140625" style="46" customWidth="1"/>
    <col min="516" max="516" width="3.140625" style="46" customWidth="1"/>
    <col min="517" max="517" width="4.140625" style="46" customWidth="1"/>
    <col min="518" max="518" width="23.140625" style="46" customWidth="1"/>
    <col min="519" max="519" width="10.85546875" style="46" customWidth="1"/>
    <col min="520" max="520" width="0.140625" style="46" customWidth="1"/>
    <col min="521" max="521" width="17.140625" style="46" customWidth="1"/>
    <col min="522" max="522" width="0.140625" style="46" customWidth="1"/>
    <col min="523" max="523" width="15.140625" style="46" customWidth="1"/>
    <col min="524" max="524" width="0.140625" style="46" customWidth="1"/>
    <col min="525" max="525" width="16.140625" style="46" customWidth="1"/>
    <col min="526" max="526" width="0.140625" style="46" customWidth="1"/>
    <col min="527" max="527" width="16.140625" style="46" customWidth="1"/>
    <col min="528" max="528" width="14.140625" style="46" bestFit="1" customWidth="1"/>
    <col min="529" max="529" width="9.140625" style="46" customWidth="1"/>
    <col min="530" max="768" width="9.140625" style="46"/>
    <col min="769" max="770" width="2.140625" style="46" customWidth="1"/>
    <col min="771" max="771" width="4.140625" style="46" customWidth="1"/>
    <col min="772" max="772" width="3.140625" style="46" customWidth="1"/>
    <col min="773" max="773" width="4.140625" style="46" customWidth="1"/>
    <col min="774" max="774" width="23.140625" style="46" customWidth="1"/>
    <col min="775" max="775" width="10.85546875" style="46" customWidth="1"/>
    <col min="776" max="776" width="0.140625" style="46" customWidth="1"/>
    <col min="777" max="777" width="17.140625" style="46" customWidth="1"/>
    <col min="778" max="778" width="0.140625" style="46" customWidth="1"/>
    <col min="779" max="779" width="15.140625" style="46" customWidth="1"/>
    <col min="780" max="780" width="0.140625" style="46" customWidth="1"/>
    <col min="781" max="781" width="16.140625" style="46" customWidth="1"/>
    <col min="782" max="782" width="0.140625" style="46" customWidth="1"/>
    <col min="783" max="783" width="16.140625" style="46" customWidth="1"/>
    <col min="784" max="784" width="14.140625" style="46" bestFit="1" customWidth="1"/>
    <col min="785" max="785" width="9.140625" style="46" customWidth="1"/>
    <col min="786" max="1024" width="9.140625" style="46"/>
    <col min="1025" max="1026" width="2.140625" style="46" customWidth="1"/>
    <col min="1027" max="1027" width="4.140625" style="46" customWidth="1"/>
    <col min="1028" max="1028" width="3.140625" style="46" customWidth="1"/>
    <col min="1029" max="1029" width="4.140625" style="46" customWidth="1"/>
    <col min="1030" max="1030" width="23.140625" style="46" customWidth="1"/>
    <col min="1031" max="1031" width="10.85546875" style="46" customWidth="1"/>
    <col min="1032" max="1032" width="0.140625" style="46" customWidth="1"/>
    <col min="1033" max="1033" width="17.140625" style="46" customWidth="1"/>
    <col min="1034" max="1034" width="0.140625" style="46" customWidth="1"/>
    <col min="1035" max="1035" width="15.140625" style="46" customWidth="1"/>
    <col min="1036" max="1036" width="0.140625" style="46" customWidth="1"/>
    <col min="1037" max="1037" width="16.140625" style="46" customWidth="1"/>
    <col min="1038" max="1038" width="0.140625" style="46" customWidth="1"/>
    <col min="1039" max="1039" width="16.140625" style="46" customWidth="1"/>
    <col min="1040" max="1040" width="14.140625" style="46" bestFit="1" customWidth="1"/>
    <col min="1041" max="1041" width="9.140625" style="46" customWidth="1"/>
    <col min="1042" max="1280" width="9.140625" style="46"/>
    <col min="1281" max="1282" width="2.140625" style="46" customWidth="1"/>
    <col min="1283" max="1283" width="4.140625" style="46" customWidth="1"/>
    <col min="1284" max="1284" width="3.140625" style="46" customWidth="1"/>
    <col min="1285" max="1285" width="4.140625" style="46" customWidth="1"/>
    <col min="1286" max="1286" width="23.140625" style="46" customWidth="1"/>
    <col min="1287" max="1287" width="10.85546875" style="46" customWidth="1"/>
    <col min="1288" max="1288" width="0.140625" style="46" customWidth="1"/>
    <col min="1289" max="1289" width="17.140625" style="46" customWidth="1"/>
    <col min="1290" max="1290" width="0.140625" style="46" customWidth="1"/>
    <col min="1291" max="1291" width="15.140625" style="46" customWidth="1"/>
    <col min="1292" max="1292" width="0.140625" style="46" customWidth="1"/>
    <col min="1293" max="1293" width="16.140625" style="46" customWidth="1"/>
    <col min="1294" max="1294" width="0.140625" style="46" customWidth="1"/>
    <col min="1295" max="1295" width="16.140625" style="46" customWidth="1"/>
    <col min="1296" max="1296" width="14.140625" style="46" bestFit="1" customWidth="1"/>
    <col min="1297" max="1297" width="9.140625" style="46" customWidth="1"/>
    <col min="1298" max="1536" width="9.140625" style="46"/>
    <col min="1537" max="1538" width="2.140625" style="46" customWidth="1"/>
    <col min="1539" max="1539" width="4.140625" style="46" customWidth="1"/>
    <col min="1540" max="1540" width="3.140625" style="46" customWidth="1"/>
    <col min="1541" max="1541" width="4.140625" style="46" customWidth="1"/>
    <col min="1542" max="1542" width="23.140625" style="46" customWidth="1"/>
    <col min="1543" max="1543" width="10.85546875" style="46" customWidth="1"/>
    <col min="1544" max="1544" width="0.140625" style="46" customWidth="1"/>
    <col min="1545" max="1545" width="17.140625" style="46" customWidth="1"/>
    <col min="1546" max="1546" width="0.140625" style="46" customWidth="1"/>
    <col min="1547" max="1547" width="15.140625" style="46" customWidth="1"/>
    <col min="1548" max="1548" width="0.140625" style="46" customWidth="1"/>
    <col min="1549" max="1549" width="16.140625" style="46" customWidth="1"/>
    <col min="1550" max="1550" width="0.140625" style="46" customWidth="1"/>
    <col min="1551" max="1551" width="16.140625" style="46" customWidth="1"/>
    <col min="1552" max="1552" width="14.140625" style="46" bestFit="1" customWidth="1"/>
    <col min="1553" max="1553" width="9.140625" style="46" customWidth="1"/>
    <col min="1554" max="1792" width="9.140625" style="46"/>
    <col min="1793" max="1794" width="2.140625" style="46" customWidth="1"/>
    <col min="1795" max="1795" width="4.140625" style="46" customWidth="1"/>
    <col min="1796" max="1796" width="3.140625" style="46" customWidth="1"/>
    <col min="1797" max="1797" width="4.140625" style="46" customWidth="1"/>
    <col min="1798" max="1798" width="23.140625" style="46" customWidth="1"/>
    <col min="1799" max="1799" width="10.85546875" style="46" customWidth="1"/>
    <col min="1800" max="1800" width="0.140625" style="46" customWidth="1"/>
    <col min="1801" max="1801" width="17.140625" style="46" customWidth="1"/>
    <col min="1802" max="1802" width="0.140625" style="46" customWidth="1"/>
    <col min="1803" max="1803" width="15.140625" style="46" customWidth="1"/>
    <col min="1804" max="1804" width="0.140625" style="46" customWidth="1"/>
    <col min="1805" max="1805" width="16.140625" style="46" customWidth="1"/>
    <col min="1806" max="1806" width="0.140625" style="46" customWidth="1"/>
    <col min="1807" max="1807" width="16.140625" style="46" customWidth="1"/>
    <col min="1808" max="1808" width="14.140625" style="46" bestFit="1" customWidth="1"/>
    <col min="1809" max="1809" width="9.140625" style="46" customWidth="1"/>
    <col min="1810" max="2048" width="9.140625" style="46"/>
    <col min="2049" max="2050" width="2.140625" style="46" customWidth="1"/>
    <col min="2051" max="2051" width="4.140625" style="46" customWidth="1"/>
    <col min="2052" max="2052" width="3.140625" style="46" customWidth="1"/>
    <col min="2053" max="2053" width="4.140625" style="46" customWidth="1"/>
    <col min="2054" max="2054" width="23.140625" style="46" customWidth="1"/>
    <col min="2055" max="2055" width="10.85546875" style="46" customWidth="1"/>
    <col min="2056" max="2056" width="0.140625" style="46" customWidth="1"/>
    <col min="2057" max="2057" width="17.140625" style="46" customWidth="1"/>
    <col min="2058" max="2058" width="0.140625" style="46" customWidth="1"/>
    <col min="2059" max="2059" width="15.140625" style="46" customWidth="1"/>
    <col min="2060" max="2060" width="0.140625" style="46" customWidth="1"/>
    <col min="2061" max="2061" width="16.140625" style="46" customWidth="1"/>
    <col min="2062" max="2062" width="0.140625" style="46" customWidth="1"/>
    <col min="2063" max="2063" width="16.140625" style="46" customWidth="1"/>
    <col min="2064" max="2064" width="14.140625" style="46" bestFit="1" customWidth="1"/>
    <col min="2065" max="2065" width="9.140625" style="46" customWidth="1"/>
    <col min="2066" max="2304" width="9.140625" style="46"/>
    <col min="2305" max="2306" width="2.140625" style="46" customWidth="1"/>
    <col min="2307" max="2307" width="4.140625" style="46" customWidth="1"/>
    <col min="2308" max="2308" width="3.140625" style="46" customWidth="1"/>
    <col min="2309" max="2309" width="4.140625" style="46" customWidth="1"/>
    <col min="2310" max="2310" width="23.140625" style="46" customWidth="1"/>
    <col min="2311" max="2311" width="10.85546875" style="46" customWidth="1"/>
    <col min="2312" max="2312" width="0.140625" style="46" customWidth="1"/>
    <col min="2313" max="2313" width="17.140625" style="46" customWidth="1"/>
    <col min="2314" max="2314" width="0.140625" style="46" customWidth="1"/>
    <col min="2315" max="2315" width="15.140625" style="46" customWidth="1"/>
    <col min="2316" max="2316" width="0.140625" style="46" customWidth="1"/>
    <col min="2317" max="2317" width="16.140625" style="46" customWidth="1"/>
    <col min="2318" max="2318" width="0.140625" style="46" customWidth="1"/>
    <col min="2319" max="2319" width="16.140625" style="46" customWidth="1"/>
    <col min="2320" max="2320" width="14.140625" style="46" bestFit="1" customWidth="1"/>
    <col min="2321" max="2321" width="9.140625" style="46" customWidth="1"/>
    <col min="2322" max="2560" width="9.140625" style="46"/>
    <col min="2561" max="2562" width="2.140625" style="46" customWidth="1"/>
    <col min="2563" max="2563" width="4.140625" style="46" customWidth="1"/>
    <col min="2564" max="2564" width="3.140625" style="46" customWidth="1"/>
    <col min="2565" max="2565" width="4.140625" style="46" customWidth="1"/>
    <col min="2566" max="2566" width="23.140625" style="46" customWidth="1"/>
    <col min="2567" max="2567" width="10.85546875" style="46" customWidth="1"/>
    <col min="2568" max="2568" width="0.140625" style="46" customWidth="1"/>
    <col min="2569" max="2569" width="17.140625" style="46" customWidth="1"/>
    <col min="2570" max="2570" width="0.140625" style="46" customWidth="1"/>
    <col min="2571" max="2571" width="15.140625" style="46" customWidth="1"/>
    <col min="2572" max="2572" width="0.140625" style="46" customWidth="1"/>
    <col min="2573" max="2573" width="16.140625" style="46" customWidth="1"/>
    <col min="2574" max="2574" width="0.140625" style="46" customWidth="1"/>
    <col min="2575" max="2575" width="16.140625" style="46" customWidth="1"/>
    <col min="2576" max="2576" width="14.140625" style="46" bestFit="1" customWidth="1"/>
    <col min="2577" max="2577" width="9.140625" style="46" customWidth="1"/>
    <col min="2578" max="2816" width="9.140625" style="46"/>
    <col min="2817" max="2818" width="2.140625" style="46" customWidth="1"/>
    <col min="2819" max="2819" width="4.140625" style="46" customWidth="1"/>
    <col min="2820" max="2820" width="3.140625" style="46" customWidth="1"/>
    <col min="2821" max="2821" width="4.140625" style="46" customWidth="1"/>
    <col min="2822" max="2822" width="23.140625" style="46" customWidth="1"/>
    <col min="2823" max="2823" width="10.85546875" style="46" customWidth="1"/>
    <col min="2824" max="2824" width="0.140625" style="46" customWidth="1"/>
    <col min="2825" max="2825" width="17.140625" style="46" customWidth="1"/>
    <col min="2826" max="2826" width="0.140625" style="46" customWidth="1"/>
    <col min="2827" max="2827" width="15.140625" style="46" customWidth="1"/>
    <col min="2828" max="2828" width="0.140625" style="46" customWidth="1"/>
    <col min="2829" max="2829" width="16.140625" style="46" customWidth="1"/>
    <col min="2830" max="2830" width="0.140625" style="46" customWidth="1"/>
    <col min="2831" max="2831" width="16.140625" style="46" customWidth="1"/>
    <col min="2832" max="2832" width="14.140625" style="46" bestFit="1" customWidth="1"/>
    <col min="2833" max="2833" width="9.140625" style="46" customWidth="1"/>
    <col min="2834" max="3072" width="9.140625" style="46"/>
    <col min="3073" max="3074" width="2.140625" style="46" customWidth="1"/>
    <col min="3075" max="3075" width="4.140625" style="46" customWidth="1"/>
    <col min="3076" max="3076" width="3.140625" style="46" customWidth="1"/>
    <col min="3077" max="3077" width="4.140625" style="46" customWidth="1"/>
    <col min="3078" max="3078" width="23.140625" style="46" customWidth="1"/>
    <col min="3079" max="3079" width="10.85546875" style="46" customWidth="1"/>
    <col min="3080" max="3080" width="0.140625" style="46" customWidth="1"/>
    <col min="3081" max="3081" width="17.140625" style="46" customWidth="1"/>
    <col min="3082" max="3082" width="0.140625" style="46" customWidth="1"/>
    <col min="3083" max="3083" width="15.140625" style="46" customWidth="1"/>
    <col min="3084" max="3084" width="0.140625" style="46" customWidth="1"/>
    <col min="3085" max="3085" width="16.140625" style="46" customWidth="1"/>
    <col min="3086" max="3086" width="0.140625" style="46" customWidth="1"/>
    <col min="3087" max="3087" width="16.140625" style="46" customWidth="1"/>
    <col min="3088" max="3088" width="14.140625" style="46" bestFit="1" customWidth="1"/>
    <col min="3089" max="3089" width="9.140625" style="46" customWidth="1"/>
    <col min="3090" max="3328" width="9.140625" style="46"/>
    <col min="3329" max="3330" width="2.140625" style="46" customWidth="1"/>
    <col min="3331" max="3331" width="4.140625" style="46" customWidth="1"/>
    <col min="3332" max="3332" width="3.140625" style="46" customWidth="1"/>
    <col min="3333" max="3333" width="4.140625" style="46" customWidth="1"/>
    <col min="3334" max="3334" width="23.140625" style="46" customWidth="1"/>
    <col min="3335" max="3335" width="10.85546875" style="46" customWidth="1"/>
    <col min="3336" max="3336" width="0.140625" style="46" customWidth="1"/>
    <col min="3337" max="3337" width="17.140625" style="46" customWidth="1"/>
    <col min="3338" max="3338" width="0.140625" style="46" customWidth="1"/>
    <col min="3339" max="3339" width="15.140625" style="46" customWidth="1"/>
    <col min="3340" max="3340" width="0.140625" style="46" customWidth="1"/>
    <col min="3341" max="3341" width="16.140625" style="46" customWidth="1"/>
    <col min="3342" max="3342" width="0.140625" style="46" customWidth="1"/>
    <col min="3343" max="3343" width="16.140625" style="46" customWidth="1"/>
    <col min="3344" max="3344" width="14.140625" style="46" bestFit="1" customWidth="1"/>
    <col min="3345" max="3345" width="9.140625" style="46" customWidth="1"/>
    <col min="3346" max="3584" width="9.140625" style="46"/>
    <col min="3585" max="3586" width="2.140625" style="46" customWidth="1"/>
    <col min="3587" max="3587" width="4.140625" style="46" customWidth="1"/>
    <col min="3588" max="3588" width="3.140625" style="46" customWidth="1"/>
    <col min="3589" max="3589" width="4.140625" style="46" customWidth="1"/>
    <col min="3590" max="3590" width="23.140625" style="46" customWidth="1"/>
    <col min="3591" max="3591" width="10.85546875" style="46" customWidth="1"/>
    <col min="3592" max="3592" width="0.140625" style="46" customWidth="1"/>
    <col min="3593" max="3593" width="17.140625" style="46" customWidth="1"/>
    <col min="3594" max="3594" width="0.140625" style="46" customWidth="1"/>
    <col min="3595" max="3595" width="15.140625" style="46" customWidth="1"/>
    <col min="3596" max="3596" width="0.140625" style="46" customWidth="1"/>
    <col min="3597" max="3597" width="16.140625" style="46" customWidth="1"/>
    <col min="3598" max="3598" width="0.140625" style="46" customWidth="1"/>
    <col min="3599" max="3599" width="16.140625" style="46" customWidth="1"/>
    <col min="3600" max="3600" width="14.140625" style="46" bestFit="1" customWidth="1"/>
    <col min="3601" max="3601" width="9.140625" style="46" customWidth="1"/>
    <col min="3602" max="3840" width="9.140625" style="46"/>
    <col min="3841" max="3842" width="2.140625" style="46" customWidth="1"/>
    <col min="3843" max="3843" width="4.140625" style="46" customWidth="1"/>
    <col min="3844" max="3844" width="3.140625" style="46" customWidth="1"/>
    <col min="3845" max="3845" width="4.140625" style="46" customWidth="1"/>
    <col min="3846" max="3846" width="23.140625" style="46" customWidth="1"/>
    <col min="3847" max="3847" width="10.85546875" style="46" customWidth="1"/>
    <col min="3848" max="3848" width="0.140625" style="46" customWidth="1"/>
    <col min="3849" max="3849" width="17.140625" style="46" customWidth="1"/>
    <col min="3850" max="3850" width="0.140625" style="46" customWidth="1"/>
    <col min="3851" max="3851" width="15.140625" style="46" customWidth="1"/>
    <col min="3852" max="3852" width="0.140625" style="46" customWidth="1"/>
    <col min="3853" max="3853" width="16.140625" style="46" customWidth="1"/>
    <col min="3854" max="3854" width="0.140625" style="46" customWidth="1"/>
    <col min="3855" max="3855" width="16.140625" style="46" customWidth="1"/>
    <col min="3856" max="3856" width="14.140625" style="46" bestFit="1" customWidth="1"/>
    <col min="3857" max="3857" width="9.140625" style="46" customWidth="1"/>
    <col min="3858" max="4096" width="9.140625" style="46"/>
    <col min="4097" max="4098" width="2.140625" style="46" customWidth="1"/>
    <col min="4099" max="4099" width="4.140625" style="46" customWidth="1"/>
    <col min="4100" max="4100" width="3.140625" style="46" customWidth="1"/>
    <col min="4101" max="4101" width="4.140625" style="46" customWidth="1"/>
    <col min="4102" max="4102" width="23.140625" style="46" customWidth="1"/>
    <col min="4103" max="4103" width="10.85546875" style="46" customWidth="1"/>
    <col min="4104" max="4104" width="0.140625" style="46" customWidth="1"/>
    <col min="4105" max="4105" width="17.140625" style="46" customWidth="1"/>
    <col min="4106" max="4106" width="0.140625" style="46" customWidth="1"/>
    <col min="4107" max="4107" width="15.140625" style="46" customWidth="1"/>
    <col min="4108" max="4108" width="0.140625" style="46" customWidth="1"/>
    <col min="4109" max="4109" width="16.140625" style="46" customWidth="1"/>
    <col min="4110" max="4110" width="0.140625" style="46" customWidth="1"/>
    <col min="4111" max="4111" width="16.140625" style="46" customWidth="1"/>
    <col min="4112" max="4112" width="14.140625" style="46" bestFit="1" customWidth="1"/>
    <col min="4113" max="4113" width="9.140625" style="46" customWidth="1"/>
    <col min="4114" max="4352" width="9.140625" style="46"/>
    <col min="4353" max="4354" width="2.140625" style="46" customWidth="1"/>
    <col min="4355" max="4355" width="4.140625" style="46" customWidth="1"/>
    <col min="4356" max="4356" width="3.140625" style="46" customWidth="1"/>
    <col min="4357" max="4357" width="4.140625" style="46" customWidth="1"/>
    <col min="4358" max="4358" width="23.140625" style="46" customWidth="1"/>
    <col min="4359" max="4359" width="10.85546875" style="46" customWidth="1"/>
    <col min="4360" max="4360" width="0.140625" style="46" customWidth="1"/>
    <col min="4361" max="4361" width="17.140625" style="46" customWidth="1"/>
    <col min="4362" max="4362" width="0.140625" style="46" customWidth="1"/>
    <col min="4363" max="4363" width="15.140625" style="46" customWidth="1"/>
    <col min="4364" max="4364" width="0.140625" style="46" customWidth="1"/>
    <col min="4365" max="4365" width="16.140625" style="46" customWidth="1"/>
    <col min="4366" max="4366" width="0.140625" style="46" customWidth="1"/>
    <col min="4367" max="4367" width="16.140625" style="46" customWidth="1"/>
    <col min="4368" max="4368" width="14.140625" style="46" bestFit="1" customWidth="1"/>
    <col min="4369" max="4369" width="9.140625" style="46" customWidth="1"/>
    <col min="4370" max="4608" width="9.140625" style="46"/>
    <col min="4609" max="4610" width="2.140625" style="46" customWidth="1"/>
    <col min="4611" max="4611" width="4.140625" style="46" customWidth="1"/>
    <col min="4612" max="4612" width="3.140625" style="46" customWidth="1"/>
    <col min="4613" max="4613" width="4.140625" style="46" customWidth="1"/>
    <col min="4614" max="4614" width="23.140625" style="46" customWidth="1"/>
    <col min="4615" max="4615" width="10.85546875" style="46" customWidth="1"/>
    <col min="4616" max="4616" width="0.140625" style="46" customWidth="1"/>
    <col min="4617" max="4617" width="17.140625" style="46" customWidth="1"/>
    <col min="4618" max="4618" width="0.140625" style="46" customWidth="1"/>
    <col min="4619" max="4619" width="15.140625" style="46" customWidth="1"/>
    <col min="4620" max="4620" width="0.140625" style="46" customWidth="1"/>
    <col min="4621" max="4621" width="16.140625" style="46" customWidth="1"/>
    <col min="4622" max="4622" width="0.140625" style="46" customWidth="1"/>
    <col min="4623" max="4623" width="16.140625" style="46" customWidth="1"/>
    <col min="4624" max="4624" width="14.140625" style="46" bestFit="1" customWidth="1"/>
    <col min="4625" max="4625" width="9.140625" style="46" customWidth="1"/>
    <col min="4626" max="4864" width="9.140625" style="46"/>
    <col min="4865" max="4866" width="2.140625" style="46" customWidth="1"/>
    <col min="4867" max="4867" width="4.140625" style="46" customWidth="1"/>
    <col min="4868" max="4868" width="3.140625" style="46" customWidth="1"/>
    <col min="4869" max="4869" width="4.140625" style="46" customWidth="1"/>
    <col min="4870" max="4870" width="23.140625" style="46" customWidth="1"/>
    <col min="4871" max="4871" width="10.85546875" style="46" customWidth="1"/>
    <col min="4872" max="4872" width="0.140625" style="46" customWidth="1"/>
    <col min="4873" max="4873" width="17.140625" style="46" customWidth="1"/>
    <col min="4874" max="4874" width="0.140625" style="46" customWidth="1"/>
    <col min="4875" max="4875" width="15.140625" style="46" customWidth="1"/>
    <col min="4876" max="4876" width="0.140625" style="46" customWidth="1"/>
    <col min="4877" max="4877" width="16.140625" style="46" customWidth="1"/>
    <col min="4878" max="4878" width="0.140625" style="46" customWidth="1"/>
    <col min="4879" max="4879" width="16.140625" style="46" customWidth="1"/>
    <col min="4880" max="4880" width="14.140625" style="46" bestFit="1" customWidth="1"/>
    <col min="4881" max="4881" width="9.140625" style="46" customWidth="1"/>
    <col min="4882" max="5120" width="9.140625" style="46"/>
    <col min="5121" max="5122" width="2.140625" style="46" customWidth="1"/>
    <col min="5123" max="5123" width="4.140625" style="46" customWidth="1"/>
    <col min="5124" max="5124" width="3.140625" style="46" customWidth="1"/>
    <col min="5125" max="5125" width="4.140625" style="46" customWidth="1"/>
    <col min="5126" max="5126" width="23.140625" style="46" customWidth="1"/>
    <col min="5127" max="5127" width="10.85546875" style="46" customWidth="1"/>
    <col min="5128" max="5128" width="0.140625" style="46" customWidth="1"/>
    <col min="5129" max="5129" width="17.140625" style="46" customWidth="1"/>
    <col min="5130" max="5130" width="0.140625" style="46" customWidth="1"/>
    <col min="5131" max="5131" width="15.140625" style="46" customWidth="1"/>
    <col min="5132" max="5132" width="0.140625" style="46" customWidth="1"/>
    <col min="5133" max="5133" width="16.140625" style="46" customWidth="1"/>
    <col min="5134" max="5134" width="0.140625" style="46" customWidth="1"/>
    <col min="5135" max="5135" width="16.140625" style="46" customWidth="1"/>
    <col min="5136" max="5136" width="14.140625" style="46" bestFit="1" customWidth="1"/>
    <col min="5137" max="5137" width="9.140625" style="46" customWidth="1"/>
    <col min="5138" max="5376" width="9.140625" style="46"/>
    <col min="5377" max="5378" width="2.140625" style="46" customWidth="1"/>
    <col min="5379" max="5379" width="4.140625" style="46" customWidth="1"/>
    <col min="5380" max="5380" width="3.140625" style="46" customWidth="1"/>
    <col min="5381" max="5381" width="4.140625" style="46" customWidth="1"/>
    <col min="5382" max="5382" width="23.140625" style="46" customWidth="1"/>
    <col min="5383" max="5383" width="10.85546875" style="46" customWidth="1"/>
    <col min="5384" max="5384" width="0.140625" style="46" customWidth="1"/>
    <col min="5385" max="5385" width="17.140625" style="46" customWidth="1"/>
    <col min="5386" max="5386" width="0.140625" style="46" customWidth="1"/>
    <col min="5387" max="5387" width="15.140625" style="46" customWidth="1"/>
    <col min="5388" max="5388" width="0.140625" style="46" customWidth="1"/>
    <col min="5389" max="5389" width="16.140625" style="46" customWidth="1"/>
    <col min="5390" max="5390" width="0.140625" style="46" customWidth="1"/>
    <col min="5391" max="5391" width="16.140625" style="46" customWidth="1"/>
    <col min="5392" max="5392" width="14.140625" style="46" bestFit="1" customWidth="1"/>
    <col min="5393" max="5393" width="9.140625" style="46" customWidth="1"/>
    <col min="5394" max="5632" width="9.140625" style="46"/>
    <col min="5633" max="5634" width="2.140625" style="46" customWidth="1"/>
    <col min="5635" max="5635" width="4.140625" style="46" customWidth="1"/>
    <col min="5636" max="5636" width="3.140625" style="46" customWidth="1"/>
    <col min="5637" max="5637" width="4.140625" style="46" customWidth="1"/>
    <col min="5638" max="5638" width="23.140625" style="46" customWidth="1"/>
    <col min="5639" max="5639" width="10.85546875" style="46" customWidth="1"/>
    <col min="5640" max="5640" width="0.140625" style="46" customWidth="1"/>
    <col min="5641" max="5641" width="17.140625" style="46" customWidth="1"/>
    <col min="5642" max="5642" width="0.140625" style="46" customWidth="1"/>
    <col min="5643" max="5643" width="15.140625" style="46" customWidth="1"/>
    <col min="5644" max="5644" width="0.140625" style="46" customWidth="1"/>
    <col min="5645" max="5645" width="16.140625" style="46" customWidth="1"/>
    <col min="5646" max="5646" width="0.140625" style="46" customWidth="1"/>
    <col min="5647" max="5647" width="16.140625" style="46" customWidth="1"/>
    <col min="5648" max="5648" width="14.140625" style="46" bestFit="1" customWidth="1"/>
    <col min="5649" max="5649" width="9.140625" style="46" customWidth="1"/>
    <col min="5650" max="5888" width="9.140625" style="46"/>
    <col min="5889" max="5890" width="2.140625" style="46" customWidth="1"/>
    <col min="5891" max="5891" width="4.140625" style="46" customWidth="1"/>
    <col min="5892" max="5892" width="3.140625" style="46" customWidth="1"/>
    <col min="5893" max="5893" width="4.140625" style="46" customWidth="1"/>
    <col min="5894" max="5894" width="23.140625" style="46" customWidth="1"/>
    <col min="5895" max="5895" width="10.85546875" style="46" customWidth="1"/>
    <col min="5896" max="5896" width="0.140625" style="46" customWidth="1"/>
    <col min="5897" max="5897" width="17.140625" style="46" customWidth="1"/>
    <col min="5898" max="5898" width="0.140625" style="46" customWidth="1"/>
    <col min="5899" max="5899" width="15.140625" style="46" customWidth="1"/>
    <col min="5900" max="5900" width="0.140625" style="46" customWidth="1"/>
    <col min="5901" max="5901" width="16.140625" style="46" customWidth="1"/>
    <col min="5902" max="5902" width="0.140625" style="46" customWidth="1"/>
    <col min="5903" max="5903" width="16.140625" style="46" customWidth="1"/>
    <col min="5904" max="5904" width="14.140625" style="46" bestFit="1" customWidth="1"/>
    <col min="5905" max="5905" width="9.140625" style="46" customWidth="1"/>
    <col min="5906" max="6144" width="9.140625" style="46"/>
    <col min="6145" max="6146" width="2.140625" style="46" customWidth="1"/>
    <col min="6147" max="6147" width="4.140625" style="46" customWidth="1"/>
    <col min="6148" max="6148" width="3.140625" style="46" customWidth="1"/>
    <col min="6149" max="6149" width="4.140625" style="46" customWidth="1"/>
    <col min="6150" max="6150" width="23.140625" style="46" customWidth="1"/>
    <col min="6151" max="6151" width="10.85546875" style="46" customWidth="1"/>
    <col min="6152" max="6152" width="0.140625" style="46" customWidth="1"/>
    <col min="6153" max="6153" width="17.140625" style="46" customWidth="1"/>
    <col min="6154" max="6154" width="0.140625" style="46" customWidth="1"/>
    <col min="6155" max="6155" width="15.140625" style="46" customWidth="1"/>
    <col min="6156" max="6156" width="0.140625" style="46" customWidth="1"/>
    <col min="6157" max="6157" width="16.140625" style="46" customWidth="1"/>
    <col min="6158" max="6158" width="0.140625" style="46" customWidth="1"/>
    <col min="6159" max="6159" width="16.140625" style="46" customWidth="1"/>
    <col min="6160" max="6160" width="14.140625" style="46" bestFit="1" customWidth="1"/>
    <col min="6161" max="6161" width="9.140625" style="46" customWidth="1"/>
    <col min="6162" max="6400" width="9.140625" style="46"/>
    <col min="6401" max="6402" width="2.140625" style="46" customWidth="1"/>
    <col min="6403" max="6403" width="4.140625" style="46" customWidth="1"/>
    <col min="6404" max="6404" width="3.140625" style="46" customWidth="1"/>
    <col min="6405" max="6405" width="4.140625" style="46" customWidth="1"/>
    <col min="6406" max="6406" width="23.140625" style="46" customWidth="1"/>
    <col min="6407" max="6407" width="10.85546875" style="46" customWidth="1"/>
    <col min="6408" max="6408" width="0.140625" style="46" customWidth="1"/>
    <col min="6409" max="6409" width="17.140625" style="46" customWidth="1"/>
    <col min="6410" max="6410" width="0.140625" style="46" customWidth="1"/>
    <col min="6411" max="6411" width="15.140625" style="46" customWidth="1"/>
    <col min="6412" max="6412" width="0.140625" style="46" customWidth="1"/>
    <col min="6413" max="6413" width="16.140625" style="46" customWidth="1"/>
    <col min="6414" max="6414" width="0.140625" style="46" customWidth="1"/>
    <col min="6415" max="6415" width="16.140625" style="46" customWidth="1"/>
    <col min="6416" max="6416" width="14.140625" style="46" bestFit="1" customWidth="1"/>
    <col min="6417" max="6417" width="9.140625" style="46" customWidth="1"/>
    <col min="6418" max="6656" width="9.140625" style="46"/>
    <col min="6657" max="6658" width="2.140625" style="46" customWidth="1"/>
    <col min="6659" max="6659" width="4.140625" style="46" customWidth="1"/>
    <col min="6660" max="6660" width="3.140625" style="46" customWidth="1"/>
    <col min="6661" max="6661" width="4.140625" style="46" customWidth="1"/>
    <col min="6662" max="6662" width="23.140625" style="46" customWidth="1"/>
    <col min="6663" max="6663" width="10.85546875" style="46" customWidth="1"/>
    <col min="6664" max="6664" width="0.140625" style="46" customWidth="1"/>
    <col min="6665" max="6665" width="17.140625" style="46" customWidth="1"/>
    <col min="6666" max="6666" width="0.140625" style="46" customWidth="1"/>
    <col min="6667" max="6667" width="15.140625" style="46" customWidth="1"/>
    <col min="6668" max="6668" width="0.140625" style="46" customWidth="1"/>
    <col min="6669" max="6669" width="16.140625" style="46" customWidth="1"/>
    <col min="6670" max="6670" width="0.140625" style="46" customWidth="1"/>
    <col min="6671" max="6671" width="16.140625" style="46" customWidth="1"/>
    <col min="6672" max="6672" width="14.140625" style="46" bestFit="1" customWidth="1"/>
    <col min="6673" max="6673" width="9.140625" style="46" customWidth="1"/>
    <col min="6674" max="6912" width="9.140625" style="46"/>
    <col min="6913" max="6914" width="2.140625" style="46" customWidth="1"/>
    <col min="6915" max="6915" width="4.140625" style="46" customWidth="1"/>
    <col min="6916" max="6916" width="3.140625" style="46" customWidth="1"/>
    <col min="6917" max="6917" width="4.140625" style="46" customWidth="1"/>
    <col min="6918" max="6918" width="23.140625" style="46" customWidth="1"/>
    <col min="6919" max="6919" width="10.85546875" style="46" customWidth="1"/>
    <col min="6920" max="6920" width="0.140625" style="46" customWidth="1"/>
    <col min="6921" max="6921" width="17.140625" style="46" customWidth="1"/>
    <col min="6922" max="6922" width="0.140625" style="46" customWidth="1"/>
    <col min="6923" max="6923" width="15.140625" style="46" customWidth="1"/>
    <col min="6924" max="6924" width="0.140625" style="46" customWidth="1"/>
    <col min="6925" max="6925" width="16.140625" style="46" customWidth="1"/>
    <col min="6926" max="6926" width="0.140625" style="46" customWidth="1"/>
    <col min="6927" max="6927" width="16.140625" style="46" customWidth="1"/>
    <col min="6928" max="6928" width="14.140625" style="46" bestFit="1" customWidth="1"/>
    <col min="6929" max="6929" width="9.140625" style="46" customWidth="1"/>
    <col min="6930" max="7168" width="9.140625" style="46"/>
    <col min="7169" max="7170" width="2.140625" style="46" customWidth="1"/>
    <col min="7171" max="7171" width="4.140625" style="46" customWidth="1"/>
    <col min="7172" max="7172" width="3.140625" style="46" customWidth="1"/>
    <col min="7173" max="7173" width="4.140625" style="46" customWidth="1"/>
    <col min="7174" max="7174" width="23.140625" style="46" customWidth="1"/>
    <col min="7175" max="7175" width="10.85546875" style="46" customWidth="1"/>
    <col min="7176" max="7176" width="0.140625" style="46" customWidth="1"/>
    <col min="7177" max="7177" width="17.140625" style="46" customWidth="1"/>
    <col min="7178" max="7178" width="0.140625" style="46" customWidth="1"/>
    <col min="7179" max="7179" width="15.140625" style="46" customWidth="1"/>
    <col min="7180" max="7180" width="0.140625" style="46" customWidth="1"/>
    <col min="7181" max="7181" width="16.140625" style="46" customWidth="1"/>
    <col min="7182" max="7182" width="0.140625" style="46" customWidth="1"/>
    <col min="7183" max="7183" width="16.140625" style="46" customWidth="1"/>
    <col min="7184" max="7184" width="14.140625" style="46" bestFit="1" customWidth="1"/>
    <col min="7185" max="7185" width="9.140625" style="46" customWidth="1"/>
    <col min="7186" max="7424" width="9.140625" style="46"/>
    <col min="7425" max="7426" width="2.140625" style="46" customWidth="1"/>
    <col min="7427" max="7427" width="4.140625" style="46" customWidth="1"/>
    <col min="7428" max="7428" width="3.140625" style="46" customWidth="1"/>
    <col min="7429" max="7429" width="4.140625" style="46" customWidth="1"/>
    <col min="7430" max="7430" width="23.140625" style="46" customWidth="1"/>
    <col min="7431" max="7431" width="10.85546875" style="46" customWidth="1"/>
    <col min="7432" max="7432" width="0.140625" style="46" customWidth="1"/>
    <col min="7433" max="7433" width="17.140625" style="46" customWidth="1"/>
    <col min="7434" max="7434" width="0.140625" style="46" customWidth="1"/>
    <col min="7435" max="7435" width="15.140625" style="46" customWidth="1"/>
    <col min="7436" max="7436" width="0.140625" style="46" customWidth="1"/>
    <col min="7437" max="7437" width="16.140625" style="46" customWidth="1"/>
    <col min="7438" max="7438" width="0.140625" style="46" customWidth="1"/>
    <col min="7439" max="7439" width="16.140625" style="46" customWidth="1"/>
    <col min="7440" max="7440" width="14.140625" style="46" bestFit="1" customWidth="1"/>
    <col min="7441" max="7441" width="9.140625" style="46" customWidth="1"/>
    <col min="7442" max="7680" width="9.140625" style="46"/>
    <col min="7681" max="7682" width="2.140625" style="46" customWidth="1"/>
    <col min="7683" max="7683" width="4.140625" style="46" customWidth="1"/>
    <col min="7684" max="7684" width="3.140625" style="46" customWidth="1"/>
    <col min="7685" max="7685" width="4.140625" style="46" customWidth="1"/>
    <col min="7686" max="7686" width="23.140625" style="46" customWidth="1"/>
    <col min="7687" max="7687" width="10.85546875" style="46" customWidth="1"/>
    <col min="7688" max="7688" width="0.140625" style="46" customWidth="1"/>
    <col min="7689" max="7689" width="17.140625" style="46" customWidth="1"/>
    <col min="7690" max="7690" width="0.140625" style="46" customWidth="1"/>
    <col min="7691" max="7691" width="15.140625" style="46" customWidth="1"/>
    <col min="7692" max="7692" width="0.140625" style="46" customWidth="1"/>
    <col min="7693" max="7693" width="16.140625" style="46" customWidth="1"/>
    <col min="7694" max="7694" width="0.140625" style="46" customWidth="1"/>
    <col min="7695" max="7695" width="16.140625" style="46" customWidth="1"/>
    <col min="7696" max="7696" width="14.140625" style="46" bestFit="1" customWidth="1"/>
    <col min="7697" max="7697" width="9.140625" style="46" customWidth="1"/>
    <col min="7698" max="7936" width="9.140625" style="46"/>
    <col min="7937" max="7938" width="2.140625" style="46" customWidth="1"/>
    <col min="7939" max="7939" width="4.140625" style="46" customWidth="1"/>
    <col min="7940" max="7940" width="3.140625" style="46" customWidth="1"/>
    <col min="7941" max="7941" width="4.140625" style="46" customWidth="1"/>
    <col min="7942" max="7942" width="23.140625" style="46" customWidth="1"/>
    <col min="7943" max="7943" width="10.85546875" style="46" customWidth="1"/>
    <col min="7944" max="7944" width="0.140625" style="46" customWidth="1"/>
    <col min="7945" max="7945" width="17.140625" style="46" customWidth="1"/>
    <col min="7946" max="7946" width="0.140625" style="46" customWidth="1"/>
    <col min="7947" max="7947" width="15.140625" style="46" customWidth="1"/>
    <col min="7948" max="7948" width="0.140625" style="46" customWidth="1"/>
    <col min="7949" max="7949" width="16.140625" style="46" customWidth="1"/>
    <col min="7950" max="7950" width="0.140625" style="46" customWidth="1"/>
    <col min="7951" max="7951" width="16.140625" style="46" customWidth="1"/>
    <col min="7952" max="7952" width="14.140625" style="46" bestFit="1" customWidth="1"/>
    <col min="7953" max="7953" width="9.140625" style="46" customWidth="1"/>
    <col min="7954" max="8192" width="9.140625" style="46"/>
    <col min="8193" max="8194" width="2.140625" style="46" customWidth="1"/>
    <col min="8195" max="8195" width="4.140625" style="46" customWidth="1"/>
    <col min="8196" max="8196" width="3.140625" style="46" customWidth="1"/>
    <col min="8197" max="8197" width="4.140625" style="46" customWidth="1"/>
    <col min="8198" max="8198" width="23.140625" style="46" customWidth="1"/>
    <col min="8199" max="8199" width="10.85546875" style="46" customWidth="1"/>
    <col min="8200" max="8200" width="0.140625" style="46" customWidth="1"/>
    <col min="8201" max="8201" width="17.140625" style="46" customWidth="1"/>
    <col min="8202" max="8202" width="0.140625" style="46" customWidth="1"/>
    <col min="8203" max="8203" width="15.140625" style="46" customWidth="1"/>
    <col min="8204" max="8204" width="0.140625" style="46" customWidth="1"/>
    <col min="8205" max="8205" width="16.140625" style="46" customWidth="1"/>
    <col min="8206" max="8206" width="0.140625" style="46" customWidth="1"/>
    <col min="8207" max="8207" width="16.140625" style="46" customWidth="1"/>
    <col min="8208" max="8208" width="14.140625" style="46" bestFit="1" customWidth="1"/>
    <col min="8209" max="8209" width="9.140625" style="46" customWidth="1"/>
    <col min="8210" max="8448" width="9.140625" style="46"/>
    <col min="8449" max="8450" width="2.140625" style="46" customWidth="1"/>
    <col min="8451" max="8451" width="4.140625" style="46" customWidth="1"/>
    <col min="8452" max="8452" width="3.140625" style="46" customWidth="1"/>
    <col min="8453" max="8453" width="4.140625" style="46" customWidth="1"/>
    <col min="8454" max="8454" width="23.140625" style="46" customWidth="1"/>
    <col min="8455" max="8455" width="10.85546875" style="46" customWidth="1"/>
    <col min="8456" max="8456" width="0.140625" style="46" customWidth="1"/>
    <col min="8457" max="8457" width="17.140625" style="46" customWidth="1"/>
    <col min="8458" max="8458" width="0.140625" style="46" customWidth="1"/>
    <col min="8459" max="8459" width="15.140625" style="46" customWidth="1"/>
    <col min="8460" max="8460" width="0.140625" style="46" customWidth="1"/>
    <col min="8461" max="8461" width="16.140625" style="46" customWidth="1"/>
    <col min="8462" max="8462" width="0.140625" style="46" customWidth="1"/>
    <col min="8463" max="8463" width="16.140625" style="46" customWidth="1"/>
    <col min="8464" max="8464" width="14.140625" style="46" bestFit="1" customWidth="1"/>
    <col min="8465" max="8465" width="9.140625" style="46" customWidth="1"/>
    <col min="8466" max="8704" width="9.140625" style="46"/>
    <col min="8705" max="8706" width="2.140625" style="46" customWidth="1"/>
    <col min="8707" max="8707" width="4.140625" style="46" customWidth="1"/>
    <col min="8708" max="8708" width="3.140625" style="46" customWidth="1"/>
    <col min="8709" max="8709" width="4.140625" style="46" customWidth="1"/>
    <col min="8710" max="8710" width="23.140625" style="46" customWidth="1"/>
    <col min="8711" max="8711" width="10.85546875" style="46" customWidth="1"/>
    <col min="8712" max="8712" width="0.140625" style="46" customWidth="1"/>
    <col min="8713" max="8713" width="17.140625" style="46" customWidth="1"/>
    <col min="8714" max="8714" width="0.140625" style="46" customWidth="1"/>
    <col min="8715" max="8715" width="15.140625" style="46" customWidth="1"/>
    <col min="8716" max="8716" width="0.140625" style="46" customWidth="1"/>
    <col min="8717" max="8717" width="16.140625" style="46" customWidth="1"/>
    <col min="8718" max="8718" width="0.140625" style="46" customWidth="1"/>
    <col min="8719" max="8719" width="16.140625" style="46" customWidth="1"/>
    <col min="8720" max="8720" width="14.140625" style="46" bestFit="1" customWidth="1"/>
    <col min="8721" max="8721" width="9.140625" style="46" customWidth="1"/>
    <col min="8722" max="8960" width="9.140625" style="46"/>
    <col min="8961" max="8962" width="2.140625" style="46" customWidth="1"/>
    <col min="8963" max="8963" width="4.140625" style="46" customWidth="1"/>
    <col min="8964" max="8964" width="3.140625" style="46" customWidth="1"/>
    <col min="8965" max="8965" width="4.140625" style="46" customWidth="1"/>
    <col min="8966" max="8966" width="23.140625" style="46" customWidth="1"/>
    <col min="8967" max="8967" width="10.85546875" style="46" customWidth="1"/>
    <col min="8968" max="8968" width="0.140625" style="46" customWidth="1"/>
    <col min="8969" max="8969" width="17.140625" style="46" customWidth="1"/>
    <col min="8970" max="8970" width="0.140625" style="46" customWidth="1"/>
    <col min="8971" max="8971" width="15.140625" style="46" customWidth="1"/>
    <col min="8972" max="8972" width="0.140625" style="46" customWidth="1"/>
    <col min="8973" max="8973" width="16.140625" style="46" customWidth="1"/>
    <col min="8974" max="8974" width="0.140625" style="46" customWidth="1"/>
    <col min="8975" max="8975" width="16.140625" style="46" customWidth="1"/>
    <col min="8976" max="8976" width="14.140625" style="46" bestFit="1" customWidth="1"/>
    <col min="8977" max="8977" width="9.140625" style="46" customWidth="1"/>
    <col min="8978" max="9216" width="9.140625" style="46"/>
    <col min="9217" max="9218" width="2.140625" style="46" customWidth="1"/>
    <col min="9219" max="9219" width="4.140625" style="46" customWidth="1"/>
    <col min="9220" max="9220" width="3.140625" style="46" customWidth="1"/>
    <col min="9221" max="9221" width="4.140625" style="46" customWidth="1"/>
    <col min="9222" max="9222" width="23.140625" style="46" customWidth="1"/>
    <col min="9223" max="9223" width="10.85546875" style="46" customWidth="1"/>
    <col min="9224" max="9224" width="0.140625" style="46" customWidth="1"/>
    <col min="9225" max="9225" width="17.140625" style="46" customWidth="1"/>
    <col min="9226" max="9226" width="0.140625" style="46" customWidth="1"/>
    <col min="9227" max="9227" width="15.140625" style="46" customWidth="1"/>
    <col min="9228" max="9228" width="0.140625" style="46" customWidth="1"/>
    <col min="9229" max="9229" width="16.140625" style="46" customWidth="1"/>
    <col min="9230" max="9230" width="0.140625" style="46" customWidth="1"/>
    <col min="9231" max="9231" width="16.140625" style="46" customWidth="1"/>
    <col min="9232" max="9232" width="14.140625" style="46" bestFit="1" customWidth="1"/>
    <col min="9233" max="9233" width="9.140625" style="46" customWidth="1"/>
    <col min="9234" max="9472" width="9.140625" style="46"/>
    <col min="9473" max="9474" width="2.140625" style="46" customWidth="1"/>
    <col min="9475" max="9475" width="4.140625" style="46" customWidth="1"/>
    <col min="9476" max="9476" width="3.140625" style="46" customWidth="1"/>
    <col min="9477" max="9477" width="4.140625" style="46" customWidth="1"/>
    <col min="9478" max="9478" width="23.140625" style="46" customWidth="1"/>
    <col min="9479" max="9479" width="10.85546875" style="46" customWidth="1"/>
    <col min="9480" max="9480" width="0.140625" style="46" customWidth="1"/>
    <col min="9481" max="9481" width="17.140625" style="46" customWidth="1"/>
    <col min="9482" max="9482" width="0.140625" style="46" customWidth="1"/>
    <col min="9483" max="9483" width="15.140625" style="46" customWidth="1"/>
    <col min="9484" max="9484" width="0.140625" style="46" customWidth="1"/>
    <col min="9485" max="9485" width="16.140625" style="46" customWidth="1"/>
    <col min="9486" max="9486" width="0.140625" style="46" customWidth="1"/>
    <col min="9487" max="9487" width="16.140625" style="46" customWidth="1"/>
    <col min="9488" max="9488" width="14.140625" style="46" bestFit="1" customWidth="1"/>
    <col min="9489" max="9489" width="9.140625" style="46" customWidth="1"/>
    <col min="9490" max="9728" width="9.140625" style="46"/>
    <col min="9729" max="9730" width="2.140625" style="46" customWidth="1"/>
    <col min="9731" max="9731" width="4.140625" style="46" customWidth="1"/>
    <col min="9732" max="9732" width="3.140625" style="46" customWidth="1"/>
    <col min="9733" max="9733" width="4.140625" style="46" customWidth="1"/>
    <col min="9734" max="9734" width="23.140625" style="46" customWidth="1"/>
    <col min="9735" max="9735" width="10.85546875" style="46" customWidth="1"/>
    <col min="9736" max="9736" width="0.140625" style="46" customWidth="1"/>
    <col min="9737" max="9737" width="17.140625" style="46" customWidth="1"/>
    <col min="9738" max="9738" width="0.140625" style="46" customWidth="1"/>
    <col min="9739" max="9739" width="15.140625" style="46" customWidth="1"/>
    <col min="9740" max="9740" width="0.140625" style="46" customWidth="1"/>
    <col min="9741" max="9741" width="16.140625" style="46" customWidth="1"/>
    <col min="9742" max="9742" width="0.140625" style="46" customWidth="1"/>
    <col min="9743" max="9743" width="16.140625" style="46" customWidth="1"/>
    <col min="9744" max="9744" width="14.140625" style="46" bestFit="1" customWidth="1"/>
    <col min="9745" max="9745" width="9.140625" style="46" customWidth="1"/>
    <col min="9746" max="9984" width="9.140625" style="46"/>
    <col min="9985" max="9986" width="2.140625" style="46" customWidth="1"/>
    <col min="9987" max="9987" width="4.140625" style="46" customWidth="1"/>
    <col min="9988" max="9988" width="3.140625" style="46" customWidth="1"/>
    <col min="9989" max="9989" width="4.140625" style="46" customWidth="1"/>
    <col min="9990" max="9990" width="23.140625" style="46" customWidth="1"/>
    <col min="9991" max="9991" width="10.85546875" style="46" customWidth="1"/>
    <col min="9992" max="9992" width="0.140625" style="46" customWidth="1"/>
    <col min="9993" max="9993" width="17.140625" style="46" customWidth="1"/>
    <col min="9994" max="9994" width="0.140625" style="46" customWidth="1"/>
    <col min="9995" max="9995" width="15.140625" style="46" customWidth="1"/>
    <col min="9996" max="9996" width="0.140625" style="46" customWidth="1"/>
    <col min="9997" max="9997" width="16.140625" style="46" customWidth="1"/>
    <col min="9998" max="9998" width="0.140625" style="46" customWidth="1"/>
    <col min="9999" max="9999" width="16.140625" style="46" customWidth="1"/>
    <col min="10000" max="10000" width="14.140625" style="46" bestFit="1" customWidth="1"/>
    <col min="10001" max="10001" width="9.140625" style="46" customWidth="1"/>
    <col min="10002" max="10240" width="9.140625" style="46"/>
    <col min="10241" max="10242" width="2.140625" style="46" customWidth="1"/>
    <col min="10243" max="10243" width="4.140625" style="46" customWidth="1"/>
    <col min="10244" max="10244" width="3.140625" style="46" customWidth="1"/>
    <col min="10245" max="10245" width="4.140625" style="46" customWidth="1"/>
    <col min="10246" max="10246" width="23.140625" style="46" customWidth="1"/>
    <col min="10247" max="10247" width="10.85546875" style="46" customWidth="1"/>
    <col min="10248" max="10248" width="0.140625" style="46" customWidth="1"/>
    <col min="10249" max="10249" width="17.140625" style="46" customWidth="1"/>
    <col min="10250" max="10250" width="0.140625" style="46" customWidth="1"/>
    <col min="10251" max="10251" width="15.140625" style="46" customWidth="1"/>
    <col min="10252" max="10252" width="0.140625" style="46" customWidth="1"/>
    <col min="10253" max="10253" width="16.140625" style="46" customWidth="1"/>
    <col min="10254" max="10254" width="0.140625" style="46" customWidth="1"/>
    <col min="10255" max="10255" width="16.140625" style="46" customWidth="1"/>
    <col min="10256" max="10256" width="14.140625" style="46" bestFit="1" customWidth="1"/>
    <col min="10257" max="10257" width="9.140625" style="46" customWidth="1"/>
    <col min="10258" max="10496" width="9.140625" style="46"/>
    <col min="10497" max="10498" width="2.140625" style="46" customWidth="1"/>
    <col min="10499" max="10499" width="4.140625" style="46" customWidth="1"/>
    <col min="10500" max="10500" width="3.140625" style="46" customWidth="1"/>
    <col min="10501" max="10501" width="4.140625" style="46" customWidth="1"/>
    <col min="10502" max="10502" width="23.140625" style="46" customWidth="1"/>
    <col min="10503" max="10503" width="10.85546875" style="46" customWidth="1"/>
    <col min="10504" max="10504" width="0.140625" style="46" customWidth="1"/>
    <col min="10505" max="10505" width="17.140625" style="46" customWidth="1"/>
    <col min="10506" max="10506" width="0.140625" style="46" customWidth="1"/>
    <col min="10507" max="10507" width="15.140625" style="46" customWidth="1"/>
    <col min="10508" max="10508" width="0.140625" style="46" customWidth="1"/>
    <col min="10509" max="10509" width="16.140625" style="46" customWidth="1"/>
    <col min="10510" max="10510" width="0.140625" style="46" customWidth="1"/>
    <col min="10511" max="10511" width="16.140625" style="46" customWidth="1"/>
    <col min="10512" max="10512" width="14.140625" style="46" bestFit="1" customWidth="1"/>
    <col min="10513" max="10513" width="9.140625" style="46" customWidth="1"/>
    <col min="10514" max="10752" width="9.140625" style="46"/>
    <col min="10753" max="10754" width="2.140625" style="46" customWidth="1"/>
    <col min="10755" max="10755" width="4.140625" style="46" customWidth="1"/>
    <col min="10756" max="10756" width="3.140625" style="46" customWidth="1"/>
    <col min="10757" max="10757" width="4.140625" style="46" customWidth="1"/>
    <col min="10758" max="10758" width="23.140625" style="46" customWidth="1"/>
    <col min="10759" max="10759" width="10.85546875" style="46" customWidth="1"/>
    <col min="10760" max="10760" width="0.140625" style="46" customWidth="1"/>
    <col min="10761" max="10761" width="17.140625" style="46" customWidth="1"/>
    <col min="10762" max="10762" width="0.140625" style="46" customWidth="1"/>
    <col min="10763" max="10763" width="15.140625" style="46" customWidth="1"/>
    <col min="10764" max="10764" width="0.140625" style="46" customWidth="1"/>
    <col min="10765" max="10765" width="16.140625" style="46" customWidth="1"/>
    <col min="10766" max="10766" width="0.140625" style="46" customWidth="1"/>
    <col min="10767" max="10767" width="16.140625" style="46" customWidth="1"/>
    <col min="10768" max="10768" width="14.140625" style="46" bestFit="1" customWidth="1"/>
    <col min="10769" max="10769" width="9.140625" style="46" customWidth="1"/>
    <col min="10770" max="11008" width="9.140625" style="46"/>
    <col min="11009" max="11010" width="2.140625" style="46" customWidth="1"/>
    <col min="11011" max="11011" width="4.140625" style="46" customWidth="1"/>
    <col min="11012" max="11012" width="3.140625" style="46" customWidth="1"/>
    <col min="11013" max="11013" width="4.140625" style="46" customWidth="1"/>
    <col min="11014" max="11014" width="23.140625" style="46" customWidth="1"/>
    <col min="11015" max="11015" width="10.85546875" style="46" customWidth="1"/>
    <col min="11016" max="11016" width="0.140625" style="46" customWidth="1"/>
    <col min="11017" max="11017" width="17.140625" style="46" customWidth="1"/>
    <col min="11018" max="11018" width="0.140625" style="46" customWidth="1"/>
    <col min="11019" max="11019" width="15.140625" style="46" customWidth="1"/>
    <col min="11020" max="11020" width="0.140625" style="46" customWidth="1"/>
    <col min="11021" max="11021" width="16.140625" style="46" customWidth="1"/>
    <col min="11022" max="11022" width="0.140625" style="46" customWidth="1"/>
    <col min="11023" max="11023" width="16.140625" style="46" customWidth="1"/>
    <col min="11024" max="11024" width="14.140625" style="46" bestFit="1" customWidth="1"/>
    <col min="11025" max="11025" width="9.140625" style="46" customWidth="1"/>
    <col min="11026" max="11264" width="9.140625" style="46"/>
    <col min="11265" max="11266" width="2.140625" style="46" customWidth="1"/>
    <col min="11267" max="11267" width="4.140625" style="46" customWidth="1"/>
    <col min="11268" max="11268" width="3.140625" style="46" customWidth="1"/>
    <col min="11269" max="11269" width="4.140625" style="46" customWidth="1"/>
    <col min="11270" max="11270" width="23.140625" style="46" customWidth="1"/>
    <col min="11271" max="11271" width="10.85546875" style="46" customWidth="1"/>
    <col min="11272" max="11272" width="0.140625" style="46" customWidth="1"/>
    <col min="11273" max="11273" width="17.140625" style="46" customWidth="1"/>
    <col min="11274" max="11274" width="0.140625" style="46" customWidth="1"/>
    <col min="11275" max="11275" width="15.140625" style="46" customWidth="1"/>
    <col min="11276" max="11276" width="0.140625" style="46" customWidth="1"/>
    <col min="11277" max="11277" width="16.140625" style="46" customWidth="1"/>
    <col min="11278" max="11278" width="0.140625" style="46" customWidth="1"/>
    <col min="11279" max="11279" width="16.140625" style="46" customWidth="1"/>
    <col min="11280" max="11280" width="14.140625" style="46" bestFit="1" customWidth="1"/>
    <col min="11281" max="11281" width="9.140625" style="46" customWidth="1"/>
    <col min="11282" max="11520" width="9.140625" style="46"/>
    <col min="11521" max="11522" width="2.140625" style="46" customWidth="1"/>
    <col min="11523" max="11523" width="4.140625" style="46" customWidth="1"/>
    <col min="11524" max="11524" width="3.140625" style="46" customWidth="1"/>
    <col min="11525" max="11525" width="4.140625" style="46" customWidth="1"/>
    <col min="11526" max="11526" width="23.140625" style="46" customWidth="1"/>
    <col min="11527" max="11527" width="10.85546875" style="46" customWidth="1"/>
    <col min="11528" max="11528" width="0.140625" style="46" customWidth="1"/>
    <col min="11529" max="11529" width="17.140625" style="46" customWidth="1"/>
    <col min="11530" max="11530" width="0.140625" style="46" customWidth="1"/>
    <col min="11531" max="11531" width="15.140625" style="46" customWidth="1"/>
    <col min="11532" max="11532" width="0.140625" style="46" customWidth="1"/>
    <col min="11533" max="11533" width="16.140625" style="46" customWidth="1"/>
    <col min="11534" max="11534" width="0.140625" style="46" customWidth="1"/>
    <col min="11535" max="11535" width="16.140625" style="46" customWidth="1"/>
    <col min="11536" max="11536" width="14.140625" style="46" bestFit="1" customWidth="1"/>
    <col min="11537" max="11537" width="9.140625" style="46" customWidth="1"/>
    <col min="11538" max="11776" width="9.140625" style="46"/>
    <col min="11777" max="11778" width="2.140625" style="46" customWidth="1"/>
    <col min="11779" max="11779" width="4.140625" style="46" customWidth="1"/>
    <col min="11780" max="11780" width="3.140625" style="46" customWidth="1"/>
    <col min="11781" max="11781" width="4.140625" style="46" customWidth="1"/>
    <col min="11782" max="11782" width="23.140625" style="46" customWidth="1"/>
    <col min="11783" max="11783" width="10.85546875" style="46" customWidth="1"/>
    <col min="11784" max="11784" width="0.140625" style="46" customWidth="1"/>
    <col min="11785" max="11785" width="17.140625" style="46" customWidth="1"/>
    <col min="11786" max="11786" width="0.140625" style="46" customWidth="1"/>
    <col min="11787" max="11787" width="15.140625" style="46" customWidth="1"/>
    <col min="11788" max="11788" width="0.140625" style="46" customWidth="1"/>
    <col min="11789" max="11789" width="16.140625" style="46" customWidth="1"/>
    <col min="11790" max="11790" width="0.140625" style="46" customWidth="1"/>
    <col min="11791" max="11791" width="16.140625" style="46" customWidth="1"/>
    <col min="11792" max="11792" width="14.140625" style="46" bestFit="1" customWidth="1"/>
    <col min="11793" max="11793" width="9.140625" style="46" customWidth="1"/>
    <col min="11794" max="12032" width="9.140625" style="46"/>
    <col min="12033" max="12034" width="2.140625" style="46" customWidth="1"/>
    <col min="12035" max="12035" width="4.140625" style="46" customWidth="1"/>
    <col min="12036" max="12036" width="3.140625" style="46" customWidth="1"/>
    <col min="12037" max="12037" width="4.140625" style="46" customWidth="1"/>
    <col min="12038" max="12038" width="23.140625" style="46" customWidth="1"/>
    <col min="12039" max="12039" width="10.85546875" style="46" customWidth="1"/>
    <col min="12040" max="12040" width="0.140625" style="46" customWidth="1"/>
    <col min="12041" max="12041" width="17.140625" style="46" customWidth="1"/>
    <col min="12042" max="12042" width="0.140625" style="46" customWidth="1"/>
    <col min="12043" max="12043" width="15.140625" style="46" customWidth="1"/>
    <col min="12044" max="12044" width="0.140625" style="46" customWidth="1"/>
    <col min="12045" max="12045" width="16.140625" style="46" customWidth="1"/>
    <col min="12046" max="12046" width="0.140625" style="46" customWidth="1"/>
    <col min="12047" max="12047" width="16.140625" style="46" customWidth="1"/>
    <col min="12048" max="12048" width="14.140625" style="46" bestFit="1" customWidth="1"/>
    <col min="12049" max="12049" width="9.140625" style="46" customWidth="1"/>
    <col min="12050" max="12288" width="9.140625" style="46"/>
    <col min="12289" max="12290" width="2.140625" style="46" customWidth="1"/>
    <col min="12291" max="12291" width="4.140625" style="46" customWidth="1"/>
    <col min="12292" max="12292" width="3.140625" style="46" customWidth="1"/>
    <col min="12293" max="12293" width="4.140625" style="46" customWidth="1"/>
    <col min="12294" max="12294" width="23.140625" style="46" customWidth="1"/>
    <col min="12295" max="12295" width="10.85546875" style="46" customWidth="1"/>
    <col min="12296" max="12296" width="0.140625" style="46" customWidth="1"/>
    <col min="12297" max="12297" width="17.140625" style="46" customWidth="1"/>
    <col min="12298" max="12298" width="0.140625" style="46" customWidth="1"/>
    <col min="12299" max="12299" width="15.140625" style="46" customWidth="1"/>
    <col min="12300" max="12300" width="0.140625" style="46" customWidth="1"/>
    <col min="12301" max="12301" width="16.140625" style="46" customWidth="1"/>
    <col min="12302" max="12302" width="0.140625" style="46" customWidth="1"/>
    <col min="12303" max="12303" width="16.140625" style="46" customWidth="1"/>
    <col min="12304" max="12304" width="14.140625" style="46" bestFit="1" customWidth="1"/>
    <col min="12305" max="12305" width="9.140625" style="46" customWidth="1"/>
    <col min="12306" max="12544" width="9.140625" style="46"/>
    <col min="12545" max="12546" width="2.140625" style="46" customWidth="1"/>
    <col min="12547" max="12547" width="4.140625" style="46" customWidth="1"/>
    <col min="12548" max="12548" width="3.140625" style="46" customWidth="1"/>
    <col min="12549" max="12549" width="4.140625" style="46" customWidth="1"/>
    <col min="12550" max="12550" width="23.140625" style="46" customWidth="1"/>
    <col min="12551" max="12551" width="10.85546875" style="46" customWidth="1"/>
    <col min="12552" max="12552" width="0.140625" style="46" customWidth="1"/>
    <col min="12553" max="12553" width="17.140625" style="46" customWidth="1"/>
    <col min="12554" max="12554" width="0.140625" style="46" customWidth="1"/>
    <col min="12555" max="12555" width="15.140625" style="46" customWidth="1"/>
    <col min="12556" max="12556" width="0.140625" style="46" customWidth="1"/>
    <col min="12557" max="12557" width="16.140625" style="46" customWidth="1"/>
    <col min="12558" max="12558" width="0.140625" style="46" customWidth="1"/>
    <col min="12559" max="12559" width="16.140625" style="46" customWidth="1"/>
    <col min="12560" max="12560" width="14.140625" style="46" bestFit="1" customWidth="1"/>
    <col min="12561" max="12561" width="9.140625" style="46" customWidth="1"/>
    <col min="12562" max="12800" width="9.140625" style="46"/>
    <col min="12801" max="12802" width="2.140625" style="46" customWidth="1"/>
    <col min="12803" max="12803" width="4.140625" style="46" customWidth="1"/>
    <col min="12804" max="12804" width="3.140625" style="46" customWidth="1"/>
    <col min="12805" max="12805" width="4.140625" style="46" customWidth="1"/>
    <col min="12806" max="12806" width="23.140625" style="46" customWidth="1"/>
    <col min="12807" max="12807" width="10.85546875" style="46" customWidth="1"/>
    <col min="12808" max="12808" width="0.140625" style="46" customWidth="1"/>
    <col min="12809" max="12809" width="17.140625" style="46" customWidth="1"/>
    <col min="12810" max="12810" width="0.140625" style="46" customWidth="1"/>
    <col min="12811" max="12811" width="15.140625" style="46" customWidth="1"/>
    <col min="12812" max="12812" width="0.140625" style="46" customWidth="1"/>
    <col min="12813" max="12813" width="16.140625" style="46" customWidth="1"/>
    <col min="12814" max="12814" width="0.140625" style="46" customWidth="1"/>
    <col min="12815" max="12815" width="16.140625" style="46" customWidth="1"/>
    <col min="12816" max="12816" width="14.140625" style="46" bestFit="1" customWidth="1"/>
    <col min="12817" max="12817" width="9.140625" style="46" customWidth="1"/>
    <col min="12818" max="13056" width="9.140625" style="46"/>
    <col min="13057" max="13058" width="2.140625" style="46" customWidth="1"/>
    <col min="13059" max="13059" width="4.140625" style="46" customWidth="1"/>
    <col min="13060" max="13060" width="3.140625" style="46" customWidth="1"/>
    <col min="13061" max="13061" width="4.140625" style="46" customWidth="1"/>
    <col min="13062" max="13062" width="23.140625" style="46" customWidth="1"/>
    <col min="13063" max="13063" width="10.85546875" style="46" customWidth="1"/>
    <col min="13064" max="13064" width="0.140625" style="46" customWidth="1"/>
    <col min="13065" max="13065" width="17.140625" style="46" customWidth="1"/>
    <col min="13066" max="13066" width="0.140625" style="46" customWidth="1"/>
    <col min="13067" max="13067" width="15.140625" style="46" customWidth="1"/>
    <col min="13068" max="13068" width="0.140625" style="46" customWidth="1"/>
    <col min="13069" max="13069" width="16.140625" style="46" customWidth="1"/>
    <col min="13070" max="13070" width="0.140625" style="46" customWidth="1"/>
    <col min="13071" max="13071" width="16.140625" style="46" customWidth="1"/>
    <col min="13072" max="13072" width="14.140625" style="46" bestFit="1" customWidth="1"/>
    <col min="13073" max="13073" width="9.140625" style="46" customWidth="1"/>
    <col min="13074" max="13312" width="9.140625" style="46"/>
    <col min="13313" max="13314" width="2.140625" style="46" customWidth="1"/>
    <col min="13315" max="13315" width="4.140625" style="46" customWidth="1"/>
    <col min="13316" max="13316" width="3.140625" style="46" customWidth="1"/>
    <col min="13317" max="13317" width="4.140625" style="46" customWidth="1"/>
    <col min="13318" max="13318" width="23.140625" style="46" customWidth="1"/>
    <col min="13319" max="13319" width="10.85546875" style="46" customWidth="1"/>
    <col min="13320" max="13320" width="0.140625" style="46" customWidth="1"/>
    <col min="13321" max="13321" width="17.140625" style="46" customWidth="1"/>
    <col min="13322" max="13322" width="0.140625" style="46" customWidth="1"/>
    <col min="13323" max="13323" width="15.140625" style="46" customWidth="1"/>
    <col min="13324" max="13324" width="0.140625" style="46" customWidth="1"/>
    <col min="13325" max="13325" width="16.140625" style="46" customWidth="1"/>
    <col min="13326" max="13326" width="0.140625" style="46" customWidth="1"/>
    <col min="13327" max="13327" width="16.140625" style="46" customWidth="1"/>
    <col min="13328" max="13328" width="14.140625" style="46" bestFit="1" customWidth="1"/>
    <col min="13329" max="13329" width="9.140625" style="46" customWidth="1"/>
    <col min="13330" max="13568" width="9.140625" style="46"/>
    <col min="13569" max="13570" width="2.140625" style="46" customWidth="1"/>
    <col min="13571" max="13571" width="4.140625" style="46" customWidth="1"/>
    <col min="13572" max="13572" width="3.140625" style="46" customWidth="1"/>
    <col min="13573" max="13573" width="4.140625" style="46" customWidth="1"/>
    <col min="13574" max="13574" width="23.140625" style="46" customWidth="1"/>
    <col min="13575" max="13575" width="10.85546875" style="46" customWidth="1"/>
    <col min="13576" max="13576" width="0.140625" style="46" customWidth="1"/>
    <col min="13577" max="13577" width="17.140625" style="46" customWidth="1"/>
    <col min="13578" max="13578" width="0.140625" style="46" customWidth="1"/>
    <col min="13579" max="13579" width="15.140625" style="46" customWidth="1"/>
    <col min="13580" max="13580" width="0.140625" style="46" customWidth="1"/>
    <col min="13581" max="13581" width="16.140625" style="46" customWidth="1"/>
    <col min="13582" max="13582" width="0.140625" style="46" customWidth="1"/>
    <col min="13583" max="13583" width="16.140625" style="46" customWidth="1"/>
    <col min="13584" max="13584" width="14.140625" style="46" bestFit="1" customWidth="1"/>
    <col min="13585" max="13585" width="9.140625" style="46" customWidth="1"/>
    <col min="13586" max="13824" width="9.140625" style="46"/>
    <col min="13825" max="13826" width="2.140625" style="46" customWidth="1"/>
    <col min="13827" max="13827" width="4.140625" style="46" customWidth="1"/>
    <col min="13828" max="13828" width="3.140625" style="46" customWidth="1"/>
    <col min="13829" max="13829" width="4.140625" style="46" customWidth="1"/>
    <col min="13830" max="13830" width="23.140625" style="46" customWidth="1"/>
    <col min="13831" max="13831" width="10.85546875" style="46" customWidth="1"/>
    <col min="13832" max="13832" width="0.140625" style="46" customWidth="1"/>
    <col min="13833" max="13833" width="17.140625" style="46" customWidth="1"/>
    <col min="13834" max="13834" width="0.140625" style="46" customWidth="1"/>
    <col min="13835" max="13835" width="15.140625" style="46" customWidth="1"/>
    <col min="13836" max="13836" width="0.140625" style="46" customWidth="1"/>
    <col min="13837" max="13837" width="16.140625" style="46" customWidth="1"/>
    <col min="13838" max="13838" width="0.140625" style="46" customWidth="1"/>
    <col min="13839" max="13839" width="16.140625" style="46" customWidth="1"/>
    <col min="13840" max="13840" width="14.140625" style="46" bestFit="1" customWidth="1"/>
    <col min="13841" max="13841" width="9.140625" style="46" customWidth="1"/>
    <col min="13842" max="14080" width="9.140625" style="46"/>
    <col min="14081" max="14082" width="2.140625" style="46" customWidth="1"/>
    <col min="14083" max="14083" width="4.140625" style="46" customWidth="1"/>
    <col min="14084" max="14084" width="3.140625" style="46" customWidth="1"/>
    <col min="14085" max="14085" width="4.140625" style="46" customWidth="1"/>
    <col min="14086" max="14086" width="23.140625" style="46" customWidth="1"/>
    <col min="14087" max="14087" width="10.85546875" style="46" customWidth="1"/>
    <col min="14088" max="14088" width="0.140625" style="46" customWidth="1"/>
    <col min="14089" max="14089" width="17.140625" style="46" customWidth="1"/>
    <col min="14090" max="14090" width="0.140625" style="46" customWidth="1"/>
    <col min="14091" max="14091" width="15.140625" style="46" customWidth="1"/>
    <col min="14092" max="14092" width="0.140625" style="46" customWidth="1"/>
    <col min="14093" max="14093" width="16.140625" style="46" customWidth="1"/>
    <col min="14094" max="14094" width="0.140625" style="46" customWidth="1"/>
    <col min="14095" max="14095" width="16.140625" style="46" customWidth="1"/>
    <col min="14096" max="14096" width="14.140625" style="46" bestFit="1" customWidth="1"/>
    <col min="14097" max="14097" width="9.140625" style="46" customWidth="1"/>
    <col min="14098" max="14336" width="9.140625" style="46"/>
    <col min="14337" max="14338" width="2.140625" style="46" customWidth="1"/>
    <col min="14339" max="14339" width="4.140625" style="46" customWidth="1"/>
    <col min="14340" max="14340" width="3.140625" style="46" customWidth="1"/>
    <col min="14341" max="14341" width="4.140625" style="46" customWidth="1"/>
    <col min="14342" max="14342" width="23.140625" style="46" customWidth="1"/>
    <col min="14343" max="14343" width="10.85546875" style="46" customWidth="1"/>
    <col min="14344" max="14344" width="0.140625" style="46" customWidth="1"/>
    <col min="14345" max="14345" width="17.140625" style="46" customWidth="1"/>
    <col min="14346" max="14346" width="0.140625" style="46" customWidth="1"/>
    <col min="14347" max="14347" width="15.140625" style="46" customWidth="1"/>
    <col min="14348" max="14348" width="0.140625" style="46" customWidth="1"/>
    <col min="14349" max="14349" width="16.140625" style="46" customWidth="1"/>
    <col min="14350" max="14350" width="0.140625" style="46" customWidth="1"/>
    <col min="14351" max="14351" width="16.140625" style="46" customWidth="1"/>
    <col min="14352" max="14352" width="14.140625" style="46" bestFit="1" customWidth="1"/>
    <col min="14353" max="14353" width="9.140625" style="46" customWidth="1"/>
    <col min="14354" max="14592" width="9.140625" style="46"/>
    <col min="14593" max="14594" width="2.140625" style="46" customWidth="1"/>
    <col min="14595" max="14595" width="4.140625" style="46" customWidth="1"/>
    <col min="14596" max="14596" width="3.140625" style="46" customWidth="1"/>
    <col min="14597" max="14597" width="4.140625" style="46" customWidth="1"/>
    <col min="14598" max="14598" width="23.140625" style="46" customWidth="1"/>
    <col min="14599" max="14599" width="10.85546875" style="46" customWidth="1"/>
    <col min="14600" max="14600" width="0.140625" style="46" customWidth="1"/>
    <col min="14601" max="14601" width="17.140625" style="46" customWidth="1"/>
    <col min="14602" max="14602" width="0.140625" style="46" customWidth="1"/>
    <col min="14603" max="14603" width="15.140625" style="46" customWidth="1"/>
    <col min="14604" max="14604" width="0.140625" style="46" customWidth="1"/>
    <col min="14605" max="14605" width="16.140625" style="46" customWidth="1"/>
    <col min="14606" max="14606" width="0.140625" style="46" customWidth="1"/>
    <col min="14607" max="14607" width="16.140625" style="46" customWidth="1"/>
    <col min="14608" max="14608" width="14.140625" style="46" bestFit="1" customWidth="1"/>
    <col min="14609" max="14609" width="9.140625" style="46" customWidth="1"/>
    <col min="14610" max="14848" width="9.140625" style="46"/>
    <col min="14849" max="14850" width="2.140625" style="46" customWidth="1"/>
    <col min="14851" max="14851" width="4.140625" style="46" customWidth="1"/>
    <col min="14852" max="14852" width="3.140625" style="46" customWidth="1"/>
    <col min="14853" max="14853" width="4.140625" style="46" customWidth="1"/>
    <col min="14854" max="14854" width="23.140625" style="46" customWidth="1"/>
    <col min="14855" max="14855" width="10.85546875" style="46" customWidth="1"/>
    <col min="14856" max="14856" width="0.140625" style="46" customWidth="1"/>
    <col min="14857" max="14857" width="17.140625" style="46" customWidth="1"/>
    <col min="14858" max="14858" width="0.140625" style="46" customWidth="1"/>
    <col min="14859" max="14859" width="15.140625" style="46" customWidth="1"/>
    <col min="14860" max="14860" width="0.140625" style="46" customWidth="1"/>
    <col min="14861" max="14861" width="16.140625" style="46" customWidth="1"/>
    <col min="14862" max="14862" width="0.140625" style="46" customWidth="1"/>
    <col min="14863" max="14863" width="16.140625" style="46" customWidth="1"/>
    <col min="14864" max="14864" width="14.140625" style="46" bestFit="1" customWidth="1"/>
    <col min="14865" max="14865" width="9.140625" style="46" customWidth="1"/>
    <col min="14866" max="15104" width="9.140625" style="46"/>
    <col min="15105" max="15106" width="2.140625" style="46" customWidth="1"/>
    <col min="15107" max="15107" width="4.140625" style="46" customWidth="1"/>
    <col min="15108" max="15108" width="3.140625" style="46" customWidth="1"/>
    <col min="15109" max="15109" width="4.140625" style="46" customWidth="1"/>
    <col min="15110" max="15110" width="23.140625" style="46" customWidth="1"/>
    <col min="15111" max="15111" width="10.85546875" style="46" customWidth="1"/>
    <col min="15112" max="15112" width="0.140625" style="46" customWidth="1"/>
    <col min="15113" max="15113" width="17.140625" style="46" customWidth="1"/>
    <col min="15114" max="15114" width="0.140625" style="46" customWidth="1"/>
    <col min="15115" max="15115" width="15.140625" style="46" customWidth="1"/>
    <col min="15116" max="15116" width="0.140625" style="46" customWidth="1"/>
    <col min="15117" max="15117" width="16.140625" style="46" customWidth="1"/>
    <col min="15118" max="15118" width="0.140625" style="46" customWidth="1"/>
    <col min="15119" max="15119" width="16.140625" style="46" customWidth="1"/>
    <col min="15120" max="15120" width="14.140625" style="46" bestFit="1" customWidth="1"/>
    <col min="15121" max="15121" width="9.140625" style="46" customWidth="1"/>
    <col min="15122" max="15360" width="9.140625" style="46"/>
    <col min="15361" max="15362" width="2.140625" style="46" customWidth="1"/>
    <col min="15363" max="15363" width="4.140625" style="46" customWidth="1"/>
    <col min="15364" max="15364" width="3.140625" style="46" customWidth="1"/>
    <col min="15365" max="15365" width="4.140625" style="46" customWidth="1"/>
    <col min="15366" max="15366" width="23.140625" style="46" customWidth="1"/>
    <col min="15367" max="15367" width="10.85546875" style="46" customWidth="1"/>
    <col min="15368" max="15368" width="0.140625" style="46" customWidth="1"/>
    <col min="15369" max="15369" width="17.140625" style="46" customWidth="1"/>
    <col min="15370" max="15370" width="0.140625" style="46" customWidth="1"/>
    <col min="15371" max="15371" width="15.140625" style="46" customWidth="1"/>
    <col min="15372" max="15372" width="0.140625" style="46" customWidth="1"/>
    <col min="15373" max="15373" width="16.140625" style="46" customWidth="1"/>
    <col min="15374" max="15374" width="0.140625" style="46" customWidth="1"/>
    <col min="15375" max="15375" width="16.140625" style="46" customWidth="1"/>
    <col min="15376" max="15376" width="14.140625" style="46" bestFit="1" customWidth="1"/>
    <col min="15377" max="15377" width="9.140625" style="46" customWidth="1"/>
    <col min="15378" max="15616" width="9.140625" style="46"/>
    <col min="15617" max="15618" width="2.140625" style="46" customWidth="1"/>
    <col min="15619" max="15619" width="4.140625" style="46" customWidth="1"/>
    <col min="15620" max="15620" width="3.140625" style="46" customWidth="1"/>
    <col min="15621" max="15621" width="4.140625" style="46" customWidth="1"/>
    <col min="15622" max="15622" width="23.140625" style="46" customWidth="1"/>
    <col min="15623" max="15623" width="10.85546875" style="46" customWidth="1"/>
    <col min="15624" max="15624" width="0.140625" style="46" customWidth="1"/>
    <col min="15625" max="15625" width="17.140625" style="46" customWidth="1"/>
    <col min="15626" max="15626" width="0.140625" style="46" customWidth="1"/>
    <col min="15627" max="15627" width="15.140625" style="46" customWidth="1"/>
    <col min="15628" max="15628" width="0.140625" style="46" customWidth="1"/>
    <col min="15629" max="15629" width="16.140625" style="46" customWidth="1"/>
    <col min="15630" max="15630" width="0.140625" style="46" customWidth="1"/>
    <col min="15631" max="15631" width="16.140625" style="46" customWidth="1"/>
    <col min="15632" max="15632" width="14.140625" style="46" bestFit="1" customWidth="1"/>
    <col min="15633" max="15633" width="9.140625" style="46" customWidth="1"/>
    <col min="15634" max="15872" width="9.140625" style="46"/>
    <col min="15873" max="15874" width="2.140625" style="46" customWidth="1"/>
    <col min="15875" max="15875" width="4.140625" style="46" customWidth="1"/>
    <col min="15876" max="15876" width="3.140625" style="46" customWidth="1"/>
    <col min="15877" max="15877" width="4.140625" style="46" customWidth="1"/>
    <col min="15878" max="15878" width="23.140625" style="46" customWidth="1"/>
    <col min="15879" max="15879" width="10.85546875" style="46" customWidth="1"/>
    <col min="15880" max="15880" width="0.140625" style="46" customWidth="1"/>
    <col min="15881" max="15881" width="17.140625" style="46" customWidth="1"/>
    <col min="15882" max="15882" width="0.140625" style="46" customWidth="1"/>
    <col min="15883" max="15883" width="15.140625" style="46" customWidth="1"/>
    <col min="15884" max="15884" width="0.140625" style="46" customWidth="1"/>
    <col min="15885" max="15885" width="16.140625" style="46" customWidth="1"/>
    <col min="15886" max="15886" width="0.140625" style="46" customWidth="1"/>
    <col min="15887" max="15887" width="16.140625" style="46" customWidth="1"/>
    <col min="15888" max="15888" width="14.140625" style="46" bestFit="1" customWidth="1"/>
    <col min="15889" max="15889" width="9.140625" style="46" customWidth="1"/>
    <col min="15890" max="16128" width="9.140625" style="46"/>
    <col min="16129" max="16130" width="2.140625" style="46" customWidth="1"/>
    <col min="16131" max="16131" width="4.140625" style="46" customWidth="1"/>
    <col min="16132" max="16132" width="3.140625" style="46" customWidth="1"/>
    <col min="16133" max="16133" width="4.140625" style="46" customWidth="1"/>
    <col min="16134" max="16134" width="23.140625" style="46" customWidth="1"/>
    <col min="16135" max="16135" width="10.85546875" style="46" customWidth="1"/>
    <col min="16136" max="16136" width="0.140625" style="46" customWidth="1"/>
    <col min="16137" max="16137" width="17.140625" style="46" customWidth="1"/>
    <col min="16138" max="16138" width="0.140625" style="46" customWidth="1"/>
    <col min="16139" max="16139" width="15.140625" style="46" customWidth="1"/>
    <col min="16140" max="16140" width="0.140625" style="46" customWidth="1"/>
    <col min="16141" max="16141" width="16.140625" style="46" customWidth="1"/>
    <col min="16142" max="16142" width="0.140625" style="46" customWidth="1"/>
    <col min="16143" max="16143" width="16.140625" style="46" customWidth="1"/>
    <col min="16144" max="16144" width="14.140625" style="46" bestFit="1" customWidth="1"/>
    <col min="16145" max="16145" width="9.140625" style="46" customWidth="1"/>
    <col min="16146" max="16382" width="9.140625" style="46"/>
    <col min="16383" max="16384" width="9.140625" style="46" customWidth="1"/>
  </cols>
  <sheetData>
    <row r="1" spans="1:22" s="56" customFormat="1" ht="21.95" customHeight="1">
      <c r="A1" s="305" t="s">
        <v>188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2" s="56" customFormat="1" ht="21.95" customHeight="1">
      <c r="A2" s="127" t="s">
        <v>187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22" s="56" customFormat="1" ht="21.95" customHeight="1">
      <c r="A3" s="305" t="s">
        <v>47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22" s="56" customFormat="1" ht="21.95" customHeight="1">
      <c r="A4" s="310" t="s">
        <v>230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5"/>
    </row>
    <row r="5" spans="1:22" s="56" customFormat="1" ht="21.95" customHeight="1">
      <c r="A5" s="57"/>
      <c r="B5" s="57"/>
      <c r="C5" s="57"/>
      <c r="D5" s="57"/>
      <c r="E5" s="57"/>
      <c r="F5" s="57"/>
      <c r="G5" s="57"/>
      <c r="H5" s="57"/>
      <c r="I5" s="307" t="s">
        <v>1</v>
      </c>
      <c r="J5" s="307"/>
      <c r="K5" s="307"/>
      <c r="L5" s="307"/>
      <c r="M5" s="307"/>
      <c r="N5" s="307"/>
      <c r="O5" s="307"/>
    </row>
    <row r="6" spans="1:22" ht="21.95" customHeight="1">
      <c r="A6" s="58"/>
      <c r="B6" s="58"/>
      <c r="C6" s="58"/>
      <c r="D6" s="58"/>
      <c r="E6" s="58"/>
      <c r="G6" s="58"/>
      <c r="H6" s="58"/>
      <c r="I6" s="308" t="s">
        <v>2</v>
      </c>
      <c r="J6" s="308"/>
      <c r="K6" s="308"/>
      <c r="L6" s="52"/>
      <c r="M6" s="308" t="s">
        <v>25</v>
      </c>
      <c r="N6" s="308"/>
      <c r="O6" s="308"/>
    </row>
    <row r="7" spans="1:22" ht="21.95" customHeight="1">
      <c r="A7" s="58"/>
      <c r="B7" s="58"/>
      <c r="C7" s="58"/>
      <c r="D7" s="58"/>
      <c r="E7" s="58"/>
      <c r="G7" s="58"/>
      <c r="H7" s="58"/>
      <c r="I7" s="90" t="s">
        <v>161</v>
      </c>
      <c r="J7" s="84"/>
      <c r="K7" s="90" t="s">
        <v>162</v>
      </c>
      <c r="L7" s="84"/>
      <c r="M7" s="90" t="str">
        <f>I7</f>
        <v xml:space="preserve">ณ วันที่ </v>
      </c>
      <c r="N7" s="84"/>
      <c r="O7" s="90" t="str">
        <f>K7</f>
        <v>ณ วันที่</v>
      </c>
    </row>
    <row r="8" spans="1:22" ht="21.95" customHeight="1">
      <c r="A8" s="58"/>
      <c r="B8" s="58"/>
      <c r="C8" s="58"/>
      <c r="D8" s="58"/>
      <c r="E8" s="58"/>
      <c r="G8" s="58"/>
      <c r="H8" s="58"/>
      <c r="I8" s="90" t="s">
        <v>229</v>
      </c>
      <c r="J8" s="84"/>
      <c r="K8" s="90" t="s">
        <v>163</v>
      </c>
      <c r="L8" s="84"/>
      <c r="M8" s="90" t="str">
        <f>I8</f>
        <v>30 มิถุนายน 2563</v>
      </c>
      <c r="N8" s="84"/>
      <c r="O8" s="90" t="str">
        <f>K8</f>
        <v>31 ธันวาคม 2562</v>
      </c>
    </row>
    <row r="9" spans="1:22" ht="21.95" customHeight="1">
      <c r="A9" s="56"/>
      <c r="B9" s="56"/>
      <c r="I9" s="59" t="s">
        <v>48</v>
      </c>
      <c r="K9" s="59" t="s">
        <v>49</v>
      </c>
      <c r="M9" s="59" t="s">
        <v>48</v>
      </c>
      <c r="N9" s="203"/>
      <c r="O9" s="59" t="s">
        <v>49</v>
      </c>
    </row>
    <row r="10" spans="1:22" ht="21.95" customHeight="1">
      <c r="G10" s="72" t="s">
        <v>15</v>
      </c>
      <c r="H10" s="58"/>
      <c r="I10" s="89" t="s">
        <v>51</v>
      </c>
      <c r="K10" s="72" t="s">
        <v>133</v>
      </c>
      <c r="L10" s="203"/>
      <c r="M10" s="89" t="s">
        <v>51</v>
      </c>
      <c r="N10" s="66"/>
      <c r="O10" s="72"/>
    </row>
    <row r="11" spans="1:22" ht="21.95" customHeight="1">
      <c r="A11" s="304" t="s">
        <v>50</v>
      </c>
      <c r="B11" s="304"/>
      <c r="C11" s="304"/>
      <c r="D11" s="304"/>
      <c r="E11" s="304"/>
      <c r="F11" s="304"/>
      <c r="P11" s="76"/>
      <c r="Q11" s="76"/>
      <c r="R11" s="76"/>
      <c r="S11" s="76"/>
      <c r="T11" s="76"/>
      <c r="U11" s="76"/>
      <c r="V11" s="76"/>
    </row>
    <row r="12" spans="1:22" ht="9" customHeight="1">
      <c r="A12" s="199"/>
      <c r="B12" s="199"/>
      <c r="C12" s="199"/>
      <c r="D12" s="199"/>
      <c r="E12" s="199"/>
      <c r="F12" s="199"/>
      <c r="P12" s="76"/>
      <c r="Q12" s="76"/>
      <c r="R12" s="76"/>
      <c r="S12" s="76"/>
      <c r="T12" s="76"/>
      <c r="U12" s="76"/>
      <c r="V12" s="76"/>
    </row>
    <row r="13" spans="1:22" ht="21.95" customHeight="1">
      <c r="A13" s="56" t="s">
        <v>52</v>
      </c>
      <c r="B13" s="56"/>
      <c r="P13" s="76"/>
      <c r="Q13" s="76"/>
      <c r="R13" s="76"/>
      <c r="S13" s="76"/>
      <c r="T13" s="76"/>
      <c r="U13" s="76"/>
      <c r="V13" s="76"/>
    </row>
    <row r="14" spans="1:22" ht="21.95" customHeight="1">
      <c r="A14" s="46" t="s">
        <v>53</v>
      </c>
      <c r="G14" s="95">
        <v>7</v>
      </c>
      <c r="H14" s="62"/>
      <c r="I14" s="3">
        <v>161360525.22</v>
      </c>
      <c r="J14" s="62"/>
      <c r="K14" s="3">
        <v>151072960.59</v>
      </c>
      <c r="L14" s="24"/>
      <c r="M14" s="24">
        <v>2350183.89</v>
      </c>
      <c r="N14" s="24"/>
      <c r="O14" s="24">
        <v>4512329.45</v>
      </c>
    </row>
    <row r="15" spans="1:22" ht="21.95" customHeight="1">
      <c r="A15" s="46" t="s">
        <v>107</v>
      </c>
      <c r="G15" s="95">
        <v>8</v>
      </c>
      <c r="H15" s="62"/>
      <c r="I15" s="3">
        <v>17883464.91</v>
      </c>
      <c r="J15" s="62"/>
      <c r="K15" s="3">
        <v>25428657.579999998</v>
      </c>
      <c r="L15" s="24"/>
      <c r="M15" s="24">
        <v>0</v>
      </c>
      <c r="N15" s="24"/>
      <c r="O15" s="24">
        <v>0</v>
      </c>
    </row>
    <row r="16" spans="1:22" ht="21.95" customHeight="1">
      <c r="A16" s="46" t="s">
        <v>208</v>
      </c>
      <c r="G16" s="95">
        <v>9</v>
      </c>
      <c r="H16" s="62"/>
      <c r="I16" s="3">
        <v>24765116.920000002</v>
      </c>
      <c r="J16" s="62"/>
      <c r="K16" s="3">
        <v>625980986.14999986</v>
      </c>
      <c r="L16" s="24"/>
      <c r="M16" s="24">
        <v>0</v>
      </c>
      <c r="N16" s="24"/>
      <c r="O16" s="24">
        <v>534069846.15000004</v>
      </c>
    </row>
    <row r="17" spans="1:22" s="96" customFormat="1" ht="21.95" customHeight="1">
      <c r="A17" s="77" t="s">
        <v>104</v>
      </c>
      <c r="B17" s="77"/>
      <c r="D17" s="12"/>
      <c r="F17" s="95"/>
      <c r="G17" s="95" t="s">
        <v>275</v>
      </c>
      <c r="H17" s="95"/>
      <c r="I17" s="3">
        <v>495196807.3300001</v>
      </c>
      <c r="J17" s="95"/>
      <c r="K17" s="3">
        <v>371753578.34999996</v>
      </c>
      <c r="L17" s="24"/>
      <c r="M17" s="3">
        <v>214457457.71000001</v>
      </c>
      <c r="N17" s="24"/>
      <c r="O17" s="3">
        <v>131896058.70999999</v>
      </c>
      <c r="V17" s="95"/>
    </row>
    <row r="18" spans="1:22" s="96" customFormat="1" ht="21.95" customHeight="1">
      <c r="A18" s="77" t="s">
        <v>192</v>
      </c>
      <c r="B18" s="77"/>
      <c r="D18" s="12"/>
      <c r="F18" s="95"/>
      <c r="G18" s="95">
        <v>35</v>
      </c>
      <c r="H18" s="95"/>
      <c r="I18" s="3">
        <v>9770848.6099999994</v>
      </c>
      <c r="J18" s="95"/>
      <c r="K18" s="3">
        <v>6107988.9900000002</v>
      </c>
      <c r="L18" s="24"/>
      <c r="M18" s="3">
        <v>0</v>
      </c>
      <c r="N18" s="24"/>
      <c r="O18" s="3">
        <v>0</v>
      </c>
    </row>
    <row r="19" spans="1:22" s="96" customFormat="1" ht="21.95" customHeight="1">
      <c r="A19" s="122" t="s">
        <v>105</v>
      </c>
      <c r="B19" s="103"/>
      <c r="D19" s="12"/>
      <c r="F19" s="95"/>
      <c r="G19" s="95"/>
      <c r="H19" s="95"/>
      <c r="I19" s="3"/>
      <c r="J19" s="95"/>
      <c r="K19" s="3"/>
      <c r="L19" s="24"/>
      <c r="M19" s="3"/>
      <c r="N19" s="24"/>
      <c r="O19" s="3"/>
    </row>
    <row r="20" spans="1:22" s="96" customFormat="1" ht="21.95" customHeight="1">
      <c r="A20" s="102"/>
      <c r="B20" s="102" t="s">
        <v>106</v>
      </c>
      <c r="G20" s="95">
        <v>6.2</v>
      </c>
      <c r="H20" s="95"/>
      <c r="I20" s="3">
        <v>9371018.6500000004</v>
      </c>
      <c r="J20" s="95"/>
      <c r="K20" s="3">
        <v>9371018.6500000004</v>
      </c>
      <c r="L20" s="24"/>
      <c r="M20" s="3">
        <v>0</v>
      </c>
      <c r="N20" s="24"/>
      <c r="O20" s="3">
        <v>0</v>
      </c>
    </row>
    <row r="21" spans="1:22" s="96" customFormat="1" ht="21.95" customHeight="1">
      <c r="A21" s="102"/>
      <c r="B21" s="102" t="s">
        <v>39</v>
      </c>
      <c r="G21" s="95"/>
      <c r="H21" s="95"/>
      <c r="I21" s="3">
        <v>3493721.66</v>
      </c>
      <c r="J21" s="95"/>
      <c r="K21" s="3">
        <v>2568548.5100000002</v>
      </c>
      <c r="L21" s="24"/>
      <c r="M21" s="3">
        <v>3025956.0200000005</v>
      </c>
      <c r="N21" s="24"/>
      <c r="O21" s="3">
        <v>2192895.58</v>
      </c>
    </row>
    <row r="22" spans="1:22" s="96" customFormat="1" ht="21.95" customHeight="1">
      <c r="A22" s="102" t="s">
        <v>251</v>
      </c>
      <c r="B22" s="77"/>
      <c r="D22" s="12"/>
      <c r="F22" s="95"/>
      <c r="G22" s="95">
        <v>6.2</v>
      </c>
      <c r="H22" s="95"/>
      <c r="I22" s="3">
        <v>500000</v>
      </c>
      <c r="J22" s="95"/>
      <c r="K22" s="3">
        <v>0</v>
      </c>
      <c r="L22" s="24"/>
      <c r="M22" s="3">
        <v>1665810788.7600002</v>
      </c>
      <c r="N22" s="24"/>
      <c r="O22" s="3">
        <v>1383200788.7600002</v>
      </c>
    </row>
    <row r="23" spans="1:22" s="96" customFormat="1" ht="21.95" customHeight="1">
      <c r="A23" s="96" t="s">
        <v>54</v>
      </c>
      <c r="G23" s="95">
        <v>11</v>
      </c>
      <c r="H23" s="95"/>
      <c r="I23" s="3">
        <v>106141930.90000001</v>
      </c>
      <c r="J23" s="95"/>
      <c r="K23" s="3">
        <v>106285084.69</v>
      </c>
      <c r="L23" s="24"/>
      <c r="M23" s="3">
        <v>73822364.450000003</v>
      </c>
      <c r="N23" s="24"/>
      <c r="O23" s="3">
        <v>76661513.37000002</v>
      </c>
    </row>
    <row r="24" spans="1:22" s="96" customFormat="1" ht="21.95" customHeight="1">
      <c r="A24" s="96" t="s">
        <v>160</v>
      </c>
      <c r="G24" s="95">
        <v>6.2</v>
      </c>
      <c r="H24" s="95"/>
      <c r="I24" s="3">
        <v>0</v>
      </c>
      <c r="J24" s="95"/>
      <c r="K24" s="3">
        <v>0</v>
      </c>
      <c r="L24" s="24"/>
      <c r="M24" s="3">
        <v>0</v>
      </c>
      <c r="N24" s="24"/>
      <c r="O24" s="3">
        <v>179999992</v>
      </c>
    </row>
    <row r="25" spans="1:22" s="96" customFormat="1" ht="21.95" customHeight="1">
      <c r="A25" s="96" t="s">
        <v>55</v>
      </c>
      <c r="G25" s="95">
        <v>12</v>
      </c>
      <c r="H25" s="95"/>
      <c r="I25" s="3">
        <v>22442659.510000002</v>
      </c>
      <c r="J25" s="95"/>
      <c r="K25" s="3">
        <v>284780426.67999995</v>
      </c>
      <c r="L25" s="24"/>
      <c r="M25" s="3">
        <v>386351.70999999973</v>
      </c>
      <c r="N25" s="24"/>
      <c r="O25" s="3">
        <v>355903.38000000035</v>
      </c>
    </row>
    <row r="26" spans="1:22" s="96" customFormat="1" ht="21.95" customHeight="1">
      <c r="A26" s="78" t="s">
        <v>56</v>
      </c>
      <c r="B26" s="78"/>
      <c r="G26" s="95"/>
      <c r="H26" s="55">
        <f>SUM(H14:H25)</f>
        <v>0</v>
      </c>
      <c r="I26" s="61">
        <f>SUM(I14:I25)</f>
        <v>850926093.71000004</v>
      </c>
      <c r="J26" s="55"/>
      <c r="K26" s="61">
        <f>SUM(K14:K25)</f>
        <v>1583349250.1900001</v>
      </c>
      <c r="L26" s="55"/>
      <c r="M26" s="61">
        <f>SUM(M14:M25)</f>
        <v>1959853102.5400002</v>
      </c>
      <c r="N26" s="55"/>
      <c r="O26" s="61">
        <f>SUM(O14:O25)</f>
        <v>2312889327.4000006</v>
      </c>
    </row>
    <row r="27" spans="1:22" ht="9" customHeight="1">
      <c r="G27" s="62"/>
      <c r="H27" s="62"/>
      <c r="I27" s="62"/>
      <c r="J27" s="62"/>
      <c r="K27" s="62"/>
      <c r="L27" s="62"/>
      <c r="M27" s="62"/>
      <c r="N27" s="62"/>
      <c r="O27" s="62"/>
    </row>
    <row r="28" spans="1:22" ht="21.95" customHeight="1">
      <c r="A28" s="56" t="s">
        <v>57</v>
      </c>
      <c r="B28" s="56"/>
      <c r="C28" s="56"/>
      <c r="G28" s="62"/>
      <c r="H28" s="62"/>
      <c r="I28" s="62"/>
      <c r="J28" s="62"/>
      <c r="K28" s="62"/>
      <c r="L28" s="62"/>
      <c r="M28" s="62"/>
      <c r="N28" s="62"/>
      <c r="O28" s="62"/>
    </row>
    <row r="29" spans="1:22" ht="21.95" customHeight="1">
      <c r="A29" s="98" t="s">
        <v>107</v>
      </c>
      <c r="B29" s="56"/>
      <c r="C29" s="56"/>
      <c r="G29" s="62">
        <v>8</v>
      </c>
      <c r="H29" s="62"/>
      <c r="I29" s="24">
        <v>90091158.489999995</v>
      </c>
      <c r="J29" s="62"/>
      <c r="K29" s="24">
        <v>152781901.05999997</v>
      </c>
      <c r="L29" s="62"/>
      <c r="M29" s="24">
        <v>0</v>
      </c>
      <c r="N29" s="62"/>
      <c r="O29" s="3">
        <v>0</v>
      </c>
    </row>
    <row r="30" spans="1:22" ht="21.95" customHeight="1">
      <c r="A30" s="96" t="s">
        <v>209</v>
      </c>
      <c r="B30" s="96"/>
      <c r="G30" s="62">
        <v>30</v>
      </c>
      <c r="H30" s="62"/>
      <c r="I30" s="3">
        <v>303310</v>
      </c>
      <c r="J30" s="62"/>
      <c r="K30" s="3">
        <v>350075</v>
      </c>
      <c r="L30" s="24"/>
      <c r="M30" s="24">
        <v>303310</v>
      </c>
      <c r="N30" s="24"/>
      <c r="O30" s="3">
        <v>350075</v>
      </c>
    </row>
    <row r="31" spans="1:22" ht="21.95" customHeight="1">
      <c r="A31" s="121" t="s">
        <v>58</v>
      </c>
      <c r="B31" s="96"/>
      <c r="C31" s="12"/>
      <c r="E31" s="96"/>
      <c r="F31" s="95"/>
      <c r="G31" s="95">
        <v>13</v>
      </c>
      <c r="H31" s="95"/>
      <c r="I31" s="3">
        <v>0</v>
      </c>
      <c r="J31" s="95"/>
      <c r="K31" s="3">
        <v>0</v>
      </c>
      <c r="L31" s="24"/>
      <c r="M31" s="24">
        <v>1532209650.71</v>
      </c>
      <c r="N31" s="24"/>
      <c r="O31" s="3">
        <v>1532209650.71</v>
      </c>
    </row>
    <row r="32" spans="1:22" ht="21.95" customHeight="1">
      <c r="A32" s="121" t="s">
        <v>97</v>
      </c>
      <c r="B32" s="96"/>
      <c r="C32" s="12"/>
      <c r="E32" s="96"/>
      <c r="F32" s="95"/>
      <c r="G32" s="95">
        <v>14</v>
      </c>
      <c r="H32" s="95"/>
      <c r="I32" s="3">
        <v>3977918727.73</v>
      </c>
      <c r="J32" s="95"/>
      <c r="K32" s="3">
        <v>3992398356.1100001</v>
      </c>
      <c r="L32" s="24"/>
      <c r="M32" s="24">
        <v>0</v>
      </c>
      <c r="N32" s="24"/>
      <c r="O32" s="3">
        <v>0</v>
      </c>
      <c r="P32" s="71"/>
    </row>
    <row r="33" spans="1:18" s="96" customFormat="1" ht="21.95" customHeight="1">
      <c r="A33" s="96" t="s">
        <v>108</v>
      </c>
      <c r="G33" s="95"/>
      <c r="H33" s="95"/>
      <c r="I33" s="3">
        <v>4211407.99</v>
      </c>
      <c r="J33" s="95"/>
      <c r="K33" s="3">
        <v>2732901.6</v>
      </c>
      <c r="L33" s="24"/>
      <c r="M33" s="24">
        <v>2800825.4999999991</v>
      </c>
      <c r="N33" s="24"/>
      <c r="O33" s="3">
        <v>1946452.2400000002</v>
      </c>
    </row>
    <row r="34" spans="1:18" s="96" customFormat="1" ht="21.95" customHeight="1">
      <c r="A34" s="96" t="s">
        <v>153</v>
      </c>
      <c r="G34" s="95">
        <v>15</v>
      </c>
      <c r="H34" s="95"/>
      <c r="I34" s="3">
        <v>5046387681.7200003</v>
      </c>
      <c r="J34" s="95"/>
      <c r="K34" s="3">
        <v>5118977049.0899992</v>
      </c>
      <c r="L34" s="24"/>
      <c r="M34" s="24">
        <v>242127010.98999986</v>
      </c>
      <c r="N34" s="24"/>
      <c r="O34" s="3">
        <v>243299772.05999997</v>
      </c>
      <c r="Q34" s="36"/>
    </row>
    <row r="35" spans="1:18" s="96" customFormat="1" ht="21.95" customHeight="1">
      <c r="A35" s="96" t="s">
        <v>228</v>
      </c>
      <c r="G35" s="95" t="s">
        <v>283</v>
      </c>
      <c r="H35" s="95"/>
      <c r="I35" s="3">
        <v>51244945</v>
      </c>
      <c r="J35" s="95"/>
      <c r="K35" s="3">
        <v>0</v>
      </c>
      <c r="L35" s="24"/>
      <c r="M35" s="24">
        <v>0</v>
      </c>
      <c r="N35" s="24"/>
      <c r="O35" s="3">
        <v>0</v>
      </c>
      <c r="Q35" s="36"/>
      <c r="R35" s="46"/>
    </row>
    <row r="36" spans="1:18" s="96" customFormat="1" ht="21.95" customHeight="1">
      <c r="A36" s="96" t="s">
        <v>100</v>
      </c>
      <c r="G36" s="95">
        <v>17</v>
      </c>
      <c r="H36" s="95"/>
      <c r="I36" s="3">
        <v>574504468.61000001</v>
      </c>
      <c r="J36" s="95"/>
      <c r="K36" s="3">
        <v>588126609.60000002</v>
      </c>
      <c r="L36" s="24"/>
      <c r="M36" s="24">
        <v>0</v>
      </c>
      <c r="N36" s="24"/>
      <c r="O36" s="3">
        <v>0</v>
      </c>
    </row>
    <row r="37" spans="1:18" s="96" customFormat="1" ht="21.95" customHeight="1">
      <c r="A37" s="96" t="s">
        <v>59</v>
      </c>
      <c r="G37" s="95">
        <v>18.100000000000001</v>
      </c>
      <c r="H37" s="95"/>
      <c r="I37" s="3">
        <v>0</v>
      </c>
      <c r="J37" s="24"/>
      <c r="K37" s="3">
        <v>0</v>
      </c>
      <c r="L37" s="24"/>
      <c r="M37" s="24">
        <v>13199813.060000001</v>
      </c>
      <c r="N37" s="24"/>
      <c r="O37" s="3">
        <v>7880155.2199999997</v>
      </c>
      <c r="Q37" s="36"/>
    </row>
    <row r="38" spans="1:18" s="96" customFormat="1" ht="21.95" customHeight="1">
      <c r="A38" s="96" t="s">
        <v>164</v>
      </c>
      <c r="G38" s="95">
        <v>19</v>
      </c>
      <c r="H38" s="95"/>
      <c r="I38" s="3">
        <v>86934519.670000002</v>
      </c>
      <c r="J38" s="95"/>
      <c r="K38" s="3">
        <v>116704740.05000001</v>
      </c>
      <c r="L38" s="24"/>
      <c r="M38" s="24">
        <v>18494213.470000003</v>
      </c>
      <c r="N38" s="24"/>
      <c r="O38" s="3">
        <v>21388874.629999995</v>
      </c>
    </row>
    <row r="39" spans="1:18" s="96" customFormat="1" ht="21.95" customHeight="1">
      <c r="A39" s="78" t="s">
        <v>60</v>
      </c>
      <c r="B39" s="78"/>
      <c r="G39" s="95"/>
      <c r="H39" s="95"/>
      <c r="I39" s="63">
        <f>SUM(I29:I38)</f>
        <v>9831596219.210001</v>
      </c>
      <c r="J39" s="95"/>
      <c r="K39" s="63">
        <f>SUM(K29:K38)</f>
        <v>9972071632.5099983</v>
      </c>
      <c r="L39" s="51"/>
      <c r="M39" s="63">
        <f>SUM(M29:M38)</f>
        <v>1809134823.7299998</v>
      </c>
      <c r="N39" s="95"/>
      <c r="O39" s="63">
        <f>SUM(O29:O38)</f>
        <v>1807074979.8600001</v>
      </c>
    </row>
    <row r="40" spans="1:18" ht="9" customHeight="1">
      <c r="D40" s="56"/>
      <c r="E40" s="56"/>
    </row>
    <row r="41" spans="1:18" ht="21.95" customHeight="1" thickBot="1">
      <c r="A41" s="56" t="s">
        <v>61</v>
      </c>
      <c r="B41" s="56"/>
      <c r="I41" s="64">
        <f>I26+I39</f>
        <v>10682522312.920002</v>
      </c>
      <c r="K41" s="64">
        <f>K26+K39</f>
        <v>11555420882.699999</v>
      </c>
      <c r="L41" s="29"/>
      <c r="M41" s="64">
        <f>M26+M39</f>
        <v>3768987926.27</v>
      </c>
      <c r="O41" s="64">
        <f>O26+O39</f>
        <v>4119964307.2600007</v>
      </c>
    </row>
    <row r="42" spans="1:18" ht="21.95" customHeight="1" thickTop="1">
      <c r="A42" s="56"/>
      <c r="B42" s="56"/>
    </row>
    <row r="43" spans="1:18" ht="21.95" customHeight="1">
      <c r="A43" s="46" t="s">
        <v>205</v>
      </c>
      <c r="B43" s="56"/>
    </row>
    <row r="44" spans="1:18" ht="21.95" customHeight="1">
      <c r="B44" s="56"/>
    </row>
    <row r="45" spans="1:18" ht="21.95" customHeight="1">
      <c r="B45" s="56"/>
    </row>
    <row r="46" spans="1:18" ht="21.95" customHeight="1">
      <c r="B46" s="56"/>
    </row>
    <row r="47" spans="1:18" ht="21.95" customHeight="1">
      <c r="A47" s="56"/>
      <c r="B47" s="56"/>
    </row>
    <row r="48" spans="1:18" ht="21.95" customHeight="1">
      <c r="A48" s="56"/>
      <c r="B48" s="56"/>
    </row>
    <row r="49" spans="1:15" ht="21.95" customHeight="1">
      <c r="A49" s="56"/>
      <c r="B49" s="56"/>
    </row>
    <row r="50" spans="1:15" ht="21.95" customHeight="1">
      <c r="A50" s="56"/>
      <c r="B50" s="56"/>
    </row>
    <row r="51" spans="1:15" ht="21.95" customHeight="1">
      <c r="A51" s="56"/>
      <c r="B51" s="56"/>
    </row>
    <row r="52" spans="1:15" ht="21.95" customHeight="1">
      <c r="A52" s="56"/>
      <c r="B52" s="56"/>
    </row>
    <row r="53" spans="1:15" ht="21.95" customHeight="1">
      <c r="A53" s="56"/>
      <c r="B53" s="56"/>
    </row>
    <row r="54" spans="1:15" ht="21.95" customHeight="1">
      <c r="A54" s="56"/>
      <c r="B54" s="56"/>
    </row>
    <row r="55" spans="1:15" ht="21.95" customHeight="1">
      <c r="A55" s="56"/>
      <c r="B55" s="56"/>
    </row>
    <row r="56" spans="1:15" ht="21.95" customHeight="1">
      <c r="A56" s="56"/>
      <c r="B56" s="56"/>
    </row>
    <row r="57" spans="1:15" ht="21.95" customHeight="1">
      <c r="A57" s="56"/>
      <c r="B57" s="56"/>
    </row>
    <row r="58" spans="1:15" ht="21.95" customHeight="1">
      <c r="A58" s="56"/>
      <c r="B58" s="56"/>
    </row>
    <row r="59" spans="1:15" ht="21.95" customHeight="1">
      <c r="A59" s="56"/>
      <c r="B59" s="56"/>
    </row>
    <row r="60" spans="1:15" ht="21.95" customHeight="1">
      <c r="A60" s="56"/>
      <c r="B60" s="56"/>
    </row>
    <row r="61" spans="1:15" ht="38.450000000000003" customHeight="1">
      <c r="A61" s="56"/>
      <c r="B61" s="56"/>
    </row>
    <row r="62" spans="1:15" ht="21.95" customHeight="1">
      <c r="A62" s="96"/>
      <c r="B62" s="96"/>
      <c r="O62" s="114" t="s">
        <v>292</v>
      </c>
    </row>
    <row r="63" spans="1:15" s="56" customFormat="1" ht="21.95" customHeight="1">
      <c r="A63" s="305" t="str">
        <f>A1</f>
        <v>บริษัท อีสเทอร์น พาวเวอร์ กรุ๊ป จำกัด (มหาชน) และบริษัทย่อย</v>
      </c>
      <c r="B63" s="305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</row>
    <row r="64" spans="1:15" s="56" customFormat="1" ht="21.95" customHeight="1">
      <c r="A64" s="200" t="str">
        <f>A2</f>
        <v>(เดิมชื่อ บริษัท โรงพิมพ์ตะวันออก จำกัด (มหาชน))</v>
      </c>
      <c r="B64" s="200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</row>
    <row r="65" spans="1:17" s="56" customFormat="1" ht="21.95" customHeight="1">
      <c r="A65" s="305" t="s">
        <v>62</v>
      </c>
      <c r="B65" s="305"/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</row>
    <row r="66" spans="1:17" s="56" customFormat="1" ht="21.95" customHeight="1">
      <c r="A66" s="305" t="str">
        <f>A4</f>
        <v>ณ วันที่ 30 มิถุนายน 2563</v>
      </c>
      <c r="B66" s="305"/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</row>
    <row r="67" spans="1:17" s="56" customFormat="1" ht="21.95" customHeight="1">
      <c r="A67" s="57"/>
      <c r="B67" s="57"/>
      <c r="C67" s="57"/>
      <c r="D67" s="57"/>
      <c r="E67" s="57"/>
      <c r="F67" s="57"/>
      <c r="G67" s="57"/>
      <c r="H67" s="57"/>
      <c r="I67" s="307" t="s">
        <v>1</v>
      </c>
      <c r="J67" s="307"/>
      <c r="K67" s="307"/>
      <c r="L67" s="307"/>
      <c r="M67" s="307"/>
      <c r="N67" s="307"/>
      <c r="O67" s="307"/>
    </row>
    <row r="68" spans="1:17" s="56" customFormat="1" ht="21.95" customHeight="1">
      <c r="G68" s="58"/>
      <c r="H68" s="58"/>
      <c r="I68" s="308" t="s">
        <v>2</v>
      </c>
      <c r="J68" s="308"/>
      <c r="K68" s="308"/>
      <c r="L68" s="309"/>
      <c r="M68" s="308" t="s">
        <v>25</v>
      </c>
      <c r="N68" s="308"/>
      <c r="O68" s="308"/>
    </row>
    <row r="69" spans="1:17" ht="21.95" customHeight="1">
      <c r="A69" s="58"/>
      <c r="B69" s="58"/>
      <c r="C69" s="58"/>
      <c r="D69" s="58"/>
      <c r="E69" s="58"/>
      <c r="G69" s="58"/>
      <c r="H69" s="58"/>
      <c r="I69" s="90" t="s">
        <v>161</v>
      </c>
      <c r="J69" s="84"/>
      <c r="K69" s="90" t="s">
        <v>162</v>
      </c>
      <c r="L69" s="84"/>
      <c r="M69" s="90" t="str">
        <f>I69</f>
        <v xml:space="preserve">ณ วันที่ </v>
      </c>
      <c r="N69" s="84"/>
      <c r="O69" s="90" t="str">
        <f>K69</f>
        <v>ณ วันที่</v>
      </c>
    </row>
    <row r="70" spans="1:17" ht="21.95" customHeight="1">
      <c r="A70" s="58"/>
      <c r="B70" s="58"/>
      <c r="C70" s="58"/>
      <c r="D70" s="58"/>
      <c r="E70" s="58"/>
      <c r="G70" s="58"/>
      <c r="H70" s="58"/>
      <c r="I70" s="90" t="str">
        <f>I8</f>
        <v>30 มิถุนายน 2563</v>
      </c>
      <c r="J70" s="84"/>
      <c r="K70" s="90" t="str">
        <f>K8</f>
        <v>31 ธันวาคม 2562</v>
      </c>
      <c r="L70" s="84"/>
      <c r="M70" s="90" t="str">
        <f>M8</f>
        <v>30 มิถุนายน 2563</v>
      </c>
      <c r="N70" s="84"/>
      <c r="O70" s="90" t="str">
        <f>O8</f>
        <v>31 ธันวาคม 2562</v>
      </c>
    </row>
    <row r="71" spans="1:17" ht="21.95" customHeight="1">
      <c r="A71" s="56"/>
      <c r="B71" s="56"/>
      <c r="I71" s="59" t="s">
        <v>48</v>
      </c>
      <c r="K71" s="59" t="s">
        <v>49</v>
      </c>
      <c r="M71" s="59" t="s">
        <v>48</v>
      </c>
      <c r="N71" s="203"/>
      <c r="O71" s="59" t="s">
        <v>49</v>
      </c>
    </row>
    <row r="72" spans="1:17" ht="21.95" customHeight="1">
      <c r="G72" s="72" t="s">
        <v>15</v>
      </c>
      <c r="H72" s="58"/>
      <c r="I72" s="89" t="s">
        <v>51</v>
      </c>
      <c r="K72" s="72" t="s">
        <v>133</v>
      </c>
      <c r="L72" s="203"/>
      <c r="M72" s="89" t="s">
        <v>51</v>
      </c>
      <c r="N72" s="66"/>
      <c r="O72" s="72"/>
    </row>
    <row r="73" spans="1:17" ht="21.95" customHeight="1">
      <c r="A73" s="304" t="s">
        <v>63</v>
      </c>
      <c r="B73" s="304"/>
      <c r="C73" s="304"/>
      <c r="D73" s="304"/>
      <c r="E73" s="304"/>
      <c r="F73" s="304"/>
      <c r="G73" s="75"/>
      <c r="H73" s="58"/>
      <c r="I73" s="60"/>
      <c r="J73" s="73"/>
      <c r="K73" s="60"/>
      <c r="L73" s="74"/>
      <c r="M73" s="59"/>
      <c r="N73" s="73"/>
      <c r="O73" s="60"/>
      <c r="Q73" s="36"/>
    </row>
    <row r="74" spans="1:17" ht="6" customHeight="1">
      <c r="A74" s="73"/>
      <c r="B74" s="73"/>
      <c r="C74" s="73"/>
      <c r="D74" s="73"/>
      <c r="E74" s="73"/>
      <c r="F74" s="73"/>
      <c r="G74" s="75"/>
      <c r="H74" s="58"/>
      <c r="I74" s="60"/>
      <c r="J74" s="58"/>
      <c r="K74" s="60"/>
      <c r="L74" s="74"/>
      <c r="M74" s="59"/>
      <c r="N74" s="58"/>
      <c r="O74" s="60"/>
      <c r="Q74" s="36"/>
    </row>
    <row r="75" spans="1:17" ht="21.95" customHeight="1">
      <c r="A75" s="56" t="s">
        <v>64</v>
      </c>
      <c r="B75" s="56"/>
      <c r="G75" s="76"/>
      <c r="O75" s="24"/>
      <c r="Q75" s="36"/>
    </row>
    <row r="76" spans="1:17" ht="21.95" customHeight="1">
      <c r="A76" s="79" t="s">
        <v>239</v>
      </c>
      <c r="B76" s="79"/>
      <c r="C76" s="12"/>
      <c r="E76" s="56"/>
      <c r="G76" s="95">
        <v>20</v>
      </c>
      <c r="I76" s="3">
        <v>320858353.84999996</v>
      </c>
      <c r="K76" s="3">
        <v>180969613.81</v>
      </c>
      <c r="L76" s="24"/>
      <c r="M76" s="24">
        <v>227588321.97000009</v>
      </c>
      <c r="N76" s="24"/>
      <c r="O76" s="3">
        <v>15757746.279999984</v>
      </c>
      <c r="Q76" s="3"/>
    </row>
    <row r="77" spans="1:17" ht="21.95" customHeight="1">
      <c r="A77" s="79" t="s">
        <v>267</v>
      </c>
      <c r="B77" s="79"/>
      <c r="C77" s="12"/>
      <c r="E77" s="56"/>
      <c r="G77" s="95" t="s">
        <v>272</v>
      </c>
      <c r="I77" s="3">
        <v>90000000</v>
      </c>
      <c r="K77" s="3">
        <v>270000000</v>
      </c>
      <c r="L77" s="24"/>
      <c r="M77" s="3">
        <v>40000000</v>
      </c>
      <c r="N77" s="24"/>
      <c r="O77" s="3">
        <v>270000000</v>
      </c>
      <c r="Q77" s="3"/>
    </row>
    <row r="78" spans="1:17" s="96" customFormat="1" ht="21.95" customHeight="1">
      <c r="A78" s="77" t="s">
        <v>109</v>
      </c>
      <c r="B78" s="77"/>
      <c r="C78" s="12"/>
      <c r="G78" s="95" t="s">
        <v>276</v>
      </c>
      <c r="H78" s="95"/>
      <c r="I78" s="3">
        <v>169165940.34</v>
      </c>
      <c r="J78" s="95"/>
      <c r="K78" s="3">
        <v>180067757.22999999</v>
      </c>
      <c r="L78" s="24"/>
      <c r="M78" s="24">
        <v>33650751.590000004</v>
      </c>
      <c r="N78" s="24"/>
      <c r="O78" s="3">
        <v>45645439.07</v>
      </c>
      <c r="Q78" s="36"/>
    </row>
    <row r="79" spans="1:17" s="96" customFormat="1" ht="21.95" customHeight="1">
      <c r="A79" s="77" t="s">
        <v>265</v>
      </c>
      <c r="B79" s="77"/>
      <c r="C79" s="12"/>
      <c r="G79" s="95">
        <v>35</v>
      </c>
      <c r="H79" s="95"/>
      <c r="I79" s="3">
        <v>7087088.54</v>
      </c>
      <c r="J79" s="95"/>
      <c r="K79" s="3">
        <v>13855641.240000002</v>
      </c>
      <c r="L79" s="24"/>
      <c r="M79" s="24">
        <v>0</v>
      </c>
      <c r="N79" s="24"/>
      <c r="O79" s="3">
        <v>0</v>
      </c>
      <c r="Q79" s="36"/>
    </row>
    <row r="80" spans="1:17" s="96" customFormat="1" ht="21.95" customHeight="1">
      <c r="A80" s="120" t="s">
        <v>110</v>
      </c>
      <c r="B80" s="12"/>
      <c r="G80" s="95"/>
      <c r="H80" s="95"/>
      <c r="I80" s="36"/>
      <c r="J80" s="95"/>
      <c r="K80" s="36"/>
      <c r="L80" s="24"/>
      <c r="M80" s="3"/>
      <c r="N80" s="24"/>
      <c r="O80" s="36"/>
    </row>
    <row r="81" spans="1:18" s="96" customFormat="1" ht="21.95" customHeight="1">
      <c r="A81" s="12"/>
      <c r="B81" s="12" t="s">
        <v>111</v>
      </c>
      <c r="G81" s="95">
        <v>23</v>
      </c>
      <c r="H81" s="95"/>
      <c r="I81" s="36">
        <v>970636908.78999996</v>
      </c>
      <c r="J81" s="95"/>
      <c r="K81" s="36">
        <v>364452522.99000001</v>
      </c>
      <c r="L81" s="24"/>
      <c r="M81" s="3">
        <v>73888000</v>
      </c>
      <c r="N81" s="24"/>
      <c r="O81" s="36">
        <v>80488000</v>
      </c>
    </row>
    <row r="82" spans="1:18" s="96" customFormat="1" ht="21.95" customHeight="1">
      <c r="A82" s="12"/>
      <c r="B82" s="12" t="s">
        <v>120</v>
      </c>
      <c r="G82" s="95"/>
      <c r="H82" s="95"/>
      <c r="I82" s="36">
        <v>27696870.390000001</v>
      </c>
      <c r="J82" s="95"/>
      <c r="K82" s="36">
        <v>26649029.59</v>
      </c>
      <c r="L82" s="24"/>
      <c r="M82" s="3">
        <v>0</v>
      </c>
      <c r="N82" s="24"/>
      <c r="O82" s="36">
        <v>0</v>
      </c>
    </row>
    <row r="83" spans="1:18" s="96" customFormat="1" ht="21.95" customHeight="1">
      <c r="A83" s="12"/>
      <c r="B83" s="12" t="s">
        <v>190</v>
      </c>
      <c r="G83" s="95" t="s">
        <v>284</v>
      </c>
      <c r="H83" s="95"/>
      <c r="I83" s="36">
        <v>1456799.83</v>
      </c>
      <c r="J83" s="95"/>
      <c r="K83" s="36">
        <v>0</v>
      </c>
      <c r="L83" s="24"/>
      <c r="M83" s="3">
        <v>0</v>
      </c>
      <c r="N83" s="24"/>
      <c r="O83" s="36">
        <v>0</v>
      </c>
      <c r="P83" s="46"/>
      <c r="R83" s="46"/>
    </row>
    <row r="84" spans="1:18" s="96" customFormat="1" ht="21.95" customHeight="1">
      <c r="A84" s="12"/>
      <c r="B84" s="12" t="s">
        <v>98</v>
      </c>
      <c r="G84" s="95"/>
      <c r="H84" s="95"/>
      <c r="I84" s="36">
        <v>2192600000</v>
      </c>
      <c r="J84" s="95"/>
      <c r="K84" s="36">
        <v>1583500000</v>
      </c>
      <c r="L84" s="24"/>
      <c r="M84" s="3">
        <v>1195800000</v>
      </c>
      <c r="N84" s="24"/>
      <c r="O84" s="36">
        <v>775000000</v>
      </c>
    </row>
    <row r="85" spans="1:18" s="96" customFormat="1" ht="21.95" customHeight="1">
      <c r="A85" s="25" t="s">
        <v>249</v>
      </c>
      <c r="B85" s="12"/>
      <c r="G85" s="95">
        <v>6.2</v>
      </c>
      <c r="H85" s="95"/>
      <c r="I85" s="36">
        <v>54200000</v>
      </c>
      <c r="J85" s="95"/>
      <c r="K85" s="36">
        <v>0</v>
      </c>
      <c r="L85" s="24"/>
      <c r="M85" s="3">
        <v>145400000</v>
      </c>
      <c r="N85" s="24"/>
      <c r="O85" s="36">
        <v>0</v>
      </c>
    </row>
    <row r="86" spans="1:18" s="96" customFormat="1" ht="21.95" customHeight="1">
      <c r="A86" s="25" t="s">
        <v>154</v>
      </c>
      <c r="B86" s="77"/>
      <c r="C86" s="12"/>
      <c r="G86" s="95"/>
      <c r="H86" s="95"/>
      <c r="I86" s="3">
        <v>79939737.25</v>
      </c>
      <c r="J86" s="95"/>
      <c r="K86" s="3">
        <v>79939737.25</v>
      </c>
      <c r="L86" s="24"/>
      <c r="M86" s="24">
        <v>0</v>
      </c>
      <c r="N86" s="24"/>
      <c r="O86" s="3">
        <v>0</v>
      </c>
      <c r="Q86" s="36"/>
    </row>
    <row r="87" spans="1:18" s="96" customFormat="1" ht="21.95" customHeight="1">
      <c r="A87" s="12" t="s">
        <v>96</v>
      </c>
      <c r="B87" s="12"/>
      <c r="G87" s="95"/>
      <c r="H87" s="95"/>
      <c r="I87" s="3">
        <v>61739024.660000004</v>
      </c>
      <c r="J87" s="95"/>
      <c r="K87" s="36">
        <v>51538109.530000001</v>
      </c>
      <c r="L87" s="24"/>
      <c r="M87" s="3">
        <v>3979852.9699999997</v>
      </c>
      <c r="N87" s="24"/>
      <c r="O87" s="36">
        <v>0</v>
      </c>
    </row>
    <row r="88" spans="1:18" s="96" customFormat="1" ht="21.95" customHeight="1">
      <c r="A88" s="120" t="s">
        <v>112</v>
      </c>
      <c r="B88" s="12"/>
      <c r="G88" s="95">
        <v>25</v>
      </c>
      <c r="H88" s="95"/>
      <c r="I88" s="36">
        <v>3621318</v>
      </c>
      <c r="J88" s="95"/>
      <c r="K88" s="36">
        <v>3084007</v>
      </c>
      <c r="L88" s="24"/>
      <c r="M88" s="3">
        <v>2722434</v>
      </c>
      <c r="N88" s="24"/>
      <c r="O88" s="36">
        <v>2207047</v>
      </c>
    </row>
    <row r="89" spans="1:18" s="96" customFormat="1" ht="21.95" customHeight="1">
      <c r="A89" s="120" t="s">
        <v>254</v>
      </c>
      <c r="B89" s="12"/>
      <c r="G89" s="95" t="s">
        <v>285</v>
      </c>
      <c r="H89" s="95"/>
      <c r="I89" s="36">
        <v>107630413</v>
      </c>
      <c r="J89" s="95"/>
      <c r="K89" s="36">
        <v>27485114.739999998</v>
      </c>
      <c r="L89" s="24"/>
      <c r="M89" s="3">
        <v>0</v>
      </c>
      <c r="N89" s="24"/>
      <c r="O89" s="36">
        <v>0</v>
      </c>
    </row>
    <row r="90" spans="1:18" s="96" customFormat="1" ht="21.95" customHeight="1">
      <c r="A90" s="96" t="s">
        <v>65</v>
      </c>
      <c r="G90" s="95"/>
      <c r="H90" s="95"/>
      <c r="I90" s="3">
        <v>991220.7</v>
      </c>
      <c r="J90" s="95"/>
      <c r="K90" s="3">
        <v>60546250.099999994</v>
      </c>
      <c r="L90" s="24"/>
      <c r="M90" s="24">
        <v>964220.7</v>
      </c>
      <c r="N90" s="24"/>
      <c r="O90" s="3">
        <v>545294.05000000005</v>
      </c>
    </row>
    <row r="91" spans="1:18" s="96" customFormat="1" ht="21.95" customHeight="1">
      <c r="A91" s="96" t="s">
        <v>35</v>
      </c>
      <c r="G91" s="95"/>
      <c r="H91" s="95"/>
      <c r="I91" s="3">
        <v>41477629.890000001</v>
      </c>
      <c r="J91" s="95"/>
      <c r="K91" s="3">
        <v>22886653.400000002</v>
      </c>
      <c r="L91" s="24"/>
      <c r="M91" s="24">
        <v>18707569.149999999</v>
      </c>
      <c r="N91" s="24"/>
      <c r="O91" s="3">
        <v>10129600.669999998</v>
      </c>
    </row>
    <row r="92" spans="1:18" s="96" customFormat="1" ht="21.95" customHeight="1">
      <c r="A92" s="78" t="s">
        <v>66</v>
      </c>
      <c r="B92" s="78"/>
      <c r="G92" s="95"/>
      <c r="H92" s="95"/>
      <c r="I92" s="63">
        <f>SUM(I76:I91)</f>
        <v>4129101305.2399993</v>
      </c>
      <c r="J92" s="95"/>
      <c r="K92" s="63">
        <f>SUM(K76:K91)</f>
        <v>2864974436.8800001</v>
      </c>
      <c r="L92" s="51"/>
      <c r="M92" s="63">
        <f>SUM(M76:M91)</f>
        <v>1742701150.3800001</v>
      </c>
      <c r="N92" s="95"/>
      <c r="O92" s="63">
        <f>SUM(O76:O91)</f>
        <v>1199773127.0699999</v>
      </c>
    </row>
    <row r="93" spans="1:18" ht="6" customHeight="1">
      <c r="G93" s="62"/>
      <c r="H93" s="62"/>
      <c r="I93" s="62"/>
      <c r="J93" s="62"/>
      <c r="K93" s="62"/>
      <c r="L93" s="62"/>
      <c r="M93" s="62"/>
      <c r="N93" s="62"/>
      <c r="O93" s="62"/>
    </row>
    <row r="94" spans="1:18" ht="21.95" customHeight="1">
      <c r="A94" s="56" t="s">
        <v>67</v>
      </c>
      <c r="B94" s="56"/>
      <c r="D94" s="56"/>
      <c r="E94" s="56"/>
      <c r="G94" s="62"/>
      <c r="H94" s="62"/>
      <c r="J94" s="62"/>
      <c r="L94" s="62"/>
      <c r="N94" s="62"/>
      <c r="O94" s="62"/>
    </row>
    <row r="95" spans="1:18" ht="21.95" customHeight="1">
      <c r="A95" s="46" t="s">
        <v>101</v>
      </c>
      <c r="C95" s="56"/>
      <c r="E95" s="56"/>
      <c r="G95" s="62">
        <v>23</v>
      </c>
      <c r="H95" s="62"/>
      <c r="I95" s="3">
        <v>2394365119.1100001</v>
      </c>
      <c r="J95" s="62"/>
      <c r="K95" s="3">
        <v>2953071821.6400003</v>
      </c>
      <c r="L95" s="24"/>
      <c r="M95" s="24">
        <v>310228730.70999998</v>
      </c>
      <c r="N95" s="24"/>
      <c r="O95" s="3">
        <v>345748730.71000004</v>
      </c>
    </row>
    <row r="96" spans="1:18" ht="21.95" customHeight="1">
      <c r="A96" s="46" t="s">
        <v>191</v>
      </c>
      <c r="C96" s="56"/>
      <c r="E96" s="56"/>
      <c r="G96" s="95" t="s">
        <v>284</v>
      </c>
      <c r="H96" s="62"/>
      <c r="I96" s="3">
        <v>47433523.039999999</v>
      </c>
      <c r="J96" s="62"/>
      <c r="K96" s="3">
        <v>0</v>
      </c>
      <c r="L96" s="24"/>
      <c r="M96" s="24">
        <v>0</v>
      </c>
      <c r="N96" s="24"/>
      <c r="O96" s="3">
        <v>0</v>
      </c>
    </row>
    <row r="97" spans="1:17" ht="21.95" customHeight="1">
      <c r="A97" s="46" t="s">
        <v>266</v>
      </c>
      <c r="C97" s="56"/>
      <c r="E97" s="56"/>
      <c r="G97" s="95">
        <v>35</v>
      </c>
      <c r="H97" s="62"/>
      <c r="I97" s="3">
        <v>4456316.01</v>
      </c>
      <c r="J97" s="62"/>
      <c r="K97" s="3">
        <v>3938723.7</v>
      </c>
      <c r="L97" s="24"/>
      <c r="M97" s="24">
        <v>0</v>
      </c>
      <c r="N97" s="24"/>
      <c r="O97" s="3">
        <v>0</v>
      </c>
    </row>
    <row r="98" spans="1:17" ht="21.95" customHeight="1">
      <c r="A98" s="46" t="s">
        <v>135</v>
      </c>
      <c r="C98" s="56"/>
      <c r="E98" s="56"/>
      <c r="G98" s="62"/>
      <c r="H98" s="62"/>
      <c r="I98" s="3">
        <v>500000000</v>
      </c>
      <c r="J98" s="62"/>
      <c r="K98" s="3">
        <v>1700900000</v>
      </c>
      <c r="L98" s="24"/>
      <c r="M98" s="24">
        <v>0</v>
      </c>
      <c r="N98" s="24"/>
      <c r="O98" s="3">
        <v>704100000</v>
      </c>
    </row>
    <row r="99" spans="1:17" ht="21.95" customHeight="1">
      <c r="A99" s="96" t="s">
        <v>121</v>
      </c>
      <c r="C99" s="56"/>
      <c r="E99" s="56"/>
      <c r="G99" s="62">
        <v>18.100000000000001</v>
      </c>
      <c r="H99" s="62"/>
      <c r="I99" s="3">
        <v>27451638.039999992</v>
      </c>
      <c r="J99" s="62"/>
      <c r="K99" s="3">
        <v>34828920.25</v>
      </c>
      <c r="L99" s="24"/>
      <c r="M99" s="24">
        <v>0</v>
      </c>
      <c r="N99" s="24"/>
      <c r="O99" s="3">
        <v>0</v>
      </c>
      <c r="P99" s="71"/>
      <c r="Q99" s="71"/>
    </row>
    <row r="100" spans="1:17" ht="21.95" customHeight="1">
      <c r="A100" s="25" t="s">
        <v>113</v>
      </c>
      <c r="B100" s="12"/>
      <c r="C100" s="56"/>
      <c r="E100" s="56"/>
      <c r="G100" s="62">
        <v>25</v>
      </c>
      <c r="H100" s="62"/>
      <c r="I100" s="3">
        <v>48875855.960000001</v>
      </c>
      <c r="J100" s="62"/>
      <c r="K100" s="3">
        <v>46827630.799999997</v>
      </c>
      <c r="L100" s="24"/>
      <c r="M100" s="24">
        <v>37316799.009999998</v>
      </c>
      <c r="N100" s="24"/>
      <c r="O100" s="3">
        <v>35665647.010000005</v>
      </c>
    </row>
    <row r="101" spans="1:17" ht="21.95" customHeight="1">
      <c r="A101" s="46" t="s">
        <v>68</v>
      </c>
      <c r="C101" s="56"/>
      <c r="E101" s="56"/>
      <c r="G101" s="62"/>
      <c r="H101" s="62"/>
      <c r="I101" s="3">
        <v>46213539.719999999</v>
      </c>
      <c r="J101" s="62"/>
      <c r="K101" s="3">
        <v>46213539.719999999</v>
      </c>
      <c r="L101" s="24"/>
      <c r="M101" s="24">
        <v>46213539.719999999</v>
      </c>
      <c r="N101" s="24"/>
      <c r="O101" s="3">
        <v>46213539.719999999</v>
      </c>
      <c r="P101" s="71"/>
      <c r="Q101" s="71"/>
    </row>
    <row r="102" spans="1:17" ht="21.95" customHeight="1">
      <c r="A102" s="46" t="s">
        <v>194</v>
      </c>
      <c r="C102" s="56"/>
      <c r="E102" s="56"/>
      <c r="G102" s="62">
        <v>30</v>
      </c>
      <c r="H102" s="62"/>
      <c r="I102" s="3">
        <v>57540615.879999995</v>
      </c>
      <c r="J102" s="62"/>
      <c r="K102" s="3">
        <v>0</v>
      </c>
      <c r="L102" s="24"/>
      <c r="M102" s="24">
        <v>24504142.609999999</v>
      </c>
      <c r="N102" s="24"/>
      <c r="O102" s="3">
        <v>0</v>
      </c>
    </row>
    <row r="103" spans="1:17" s="96" customFormat="1" ht="21.95" customHeight="1">
      <c r="A103" s="96" t="s">
        <v>114</v>
      </c>
      <c r="G103" s="62">
        <v>6.2</v>
      </c>
      <c r="H103" s="95"/>
      <c r="I103" s="24">
        <v>4646809</v>
      </c>
      <c r="J103" s="95"/>
      <c r="K103" s="24">
        <v>7280000</v>
      </c>
      <c r="L103" s="51"/>
      <c r="M103" s="24">
        <v>63000</v>
      </c>
      <c r="N103" s="51"/>
      <c r="O103" s="24">
        <v>63000</v>
      </c>
      <c r="P103" s="36"/>
    </row>
    <row r="104" spans="1:17" ht="21.95" customHeight="1">
      <c r="A104" s="78" t="s">
        <v>69</v>
      </c>
      <c r="B104" s="78"/>
      <c r="G104" s="62"/>
      <c r="H104" s="62"/>
      <c r="I104" s="65">
        <f>SUM(I95:I103)</f>
        <v>3130983416.7600002</v>
      </c>
      <c r="J104" s="62"/>
      <c r="K104" s="65">
        <f>SUM(K95:K103)</f>
        <v>4793060636.1100006</v>
      </c>
      <c r="L104" s="80"/>
      <c r="M104" s="65">
        <f>SUM(M95:M103)</f>
        <v>418326212.04999995</v>
      </c>
      <c r="N104" s="62"/>
      <c r="O104" s="65">
        <f>SUM(O95:O103)</f>
        <v>1131790917.4400001</v>
      </c>
    </row>
    <row r="105" spans="1:17" ht="6" customHeight="1">
      <c r="G105" s="62"/>
      <c r="H105" s="62"/>
      <c r="I105" s="62"/>
      <c r="J105" s="62"/>
      <c r="K105" s="62"/>
      <c r="L105" s="62"/>
      <c r="M105" s="62"/>
      <c r="N105" s="62"/>
      <c r="O105" s="62"/>
    </row>
    <row r="106" spans="1:17" ht="21.95" customHeight="1">
      <c r="A106" s="56" t="s">
        <v>70</v>
      </c>
      <c r="B106" s="56"/>
      <c r="D106" s="56"/>
      <c r="E106" s="56"/>
      <c r="G106" s="62"/>
      <c r="H106" s="62"/>
      <c r="I106" s="30">
        <f>+I92+I104</f>
        <v>7260084722</v>
      </c>
      <c r="J106" s="62"/>
      <c r="K106" s="30">
        <f>+K92+K104</f>
        <v>7658035072.9900007</v>
      </c>
      <c r="L106" s="29"/>
      <c r="M106" s="30">
        <f>+M92+M104</f>
        <v>2161027362.4300003</v>
      </c>
      <c r="N106" s="62"/>
      <c r="O106" s="30">
        <f>+O92+O104</f>
        <v>2331564044.5100002</v>
      </c>
    </row>
    <row r="107" spans="1:17" ht="6" customHeight="1">
      <c r="A107" s="73"/>
      <c r="B107" s="73"/>
      <c r="C107" s="73"/>
      <c r="D107" s="73"/>
      <c r="E107" s="73"/>
      <c r="F107" s="73"/>
      <c r="G107" s="75"/>
      <c r="H107" s="66"/>
      <c r="I107" s="66"/>
      <c r="J107" s="66"/>
      <c r="K107" s="66"/>
      <c r="L107" s="66"/>
      <c r="M107" s="66"/>
      <c r="N107" s="66"/>
      <c r="O107" s="51"/>
    </row>
    <row r="108" spans="1:17" ht="21.95" customHeight="1">
      <c r="A108" s="56" t="s">
        <v>13</v>
      </c>
      <c r="B108" s="56"/>
      <c r="D108" s="56"/>
      <c r="E108" s="56"/>
      <c r="G108" s="62"/>
      <c r="H108" s="62"/>
      <c r="I108" s="62"/>
      <c r="J108" s="62"/>
      <c r="K108" s="62"/>
      <c r="L108" s="62"/>
      <c r="M108" s="62"/>
      <c r="N108" s="62"/>
      <c r="O108" s="62"/>
    </row>
    <row r="109" spans="1:17" s="96" customFormat="1" ht="21.95" customHeight="1">
      <c r="A109" s="96" t="s">
        <v>26</v>
      </c>
      <c r="F109" s="81"/>
      <c r="G109" s="95"/>
      <c r="H109" s="95"/>
      <c r="I109" s="95"/>
      <c r="J109" s="95"/>
      <c r="K109" s="95"/>
      <c r="L109" s="95"/>
      <c r="M109" s="95"/>
      <c r="N109" s="95"/>
      <c r="O109" s="95"/>
    </row>
    <row r="110" spans="1:17" s="96" customFormat="1" ht="21.95" customHeight="1">
      <c r="A110" s="96" t="s">
        <v>115</v>
      </c>
      <c r="F110" s="81"/>
      <c r="G110" s="95"/>
      <c r="H110" s="95"/>
      <c r="I110" s="95"/>
      <c r="J110" s="95"/>
      <c r="K110" s="95"/>
      <c r="L110" s="95"/>
      <c r="M110" s="95"/>
      <c r="N110" s="95"/>
      <c r="O110" s="95"/>
    </row>
    <row r="111" spans="1:17" s="96" customFormat="1" ht="21.95" customHeight="1">
      <c r="B111" s="96" t="s">
        <v>165</v>
      </c>
      <c r="F111" s="81"/>
      <c r="G111" s="95"/>
      <c r="H111" s="95"/>
      <c r="I111" s="67">
        <v>1026076686</v>
      </c>
      <c r="J111" s="95"/>
      <c r="K111" s="67">
        <v>1026076686</v>
      </c>
      <c r="L111" s="55"/>
      <c r="M111" s="67">
        <v>1026076686</v>
      </c>
      <c r="N111" s="95"/>
      <c r="O111" s="67">
        <v>1026076686</v>
      </c>
    </row>
    <row r="112" spans="1:17" s="96" customFormat="1" ht="21.95" customHeight="1">
      <c r="A112" s="96" t="s">
        <v>116</v>
      </c>
      <c r="F112" s="81"/>
      <c r="G112" s="95"/>
      <c r="H112" s="95"/>
      <c r="I112" s="95"/>
      <c r="J112" s="95"/>
      <c r="K112" s="95"/>
      <c r="L112" s="69"/>
      <c r="M112" s="95"/>
      <c r="N112" s="95"/>
      <c r="O112" s="95"/>
    </row>
    <row r="113" spans="1:17" s="96" customFormat="1" ht="21.95" customHeight="1">
      <c r="B113" s="96" t="s">
        <v>150</v>
      </c>
      <c r="F113" s="81"/>
      <c r="G113" s="95"/>
      <c r="H113" s="95"/>
      <c r="I113" s="68">
        <v>921572840</v>
      </c>
      <c r="J113" s="95"/>
      <c r="K113" s="68">
        <v>921572840</v>
      </c>
      <c r="L113" s="24"/>
      <c r="M113" s="24">
        <v>921572840</v>
      </c>
      <c r="N113" s="24"/>
      <c r="O113" s="68">
        <v>921572840</v>
      </c>
    </row>
    <row r="114" spans="1:17" s="96" customFormat="1" ht="21.95" customHeight="1">
      <c r="A114" s="96" t="s">
        <v>71</v>
      </c>
      <c r="F114" s="81"/>
      <c r="G114" s="95"/>
      <c r="H114" s="95"/>
      <c r="I114" s="51">
        <v>561848558.81999993</v>
      </c>
      <c r="J114" s="95"/>
      <c r="K114" s="51">
        <v>561848558.81999993</v>
      </c>
      <c r="L114" s="51"/>
      <c r="M114" s="24">
        <v>561848558.82000005</v>
      </c>
      <c r="N114" s="24"/>
      <c r="O114" s="51">
        <v>561848558.81999993</v>
      </c>
    </row>
    <row r="115" spans="1:17" s="96" customFormat="1" ht="21.95" customHeight="1">
      <c r="A115" s="96" t="s">
        <v>122</v>
      </c>
      <c r="F115" s="81"/>
      <c r="G115" s="95"/>
      <c r="H115" s="95"/>
      <c r="I115" s="51">
        <v>6017138.9000000004</v>
      </c>
      <c r="J115" s="95"/>
      <c r="K115" s="51">
        <v>6017138.9000000004</v>
      </c>
      <c r="L115" s="51"/>
      <c r="M115" s="24">
        <v>6017138.9000000004</v>
      </c>
      <c r="N115" s="24"/>
      <c r="O115" s="51">
        <v>6017138.9000000004</v>
      </c>
      <c r="Q115" s="117"/>
    </row>
    <row r="116" spans="1:17" s="96" customFormat="1" ht="21.95" customHeight="1">
      <c r="A116" s="96" t="s">
        <v>3</v>
      </c>
      <c r="F116" s="81"/>
      <c r="G116" s="95"/>
      <c r="H116" s="95"/>
      <c r="J116" s="95"/>
      <c r="K116" s="3"/>
      <c r="L116" s="24"/>
      <c r="M116" s="24"/>
      <c r="N116" s="24"/>
      <c r="O116" s="24"/>
      <c r="Q116" s="118"/>
    </row>
    <row r="117" spans="1:17" s="96" customFormat="1" ht="21.95" customHeight="1">
      <c r="B117" s="96" t="s">
        <v>123</v>
      </c>
      <c r="F117" s="81"/>
      <c r="G117" s="95"/>
      <c r="H117" s="95"/>
      <c r="I117" s="51">
        <v>92157284</v>
      </c>
      <c r="J117" s="95"/>
      <c r="K117" s="51">
        <v>92157284</v>
      </c>
      <c r="L117" s="24"/>
      <c r="M117" s="24">
        <v>92157284</v>
      </c>
      <c r="N117" s="24"/>
      <c r="O117" s="24">
        <v>92157284</v>
      </c>
      <c r="Q117" s="118"/>
    </row>
    <row r="118" spans="1:17" s="96" customFormat="1" ht="21.95" customHeight="1">
      <c r="B118" s="96" t="s">
        <v>19</v>
      </c>
      <c r="F118" s="81"/>
      <c r="G118" s="95"/>
      <c r="H118" s="95"/>
      <c r="I118" s="51">
        <v>997307617.66999984</v>
      </c>
      <c r="J118" s="95"/>
      <c r="K118" s="24">
        <v>1096796922.5599999</v>
      </c>
      <c r="L118" s="24"/>
      <c r="M118" s="24">
        <v>21002204.7000001</v>
      </c>
      <c r="N118" s="24"/>
      <c r="O118" s="24">
        <v>201441903.61000034</v>
      </c>
      <c r="Q118" s="118"/>
    </row>
    <row r="119" spans="1:17" s="96" customFormat="1" ht="21.95" customHeight="1">
      <c r="A119" s="96" t="s">
        <v>4</v>
      </c>
      <c r="F119" s="81"/>
      <c r="G119" s="82"/>
      <c r="H119" s="95"/>
      <c r="I119" s="51">
        <v>283075708.40999997</v>
      </c>
      <c r="J119" s="95"/>
      <c r="K119" s="51">
        <v>621123147.01999998</v>
      </c>
      <c r="L119" s="51"/>
      <c r="M119" s="124">
        <v>5362537.42</v>
      </c>
      <c r="N119" s="24"/>
      <c r="O119" s="91">
        <v>5362537.42</v>
      </c>
      <c r="Q119" s="110"/>
    </row>
    <row r="120" spans="1:17" s="96" customFormat="1" ht="21.95" customHeight="1">
      <c r="A120" s="78" t="s">
        <v>124</v>
      </c>
      <c r="F120" s="81"/>
      <c r="G120" s="82"/>
      <c r="H120" s="95"/>
      <c r="I120" s="40">
        <f>SUM(I113:I119)</f>
        <v>2861979147.7999997</v>
      </c>
      <c r="J120" s="69"/>
      <c r="K120" s="40">
        <f>SUM(K113:K119)</f>
        <v>3299515891.2999997</v>
      </c>
      <c r="L120" s="51"/>
      <c r="M120" s="40">
        <f>SUM(M113:M119)</f>
        <v>1607960563.8400004</v>
      </c>
      <c r="N120" s="69"/>
      <c r="O120" s="40">
        <f>SUM(O113:O119)</f>
        <v>1788400262.7500005</v>
      </c>
      <c r="P120" s="3"/>
    </row>
    <row r="121" spans="1:17" s="96" customFormat="1" ht="21.95" customHeight="1">
      <c r="A121" s="12" t="s">
        <v>72</v>
      </c>
      <c r="B121" s="5"/>
      <c r="F121" s="81"/>
      <c r="G121" s="95"/>
      <c r="I121" s="29">
        <v>560458443.12</v>
      </c>
      <c r="K121" s="29">
        <v>597869918.40999997</v>
      </c>
      <c r="L121" s="29"/>
      <c r="M121" s="29">
        <v>0</v>
      </c>
      <c r="O121" s="29">
        <v>0</v>
      </c>
    </row>
    <row r="122" spans="1:17" ht="21.95" customHeight="1">
      <c r="A122" s="5" t="s">
        <v>73</v>
      </c>
      <c r="B122" s="5"/>
      <c r="I122" s="70">
        <f>SUM(I120:I121)</f>
        <v>3422437590.9199996</v>
      </c>
      <c r="K122" s="70">
        <f>SUM(K120:K121)</f>
        <v>3897385809.7099996</v>
      </c>
      <c r="L122" s="83"/>
      <c r="M122" s="70">
        <f>SUM(M120:M121)</f>
        <v>1607960563.8400004</v>
      </c>
      <c r="O122" s="70">
        <f>SUM(O120:O121)</f>
        <v>1788400262.7500005</v>
      </c>
    </row>
    <row r="123" spans="1:17" ht="6" customHeight="1">
      <c r="C123" s="5"/>
    </row>
    <row r="124" spans="1:17" ht="21.95" customHeight="1" thickBot="1">
      <c r="A124" s="5" t="s">
        <v>74</v>
      </c>
      <c r="B124" s="5"/>
      <c r="D124" s="12"/>
      <c r="E124" s="56"/>
      <c r="I124" s="64">
        <f>+I106+I122</f>
        <v>10682522312.92</v>
      </c>
      <c r="K124" s="64">
        <f>+K106+K122</f>
        <v>11555420882.700001</v>
      </c>
      <c r="L124" s="29"/>
      <c r="M124" s="64">
        <f>+M106+M122</f>
        <v>3768987926.2700005</v>
      </c>
      <c r="O124" s="64">
        <f>+O106+O122</f>
        <v>4119964307.2600007</v>
      </c>
    </row>
    <row r="125" spans="1:17" ht="6.2" customHeight="1" thickTop="1">
      <c r="A125" s="5"/>
      <c r="B125" s="5"/>
      <c r="D125" s="12"/>
      <c r="E125" s="56"/>
      <c r="I125" s="29"/>
      <c r="K125" s="29"/>
      <c r="L125" s="29"/>
      <c r="M125" s="29"/>
      <c r="O125" s="29"/>
    </row>
    <row r="126" spans="1:17" ht="21.95" customHeight="1">
      <c r="A126" s="12" t="s">
        <v>205</v>
      </c>
      <c r="B126" s="5"/>
      <c r="D126" s="12"/>
      <c r="E126" s="56"/>
      <c r="I126" s="29"/>
      <c r="K126" s="29"/>
      <c r="L126" s="29"/>
      <c r="M126" s="29"/>
      <c r="O126" s="29"/>
    </row>
    <row r="127" spans="1:17" ht="6.95" customHeight="1">
      <c r="A127" s="12"/>
      <c r="B127" s="5"/>
      <c r="D127" s="12"/>
      <c r="E127" s="56"/>
      <c r="I127" s="29"/>
      <c r="K127" s="29"/>
      <c r="L127" s="29"/>
      <c r="M127" s="29"/>
      <c r="O127" s="29"/>
    </row>
    <row r="128" spans="1:17" ht="21.95" customHeight="1">
      <c r="A128" s="12"/>
      <c r="B128" s="5"/>
      <c r="D128" s="12"/>
      <c r="E128" s="56"/>
      <c r="I128" s="29"/>
      <c r="K128" s="29"/>
      <c r="L128" s="29"/>
      <c r="M128" s="29"/>
      <c r="O128" s="114" t="s">
        <v>293</v>
      </c>
    </row>
    <row r="129" spans="1:15" ht="21.6" customHeight="1">
      <c r="B129" s="5"/>
      <c r="D129" s="12"/>
      <c r="E129" s="56"/>
      <c r="I129" s="29"/>
      <c r="K129" s="29"/>
      <c r="L129" s="29"/>
      <c r="M129" s="29"/>
      <c r="O129" s="29"/>
    </row>
    <row r="130" spans="1:15" ht="25.9" customHeight="1">
      <c r="A130" s="96"/>
      <c r="B130" s="5"/>
      <c r="D130" s="12"/>
      <c r="E130" s="56"/>
      <c r="I130" s="29"/>
      <c r="K130" s="29"/>
      <c r="L130" s="29"/>
      <c r="M130" s="29"/>
      <c r="O130" s="29"/>
    </row>
    <row r="131" spans="1:15" ht="21" customHeight="1">
      <c r="A131" s="96"/>
      <c r="B131" s="96"/>
      <c r="I131" s="101"/>
      <c r="O131" s="114"/>
    </row>
    <row r="132" spans="1:15">
      <c r="I132" s="71"/>
      <c r="J132" s="71"/>
      <c r="K132" s="71"/>
      <c r="L132" s="71"/>
      <c r="M132" s="71"/>
      <c r="N132" s="71"/>
      <c r="O132" s="71"/>
    </row>
    <row r="133" spans="1:15">
      <c r="I133" s="71"/>
      <c r="J133" s="71"/>
      <c r="K133" s="71"/>
      <c r="L133" s="71"/>
      <c r="M133" s="71"/>
      <c r="N133" s="71"/>
      <c r="O133" s="71"/>
    </row>
    <row r="134" spans="1:15">
      <c r="I134" s="99"/>
      <c r="J134" s="99"/>
      <c r="K134" s="99"/>
      <c r="L134" s="99"/>
      <c r="M134" s="99"/>
      <c r="N134" s="99"/>
      <c r="O134" s="99"/>
    </row>
  </sheetData>
  <mergeCells count="14">
    <mergeCell ref="A1:O1"/>
    <mergeCell ref="A3:O3"/>
    <mergeCell ref="A4:O4"/>
    <mergeCell ref="I5:O5"/>
    <mergeCell ref="M6:O6"/>
    <mergeCell ref="I6:K6"/>
    <mergeCell ref="A73:F73"/>
    <mergeCell ref="A11:F11"/>
    <mergeCell ref="A63:O63"/>
    <mergeCell ref="A65:O65"/>
    <mergeCell ref="A66:O66"/>
    <mergeCell ref="I67:O67"/>
    <mergeCell ref="I68:L68"/>
    <mergeCell ref="M68:O68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rowBreaks count="1" manualBreakCount="1">
    <brk id="6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310A-1665-4C51-8A71-2578A78D4B96}">
  <sheetPr>
    <tabColor theme="5" tint="0.39997558519241921"/>
  </sheetPr>
  <dimension ref="A1:Y70"/>
  <sheetViews>
    <sheetView view="pageBreakPreview" zoomScaleNormal="100" zoomScaleSheetLayoutView="100" zoomScalePageLayoutView="60" workbookViewId="0">
      <selection activeCell="E8" sqref="E8"/>
    </sheetView>
  </sheetViews>
  <sheetFormatPr defaultRowHeight="20.25"/>
  <cols>
    <col min="1" max="1" width="2.42578125" style="195" customWidth="1"/>
    <col min="2" max="3" width="3" style="195" customWidth="1"/>
    <col min="4" max="4" width="2.42578125" style="195" customWidth="1"/>
    <col min="5" max="5" width="57" style="195" customWidth="1"/>
    <col min="6" max="6" width="9.7109375" style="195" customWidth="1"/>
    <col min="7" max="7" width="0.42578125" style="195" customWidth="1"/>
    <col min="8" max="8" width="16.7109375" style="195" customWidth="1"/>
    <col min="9" max="9" width="0.42578125" style="195" customWidth="1"/>
    <col min="10" max="10" width="16.7109375" style="195" customWidth="1"/>
    <col min="11" max="11" width="0.42578125" style="195" customWidth="1"/>
    <col min="12" max="12" width="16.7109375" style="195" customWidth="1"/>
    <col min="13" max="13" width="0.42578125" style="195" customWidth="1"/>
    <col min="14" max="14" width="16.7109375" style="195" customWidth="1"/>
    <col min="15" max="15" width="3" style="128" customWidth="1"/>
    <col min="16" max="16" width="16.42578125" style="326" customWidth="1"/>
    <col min="17" max="17" width="0.42578125" style="326" customWidth="1"/>
    <col min="18" max="18" width="16.42578125" style="326" customWidth="1"/>
    <col min="19" max="19" width="2" style="326" customWidth="1"/>
    <col min="20" max="20" width="4.85546875" style="326" customWidth="1"/>
    <col min="21" max="21" width="11.42578125" style="326" bestFit="1" customWidth="1"/>
    <col min="22" max="25" width="8.85546875" style="326"/>
    <col min="26" max="255" width="8.85546875" style="128"/>
    <col min="256" max="259" width="3" style="128" customWidth="1"/>
    <col min="260" max="260" width="22.140625" style="128" customWidth="1"/>
    <col min="261" max="261" width="0.140625" style="128" customWidth="1"/>
    <col min="262" max="262" width="10" style="128" customWidth="1"/>
    <col min="263" max="263" width="0.140625" style="128" customWidth="1"/>
    <col min="264" max="264" width="15.85546875" style="128" customWidth="1"/>
    <col min="265" max="265" width="0.140625" style="128" customWidth="1"/>
    <col min="266" max="266" width="15.85546875" style="128" customWidth="1"/>
    <col min="267" max="267" width="0.140625" style="128" customWidth="1"/>
    <col min="268" max="268" width="15.85546875" style="128" customWidth="1"/>
    <col min="269" max="269" width="0.140625" style="128" customWidth="1"/>
    <col min="270" max="270" width="15.85546875" style="128" customWidth="1"/>
    <col min="271" max="271" width="8.85546875" style="128"/>
    <col min="272" max="272" width="20.140625" style="128" customWidth="1"/>
    <col min="273" max="511" width="8.85546875" style="128"/>
    <col min="512" max="515" width="3" style="128" customWidth="1"/>
    <col min="516" max="516" width="22.140625" style="128" customWidth="1"/>
    <col min="517" max="517" width="0.140625" style="128" customWidth="1"/>
    <col min="518" max="518" width="10" style="128" customWidth="1"/>
    <col min="519" max="519" width="0.140625" style="128" customWidth="1"/>
    <col min="520" max="520" width="15.85546875" style="128" customWidth="1"/>
    <col min="521" max="521" width="0.140625" style="128" customWidth="1"/>
    <col min="522" max="522" width="15.85546875" style="128" customWidth="1"/>
    <col min="523" max="523" width="0.140625" style="128" customWidth="1"/>
    <col min="524" max="524" width="15.85546875" style="128" customWidth="1"/>
    <col min="525" max="525" width="0.140625" style="128" customWidth="1"/>
    <col min="526" max="526" width="15.85546875" style="128" customWidth="1"/>
    <col min="527" max="527" width="8.85546875" style="128"/>
    <col min="528" max="528" width="20.140625" style="128" customWidth="1"/>
    <col min="529" max="767" width="8.85546875" style="128"/>
    <col min="768" max="771" width="3" style="128" customWidth="1"/>
    <col min="772" max="772" width="22.140625" style="128" customWidth="1"/>
    <col min="773" max="773" width="0.140625" style="128" customWidth="1"/>
    <col min="774" max="774" width="10" style="128" customWidth="1"/>
    <col min="775" max="775" width="0.140625" style="128" customWidth="1"/>
    <col min="776" max="776" width="15.85546875" style="128" customWidth="1"/>
    <col min="777" max="777" width="0.140625" style="128" customWidth="1"/>
    <col min="778" max="778" width="15.85546875" style="128" customWidth="1"/>
    <col min="779" max="779" width="0.140625" style="128" customWidth="1"/>
    <col min="780" max="780" width="15.85546875" style="128" customWidth="1"/>
    <col min="781" max="781" width="0.140625" style="128" customWidth="1"/>
    <col min="782" max="782" width="15.85546875" style="128" customWidth="1"/>
    <col min="783" max="783" width="8.85546875" style="128"/>
    <col min="784" max="784" width="20.140625" style="128" customWidth="1"/>
    <col min="785" max="1023" width="8.85546875" style="128"/>
    <col min="1024" max="1027" width="3" style="128" customWidth="1"/>
    <col min="1028" max="1028" width="22.140625" style="128" customWidth="1"/>
    <col min="1029" max="1029" width="0.140625" style="128" customWidth="1"/>
    <col min="1030" max="1030" width="10" style="128" customWidth="1"/>
    <col min="1031" max="1031" width="0.140625" style="128" customWidth="1"/>
    <col min="1032" max="1032" width="15.85546875" style="128" customWidth="1"/>
    <col min="1033" max="1033" width="0.140625" style="128" customWidth="1"/>
    <col min="1034" max="1034" width="15.85546875" style="128" customWidth="1"/>
    <col min="1035" max="1035" width="0.140625" style="128" customWidth="1"/>
    <col min="1036" max="1036" width="15.85546875" style="128" customWidth="1"/>
    <col min="1037" max="1037" width="0.140625" style="128" customWidth="1"/>
    <col min="1038" max="1038" width="15.85546875" style="128" customWidth="1"/>
    <col min="1039" max="1039" width="8.85546875" style="128"/>
    <col min="1040" max="1040" width="20.140625" style="128" customWidth="1"/>
    <col min="1041" max="1279" width="8.85546875" style="128"/>
    <col min="1280" max="1283" width="3" style="128" customWidth="1"/>
    <col min="1284" max="1284" width="22.140625" style="128" customWidth="1"/>
    <col min="1285" max="1285" width="0.140625" style="128" customWidth="1"/>
    <col min="1286" max="1286" width="10" style="128" customWidth="1"/>
    <col min="1287" max="1287" width="0.140625" style="128" customWidth="1"/>
    <col min="1288" max="1288" width="15.85546875" style="128" customWidth="1"/>
    <col min="1289" max="1289" width="0.140625" style="128" customWidth="1"/>
    <col min="1290" max="1290" width="15.85546875" style="128" customWidth="1"/>
    <col min="1291" max="1291" width="0.140625" style="128" customWidth="1"/>
    <col min="1292" max="1292" width="15.85546875" style="128" customWidth="1"/>
    <col min="1293" max="1293" width="0.140625" style="128" customWidth="1"/>
    <col min="1294" max="1294" width="15.85546875" style="128" customWidth="1"/>
    <col min="1295" max="1295" width="8.85546875" style="128"/>
    <col min="1296" max="1296" width="20.140625" style="128" customWidth="1"/>
    <col min="1297" max="1535" width="8.85546875" style="128"/>
    <col min="1536" max="1539" width="3" style="128" customWidth="1"/>
    <col min="1540" max="1540" width="22.140625" style="128" customWidth="1"/>
    <col min="1541" max="1541" width="0.140625" style="128" customWidth="1"/>
    <col min="1542" max="1542" width="10" style="128" customWidth="1"/>
    <col min="1543" max="1543" width="0.140625" style="128" customWidth="1"/>
    <col min="1544" max="1544" width="15.85546875" style="128" customWidth="1"/>
    <col min="1545" max="1545" width="0.140625" style="128" customWidth="1"/>
    <col min="1546" max="1546" width="15.85546875" style="128" customWidth="1"/>
    <col min="1547" max="1547" width="0.140625" style="128" customWidth="1"/>
    <col min="1548" max="1548" width="15.85546875" style="128" customWidth="1"/>
    <col min="1549" max="1549" width="0.140625" style="128" customWidth="1"/>
    <col min="1550" max="1550" width="15.85546875" style="128" customWidth="1"/>
    <col min="1551" max="1551" width="8.85546875" style="128"/>
    <col min="1552" max="1552" width="20.140625" style="128" customWidth="1"/>
    <col min="1553" max="1791" width="8.85546875" style="128"/>
    <col min="1792" max="1795" width="3" style="128" customWidth="1"/>
    <col min="1796" max="1796" width="22.140625" style="128" customWidth="1"/>
    <col min="1797" max="1797" width="0.140625" style="128" customWidth="1"/>
    <col min="1798" max="1798" width="10" style="128" customWidth="1"/>
    <col min="1799" max="1799" width="0.140625" style="128" customWidth="1"/>
    <col min="1800" max="1800" width="15.85546875" style="128" customWidth="1"/>
    <col min="1801" max="1801" width="0.140625" style="128" customWidth="1"/>
    <col min="1802" max="1802" width="15.85546875" style="128" customWidth="1"/>
    <col min="1803" max="1803" width="0.140625" style="128" customWidth="1"/>
    <col min="1804" max="1804" width="15.85546875" style="128" customWidth="1"/>
    <col min="1805" max="1805" width="0.140625" style="128" customWidth="1"/>
    <col min="1806" max="1806" width="15.85546875" style="128" customWidth="1"/>
    <col min="1807" max="1807" width="8.85546875" style="128"/>
    <col min="1808" max="1808" width="20.140625" style="128" customWidth="1"/>
    <col min="1809" max="2047" width="8.85546875" style="128"/>
    <col min="2048" max="2051" width="3" style="128" customWidth="1"/>
    <col min="2052" max="2052" width="22.140625" style="128" customWidth="1"/>
    <col min="2053" max="2053" width="0.140625" style="128" customWidth="1"/>
    <col min="2054" max="2054" width="10" style="128" customWidth="1"/>
    <col min="2055" max="2055" width="0.140625" style="128" customWidth="1"/>
    <col min="2056" max="2056" width="15.85546875" style="128" customWidth="1"/>
    <col min="2057" max="2057" width="0.140625" style="128" customWidth="1"/>
    <col min="2058" max="2058" width="15.85546875" style="128" customWidth="1"/>
    <col min="2059" max="2059" width="0.140625" style="128" customWidth="1"/>
    <col min="2060" max="2060" width="15.85546875" style="128" customWidth="1"/>
    <col min="2061" max="2061" width="0.140625" style="128" customWidth="1"/>
    <col min="2062" max="2062" width="15.85546875" style="128" customWidth="1"/>
    <col min="2063" max="2063" width="8.85546875" style="128"/>
    <col min="2064" max="2064" width="20.140625" style="128" customWidth="1"/>
    <col min="2065" max="2303" width="8.85546875" style="128"/>
    <col min="2304" max="2307" width="3" style="128" customWidth="1"/>
    <col min="2308" max="2308" width="22.140625" style="128" customWidth="1"/>
    <col min="2309" max="2309" width="0.140625" style="128" customWidth="1"/>
    <col min="2310" max="2310" width="10" style="128" customWidth="1"/>
    <col min="2311" max="2311" width="0.140625" style="128" customWidth="1"/>
    <col min="2312" max="2312" width="15.85546875" style="128" customWidth="1"/>
    <col min="2313" max="2313" width="0.140625" style="128" customWidth="1"/>
    <col min="2314" max="2314" width="15.85546875" style="128" customWidth="1"/>
    <col min="2315" max="2315" width="0.140625" style="128" customWidth="1"/>
    <col min="2316" max="2316" width="15.85546875" style="128" customWidth="1"/>
    <col min="2317" max="2317" width="0.140625" style="128" customWidth="1"/>
    <col min="2318" max="2318" width="15.85546875" style="128" customWidth="1"/>
    <col min="2319" max="2319" width="8.85546875" style="128"/>
    <col min="2320" max="2320" width="20.140625" style="128" customWidth="1"/>
    <col min="2321" max="2559" width="8.85546875" style="128"/>
    <col min="2560" max="2563" width="3" style="128" customWidth="1"/>
    <col min="2564" max="2564" width="22.140625" style="128" customWidth="1"/>
    <col min="2565" max="2565" width="0.140625" style="128" customWidth="1"/>
    <col min="2566" max="2566" width="10" style="128" customWidth="1"/>
    <col min="2567" max="2567" width="0.140625" style="128" customWidth="1"/>
    <col min="2568" max="2568" width="15.85546875" style="128" customWidth="1"/>
    <col min="2569" max="2569" width="0.140625" style="128" customWidth="1"/>
    <col min="2570" max="2570" width="15.85546875" style="128" customWidth="1"/>
    <col min="2571" max="2571" width="0.140625" style="128" customWidth="1"/>
    <col min="2572" max="2572" width="15.85546875" style="128" customWidth="1"/>
    <col min="2573" max="2573" width="0.140625" style="128" customWidth="1"/>
    <col min="2574" max="2574" width="15.85546875" style="128" customWidth="1"/>
    <col min="2575" max="2575" width="8.85546875" style="128"/>
    <col min="2576" max="2576" width="20.140625" style="128" customWidth="1"/>
    <col min="2577" max="2815" width="8.85546875" style="128"/>
    <col min="2816" max="2819" width="3" style="128" customWidth="1"/>
    <col min="2820" max="2820" width="22.140625" style="128" customWidth="1"/>
    <col min="2821" max="2821" width="0.140625" style="128" customWidth="1"/>
    <col min="2822" max="2822" width="10" style="128" customWidth="1"/>
    <col min="2823" max="2823" width="0.140625" style="128" customWidth="1"/>
    <col min="2824" max="2824" width="15.85546875" style="128" customWidth="1"/>
    <col min="2825" max="2825" width="0.140625" style="128" customWidth="1"/>
    <col min="2826" max="2826" width="15.85546875" style="128" customWidth="1"/>
    <col min="2827" max="2827" width="0.140625" style="128" customWidth="1"/>
    <col min="2828" max="2828" width="15.85546875" style="128" customWidth="1"/>
    <col min="2829" max="2829" width="0.140625" style="128" customWidth="1"/>
    <col min="2830" max="2830" width="15.85546875" style="128" customWidth="1"/>
    <col min="2831" max="2831" width="8.85546875" style="128"/>
    <col min="2832" max="2832" width="20.140625" style="128" customWidth="1"/>
    <col min="2833" max="3071" width="8.85546875" style="128"/>
    <col min="3072" max="3075" width="3" style="128" customWidth="1"/>
    <col min="3076" max="3076" width="22.140625" style="128" customWidth="1"/>
    <col min="3077" max="3077" width="0.140625" style="128" customWidth="1"/>
    <col min="3078" max="3078" width="10" style="128" customWidth="1"/>
    <col min="3079" max="3079" width="0.140625" style="128" customWidth="1"/>
    <col min="3080" max="3080" width="15.85546875" style="128" customWidth="1"/>
    <col min="3081" max="3081" width="0.140625" style="128" customWidth="1"/>
    <col min="3082" max="3082" width="15.85546875" style="128" customWidth="1"/>
    <col min="3083" max="3083" width="0.140625" style="128" customWidth="1"/>
    <col min="3084" max="3084" width="15.85546875" style="128" customWidth="1"/>
    <col min="3085" max="3085" width="0.140625" style="128" customWidth="1"/>
    <col min="3086" max="3086" width="15.85546875" style="128" customWidth="1"/>
    <col min="3087" max="3087" width="8.85546875" style="128"/>
    <col min="3088" max="3088" width="20.140625" style="128" customWidth="1"/>
    <col min="3089" max="3327" width="8.85546875" style="128"/>
    <col min="3328" max="3331" width="3" style="128" customWidth="1"/>
    <col min="3332" max="3332" width="22.140625" style="128" customWidth="1"/>
    <col min="3333" max="3333" width="0.140625" style="128" customWidth="1"/>
    <col min="3334" max="3334" width="10" style="128" customWidth="1"/>
    <col min="3335" max="3335" width="0.140625" style="128" customWidth="1"/>
    <col min="3336" max="3336" width="15.85546875" style="128" customWidth="1"/>
    <col min="3337" max="3337" width="0.140625" style="128" customWidth="1"/>
    <col min="3338" max="3338" width="15.85546875" style="128" customWidth="1"/>
    <col min="3339" max="3339" width="0.140625" style="128" customWidth="1"/>
    <col min="3340" max="3340" width="15.85546875" style="128" customWidth="1"/>
    <col min="3341" max="3341" width="0.140625" style="128" customWidth="1"/>
    <col min="3342" max="3342" width="15.85546875" style="128" customWidth="1"/>
    <col min="3343" max="3343" width="8.85546875" style="128"/>
    <col min="3344" max="3344" width="20.140625" style="128" customWidth="1"/>
    <col min="3345" max="3583" width="8.85546875" style="128"/>
    <col min="3584" max="3587" width="3" style="128" customWidth="1"/>
    <col min="3588" max="3588" width="22.140625" style="128" customWidth="1"/>
    <col min="3589" max="3589" width="0.140625" style="128" customWidth="1"/>
    <col min="3590" max="3590" width="10" style="128" customWidth="1"/>
    <col min="3591" max="3591" width="0.140625" style="128" customWidth="1"/>
    <col min="3592" max="3592" width="15.85546875" style="128" customWidth="1"/>
    <col min="3593" max="3593" width="0.140625" style="128" customWidth="1"/>
    <col min="3594" max="3594" width="15.85546875" style="128" customWidth="1"/>
    <col min="3595" max="3595" width="0.140625" style="128" customWidth="1"/>
    <col min="3596" max="3596" width="15.85546875" style="128" customWidth="1"/>
    <col min="3597" max="3597" width="0.140625" style="128" customWidth="1"/>
    <col min="3598" max="3598" width="15.85546875" style="128" customWidth="1"/>
    <col min="3599" max="3599" width="8.85546875" style="128"/>
    <col min="3600" max="3600" width="20.140625" style="128" customWidth="1"/>
    <col min="3601" max="3839" width="8.85546875" style="128"/>
    <col min="3840" max="3843" width="3" style="128" customWidth="1"/>
    <col min="3844" max="3844" width="22.140625" style="128" customWidth="1"/>
    <col min="3845" max="3845" width="0.140625" style="128" customWidth="1"/>
    <col min="3846" max="3846" width="10" style="128" customWidth="1"/>
    <col min="3847" max="3847" width="0.140625" style="128" customWidth="1"/>
    <col min="3848" max="3848" width="15.85546875" style="128" customWidth="1"/>
    <col min="3849" max="3849" width="0.140625" style="128" customWidth="1"/>
    <col min="3850" max="3850" width="15.85546875" style="128" customWidth="1"/>
    <col min="3851" max="3851" width="0.140625" style="128" customWidth="1"/>
    <col min="3852" max="3852" width="15.85546875" style="128" customWidth="1"/>
    <col min="3853" max="3853" width="0.140625" style="128" customWidth="1"/>
    <col min="3854" max="3854" width="15.85546875" style="128" customWidth="1"/>
    <col min="3855" max="3855" width="8.85546875" style="128"/>
    <col min="3856" max="3856" width="20.140625" style="128" customWidth="1"/>
    <col min="3857" max="4095" width="8.85546875" style="128"/>
    <col min="4096" max="4099" width="3" style="128" customWidth="1"/>
    <col min="4100" max="4100" width="22.140625" style="128" customWidth="1"/>
    <col min="4101" max="4101" width="0.140625" style="128" customWidth="1"/>
    <col min="4102" max="4102" width="10" style="128" customWidth="1"/>
    <col min="4103" max="4103" width="0.140625" style="128" customWidth="1"/>
    <col min="4104" max="4104" width="15.85546875" style="128" customWidth="1"/>
    <col min="4105" max="4105" width="0.140625" style="128" customWidth="1"/>
    <col min="4106" max="4106" width="15.85546875" style="128" customWidth="1"/>
    <col min="4107" max="4107" width="0.140625" style="128" customWidth="1"/>
    <col min="4108" max="4108" width="15.85546875" style="128" customWidth="1"/>
    <col min="4109" max="4109" width="0.140625" style="128" customWidth="1"/>
    <col min="4110" max="4110" width="15.85546875" style="128" customWidth="1"/>
    <col min="4111" max="4111" width="8.85546875" style="128"/>
    <col min="4112" max="4112" width="20.140625" style="128" customWidth="1"/>
    <col min="4113" max="4351" width="8.85546875" style="128"/>
    <col min="4352" max="4355" width="3" style="128" customWidth="1"/>
    <col min="4356" max="4356" width="22.140625" style="128" customWidth="1"/>
    <col min="4357" max="4357" width="0.140625" style="128" customWidth="1"/>
    <col min="4358" max="4358" width="10" style="128" customWidth="1"/>
    <col min="4359" max="4359" width="0.140625" style="128" customWidth="1"/>
    <col min="4360" max="4360" width="15.85546875" style="128" customWidth="1"/>
    <col min="4361" max="4361" width="0.140625" style="128" customWidth="1"/>
    <col min="4362" max="4362" width="15.85546875" style="128" customWidth="1"/>
    <col min="4363" max="4363" width="0.140625" style="128" customWidth="1"/>
    <col min="4364" max="4364" width="15.85546875" style="128" customWidth="1"/>
    <col min="4365" max="4365" width="0.140625" style="128" customWidth="1"/>
    <col min="4366" max="4366" width="15.85546875" style="128" customWidth="1"/>
    <col min="4367" max="4367" width="8.85546875" style="128"/>
    <col min="4368" max="4368" width="20.140625" style="128" customWidth="1"/>
    <col min="4369" max="4607" width="8.85546875" style="128"/>
    <col min="4608" max="4611" width="3" style="128" customWidth="1"/>
    <col min="4612" max="4612" width="22.140625" style="128" customWidth="1"/>
    <col min="4613" max="4613" width="0.140625" style="128" customWidth="1"/>
    <col min="4614" max="4614" width="10" style="128" customWidth="1"/>
    <col min="4615" max="4615" width="0.140625" style="128" customWidth="1"/>
    <col min="4616" max="4616" width="15.85546875" style="128" customWidth="1"/>
    <col min="4617" max="4617" width="0.140625" style="128" customWidth="1"/>
    <col min="4618" max="4618" width="15.85546875" style="128" customWidth="1"/>
    <col min="4619" max="4619" width="0.140625" style="128" customWidth="1"/>
    <col min="4620" max="4620" width="15.85546875" style="128" customWidth="1"/>
    <col min="4621" max="4621" width="0.140625" style="128" customWidth="1"/>
    <col min="4622" max="4622" width="15.85546875" style="128" customWidth="1"/>
    <col min="4623" max="4623" width="8.85546875" style="128"/>
    <col min="4624" max="4624" width="20.140625" style="128" customWidth="1"/>
    <col min="4625" max="4863" width="8.85546875" style="128"/>
    <col min="4864" max="4867" width="3" style="128" customWidth="1"/>
    <col min="4868" max="4868" width="22.140625" style="128" customWidth="1"/>
    <col min="4869" max="4869" width="0.140625" style="128" customWidth="1"/>
    <col min="4870" max="4870" width="10" style="128" customWidth="1"/>
    <col min="4871" max="4871" width="0.140625" style="128" customWidth="1"/>
    <col min="4872" max="4872" width="15.85546875" style="128" customWidth="1"/>
    <col min="4873" max="4873" width="0.140625" style="128" customWidth="1"/>
    <col min="4874" max="4874" width="15.85546875" style="128" customWidth="1"/>
    <col min="4875" max="4875" width="0.140625" style="128" customWidth="1"/>
    <col min="4876" max="4876" width="15.85546875" style="128" customWidth="1"/>
    <col min="4877" max="4877" width="0.140625" style="128" customWidth="1"/>
    <col min="4878" max="4878" width="15.85546875" style="128" customWidth="1"/>
    <col min="4879" max="4879" width="8.85546875" style="128"/>
    <col min="4880" max="4880" width="20.140625" style="128" customWidth="1"/>
    <col min="4881" max="5119" width="8.85546875" style="128"/>
    <col min="5120" max="5123" width="3" style="128" customWidth="1"/>
    <col min="5124" max="5124" width="22.140625" style="128" customWidth="1"/>
    <col min="5125" max="5125" width="0.140625" style="128" customWidth="1"/>
    <col min="5126" max="5126" width="10" style="128" customWidth="1"/>
    <col min="5127" max="5127" width="0.140625" style="128" customWidth="1"/>
    <col min="5128" max="5128" width="15.85546875" style="128" customWidth="1"/>
    <col min="5129" max="5129" width="0.140625" style="128" customWidth="1"/>
    <col min="5130" max="5130" width="15.85546875" style="128" customWidth="1"/>
    <col min="5131" max="5131" width="0.140625" style="128" customWidth="1"/>
    <col min="5132" max="5132" width="15.85546875" style="128" customWidth="1"/>
    <col min="5133" max="5133" width="0.140625" style="128" customWidth="1"/>
    <col min="5134" max="5134" width="15.85546875" style="128" customWidth="1"/>
    <col min="5135" max="5135" width="8.85546875" style="128"/>
    <col min="5136" max="5136" width="20.140625" style="128" customWidth="1"/>
    <col min="5137" max="5375" width="8.85546875" style="128"/>
    <col min="5376" max="5379" width="3" style="128" customWidth="1"/>
    <col min="5380" max="5380" width="22.140625" style="128" customWidth="1"/>
    <col min="5381" max="5381" width="0.140625" style="128" customWidth="1"/>
    <col min="5382" max="5382" width="10" style="128" customWidth="1"/>
    <col min="5383" max="5383" width="0.140625" style="128" customWidth="1"/>
    <col min="5384" max="5384" width="15.85546875" style="128" customWidth="1"/>
    <col min="5385" max="5385" width="0.140625" style="128" customWidth="1"/>
    <col min="5386" max="5386" width="15.85546875" style="128" customWidth="1"/>
    <col min="5387" max="5387" width="0.140625" style="128" customWidth="1"/>
    <col min="5388" max="5388" width="15.85546875" style="128" customWidth="1"/>
    <col min="5389" max="5389" width="0.140625" style="128" customWidth="1"/>
    <col min="5390" max="5390" width="15.85546875" style="128" customWidth="1"/>
    <col min="5391" max="5391" width="8.85546875" style="128"/>
    <col min="5392" max="5392" width="20.140625" style="128" customWidth="1"/>
    <col min="5393" max="5631" width="8.85546875" style="128"/>
    <col min="5632" max="5635" width="3" style="128" customWidth="1"/>
    <col min="5636" max="5636" width="22.140625" style="128" customWidth="1"/>
    <col min="5637" max="5637" width="0.140625" style="128" customWidth="1"/>
    <col min="5638" max="5638" width="10" style="128" customWidth="1"/>
    <col min="5639" max="5639" width="0.140625" style="128" customWidth="1"/>
    <col min="5640" max="5640" width="15.85546875" style="128" customWidth="1"/>
    <col min="5641" max="5641" width="0.140625" style="128" customWidth="1"/>
    <col min="5642" max="5642" width="15.85546875" style="128" customWidth="1"/>
    <col min="5643" max="5643" width="0.140625" style="128" customWidth="1"/>
    <col min="5644" max="5644" width="15.85546875" style="128" customWidth="1"/>
    <col min="5645" max="5645" width="0.140625" style="128" customWidth="1"/>
    <col min="5646" max="5646" width="15.85546875" style="128" customWidth="1"/>
    <col min="5647" max="5647" width="8.85546875" style="128"/>
    <col min="5648" max="5648" width="20.140625" style="128" customWidth="1"/>
    <col min="5649" max="5887" width="8.85546875" style="128"/>
    <col min="5888" max="5891" width="3" style="128" customWidth="1"/>
    <col min="5892" max="5892" width="22.140625" style="128" customWidth="1"/>
    <col min="5893" max="5893" width="0.140625" style="128" customWidth="1"/>
    <col min="5894" max="5894" width="10" style="128" customWidth="1"/>
    <col min="5895" max="5895" width="0.140625" style="128" customWidth="1"/>
    <col min="5896" max="5896" width="15.85546875" style="128" customWidth="1"/>
    <col min="5897" max="5897" width="0.140625" style="128" customWidth="1"/>
    <col min="5898" max="5898" width="15.85546875" style="128" customWidth="1"/>
    <col min="5899" max="5899" width="0.140625" style="128" customWidth="1"/>
    <col min="5900" max="5900" width="15.85546875" style="128" customWidth="1"/>
    <col min="5901" max="5901" width="0.140625" style="128" customWidth="1"/>
    <col min="5902" max="5902" width="15.85546875" style="128" customWidth="1"/>
    <col min="5903" max="5903" width="8.85546875" style="128"/>
    <col min="5904" max="5904" width="20.140625" style="128" customWidth="1"/>
    <col min="5905" max="6143" width="8.85546875" style="128"/>
    <col min="6144" max="6147" width="3" style="128" customWidth="1"/>
    <col min="6148" max="6148" width="22.140625" style="128" customWidth="1"/>
    <col min="6149" max="6149" width="0.140625" style="128" customWidth="1"/>
    <col min="6150" max="6150" width="10" style="128" customWidth="1"/>
    <col min="6151" max="6151" width="0.140625" style="128" customWidth="1"/>
    <col min="6152" max="6152" width="15.85546875" style="128" customWidth="1"/>
    <col min="6153" max="6153" width="0.140625" style="128" customWidth="1"/>
    <col min="6154" max="6154" width="15.85546875" style="128" customWidth="1"/>
    <col min="6155" max="6155" width="0.140625" style="128" customWidth="1"/>
    <col min="6156" max="6156" width="15.85546875" style="128" customWidth="1"/>
    <col min="6157" max="6157" width="0.140625" style="128" customWidth="1"/>
    <col min="6158" max="6158" width="15.85546875" style="128" customWidth="1"/>
    <col min="6159" max="6159" width="8.85546875" style="128"/>
    <col min="6160" max="6160" width="20.140625" style="128" customWidth="1"/>
    <col min="6161" max="6399" width="8.85546875" style="128"/>
    <col min="6400" max="6403" width="3" style="128" customWidth="1"/>
    <col min="6404" max="6404" width="22.140625" style="128" customWidth="1"/>
    <col min="6405" max="6405" width="0.140625" style="128" customWidth="1"/>
    <col min="6406" max="6406" width="10" style="128" customWidth="1"/>
    <col min="6407" max="6407" width="0.140625" style="128" customWidth="1"/>
    <col min="6408" max="6408" width="15.85546875" style="128" customWidth="1"/>
    <col min="6409" max="6409" width="0.140625" style="128" customWidth="1"/>
    <col min="6410" max="6410" width="15.85546875" style="128" customWidth="1"/>
    <col min="6411" max="6411" width="0.140625" style="128" customWidth="1"/>
    <col min="6412" max="6412" width="15.85546875" style="128" customWidth="1"/>
    <col min="6413" max="6413" width="0.140625" style="128" customWidth="1"/>
    <col min="6414" max="6414" width="15.85546875" style="128" customWidth="1"/>
    <col min="6415" max="6415" width="8.85546875" style="128"/>
    <col min="6416" max="6416" width="20.140625" style="128" customWidth="1"/>
    <col min="6417" max="6655" width="8.85546875" style="128"/>
    <col min="6656" max="6659" width="3" style="128" customWidth="1"/>
    <col min="6660" max="6660" width="22.140625" style="128" customWidth="1"/>
    <col min="6661" max="6661" width="0.140625" style="128" customWidth="1"/>
    <col min="6662" max="6662" width="10" style="128" customWidth="1"/>
    <col min="6663" max="6663" width="0.140625" style="128" customWidth="1"/>
    <col min="6664" max="6664" width="15.85546875" style="128" customWidth="1"/>
    <col min="6665" max="6665" width="0.140625" style="128" customWidth="1"/>
    <col min="6666" max="6666" width="15.85546875" style="128" customWidth="1"/>
    <col min="6667" max="6667" width="0.140625" style="128" customWidth="1"/>
    <col min="6668" max="6668" width="15.85546875" style="128" customWidth="1"/>
    <col min="6669" max="6669" width="0.140625" style="128" customWidth="1"/>
    <col min="6670" max="6670" width="15.85546875" style="128" customWidth="1"/>
    <col min="6671" max="6671" width="8.85546875" style="128"/>
    <col min="6672" max="6672" width="20.140625" style="128" customWidth="1"/>
    <col min="6673" max="6911" width="8.85546875" style="128"/>
    <col min="6912" max="6915" width="3" style="128" customWidth="1"/>
    <col min="6916" max="6916" width="22.140625" style="128" customWidth="1"/>
    <col min="6917" max="6917" width="0.140625" style="128" customWidth="1"/>
    <col min="6918" max="6918" width="10" style="128" customWidth="1"/>
    <col min="6919" max="6919" width="0.140625" style="128" customWidth="1"/>
    <col min="6920" max="6920" width="15.85546875" style="128" customWidth="1"/>
    <col min="6921" max="6921" width="0.140625" style="128" customWidth="1"/>
    <col min="6922" max="6922" width="15.85546875" style="128" customWidth="1"/>
    <col min="6923" max="6923" width="0.140625" style="128" customWidth="1"/>
    <col min="6924" max="6924" width="15.85546875" style="128" customWidth="1"/>
    <col min="6925" max="6925" width="0.140625" style="128" customWidth="1"/>
    <col min="6926" max="6926" width="15.85546875" style="128" customWidth="1"/>
    <col min="6927" max="6927" width="8.85546875" style="128"/>
    <col min="6928" max="6928" width="20.140625" style="128" customWidth="1"/>
    <col min="6929" max="7167" width="8.85546875" style="128"/>
    <col min="7168" max="7171" width="3" style="128" customWidth="1"/>
    <col min="7172" max="7172" width="22.140625" style="128" customWidth="1"/>
    <col min="7173" max="7173" width="0.140625" style="128" customWidth="1"/>
    <col min="7174" max="7174" width="10" style="128" customWidth="1"/>
    <col min="7175" max="7175" width="0.140625" style="128" customWidth="1"/>
    <col min="7176" max="7176" width="15.85546875" style="128" customWidth="1"/>
    <col min="7177" max="7177" width="0.140625" style="128" customWidth="1"/>
    <col min="7178" max="7178" width="15.85546875" style="128" customWidth="1"/>
    <col min="7179" max="7179" width="0.140625" style="128" customWidth="1"/>
    <col min="7180" max="7180" width="15.85546875" style="128" customWidth="1"/>
    <col min="7181" max="7181" width="0.140625" style="128" customWidth="1"/>
    <col min="7182" max="7182" width="15.85546875" style="128" customWidth="1"/>
    <col min="7183" max="7183" width="8.85546875" style="128"/>
    <col min="7184" max="7184" width="20.140625" style="128" customWidth="1"/>
    <col min="7185" max="7423" width="8.85546875" style="128"/>
    <col min="7424" max="7427" width="3" style="128" customWidth="1"/>
    <col min="7428" max="7428" width="22.140625" style="128" customWidth="1"/>
    <col min="7429" max="7429" width="0.140625" style="128" customWidth="1"/>
    <col min="7430" max="7430" width="10" style="128" customWidth="1"/>
    <col min="7431" max="7431" width="0.140625" style="128" customWidth="1"/>
    <col min="7432" max="7432" width="15.85546875" style="128" customWidth="1"/>
    <col min="7433" max="7433" width="0.140625" style="128" customWidth="1"/>
    <col min="7434" max="7434" width="15.85546875" style="128" customWidth="1"/>
    <col min="7435" max="7435" width="0.140625" style="128" customWidth="1"/>
    <col min="7436" max="7436" width="15.85546875" style="128" customWidth="1"/>
    <col min="7437" max="7437" width="0.140625" style="128" customWidth="1"/>
    <col min="7438" max="7438" width="15.85546875" style="128" customWidth="1"/>
    <col min="7439" max="7439" width="8.85546875" style="128"/>
    <col min="7440" max="7440" width="20.140625" style="128" customWidth="1"/>
    <col min="7441" max="7679" width="8.85546875" style="128"/>
    <col min="7680" max="7683" width="3" style="128" customWidth="1"/>
    <col min="7684" max="7684" width="22.140625" style="128" customWidth="1"/>
    <col min="7685" max="7685" width="0.140625" style="128" customWidth="1"/>
    <col min="7686" max="7686" width="10" style="128" customWidth="1"/>
    <col min="7687" max="7687" width="0.140625" style="128" customWidth="1"/>
    <col min="7688" max="7688" width="15.85546875" style="128" customWidth="1"/>
    <col min="7689" max="7689" width="0.140625" style="128" customWidth="1"/>
    <col min="7690" max="7690" width="15.85546875" style="128" customWidth="1"/>
    <col min="7691" max="7691" width="0.140625" style="128" customWidth="1"/>
    <col min="7692" max="7692" width="15.85546875" style="128" customWidth="1"/>
    <col min="7693" max="7693" width="0.140625" style="128" customWidth="1"/>
    <col min="7694" max="7694" width="15.85546875" style="128" customWidth="1"/>
    <col min="7695" max="7695" width="8.85546875" style="128"/>
    <col min="7696" max="7696" width="20.140625" style="128" customWidth="1"/>
    <col min="7697" max="7935" width="8.85546875" style="128"/>
    <col min="7936" max="7939" width="3" style="128" customWidth="1"/>
    <col min="7940" max="7940" width="22.140625" style="128" customWidth="1"/>
    <col min="7941" max="7941" width="0.140625" style="128" customWidth="1"/>
    <col min="7942" max="7942" width="10" style="128" customWidth="1"/>
    <col min="7943" max="7943" width="0.140625" style="128" customWidth="1"/>
    <col min="7944" max="7944" width="15.85546875" style="128" customWidth="1"/>
    <col min="7945" max="7945" width="0.140625" style="128" customWidth="1"/>
    <col min="7946" max="7946" width="15.85546875" style="128" customWidth="1"/>
    <col min="7947" max="7947" width="0.140625" style="128" customWidth="1"/>
    <col min="7948" max="7948" width="15.85546875" style="128" customWidth="1"/>
    <col min="7949" max="7949" width="0.140625" style="128" customWidth="1"/>
    <col min="7950" max="7950" width="15.85546875" style="128" customWidth="1"/>
    <col min="7951" max="7951" width="8.85546875" style="128"/>
    <col min="7952" max="7952" width="20.140625" style="128" customWidth="1"/>
    <col min="7953" max="8191" width="8.85546875" style="128"/>
    <col min="8192" max="8195" width="3" style="128" customWidth="1"/>
    <col min="8196" max="8196" width="22.140625" style="128" customWidth="1"/>
    <col min="8197" max="8197" width="0.140625" style="128" customWidth="1"/>
    <col min="8198" max="8198" width="10" style="128" customWidth="1"/>
    <col min="8199" max="8199" width="0.140625" style="128" customWidth="1"/>
    <col min="8200" max="8200" width="15.85546875" style="128" customWidth="1"/>
    <col min="8201" max="8201" width="0.140625" style="128" customWidth="1"/>
    <col min="8202" max="8202" width="15.85546875" style="128" customWidth="1"/>
    <col min="8203" max="8203" width="0.140625" style="128" customWidth="1"/>
    <col min="8204" max="8204" width="15.85546875" style="128" customWidth="1"/>
    <col min="8205" max="8205" width="0.140625" style="128" customWidth="1"/>
    <col min="8206" max="8206" width="15.85546875" style="128" customWidth="1"/>
    <col min="8207" max="8207" width="8.85546875" style="128"/>
    <col min="8208" max="8208" width="20.140625" style="128" customWidth="1"/>
    <col min="8209" max="8447" width="8.85546875" style="128"/>
    <col min="8448" max="8451" width="3" style="128" customWidth="1"/>
    <col min="8452" max="8452" width="22.140625" style="128" customWidth="1"/>
    <col min="8453" max="8453" width="0.140625" style="128" customWidth="1"/>
    <col min="8454" max="8454" width="10" style="128" customWidth="1"/>
    <col min="8455" max="8455" width="0.140625" style="128" customWidth="1"/>
    <col min="8456" max="8456" width="15.85546875" style="128" customWidth="1"/>
    <col min="8457" max="8457" width="0.140625" style="128" customWidth="1"/>
    <col min="8458" max="8458" width="15.85546875" style="128" customWidth="1"/>
    <col min="8459" max="8459" width="0.140625" style="128" customWidth="1"/>
    <col min="8460" max="8460" width="15.85546875" style="128" customWidth="1"/>
    <col min="8461" max="8461" width="0.140625" style="128" customWidth="1"/>
    <col min="8462" max="8462" width="15.85546875" style="128" customWidth="1"/>
    <col min="8463" max="8463" width="8.85546875" style="128"/>
    <col min="8464" max="8464" width="20.140625" style="128" customWidth="1"/>
    <col min="8465" max="8703" width="8.85546875" style="128"/>
    <col min="8704" max="8707" width="3" style="128" customWidth="1"/>
    <col min="8708" max="8708" width="22.140625" style="128" customWidth="1"/>
    <col min="8709" max="8709" width="0.140625" style="128" customWidth="1"/>
    <col min="8710" max="8710" width="10" style="128" customWidth="1"/>
    <col min="8711" max="8711" width="0.140625" style="128" customWidth="1"/>
    <col min="8712" max="8712" width="15.85546875" style="128" customWidth="1"/>
    <col min="8713" max="8713" width="0.140625" style="128" customWidth="1"/>
    <col min="8714" max="8714" width="15.85546875" style="128" customWidth="1"/>
    <col min="8715" max="8715" width="0.140625" style="128" customWidth="1"/>
    <col min="8716" max="8716" width="15.85546875" style="128" customWidth="1"/>
    <col min="8717" max="8717" width="0.140625" style="128" customWidth="1"/>
    <col min="8718" max="8718" width="15.85546875" style="128" customWidth="1"/>
    <col min="8719" max="8719" width="8.85546875" style="128"/>
    <col min="8720" max="8720" width="20.140625" style="128" customWidth="1"/>
    <col min="8721" max="8959" width="8.85546875" style="128"/>
    <col min="8960" max="8963" width="3" style="128" customWidth="1"/>
    <col min="8964" max="8964" width="22.140625" style="128" customWidth="1"/>
    <col min="8965" max="8965" width="0.140625" style="128" customWidth="1"/>
    <col min="8966" max="8966" width="10" style="128" customWidth="1"/>
    <col min="8967" max="8967" width="0.140625" style="128" customWidth="1"/>
    <col min="8968" max="8968" width="15.85546875" style="128" customWidth="1"/>
    <col min="8969" max="8969" width="0.140625" style="128" customWidth="1"/>
    <col min="8970" max="8970" width="15.85546875" style="128" customWidth="1"/>
    <col min="8971" max="8971" width="0.140625" style="128" customWidth="1"/>
    <col min="8972" max="8972" width="15.85546875" style="128" customWidth="1"/>
    <col min="8973" max="8973" width="0.140625" style="128" customWidth="1"/>
    <col min="8974" max="8974" width="15.85546875" style="128" customWidth="1"/>
    <col min="8975" max="8975" width="8.85546875" style="128"/>
    <col min="8976" max="8976" width="20.140625" style="128" customWidth="1"/>
    <col min="8977" max="9215" width="8.85546875" style="128"/>
    <col min="9216" max="9219" width="3" style="128" customWidth="1"/>
    <col min="9220" max="9220" width="22.140625" style="128" customWidth="1"/>
    <col min="9221" max="9221" width="0.140625" style="128" customWidth="1"/>
    <col min="9222" max="9222" width="10" style="128" customWidth="1"/>
    <col min="9223" max="9223" width="0.140625" style="128" customWidth="1"/>
    <col min="9224" max="9224" width="15.85546875" style="128" customWidth="1"/>
    <col min="9225" max="9225" width="0.140625" style="128" customWidth="1"/>
    <col min="9226" max="9226" width="15.85546875" style="128" customWidth="1"/>
    <col min="9227" max="9227" width="0.140625" style="128" customWidth="1"/>
    <col min="9228" max="9228" width="15.85546875" style="128" customWidth="1"/>
    <col min="9229" max="9229" width="0.140625" style="128" customWidth="1"/>
    <col min="9230" max="9230" width="15.85546875" style="128" customWidth="1"/>
    <col min="9231" max="9231" width="8.85546875" style="128"/>
    <col min="9232" max="9232" width="20.140625" style="128" customWidth="1"/>
    <col min="9233" max="9471" width="8.85546875" style="128"/>
    <col min="9472" max="9475" width="3" style="128" customWidth="1"/>
    <col min="9476" max="9476" width="22.140625" style="128" customWidth="1"/>
    <col min="9477" max="9477" width="0.140625" style="128" customWidth="1"/>
    <col min="9478" max="9478" width="10" style="128" customWidth="1"/>
    <col min="9479" max="9479" width="0.140625" style="128" customWidth="1"/>
    <col min="9480" max="9480" width="15.85546875" style="128" customWidth="1"/>
    <col min="9481" max="9481" width="0.140625" style="128" customWidth="1"/>
    <col min="9482" max="9482" width="15.85546875" style="128" customWidth="1"/>
    <col min="9483" max="9483" width="0.140625" style="128" customWidth="1"/>
    <col min="9484" max="9484" width="15.85546875" style="128" customWidth="1"/>
    <col min="9485" max="9485" width="0.140625" style="128" customWidth="1"/>
    <col min="9486" max="9486" width="15.85546875" style="128" customWidth="1"/>
    <col min="9487" max="9487" width="8.85546875" style="128"/>
    <col min="9488" max="9488" width="20.140625" style="128" customWidth="1"/>
    <col min="9489" max="9727" width="8.85546875" style="128"/>
    <col min="9728" max="9731" width="3" style="128" customWidth="1"/>
    <col min="9732" max="9732" width="22.140625" style="128" customWidth="1"/>
    <col min="9733" max="9733" width="0.140625" style="128" customWidth="1"/>
    <col min="9734" max="9734" width="10" style="128" customWidth="1"/>
    <col min="9735" max="9735" width="0.140625" style="128" customWidth="1"/>
    <col min="9736" max="9736" width="15.85546875" style="128" customWidth="1"/>
    <col min="9737" max="9737" width="0.140625" style="128" customWidth="1"/>
    <col min="9738" max="9738" width="15.85546875" style="128" customWidth="1"/>
    <col min="9739" max="9739" width="0.140625" style="128" customWidth="1"/>
    <col min="9740" max="9740" width="15.85546875" style="128" customWidth="1"/>
    <col min="9741" max="9741" width="0.140625" style="128" customWidth="1"/>
    <col min="9742" max="9742" width="15.85546875" style="128" customWidth="1"/>
    <col min="9743" max="9743" width="8.85546875" style="128"/>
    <col min="9744" max="9744" width="20.140625" style="128" customWidth="1"/>
    <col min="9745" max="9983" width="8.85546875" style="128"/>
    <col min="9984" max="9987" width="3" style="128" customWidth="1"/>
    <col min="9988" max="9988" width="22.140625" style="128" customWidth="1"/>
    <col min="9989" max="9989" width="0.140625" style="128" customWidth="1"/>
    <col min="9990" max="9990" width="10" style="128" customWidth="1"/>
    <col min="9991" max="9991" width="0.140625" style="128" customWidth="1"/>
    <col min="9992" max="9992" width="15.85546875" style="128" customWidth="1"/>
    <col min="9993" max="9993" width="0.140625" style="128" customWidth="1"/>
    <col min="9994" max="9994" width="15.85546875" style="128" customWidth="1"/>
    <col min="9995" max="9995" width="0.140625" style="128" customWidth="1"/>
    <col min="9996" max="9996" width="15.85546875" style="128" customWidth="1"/>
    <col min="9997" max="9997" width="0.140625" style="128" customWidth="1"/>
    <col min="9998" max="9998" width="15.85546875" style="128" customWidth="1"/>
    <col min="9999" max="9999" width="8.85546875" style="128"/>
    <col min="10000" max="10000" width="20.140625" style="128" customWidth="1"/>
    <col min="10001" max="10239" width="8.85546875" style="128"/>
    <col min="10240" max="10243" width="3" style="128" customWidth="1"/>
    <col min="10244" max="10244" width="22.140625" style="128" customWidth="1"/>
    <col min="10245" max="10245" width="0.140625" style="128" customWidth="1"/>
    <col min="10246" max="10246" width="10" style="128" customWidth="1"/>
    <col min="10247" max="10247" width="0.140625" style="128" customWidth="1"/>
    <col min="10248" max="10248" width="15.85546875" style="128" customWidth="1"/>
    <col min="10249" max="10249" width="0.140625" style="128" customWidth="1"/>
    <col min="10250" max="10250" width="15.85546875" style="128" customWidth="1"/>
    <col min="10251" max="10251" width="0.140625" style="128" customWidth="1"/>
    <col min="10252" max="10252" width="15.85546875" style="128" customWidth="1"/>
    <col min="10253" max="10253" width="0.140625" style="128" customWidth="1"/>
    <col min="10254" max="10254" width="15.85546875" style="128" customWidth="1"/>
    <col min="10255" max="10255" width="8.85546875" style="128"/>
    <col min="10256" max="10256" width="20.140625" style="128" customWidth="1"/>
    <col min="10257" max="10495" width="8.85546875" style="128"/>
    <col min="10496" max="10499" width="3" style="128" customWidth="1"/>
    <col min="10500" max="10500" width="22.140625" style="128" customWidth="1"/>
    <col min="10501" max="10501" width="0.140625" style="128" customWidth="1"/>
    <col min="10502" max="10502" width="10" style="128" customWidth="1"/>
    <col min="10503" max="10503" width="0.140625" style="128" customWidth="1"/>
    <col min="10504" max="10504" width="15.85546875" style="128" customWidth="1"/>
    <col min="10505" max="10505" width="0.140625" style="128" customWidth="1"/>
    <col min="10506" max="10506" width="15.85546875" style="128" customWidth="1"/>
    <col min="10507" max="10507" width="0.140625" style="128" customWidth="1"/>
    <col min="10508" max="10508" width="15.85546875" style="128" customWidth="1"/>
    <col min="10509" max="10509" width="0.140625" style="128" customWidth="1"/>
    <col min="10510" max="10510" width="15.85546875" style="128" customWidth="1"/>
    <col min="10511" max="10511" width="8.85546875" style="128"/>
    <col min="10512" max="10512" width="20.140625" style="128" customWidth="1"/>
    <col min="10513" max="10751" width="8.85546875" style="128"/>
    <col min="10752" max="10755" width="3" style="128" customWidth="1"/>
    <col min="10756" max="10756" width="22.140625" style="128" customWidth="1"/>
    <col min="10757" max="10757" width="0.140625" style="128" customWidth="1"/>
    <col min="10758" max="10758" width="10" style="128" customWidth="1"/>
    <col min="10759" max="10759" width="0.140625" style="128" customWidth="1"/>
    <col min="10760" max="10760" width="15.85546875" style="128" customWidth="1"/>
    <col min="10761" max="10761" width="0.140625" style="128" customWidth="1"/>
    <col min="10762" max="10762" width="15.85546875" style="128" customWidth="1"/>
    <col min="10763" max="10763" width="0.140625" style="128" customWidth="1"/>
    <col min="10764" max="10764" width="15.85546875" style="128" customWidth="1"/>
    <col min="10765" max="10765" width="0.140625" style="128" customWidth="1"/>
    <col min="10766" max="10766" width="15.85546875" style="128" customWidth="1"/>
    <col min="10767" max="10767" width="8.85546875" style="128"/>
    <col min="10768" max="10768" width="20.140625" style="128" customWidth="1"/>
    <col min="10769" max="11007" width="8.85546875" style="128"/>
    <col min="11008" max="11011" width="3" style="128" customWidth="1"/>
    <col min="11012" max="11012" width="22.140625" style="128" customWidth="1"/>
    <col min="11013" max="11013" width="0.140625" style="128" customWidth="1"/>
    <col min="11014" max="11014" width="10" style="128" customWidth="1"/>
    <col min="11015" max="11015" width="0.140625" style="128" customWidth="1"/>
    <col min="11016" max="11016" width="15.85546875" style="128" customWidth="1"/>
    <col min="11017" max="11017" width="0.140625" style="128" customWidth="1"/>
    <col min="11018" max="11018" width="15.85546875" style="128" customWidth="1"/>
    <col min="11019" max="11019" width="0.140625" style="128" customWidth="1"/>
    <col min="11020" max="11020" width="15.85546875" style="128" customWidth="1"/>
    <col min="11021" max="11021" width="0.140625" style="128" customWidth="1"/>
    <col min="11022" max="11022" width="15.85546875" style="128" customWidth="1"/>
    <col min="11023" max="11023" width="8.85546875" style="128"/>
    <col min="11024" max="11024" width="20.140625" style="128" customWidth="1"/>
    <col min="11025" max="11263" width="8.85546875" style="128"/>
    <col min="11264" max="11267" width="3" style="128" customWidth="1"/>
    <col min="11268" max="11268" width="22.140625" style="128" customWidth="1"/>
    <col min="11269" max="11269" width="0.140625" style="128" customWidth="1"/>
    <col min="11270" max="11270" width="10" style="128" customWidth="1"/>
    <col min="11271" max="11271" width="0.140625" style="128" customWidth="1"/>
    <col min="11272" max="11272" width="15.85546875" style="128" customWidth="1"/>
    <col min="11273" max="11273" width="0.140625" style="128" customWidth="1"/>
    <col min="11274" max="11274" width="15.85546875" style="128" customWidth="1"/>
    <col min="11275" max="11275" width="0.140625" style="128" customWidth="1"/>
    <col min="11276" max="11276" width="15.85546875" style="128" customWidth="1"/>
    <col min="11277" max="11277" width="0.140625" style="128" customWidth="1"/>
    <col min="11278" max="11278" width="15.85546875" style="128" customWidth="1"/>
    <col min="11279" max="11279" width="8.85546875" style="128"/>
    <col min="11280" max="11280" width="20.140625" style="128" customWidth="1"/>
    <col min="11281" max="11519" width="8.85546875" style="128"/>
    <col min="11520" max="11523" width="3" style="128" customWidth="1"/>
    <col min="11524" max="11524" width="22.140625" style="128" customWidth="1"/>
    <col min="11525" max="11525" width="0.140625" style="128" customWidth="1"/>
    <col min="11526" max="11526" width="10" style="128" customWidth="1"/>
    <col min="11527" max="11527" width="0.140625" style="128" customWidth="1"/>
    <col min="11528" max="11528" width="15.85546875" style="128" customWidth="1"/>
    <col min="11529" max="11529" width="0.140625" style="128" customWidth="1"/>
    <col min="11530" max="11530" width="15.85546875" style="128" customWidth="1"/>
    <col min="11531" max="11531" width="0.140625" style="128" customWidth="1"/>
    <col min="11532" max="11532" width="15.85546875" style="128" customWidth="1"/>
    <col min="11533" max="11533" width="0.140625" style="128" customWidth="1"/>
    <col min="11534" max="11534" width="15.85546875" style="128" customWidth="1"/>
    <col min="11535" max="11535" width="8.85546875" style="128"/>
    <col min="11536" max="11536" width="20.140625" style="128" customWidth="1"/>
    <col min="11537" max="11775" width="8.85546875" style="128"/>
    <col min="11776" max="11779" width="3" style="128" customWidth="1"/>
    <col min="11780" max="11780" width="22.140625" style="128" customWidth="1"/>
    <col min="11781" max="11781" width="0.140625" style="128" customWidth="1"/>
    <col min="11782" max="11782" width="10" style="128" customWidth="1"/>
    <col min="11783" max="11783" width="0.140625" style="128" customWidth="1"/>
    <col min="11784" max="11784" width="15.85546875" style="128" customWidth="1"/>
    <col min="11785" max="11785" width="0.140625" style="128" customWidth="1"/>
    <col min="11786" max="11786" width="15.85546875" style="128" customWidth="1"/>
    <col min="11787" max="11787" width="0.140625" style="128" customWidth="1"/>
    <col min="11788" max="11788" width="15.85546875" style="128" customWidth="1"/>
    <col min="11789" max="11789" width="0.140625" style="128" customWidth="1"/>
    <col min="11790" max="11790" width="15.85546875" style="128" customWidth="1"/>
    <col min="11791" max="11791" width="8.85546875" style="128"/>
    <col min="11792" max="11792" width="20.140625" style="128" customWidth="1"/>
    <col min="11793" max="12031" width="8.85546875" style="128"/>
    <col min="12032" max="12035" width="3" style="128" customWidth="1"/>
    <col min="12036" max="12036" width="22.140625" style="128" customWidth="1"/>
    <col min="12037" max="12037" width="0.140625" style="128" customWidth="1"/>
    <col min="12038" max="12038" width="10" style="128" customWidth="1"/>
    <col min="12039" max="12039" width="0.140625" style="128" customWidth="1"/>
    <col min="12040" max="12040" width="15.85546875" style="128" customWidth="1"/>
    <col min="12041" max="12041" width="0.140625" style="128" customWidth="1"/>
    <col min="12042" max="12042" width="15.85546875" style="128" customWidth="1"/>
    <col min="12043" max="12043" width="0.140625" style="128" customWidth="1"/>
    <col min="12044" max="12044" width="15.85546875" style="128" customWidth="1"/>
    <col min="12045" max="12045" width="0.140625" style="128" customWidth="1"/>
    <col min="12046" max="12046" width="15.85546875" style="128" customWidth="1"/>
    <col min="12047" max="12047" width="8.85546875" style="128"/>
    <col min="12048" max="12048" width="20.140625" style="128" customWidth="1"/>
    <col min="12049" max="12287" width="8.85546875" style="128"/>
    <col min="12288" max="12291" width="3" style="128" customWidth="1"/>
    <col min="12292" max="12292" width="22.140625" style="128" customWidth="1"/>
    <col min="12293" max="12293" width="0.140625" style="128" customWidth="1"/>
    <col min="12294" max="12294" width="10" style="128" customWidth="1"/>
    <col min="12295" max="12295" width="0.140625" style="128" customWidth="1"/>
    <col min="12296" max="12296" width="15.85546875" style="128" customWidth="1"/>
    <col min="12297" max="12297" width="0.140625" style="128" customWidth="1"/>
    <col min="12298" max="12298" width="15.85546875" style="128" customWidth="1"/>
    <col min="12299" max="12299" width="0.140625" style="128" customWidth="1"/>
    <col min="12300" max="12300" width="15.85546875" style="128" customWidth="1"/>
    <col min="12301" max="12301" width="0.140625" style="128" customWidth="1"/>
    <col min="12302" max="12302" width="15.85546875" style="128" customWidth="1"/>
    <col min="12303" max="12303" width="8.85546875" style="128"/>
    <col min="12304" max="12304" width="20.140625" style="128" customWidth="1"/>
    <col min="12305" max="12543" width="8.85546875" style="128"/>
    <col min="12544" max="12547" width="3" style="128" customWidth="1"/>
    <col min="12548" max="12548" width="22.140625" style="128" customWidth="1"/>
    <col min="12549" max="12549" width="0.140625" style="128" customWidth="1"/>
    <col min="12550" max="12550" width="10" style="128" customWidth="1"/>
    <col min="12551" max="12551" width="0.140625" style="128" customWidth="1"/>
    <col min="12552" max="12552" width="15.85546875" style="128" customWidth="1"/>
    <col min="12553" max="12553" width="0.140625" style="128" customWidth="1"/>
    <col min="12554" max="12554" width="15.85546875" style="128" customWidth="1"/>
    <col min="12555" max="12555" width="0.140625" style="128" customWidth="1"/>
    <col min="12556" max="12556" width="15.85546875" style="128" customWidth="1"/>
    <col min="12557" max="12557" width="0.140625" style="128" customWidth="1"/>
    <col min="12558" max="12558" width="15.85546875" style="128" customWidth="1"/>
    <col min="12559" max="12559" width="8.85546875" style="128"/>
    <col min="12560" max="12560" width="20.140625" style="128" customWidth="1"/>
    <col min="12561" max="12799" width="8.85546875" style="128"/>
    <col min="12800" max="12803" width="3" style="128" customWidth="1"/>
    <col min="12804" max="12804" width="22.140625" style="128" customWidth="1"/>
    <col min="12805" max="12805" width="0.140625" style="128" customWidth="1"/>
    <col min="12806" max="12806" width="10" style="128" customWidth="1"/>
    <col min="12807" max="12807" width="0.140625" style="128" customWidth="1"/>
    <col min="12808" max="12808" width="15.85546875" style="128" customWidth="1"/>
    <col min="12809" max="12809" width="0.140625" style="128" customWidth="1"/>
    <col min="12810" max="12810" width="15.85546875" style="128" customWidth="1"/>
    <col min="12811" max="12811" width="0.140625" style="128" customWidth="1"/>
    <col min="12812" max="12812" width="15.85546875" style="128" customWidth="1"/>
    <col min="12813" max="12813" width="0.140625" style="128" customWidth="1"/>
    <col min="12814" max="12814" width="15.85546875" style="128" customWidth="1"/>
    <col min="12815" max="12815" width="8.85546875" style="128"/>
    <col min="12816" max="12816" width="20.140625" style="128" customWidth="1"/>
    <col min="12817" max="13055" width="8.85546875" style="128"/>
    <col min="13056" max="13059" width="3" style="128" customWidth="1"/>
    <col min="13060" max="13060" width="22.140625" style="128" customWidth="1"/>
    <col min="13061" max="13061" width="0.140625" style="128" customWidth="1"/>
    <col min="13062" max="13062" width="10" style="128" customWidth="1"/>
    <col min="13063" max="13063" width="0.140625" style="128" customWidth="1"/>
    <col min="13064" max="13064" width="15.85546875" style="128" customWidth="1"/>
    <col min="13065" max="13065" width="0.140625" style="128" customWidth="1"/>
    <col min="13066" max="13066" width="15.85546875" style="128" customWidth="1"/>
    <col min="13067" max="13067" width="0.140625" style="128" customWidth="1"/>
    <col min="13068" max="13068" width="15.85546875" style="128" customWidth="1"/>
    <col min="13069" max="13069" width="0.140625" style="128" customWidth="1"/>
    <col min="13070" max="13070" width="15.85546875" style="128" customWidth="1"/>
    <col min="13071" max="13071" width="8.85546875" style="128"/>
    <col min="13072" max="13072" width="20.140625" style="128" customWidth="1"/>
    <col min="13073" max="13311" width="8.85546875" style="128"/>
    <col min="13312" max="13315" width="3" style="128" customWidth="1"/>
    <col min="13316" max="13316" width="22.140625" style="128" customWidth="1"/>
    <col min="13317" max="13317" width="0.140625" style="128" customWidth="1"/>
    <col min="13318" max="13318" width="10" style="128" customWidth="1"/>
    <col min="13319" max="13319" width="0.140625" style="128" customWidth="1"/>
    <col min="13320" max="13320" width="15.85546875" style="128" customWidth="1"/>
    <col min="13321" max="13321" width="0.140625" style="128" customWidth="1"/>
    <col min="13322" max="13322" width="15.85546875" style="128" customWidth="1"/>
    <col min="13323" max="13323" width="0.140625" style="128" customWidth="1"/>
    <col min="13324" max="13324" width="15.85546875" style="128" customWidth="1"/>
    <col min="13325" max="13325" width="0.140625" style="128" customWidth="1"/>
    <col min="13326" max="13326" width="15.85546875" style="128" customWidth="1"/>
    <col min="13327" max="13327" width="8.85546875" style="128"/>
    <col min="13328" max="13328" width="20.140625" style="128" customWidth="1"/>
    <col min="13329" max="13567" width="8.85546875" style="128"/>
    <col min="13568" max="13571" width="3" style="128" customWidth="1"/>
    <col min="13572" max="13572" width="22.140625" style="128" customWidth="1"/>
    <col min="13573" max="13573" width="0.140625" style="128" customWidth="1"/>
    <col min="13574" max="13574" width="10" style="128" customWidth="1"/>
    <col min="13575" max="13575" width="0.140625" style="128" customWidth="1"/>
    <col min="13576" max="13576" width="15.85546875" style="128" customWidth="1"/>
    <col min="13577" max="13577" width="0.140625" style="128" customWidth="1"/>
    <col min="13578" max="13578" width="15.85546875" style="128" customWidth="1"/>
    <col min="13579" max="13579" width="0.140625" style="128" customWidth="1"/>
    <col min="13580" max="13580" width="15.85546875" style="128" customWidth="1"/>
    <col min="13581" max="13581" width="0.140625" style="128" customWidth="1"/>
    <col min="13582" max="13582" width="15.85546875" style="128" customWidth="1"/>
    <col min="13583" max="13583" width="8.85546875" style="128"/>
    <col min="13584" max="13584" width="20.140625" style="128" customWidth="1"/>
    <col min="13585" max="13823" width="8.85546875" style="128"/>
    <col min="13824" max="13827" width="3" style="128" customWidth="1"/>
    <col min="13828" max="13828" width="22.140625" style="128" customWidth="1"/>
    <col min="13829" max="13829" width="0.140625" style="128" customWidth="1"/>
    <col min="13830" max="13830" width="10" style="128" customWidth="1"/>
    <col min="13831" max="13831" width="0.140625" style="128" customWidth="1"/>
    <col min="13832" max="13832" width="15.85546875" style="128" customWidth="1"/>
    <col min="13833" max="13833" width="0.140625" style="128" customWidth="1"/>
    <col min="13834" max="13834" width="15.85546875" style="128" customWidth="1"/>
    <col min="13835" max="13835" width="0.140625" style="128" customWidth="1"/>
    <col min="13836" max="13836" width="15.85546875" style="128" customWidth="1"/>
    <col min="13837" max="13837" width="0.140625" style="128" customWidth="1"/>
    <col min="13838" max="13838" width="15.85546875" style="128" customWidth="1"/>
    <col min="13839" max="13839" width="8.85546875" style="128"/>
    <col min="13840" max="13840" width="20.140625" style="128" customWidth="1"/>
    <col min="13841" max="14079" width="8.85546875" style="128"/>
    <col min="14080" max="14083" width="3" style="128" customWidth="1"/>
    <col min="14084" max="14084" width="22.140625" style="128" customWidth="1"/>
    <col min="14085" max="14085" width="0.140625" style="128" customWidth="1"/>
    <col min="14086" max="14086" width="10" style="128" customWidth="1"/>
    <col min="14087" max="14087" width="0.140625" style="128" customWidth="1"/>
    <col min="14088" max="14088" width="15.85546875" style="128" customWidth="1"/>
    <col min="14089" max="14089" width="0.140625" style="128" customWidth="1"/>
    <col min="14090" max="14090" width="15.85546875" style="128" customWidth="1"/>
    <col min="14091" max="14091" width="0.140625" style="128" customWidth="1"/>
    <col min="14092" max="14092" width="15.85546875" style="128" customWidth="1"/>
    <col min="14093" max="14093" width="0.140625" style="128" customWidth="1"/>
    <col min="14094" max="14094" width="15.85546875" style="128" customWidth="1"/>
    <col min="14095" max="14095" width="8.85546875" style="128"/>
    <col min="14096" max="14096" width="20.140625" style="128" customWidth="1"/>
    <col min="14097" max="14335" width="8.85546875" style="128"/>
    <col min="14336" max="14339" width="3" style="128" customWidth="1"/>
    <col min="14340" max="14340" width="22.140625" style="128" customWidth="1"/>
    <col min="14341" max="14341" width="0.140625" style="128" customWidth="1"/>
    <col min="14342" max="14342" width="10" style="128" customWidth="1"/>
    <col min="14343" max="14343" width="0.140625" style="128" customWidth="1"/>
    <col min="14344" max="14344" width="15.85546875" style="128" customWidth="1"/>
    <col min="14345" max="14345" width="0.140625" style="128" customWidth="1"/>
    <col min="14346" max="14346" width="15.85546875" style="128" customWidth="1"/>
    <col min="14347" max="14347" width="0.140625" style="128" customWidth="1"/>
    <col min="14348" max="14348" width="15.85546875" style="128" customWidth="1"/>
    <col min="14349" max="14349" width="0.140625" style="128" customWidth="1"/>
    <col min="14350" max="14350" width="15.85546875" style="128" customWidth="1"/>
    <col min="14351" max="14351" width="8.85546875" style="128"/>
    <col min="14352" max="14352" width="20.140625" style="128" customWidth="1"/>
    <col min="14353" max="14591" width="8.85546875" style="128"/>
    <col min="14592" max="14595" width="3" style="128" customWidth="1"/>
    <col min="14596" max="14596" width="22.140625" style="128" customWidth="1"/>
    <col min="14597" max="14597" width="0.140625" style="128" customWidth="1"/>
    <col min="14598" max="14598" width="10" style="128" customWidth="1"/>
    <col min="14599" max="14599" width="0.140625" style="128" customWidth="1"/>
    <col min="14600" max="14600" width="15.85546875" style="128" customWidth="1"/>
    <col min="14601" max="14601" width="0.140625" style="128" customWidth="1"/>
    <col min="14602" max="14602" width="15.85546875" style="128" customWidth="1"/>
    <col min="14603" max="14603" width="0.140625" style="128" customWidth="1"/>
    <col min="14604" max="14604" width="15.85546875" style="128" customWidth="1"/>
    <col min="14605" max="14605" width="0.140625" style="128" customWidth="1"/>
    <col min="14606" max="14606" width="15.85546875" style="128" customWidth="1"/>
    <col min="14607" max="14607" width="8.85546875" style="128"/>
    <col min="14608" max="14608" width="20.140625" style="128" customWidth="1"/>
    <col min="14609" max="14847" width="8.85546875" style="128"/>
    <col min="14848" max="14851" width="3" style="128" customWidth="1"/>
    <col min="14852" max="14852" width="22.140625" style="128" customWidth="1"/>
    <col min="14853" max="14853" width="0.140625" style="128" customWidth="1"/>
    <col min="14854" max="14854" width="10" style="128" customWidth="1"/>
    <col min="14855" max="14855" width="0.140625" style="128" customWidth="1"/>
    <col min="14856" max="14856" width="15.85546875" style="128" customWidth="1"/>
    <col min="14857" max="14857" width="0.140625" style="128" customWidth="1"/>
    <col min="14858" max="14858" width="15.85546875" style="128" customWidth="1"/>
    <col min="14859" max="14859" width="0.140625" style="128" customWidth="1"/>
    <col min="14860" max="14860" width="15.85546875" style="128" customWidth="1"/>
    <col min="14861" max="14861" width="0.140625" style="128" customWidth="1"/>
    <col min="14862" max="14862" width="15.85546875" style="128" customWidth="1"/>
    <col min="14863" max="14863" width="8.85546875" style="128"/>
    <col min="14864" max="14864" width="20.140625" style="128" customWidth="1"/>
    <col min="14865" max="15103" width="8.85546875" style="128"/>
    <col min="15104" max="15107" width="3" style="128" customWidth="1"/>
    <col min="15108" max="15108" width="22.140625" style="128" customWidth="1"/>
    <col min="15109" max="15109" width="0.140625" style="128" customWidth="1"/>
    <col min="15110" max="15110" width="10" style="128" customWidth="1"/>
    <col min="15111" max="15111" width="0.140625" style="128" customWidth="1"/>
    <col min="15112" max="15112" width="15.85546875" style="128" customWidth="1"/>
    <col min="15113" max="15113" width="0.140625" style="128" customWidth="1"/>
    <col min="15114" max="15114" width="15.85546875" style="128" customWidth="1"/>
    <col min="15115" max="15115" width="0.140625" style="128" customWidth="1"/>
    <col min="15116" max="15116" width="15.85546875" style="128" customWidth="1"/>
    <col min="15117" max="15117" width="0.140625" style="128" customWidth="1"/>
    <col min="15118" max="15118" width="15.85546875" style="128" customWidth="1"/>
    <col min="15119" max="15119" width="8.85546875" style="128"/>
    <col min="15120" max="15120" width="20.140625" style="128" customWidth="1"/>
    <col min="15121" max="15359" width="8.85546875" style="128"/>
    <col min="15360" max="15363" width="3" style="128" customWidth="1"/>
    <col min="15364" max="15364" width="22.140625" style="128" customWidth="1"/>
    <col min="15365" max="15365" width="0.140625" style="128" customWidth="1"/>
    <col min="15366" max="15366" width="10" style="128" customWidth="1"/>
    <col min="15367" max="15367" width="0.140625" style="128" customWidth="1"/>
    <col min="15368" max="15368" width="15.85546875" style="128" customWidth="1"/>
    <col min="15369" max="15369" width="0.140625" style="128" customWidth="1"/>
    <col min="15370" max="15370" width="15.85546875" style="128" customWidth="1"/>
    <col min="15371" max="15371" width="0.140625" style="128" customWidth="1"/>
    <col min="15372" max="15372" width="15.85546875" style="128" customWidth="1"/>
    <col min="15373" max="15373" width="0.140625" style="128" customWidth="1"/>
    <col min="15374" max="15374" width="15.85546875" style="128" customWidth="1"/>
    <col min="15375" max="15375" width="8.85546875" style="128"/>
    <col min="15376" max="15376" width="20.140625" style="128" customWidth="1"/>
    <col min="15377" max="15615" width="8.85546875" style="128"/>
    <col min="15616" max="15619" width="3" style="128" customWidth="1"/>
    <col min="15620" max="15620" width="22.140625" style="128" customWidth="1"/>
    <col min="15621" max="15621" width="0.140625" style="128" customWidth="1"/>
    <col min="15622" max="15622" width="10" style="128" customWidth="1"/>
    <col min="15623" max="15623" width="0.140625" style="128" customWidth="1"/>
    <col min="15624" max="15624" width="15.85546875" style="128" customWidth="1"/>
    <col min="15625" max="15625" width="0.140625" style="128" customWidth="1"/>
    <col min="15626" max="15626" width="15.85546875" style="128" customWidth="1"/>
    <col min="15627" max="15627" width="0.140625" style="128" customWidth="1"/>
    <col min="15628" max="15628" width="15.85546875" style="128" customWidth="1"/>
    <col min="15629" max="15629" width="0.140625" style="128" customWidth="1"/>
    <col min="15630" max="15630" width="15.85546875" style="128" customWidth="1"/>
    <col min="15631" max="15631" width="8.85546875" style="128"/>
    <col min="15632" max="15632" width="20.140625" style="128" customWidth="1"/>
    <col min="15633" max="15871" width="8.85546875" style="128"/>
    <col min="15872" max="15875" width="3" style="128" customWidth="1"/>
    <col min="15876" max="15876" width="22.140625" style="128" customWidth="1"/>
    <col min="15877" max="15877" width="0.140625" style="128" customWidth="1"/>
    <col min="15878" max="15878" width="10" style="128" customWidth="1"/>
    <col min="15879" max="15879" width="0.140625" style="128" customWidth="1"/>
    <col min="15880" max="15880" width="15.85546875" style="128" customWidth="1"/>
    <col min="15881" max="15881" width="0.140625" style="128" customWidth="1"/>
    <col min="15882" max="15882" width="15.85546875" style="128" customWidth="1"/>
    <col min="15883" max="15883" width="0.140625" style="128" customWidth="1"/>
    <col min="15884" max="15884" width="15.85546875" style="128" customWidth="1"/>
    <col min="15885" max="15885" width="0.140625" style="128" customWidth="1"/>
    <col min="15886" max="15886" width="15.85546875" style="128" customWidth="1"/>
    <col min="15887" max="15887" width="8.85546875" style="128"/>
    <col min="15888" max="15888" width="20.140625" style="128" customWidth="1"/>
    <col min="15889" max="16127" width="8.85546875" style="128"/>
    <col min="16128" max="16131" width="3" style="128" customWidth="1"/>
    <col min="16132" max="16132" width="22.140625" style="128" customWidth="1"/>
    <col min="16133" max="16133" width="0.140625" style="128" customWidth="1"/>
    <col min="16134" max="16134" width="10" style="128" customWidth="1"/>
    <col min="16135" max="16135" width="0.140625" style="128" customWidth="1"/>
    <col min="16136" max="16136" width="15.85546875" style="128" customWidth="1"/>
    <col min="16137" max="16137" width="0.140625" style="128" customWidth="1"/>
    <col min="16138" max="16138" width="15.85546875" style="128" customWidth="1"/>
    <col min="16139" max="16139" width="0.140625" style="128" customWidth="1"/>
    <col min="16140" max="16140" width="15.85546875" style="128" customWidth="1"/>
    <col min="16141" max="16141" width="0.140625" style="128" customWidth="1"/>
    <col min="16142" max="16142" width="15.85546875" style="128" customWidth="1"/>
    <col min="16143" max="16143" width="8.85546875" style="128"/>
    <col min="16144" max="16144" width="20.140625" style="128" customWidth="1"/>
    <col min="16145" max="16376" width="8.85546875" style="128"/>
    <col min="16377" max="16384" width="8.85546875" style="128" customWidth="1"/>
  </cols>
  <sheetData>
    <row r="1" spans="1:25" ht="21.95" customHeight="1">
      <c r="A1" s="312" t="s">
        <v>188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25"/>
      <c r="Q1" s="325"/>
      <c r="R1" s="325"/>
    </row>
    <row r="2" spans="1:25" ht="21.95" customHeight="1">
      <c r="A2" s="127" t="s">
        <v>187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184"/>
      <c r="P2" s="325"/>
      <c r="Q2" s="325"/>
      <c r="R2" s="325"/>
    </row>
    <row r="3" spans="1:25" ht="21.95" customHeight="1">
      <c r="A3" s="313" t="s">
        <v>75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129"/>
      <c r="P3" s="327"/>
      <c r="Q3" s="327"/>
      <c r="R3" s="327"/>
    </row>
    <row r="4" spans="1:25" ht="21.95" customHeight="1">
      <c r="A4" s="314" t="s">
        <v>233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130"/>
      <c r="P4" s="328"/>
      <c r="Q4" s="328"/>
      <c r="R4" s="328"/>
    </row>
    <row r="5" spans="1:25" ht="21.95" customHeigh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130"/>
      <c r="P5" s="329"/>
      <c r="Q5" s="329"/>
      <c r="R5" s="329"/>
      <c r="T5" s="330"/>
      <c r="U5" s="330"/>
    </row>
    <row r="6" spans="1:25" s="132" customFormat="1" ht="21.95" customHeight="1">
      <c r="A6" s="211"/>
      <c r="B6" s="212"/>
      <c r="C6" s="212"/>
      <c r="D6" s="212"/>
      <c r="E6" s="212"/>
      <c r="F6" s="213"/>
      <c r="G6" s="212"/>
      <c r="H6" s="315" t="s">
        <v>1</v>
      </c>
      <c r="I6" s="315"/>
      <c r="J6" s="315"/>
      <c r="K6" s="315"/>
      <c r="L6" s="315"/>
      <c r="M6" s="315"/>
      <c r="N6" s="315"/>
      <c r="O6" s="131"/>
      <c r="P6" s="331"/>
      <c r="Q6" s="331"/>
      <c r="R6" s="331"/>
      <c r="S6" s="332"/>
      <c r="T6" s="196"/>
      <c r="U6" s="197"/>
      <c r="V6" s="332"/>
      <c r="W6" s="332"/>
      <c r="X6" s="332"/>
      <c r="Y6" s="332"/>
    </row>
    <row r="7" spans="1:25" s="134" customFormat="1" ht="21.95" customHeight="1">
      <c r="A7" s="214"/>
      <c r="B7" s="214"/>
      <c r="C7" s="214"/>
      <c r="D7" s="214"/>
      <c r="E7" s="214"/>
      <c r="F7" s="215"/>
      <c r="G7" s="214"/>
      <c r="H7" s="311" t="s">
        <v>2</v>
      </c>
      <c r="I7" s="311"/>
      <c r="J7" s="311"/>
      <c r="K7" s="216"/>
      <c r="L7" s="217" t="s">
        <v>25</v>
      </c>
      <c r="M7" s="217"/>
      <c r="N7" s="217"/>
      <c r="O7" s="133"/>
      <c r="P7" s="135"/>
      <c r="Q7" s="136"/>
      <c r="R7" s="333"/>
      <c r="S7" s="334"/>
      <c r="T7" s="335"/>
      <c r="U7" s="163"/>
      <c r="V7" s="334"/>
      <c r="W7" s="334"/>
      <c r="X7" s="334"/>
      <c r="Y7" s="334"/>
    </row>
    <row r="8" spans="1:25" s="134" customFormat="1" ht="21.95" customHeight="1">
      <c r="A8" s="214"/>
      <c r="B8" s="214"/>
      <c r="C8" s="214"/>
      <c r="D8" s="214"/>
      <c r="E8" s="214"/>
      <c r="F8" s="215"/>
      <c r="G8" s="214"/>
      <c r="H8" s="218" t="s">
        <v>166</v>
      </c>
      <c r="I8" s="218"/>
      <c r="J8" s="219" t="s">
        <v>125</v>
      </c>
      <c r="K8" s="220"/>
      <c r="L8" s="218" t="s">
        <v>166</v>
      </c>
      <c r="M8" s="218"/>
      <c r="N8" s="221" t="s">
        <v>125</v>
      </c>
      <c r="O8" s="133"/>
      <c r="P8" s="135"/>
      <c r="Q8" s="136"/>
      <c r="R8" s="135"/>
      <c r="S8" s="334"/>
      <c r="T8" s="335"/>
      <c r="U8" s="143"/>
      <c r="V8" s="334"/>
      <c r="W8" s="334"/>
      <c r="X8" s="334"/>
      <c r="Y8" s="334"/>
    </row>
    <row r="9" spans="1:25" s="134" customFormat="1" ht="21.95" customHeight="1">
      <c r="A9" s="214"/>
      <c r="B9" s="214"/>
      <c r="C9" s="214"/>
      <c r="D9" s="214"/>
      <c r="E9" s="214"/>
      <c r="F9" s="160" t="s">
        <v>15</v>
      </c>
      <c r="G9" s="214"/>
      <c r="H9" s="222"/>
      <c r="I9" s="218"/>
      <c r="J9" s="223" t="s">
        <v>133</v>
      </c>
      <c r="K9" s="220"/>
      <c r="L9" s="222"/>
      <c r="M9" s="218"/>
      <c r="N9" s="223"/>
      <c r="O9" s="133"/>
      <c r="P9" s="135"/>
      <c r="Q9" s="136"/>
      <c r="R9" s="135"/>
      <c r="S9" s="334"/>
      <c r="T9" s="335"/>
      <c r="U9" s="163"/>
      <c r="V9" s="334"/>
      <c r="W9" s="334"/>
      <c r="X9" s="334"/>
      <c r="Y9" s="334"/>
    </row>
    <row r="10" spans="1:25" ht="21.95" customHeight="1">
      <c r="A10" s="224" t="s">
        <v>76</v>
      </c>
      <c r="B10" s="225"/>
      <c r="C10" s="225"/>
      <c r="D10" s="225"/>
      <c r="E10" s="225"/>
      <c r="F10" s="226"/>
      <c r="G10" s="227"/>
      <c r="H10" s="227"/>
      <c r="I10" s="228"/>
      <c r="J10" s="227"/>
      <c r="K10" s="227"/>
      <c r="L10" s="227"/>
      <c r="M10" s="227"/>
      <c r="N10" s="227"/>
      <c r="O10" s="137"/>
      <c r="P10" s="336"/>
      <c r="Q10" s="336"/>
      <c r="R10" s="336"/>
      <c r="T10" s="335"/>
      <c r="U10" s="163"/>
    </row>
    <row r="11" spans="1:25" ht="21.95" customHeight="1">
      <c r="A11" s="195" t="s">
        <v>77</v>
      </c>
      <c r="C11" s="229"/>
      <c r="D11" s="229"/>
      <c r="E11" s="229"/>
      <c r="F11" s="213">
        <v>6.1</v>
      </c>
      <c r="G11" s="213"/>
      <c r="H11" s="230">
        <v>309392158.38999993</v>
      </c>
      <c r="I11" s="230"/>
      <c r="J11" s="230">
        <v>354052870.29000002</v>
      </c>
      <c r="K11" s="213"/>
      <c r="L11" s="231">
        <v>92761860.790000007</v>
      </c>
      <c r="M11" s="231"/>
      <c r="N11" s="231">
        <v>130719684.61</v>
      </c>
      <c r="P11" s="337"/>
      <c r="Q11" s="338"/>
      <c r="R11" s="138"/>
      <c r="T11" s="335"/>
      <c r="U11" s="339"/>
    </row>
    <row r="12" spans="1:25" ht="21.95" customHeight="1">
      <c r="A12" s="195" t="s">
        <v>78</v>
      </c>
      <c r="C12" s="229"/>
      <c r="D12" s="229"/>
      <c r="E12" s="229"/>
      <c r="F12" s="213"/>
      <c r="G12" s="213"/>
      <c r="I12" s="230"/>
      <c r="K12" s="213"/>
      <c r="L12" s="231"/>
      <c r="M12" s="231"/>
      <c r="N12" s="231"/>
      <c r="Q12" s="338"/>
      <c r="R12" s="138"/>
      <c r="T12" s="196"/>
    </row>
    <row r="13" spans="1:25" ht="21.95" customHeight="1">
      <c r="B13" s="195" t="s">
        <v>79</v>
      </c>
      <c r="D13" s="229"/>
      <c r="E13" s="229"/>
      <c r="F13" s="213"/>
      <c r="G13" s="213"/>
      <c r="H13" s="180">
        <v>54323960</v>
      </c>
      <c r="I13" s="230"/>
      <c r="J13" s="230">
        <v>58224264</v>
      </c>
      <c r="K13" s="213"/>
      <c r="L13" s="231">
        <v>0</v>
      </c>
      <c r="M13" s="231"/>
      <c r="N13" s="231">
        <v>0</v>
      </c>
      <c r="P13" s="339"/>
      <c r="Q13" s="338"/>
      <c r="R13" s="138"/>
      <c r="U13" s="143"/>
    </row>
    <row r="14" spans="1:25" ht="21.95" customHeight="1">
      <c r="B14" s="195" t="s">
        <v>41</v>
      </c>
      <c r="D14" s="229"/>
      <c r="E14" s="229"/>
      <c r="F14" s="213">
        <v>6.1</v>
      </c>
      <c r="G14" s="213"/>
      <c r="H14" s="232">
        <v>355473.91</v>
      </c>
      <c r="I14" s="230"/>
      <c r="J14" s="230">
        <v>534696.46</v>
      </c>
      <c r="K14" s="213"/>
      <c r="L14" s="231">
        <v>29070986.050000004</v>
      </c>
      <c r="M14" s="231"/>
      <c r="N14" s="231">
        <v>25042904.34</v>
      </c>
      <c r="P14" s="340"/>
      <c r="Q14" s="338"/>
      <c r="R14" s="138"/>
      <c r="U14" s="143"/>
    </row>
    <row r="15" spans="1:25" ht="21.95" customHeight="1">
      <c r="B15" s="195" t="s">
        <v>80</v>
      </c>
      <c r="F15" s="213">
        <v>6.1</v>
      </c>
      <c r="G15" s="213"/>
      <c r="H15" s="230">
        <v>2611734.3999999985</v>
      </c>
      <c r="I15" s="230"/>
      <c r="J15" s="230">
        <v>14932110.430000002</v>
      </c>
      <c r="K15" s="213"/>
      <c r="L15" s="231">
        <v>1425216.58</v>
      </c>
      <c r="M15" s="231"/>
      <c r="N15" s="231">
        <v>2946456.95</v>
      </c>
      <c r="P15" s="337"/>
      <c r="Q15" s="338"/>
      <c r="R15" s="138"/>
      <c r="T15" s="196"/>
    </row>
    <row r="16" spans="1:25" ht="21.95" customHeight="1">
      <c r="A16" s="224" t="s">
        <v>81</v>
      </c>
      <c r="D16" s="229"/>
      <c r="E16" s="229"/>
      <c r="F16" s="213"/>
      <c r="G16" s="213"/>
      <c r="H16" s="233">
        <f>SUM(H11:H15)</f>
        <v>366683326.69999993</v>
      </c>
      <c r="I16" s="234"/>
      <c r="J16" s="233">
        <f>SUM(J11:J15)</f>
        <v>427743941.18000001</v>
      </c>
      <c r="K16" s="231"/>
      <c r="L16" s="233">
        <f>SUM(L11:L15)</f>
        <v>123258063.42</v>
      </c>
      <c r="M16" s="231"/>
      <c r="N16" s="233">
        <f>SUM(N11:N15)</f>
        <v>158709045.89999998</v>
      </c>
      <c r="P16" s="138"/>
      <c r="Q16" s="138"/>
      <c r="R16" s="138"/>
      <c r="U16" s="339"/>
    </row>
    <row r="17" spans="1:25" ht="9" customHeight="1">
      <c r="C17" s="229"/>
      <c r="D17" s="229"/>
      <c r="E17" s="229"/>
      <c r="F17" s="213"/>
      <c r="G17" s="213"/>
      <c r="H17" s="213"/>
      <c r="I17" s="213"/>
      <c r="J17" s="213"/>
      <c r="K17" s="213"/>
      <c r="L17" s="234"/>
      <c r="M17" s="235"/>
      <c r="N17" s="234"/>
      <c r="P17" s="338"/>
      <c r="Q17" s="338"/>
      <c r="R17" s="138"/>
    </row>
    <row r="18" spans="1:25" ht="21.95" customHeight="1">
      <c r="A18" s="224" t="s">
        <v>82</v>
      </c>
      <c r="C18" s="229"/>
      <c r="D18" s="229"/>
      <c r="E18" s="229"/>
      <c r="F18" s="213"/>
      <c r="G18" s="213"/>
      <c r="H18" s="213"/>
      <c r="I18" s="213"/>
      <c r="J18" s="213"/>
      <c r="K18" s="213"/>
      <c r="L18" s="231"/>
      <c r="M18" s="213"/>
      <c r="N18" s="231"/>
      <c r="P18" s="338"/>
      <c r="Q18" s="338"/>
      <c r="R18" s="138"/>
      <c r="U18" s="339"/>
    </row>
    <row r="19" spans="1:25" ht="21.95" customHeight="1">
      <c r="A19" s="195" t="s">
        <v>83</v>
      </c>
      <c r="F19" s="213" t="s">
        <v>277</v>
      </c>
      <c r="G19" s="213"/>
      <c r="H19" s="230">
        <v>183144862.63000003</v>
      </c>
      <c r="I19" s="230"/>
      <c r="J19" s="230">
        <v>216098807.94999999</v>
      </c>
      <c r="K19" s="213"/>
      <c r="L19" s="231">
        <v>71854341.189999983</v>
      </c>
      <c r="M19" s="213"/>
      <c r="N19" s="231">
        <v>103506469.36</v>
      </c>
      <c r="P19" s="337"/>
      <c r="Q19" s="338"/>
      <c r="R19" s="138"/>
      <c r="U19" s="143"/>
    </row>
    <row r="20" spans="1:25" ht="21.95" customHeight="1">
      <c r="A20" s="195" t="s">
        <v>103</v>
      </c>
      <c r="F20" s="213"/>
      <c r="G20" s="213"/>
      <c r="H20" s="230">
        <v>7798233.1600000001</v>
      </c>
      <c r="I20" s="230"/>
      <c r="J20" s="230">
        <v>10289922.539999999</v>
      </c>
      <c r="K20" s="213"/>
      <c r="L20" s="231">
        <v>6717170.7399999974</v>
      </c>
      <c r="M20" s="213"/>
      <c r="N20" s="231">
        <v>7134112.4100000001</v>
      </c>
      <c r="P20" s="337"/>
      <c r="Q20" s="338"/>
      <c r="R20" s="138"/>
    </row>
    <row r="21" spans="1:25" ht="21.95" customHeight="1">
      <c r="A21" s="195" t="s">
        <v>84</v>
      </c>
      <c r="F21" s="213">
        <v>35</v>
      </c>
      <c r="G21" s="213"/>
      <c r="H21" s="230">
        <v>84018665.62999998</v>
      </c>
      <c r="I21" s="230"/>
      <c r="J21" s="230">
        <v>69929223.789999992</v>
      </c>
      <c r="K21" s="213"/>
      <c r="L21" s="231">
        <v>5616770.4000000013</v>
      </c>
      <c r="M21" s="213"/>
      <c r="N21" s="231">
        <v>11492680.550000001</v>
      </c>
      <c r="P21" s="337"/>
      <c r="Q21" s="338"/>
      <c r="R21" s="138"/>
    </row>
    <row r="22" spans="1:25" ht="21.95" customHeight="1">
      <c r="A22" s="224" t="s">
        <v>85</v>
      </c>
      <c r="F22" s="213"/>
      <c r="G22" s="213"/>
      <c r="H22" s="233">
        <f>SUM(H19:H21)</f>
        <v>274961761.42000002</v>
      </c>
      <c r="I22" s="234"/>
      <c r="J22" s="233">
        <f>SUM(J19:J21)</f>
        <v>296317954.27999997</v>
      </c>
      <c r="K22" s="234"/>
      <c r="L22" s="233">
        <f>SUM(L19:L21)</f>
        <v>84188282.329999983</v>
      </c>
      <c r="M22" s="234"/>
      <c r="N22" s="233">
        <f>SUM(N19:N21)</f>
        <v>122133262.31999999</v>
      </c>
      <c r="O22" s="139"/>
      <c r="P22" s="138"/>
      <c r="Q22" s="138"/>
      <c r="R22" s="138"/>
    </row>
    <row r="23" spans="1:25" ht="9" customHeight="1">
      <c r="A23" s="224"/>
      <c r="F23" s="213"/>
      <c r="G23" s="213"/>
      <c r="H23" s="234"/>
      <c r="I23" s="234"/>
      <c r="J23" s="234"/>
      <c r="K23" s="234"/>
      <c r="L23" s="234"/>
      <c r="M23" s="234"/>
      <c r="N23" s="234"/>
      <c r="O23" s="139"/>
      <c r="P23" s="138"/>
      <c r="Q23" s="138"/>
      <c r="R23" s="138"/>
    </row>
    <row r="24" spans="1:25" ht="21.95" customHeight="1">
      <c r="A24" s="224" t="s">
        <v>183</v>
      </c>
      <c r="F24" s="213"/>
      <c r="G24" s="213"/>
      <c r="H24" s="236">
        <f>H16-H22</f>
        <v>91721565.279999912</v>
      </c>
      <c r="I24" s="234"/>
      <c r="J24" s="237">
        <f>J16-J22</f>
        <v>131425986.90000004</v>
      </c>
      <c r="K24" s="234"/>
      <c r="L24" s="236">
        <f>L16-L22</f>
        <v>39069781.090000018</v>
      </c>
      <c r="M24" s="234"/>
      <c r="N24" s="236">
        <f>N16-N22</f>
        <v>36575783.579999983</v>
      </c>
      <c r="O24" s="139"/>
      <c r="P24" s="138"/>
      <c r="Q24" s="138"/>
      <c r="R24" s="138"/>
    </row>
    <row r="25" spans="1:25" ht="21.95" customHeight="1">
      <c r="A25" s="195" t="s">
        <v>86</v>
      </c>
      <c r="F25" s="213">
        <v>6.1</v>
      </c>
      <c r="G25" s="213"/>
      <c r="H25" s="238">
        <v>-68614820.689999998</v>
      </c>
      <c r="I25" s="238"/>
      <c r="J25" s="238">
        <v>-81940490.530000001</v>
      </c>
      <c r="K25" s="239"/>
      <c r="L25" s="240">
        <v>-26285677.050000012</v>
      </c>
      <c r="M25" s="239"/>
      <c r="N25" s="240">
        <v>-28972338.100000001</v>
      </c>
      <c r="P25" s="341"/>
      <c r="Q25" s="342"/>
      <c r="R25" s="143"/>
    </row>
    <row r="26" spans="1:25" s="140" customFormat="1" ht="21.95" customHeight="1">
      <c r="A26" s="195" t="s">
        <v>245</v>
      </c>
      <c r="B26" s="241"/>
      <c r="C26" s="241"/>
      <c r="D26" s="241"/>
      <c r="E26" s="241"/>
      <c r="F26" s="227"/>
      <c r="G26" s="241"/>
      <c r="H26" s="242">
        <v>157223175.97</v>
      </c>
      <c r="I26" s="241"/>
      <c r="J26" s="242">
        <v>122744292.36999997</v>
      </c>
      <c r="K26" s="243"/>
      <c r="L26" s="244">
        <v>0</v>
      </c>
      <c r="M26" s="245"/>
      <c r="N26" s="244">
        <v>0</v>
      </c>
      <c r="P26" s="143"/>
      <c r="Q26" s="343"/>
      <c r="R26" s="343"/>
      <c r="S26" s="344"/>
      <c r="T26" s="344"/>
      <c r="U26" s="344"/>
      <c r="V26" s="344"/>
      <c r="W26" s="344"/>
      <c r="X26" s="344"/>
      <c r="Y26" s="344"/>
    </row>
    <row r="27" spans="1:25" ht="21.95" customHeight="1">
      <c r="A27" s="224" t="s">
        <v>30</v>
      </c>
      <c r="C27" s="225"/>
      <c r="D27" s="225"/>
      <c r="E27" s="225"/>
      <c r="F27" s="227"/>
      <c r="G27" s="226"/>
      <c r="H27" s="246">
        <f>SUM(H24:H26)</f>
        <v>180329920.55999991</v>
      </c>
      <c r="I27" s="247"/>
      <c r="J27" s="247">
        <f>SUM(J24:J26)</f>
        <v>172229788.74000001</v>
      </c>
      <c r="K27" s="247"/>
      <c r="L27" s="248">
        <f>SUM(L24:L26)</f>
        <v>12784104.040000007</v>
      </c>
      <c r="M27" s="247"/>
      <c r="N27" s="247">
        <f>SUM(N24:N26)</f>
        <v>7603445.4799999818</v>
      </c>
      <c r="P27" s="143"/>
      <c r="Q27" s="141"/>
      <c r="R27" s="142"/>
    </row>
    <row r="28" spans="1:25" ht="21.95" customHeight="1">
      <c r="A28" s="241" t="s">
        <v>87</v>
      </c>
      <c r="C28" s="225"/>
      <c r="D28" s="225"/>
      <c r="E28" s="225"/>
      <c r="F28" s="227">
        <v>18.3</v>
      </c>
      <c r="G28" s="226"/>
      <c r="H28" s="242">
        <v>-21213398.259999998</v>
      </c>
      <c r="I28" s="249"/>
      <c r="J28" s="242">
        <v>-1070970.32</v>
      </c>
      <c r="K28" s="226"/>
      <c r="L28" s="242">
        <v>-2518853.3599999994</v>
      </c>
      <c r="M28" s="226"/>
      <c r="N28" s="242">
        <v>-1794777.14</v>
      </c>
      <c r="P28" s="143"/>
      <c r="Q28" s="345"/>
      <c r="R28" s="143"/>
    </row>
    <row r="29" spans="1:25" ht="21.95" customHeight="1">
      <c r="A29" s="225" t="s">
        <v>27</v>
      </c>
      <c r="H29" s="249">
        <f>H27+H28</f>
        <v>159116522.29999992</v>
      </c>
      <c r="I29" s="247"/>
      <c r="J29" s="247">
        <f>J27+J28</f>
        <v>171158818.42000002</v>
      </c>
      <c r="K29" s="247"/>
      <c r="L29" s="248">
        <f>L27+L28</f>
        <v>10265250.680000007</v>
      </c>
      <c r="M29" s="247"/>
      <c r="N29" s="247">
        <f>N27+N28</f>
        <v>5808668.3399999822</v>
      </c>
      <c r="P29" s="143"/>
      <c r="Q29" s="141"/>
      <c r="R29" s="142"/>
    </row>
    <row r="30" spans="1:25" ht="21.95" customHeight="1">
      <c r="A30" s="225"/>
      <c r="H30" s="247"/>
      <c r="I30" s="247"/>
      <c r="J30" s="247"/>
      <c r="K30" s="247"/>
      <c r="L30" s="248"/>
      <c r="M30" s="247"/>
      <c r="N30" s="247"/>
      <c r="P30" s="141"/>
      <c r="Q30" s="141"/>
      <c r="R30" s="142"/>
    </row>
    <row r="31" spans="1:25" ht="21.95" customHeight="1">
      <c r="A31" s="229" t="s">
        <v>256</v>
      </c>
      <c r="H31" s="249"/>
      <c r="I31" s="247"/>
      <c r="J31" s="247"/>
      <c r="K31" s="247"/>
      <c r="L31" s="248"/>
      <c r="M31" s="247"/>
      <c r="N31" s="247"/>
      <c r="P31" s="143"/>
      <c r="Q31" s="141"/>
      <c r="R31" s="142"/>
    </row>
    <row r="32" spans="1:25" ht="21.95" customHeight="1">
      <c r="A32" s="250" t="s">
        <v>91</v>
      </c>
      <c r="H32" s="249"/>
      <c r="I32" s="247"/>
      <c r="J32" s="247"/>
      <c r="K32" s="247"/>
      <c r="L32" s="248"/>
      <c r="M32" s="247"/>
      <c r="N32" s="247"/>
      <c r="P32" s="143"/>
      <c r="Q32" s="141"/>
      <c r="R32" s="142"/>
    </row>
    <row r="33" spans="1:25" ht="21.95" customHeight="1">
      <c r="A33" s="241"/>
      <c r="B33" s="241" t="s">
        <v>92</v>
      </c>
      <c r="H33" s="249">
        <v>132775116.66999999</v>
      </c>
      <c r="I33" s="247"/>
      <c r="J33" s="249">
        <v>40463132.850000001</v>
      </c>
      <c r="K33" s="247"/>
      <c r="L33" s="248">
        <v>0</v>
      </c>
      <c r="M33" s="247"/>
      <c r="N33" s="247">
        <v>0</v>
      </c>
      <c r="P33" s="143"/>
      <c r="Q33" s="141"/>
      <c r="R33" s="142"/>
    </row>
    <row r="34" spans="1:25" ht="21.95" customHeight="1">
      <c r="A34" s="241"/>
      <c r="B34" s="241" t="s">
        <v>268</v>
      </c>
      <c r="H34" s="249">
        <v>4993120.25</v>
      </c>
      <c r="I34" s="247"/>
      <c r="J34" s="249">
        <v>0</v>
      </c>
      <c r="K34" s="247"/>
      <c r="L34" s="248">
        <v>635281.31000000006</v>
      </c>
      <c r="M34" s="247"/>
      <c r="N34" s="247">
        <v>0</v>
      </c>
      <c r="P34" s="143"/>
      <c r="Q34" s="141"/>
      <c r="R34" s="142"/>
    </row>
    <row r="35" spans="1:25" ht="21.95" customHeight="1">
      <c r="A35" s="241"/>
      <c r="B35" s="241" t="s">
        <v>255</v>
      </c>
      <c r="F35" s="213"/>
      <c r="H35" s="249">
        <v>9389039.8899999857</v>
      </c>
      <c r="I35" s="247"/>
      <c r="J35" s="249">
        <v>0</v>
      </c>
      <c r="K35" s="247"/>
      <c r="L35" s="248">
        <v>0</v>
      </c>
      <c r="M35" s="247"/>
      <c r="N35" s="247">
        <v>0</v>
      </c>
      <c r="P35" s="143"/>
      <c r="Q35" s="141"/>
      <c r="R35" s="142"/>
    </row>
    <row r="36" spans="1:25" ht="21.95" customHeight="1">
      <c r="A36" s="250" t="s">
        <v>127</v>
      </c>
      <c r="B36" s="264"/>
      <c r="C36" s="264"/>
      <c r="D36" s="264"/>
      <c r="E36" s="264"/>
      <c r="H36" s="249"/>
      <c r="I36" s="247"/>
      <c r="J36" s="249"/>
      <c r="K36" s="247"/>
      <c r="L36" s="248"/>
      <c r="M36" s="247"/>
      <c r="N36" s="247"/>
      <c r="P36" s="143"/>
      <c r="Q36" s="141"/>
      <c r="R36" s="142"/>
    </row>
    <row r="37" spans="1:25" ht="21.95" customHeight="1">
      <c r="A37" s="250"/>
      <c r="B37" s="241" t="s">
        <v>232</v>
      </c>
      <c r="C37" s="264"/>
      <c r="D37" s="264"/>
      <c r="E37" s="264"/>
      <c r="H37" s="249"/>
      <c r="I37" s="247"/>
      <c r="J37" s="249"/>
      <c r="K37" s="247"/>
      <c r="L37" s="248"/>
      <c r="M37" s="247"/>
      <c r="N37" s="247"/>
      <c r="P37" s="143"/>
      <c r="Q37" s="141"/>
      <c r="R37" s="142"/>
      <c r="S37" s="141"/>
    </row>
    <row r="38" spans="1:25" ht="21.95" customHeight="1">
      <c r="A38" s="250"/>
      <c r="C38" s="195" t="s">
        <v>147</v>
      </c>
      <c r="D38" s="264"/>
      <c r="E38" s="264"/>
      <c r="F38" s="213"/>
      <c r="H38" s="249">
        <v>0</v>
      </c>
      <c r="I38" s="247"/>
      <c r="J38" s="249">
        <v>916340.8</v>
      </c>
      <c r="K38" s="247"/>
      <c r="L38" s="251">
        <v>0</v>
      </c>
      <c r="M38" s="247"/>
      <c r="N38" s="247">
        <v>951716.81</v>
      </c>
      <c r="P38" s="143"/>
      <c r="Q38" s="141"/>
      <c r="R38" s="142"/>
    </row>
    <row r="39" spans="1:25" ht="21.95" customHeight="1">
      <c r="A39" s="229" t="s">
        <v>257</v>
      </c>
      <c r="B39" s="241"/>
      <c r="D39" s="264"/>
      <c r="E39" s="264"/>
      <c r="H39" s="252">
        <f>SUM(H33:H38)</f>
        <v>147157276.80999997</v>
      </c>
      <c r="I39" s="247"/>
      <c r="J39" s="252">
        <f>SUM(J33:J38)</f>
        <v>41379473.649999999</v>
      </c>
      <c r="K39" s="247"/>
      <c r="L39" s="249">
        <f>SUM(L33:L38)</f>
        <v>635281.31000000006</v>
      </c>
      <c r="M39" s="247"/>
      <c r="N39" s="252">
        <f>SUM(N33:N38)</f>
        <v>951716.81</v>
      </c>
      <c r="P39" s="143"/>
      <c r="Q39" s="141"/>
      <c r="R39" s="143"/>
    </row>
    <row r="40" spans="1:25" ht="21.95" customHeight="1" thickBot="1">
      <c r="A40" s="229" t="s">
        <v>250</v>
      </c>
      <c r="B40" s="225"/>
      <c r="H40" s="253">
        <f>+H29+H39</f>
        <v>306273799.1099999</v>
      </c>
      <c r="I40" s="247"/>
      <c r="J40" s="253">
        <f>+J29+J39</f>
        <v>212538292.07000002</v>
      </c>
      <c r="K40" s="247"/>
      <c r="L40" s="253">
        <f>+L29+L39</f>
        <v>10900531.990000008</v>
      </c>
      <c r="M40" s="247"/>
      <c r="N40" s="253">
        <f>+N29+N39</f>
        <v>6760385.1499999817</v>
      </c>
      <c r="P40" s="142"/>
      <c r="Q40" s="141"/>
      <c r="R40" s="142"/>
    </row>
    <row r="41" spans="1:25" s="132" customFormat="1" ht="21.95" customHeight="1" thickTop="1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P41" s="332"/>
      <c r="Q41" s="332"/>
      <c r="R41" s="332"/>
      <c r="S41" s="332"/>
      <c r="T41" s="332"/>
      <c r="U41" s="332"/>
      <c r="V41" s="332"/>
      <c r="W41" s="332"/>
      <c r="X41" s="332"/>
      <c r="Y41" s="332"/>
    </row>
    <row r="42" spans="1:25" ht="21.95" customHeight="1">
      <c r="A42" s="224" t="s">
        <v>215</v>
      </c>
      <c r="B42" s="254"/>
      <c r="C42" s="254"/>
      <c r="D42" s="254"/>
      <c r="E42" s="254"/>
      <c r="F42" s="213"/>
      <c r="G42" s="213"/>
      <c r="H42" s="255"/>
      <c r="I42" s="255"/>
      <c r="J42" s="255"/>
      <c r="K42" s="213"/>
      <c r="L42" s="255"/>
      <c r="M42" s="213"/>
      <c r="N42" s="255"/>
      <c r="P42" s="144"/>
      <c r="Q42" s="338"/>
      <c r="R42" s="144"/>
    </row>
    <row r="43" spans="1:25" s="145" customFormat="1" ht="21.95" customHeight="1">
      <c r="A43" s="254" t="s">
        <v>88</v>
      </c>
      <c r="B43" s="125"/>
      <c r="C43" s="254"/>
      <c r="D43" s="254"/>
      <c r="E43" s="254"/>
      <c r="F43" s="213"/>
      <c r="G43" s="213"/>
      <c r="H43" s="249">
        <f>H29-H44</f>
        <v>116568035.04999992</v>
      </c>
      <c r="I43" s="256"/>
      <c r="J43" s="256">
        <f>J29-J44</f>
        <v>125010553.16000003</v>
      </c>
      <c r="K43" s="213"/>
      <c r="L43" s="255"/>
      <c r="M43" s="213"/>
      <c r="N43" s="255"/>
      <c r="P43" s="143"/>
      <c r="Q43" s="338"/>
      <c r="R43" s="144"/>
      <c r="S43" s="346"/>
      <c r="T43" s="346"/>
      <c r="U43" s="346"/>
      <c r="V43" s="346"/>
      <c r="W43" s="346"/>
      <c r="X43" s="346"/>
      <c r="Y43" s="346"/>
    </row>
    <row r="44" spans="1:25" s="145" customFormat="1" ht="21.95" customHeight="1">
      <c r="A44" s="254" t="s">
        <v>89</v>
      </c>
      <c r="B44" s="125"/>
      <c r="C44" s="254"/>
      <c r="D44" s="254"/>
      <c r="E44" s="254"/>
      <c r="F44" s="213"/>
      <c r="G44" s="213"/>
      <c r="H44" s="238">
        <v>42548487.25</v>
      </c>
      <c r="I44" s="238"/>
      <c r="J44" s="238">
        <v>46148265.259999998</v>
      </c>
      <c r="K44" s="213"/>
      <c r="L44" s="255"/>
      <c r="M44" s="213"/>
      <c r="N44" s="255"/>
      <c r="P44" s="341"/>
      <c r="Q44" s="338"/>
      <c r="R44" s="144"/>
      <c r="S44" s="346"/>
      <c r="T44" s="346"/>
      <c r="U44" s="346"/>
      <c r="V44" s="346"/>
      <c r="W44" s="346"/>
      <c r="X44" s="346"/>
      <c r="Y44" s="346"/>
    </row>
    <row r="45" spans="1:25" s="145" customFormat="1" ht="21.95" customHeight="1" thickBot="1">
      <c r="A45" s="225" t="s">
        <v>27</v>
      </c>
      <c r="B45" s="254"/>
      <c r="C45" s="254"/>
      <c r="D45" s="254"/>
      <c r="E45" s="254"/>
      <c r="F45" s="213"/>
      <c r="G45" s="213"/>
      <c r="H45" s="257">
        <f>SUM(H43:H44)</f>
        <v>159116522.29999992</v>
      </c>
      <c r="I45" s="258"/>
      <c r="J45" s="257">
        <f>SUM(J43:J44)</f>
        <v>171158818.42000002</v>
      </c>
      <c r="K45" s="254"/>
      <c r="L45" s="255"/>
      <c r="M45" s="213"/>
      <c r="N45" s="255"/>
      <c r="P45" s="146"/>
      <c r="Q45" s="347"/>
      <c r="R45" s="144"/>
      <c r="S45" s="346"/>
      <c r="T45" s="346"/>
      <c r="U45" s="346"/>
      <c r="V45" s="346"/>
      <c r="W45" s="346"/>
      <c r="X45" s="346"/>
      <c r="Y45" s="346"/>
    </row>
    <row r="46" spans="1:25" s="145" customFormat="1" ht="21.95" customHeight="1" thickTop="1">
      <c r="A46" s="229"/>
      <c r="B46" s="195"/>
      <c r="C46" s="195"/>
      <c r="D46" s="195"/>
      <c r="E46" s="195"/>
      <c r="F46" s="213"/>
      <c r="G46" s="213"/>
      <c r="H46" s="213"/>
      <c r="I46" s="213"/>
      <c r="J46" s="213"/>
      <c r="K46" s="213"/>
      <c r="L46" s="255"/>
      <c r="M46" s="213"/>
      <c r="N46" s="255"/>
      <c r="P46" s="338"/>
      <c r="Q46" s="338"/>
      <c r="R46" s="144"/>
      <c r="S46" s="346"/>
      <c r="T46" s="346"/>
      <c r="U46" s="346"/>
      <c r="V46" s="346"/>
      <c r="W46" s="346"/>
      <c r="X46" s="346"/>
      <c r="Y46" s="346"/>
    </row>
    <row r="47" spans="1:25" s="145" customFormat="1" ht="21.95" customHeight="1">
      <c r="A47" s="224" t="s">
        <v>258</v>
      </c>
      <c r="B47" s="195"/>
      <c r="C47" s="195"/>
      <c r="D47" s="195"/>
      <c r="E47" s="195"/>
      <c r="F47" s="213"/>
      <c r="G47" s="213"/>
      <c r="H47" s="213"/>
      <c r="I47" s="213"/>
      <c r="J47" s="213"/>
      <c r="K47" s="213"/>
      <c r="L47" s="255"/>
      <c r="M47" s="213"/>
      <c r="N47" s="255"/>
      <c r="P47" s="338"/>
      <c r="Q47" s="338"/>
      <c r="R47" s="144"/>
      <c r="S47" s="346"/>
      <c r="T47" s="346"/>
      <c r="U47" s="346"/>
      <c r="V47" s="346"/>
      <c r="W47" s="346"/>
      <c r="X47" s="346"/>
      <c r="Y47" s="346"/>
    </row>
    <row r="48" spans="1:25" s="145" customFormat="1" ht="21.95" customHeight="1">
      <c r="A48" s="254" t="s">
        <v>88</v>
      </c>
      <c r="B48" s="125"/>
      <c r="C48" s="195"/>
      <c r="D48" s="195"/>
      <c r="E48" s="195"/>
      <c r="F48" s="213"/>
      <c r="G48" s="213"/>
      <c r="H48" s="239">
        <f>H40-H49</f>
        <v>257335104.65999991</v>
      </c>
      <c r="I48" s="256"/>
      <c r="J48" s="239">
        <f>J40-J49</f>
        <v>166390026.81000003</v>
      </c>
      <c r="K48" s="213"/>
      <c r="L48" s="255"/>
      <c r="M48" s="213"/>
      <c r="N48" s="255"/>
      <c r="P48" s="342"/>
      <c r="Q48" s="338"/>
      <c r="R48" s="144"/>
      <c r="S48" s="346"/>
      <c r="T48" s="346"/>
      <c r="U48" s="346"/>
      <c r="V48" s="346"/>
      <c r="W48" s="346"/>
      <c r="X48" s="346"/>
      <c r="Y48" s="346"/>
    </row>
    <row r="49" spans="1:25" s="145" customFormat="1" ht="21.95" customHeight="1">
      <c r="A49" s="254" t="s">
        <v>89</v>
      </c>
      <c r="B49" s="125"/>
      <c r="C49" s="195"/>
      <c r="D49" s="195"/>
      <c r="E49" s="195"/>
      <c r="F49" s="213"/>
      <c r="G49" s="213"/>
      <c r="H49" s="238">
        <v>48938694.450000003</v>
      </c>
      <c r="I49" s="238"/>
      <c r="J49" s="238">
        <v>46148265.259999998</v>
      </c>
      <c r="K49" s="213"/>
      <c r="L49" s="255"/>
      <c r="M49" s="213"/>
      <c r="N49" s="255"/>
      <c r="P49" s="341"/>
      <c r="Q49" s="338"/>
      <c r="R49" s="144"/>
      <c r="S49" s="346"/>
      <c r="T49" s="346"/>
      <c r="U49" s="346"/>
      <c r="V49" s="346"/>
      <c r="W49" s="346"/>
      <c r="X49" s="346"/>
      <c r="Y49" s="346"/>
    </row>
    <row r="50" spans="1:25" s="145" customFormat="1" ht="21.95" customHeight="1" thickBot="1">
      <c r="A50" s="224" t="s">
        <v>250</v>
      </c>
      <c r="B50" s="254"/>
      <c r="C50" s="195"/>
      <c r="D50" s="195"/>
      <c r="E50" s="195"/>
      <c r="F50" s="213"/>
      <c r="G50" s="213"/>
      <c r="H50" s="259">
        <f>SUM(H48:H49)</f>
        <v>306273799.1099999</v>
      </c>
      <c r="I50" s="258"/>
      <c r="J50" s="259">
        <f>SUM(J48:J49)</f>
        <v>212538292.07000002</v>
      </c>
      <c r="K50" s="254"/>
      <c r="L50" s="255"/>
      <c r="M50" s="213"/>
      <c r="N50" s="255"/>
      <c r="P50" s="348"/>
      <c r="Q50" s="347"/>
      <c r="R50" s="144"/>
      <c r="S50" s="346"/>
      <c r="T50" s="346"/>
      <c r="U50" s="346"/>
      <c r="V50" s="346"/>
      <c r="W50" s="346"/>
      <c r="X50" s="346"/>
      <c r="Y50" s="346"/>
    </row>
    <row r="51" spans="1:25" s="145" customFormat="1" ht="21.95" customHeight="1" thickTop="1">
      <c r="A51" s="224"/>
      <c r="B51" s="254"/>
      <c r="C51" s="195"/>
      <c r="D51" s="195"/>
      <c r="E51" s="195"/>
      <c r="F51" s="213"/>
      <c r="G51" s="213"/>
      <c r="H51" s="258"/>
      <c r="I51" s="258"/>
      <c r="J51" s="258"/>
      <c r="K51" s="254"/>
      <c r="L51" s="255"/>
      <c r="M51" s="213"/>
      <c r="N51" s="255"/>
      <c r="P51" s="146"/>
      <c r="Q51" s="347"/>
      <c r="R51" s="144"/>
      <c r="S51" s="346"/>
      <c r="T51" s="346"/>
      <c r="U51" s="346"/>
      <c r="V51" s="346"/>
      <c r="W51" s="346"/>
      <c r="X51" s="346"/>
      <c r="Y51" s="346"/>
    </row>
    <row r="52" spans="1:25" s="145" customFormat="1" ht="21.95" customHeight="1">
      <c r="A52" s="224" t="s">
        <v>126</v>
      </c>
      <c r="B52" s="195"/>
      <c r="C52" s="125"/>
      <c r="D52" s="195"/>
      <c r="E52" s="195"/>
      <c r="F52" s="213"/>
      <c r="G52" s="213"/>
      <c r="H52" s="213"/>
      <c r="I52" s="213"/>
      <c r="J52" s="213"/>
      <c r="K52" s="213"/>
      <c r="L52" s="213"/>
      <c r="M52" s="213"/>
      <c r="N52" s="213"/>
      <c r="P52" s="338"/>
      <c r="Q52" s="338"/>
      <c r="R52" s="338"/>
      <c r="S52" s="346"/>
      <c r="T52" s="346"/>
      <c r="U52" s="346"/>
      <c r="V52" s="346"/>
      <c r="W52" s="346"/>
      <c r="X52" s="346"/>
      <c r="Y52" s="346"/>
    </row>
    <row r="53" spans="1:25" s="145" customFormat="1" ht="21.95" customHeight="1">
      <c r="A53" s="254" t="s">
        <v>90</v>
      </c>
      <c r="B53" s="254"/>
      <c r="C53" s="125"/>
      <c r="D53" s="241"/>
      <c r="E53" s="241"/>
      <c r="F53" s="227">
        <v>28</v>
      </c>
      <c r="G53" s="227"/>
      <c r="H53" s="260">
        <f>+H43/921572840</f>
        <v>0.12648814069867761</v>
      </c>
      <c r="I53" s="260"/>
      <c r="J53" s="260">
        <f>+J43/921572840</f>
        <v>0.13564912911278942</v>
      </c>
      <c r="K53" s="227"/>
      <c r="L53" s="260">
        <f>L29/921572840</f>
        <v>1.1138838119404654E-2</v>
      </c>
      <c r="M53" s="227"/>
      <c r="N53" s="260">
        <f>N29/921572840</f>
        <v>6.3029942809512294E-3</v>
      </c>
      <c r="P53" s="147"/>
      <c r="Q53" s="336"/>
      <c r="R53" s="147"/>
      <c r="S53" s="346"/>
      <c r="T53" s="346"/>
      <c r="U53" s="346"/>
      <c r="V53" s="346"/>
      <c r="W53" s="346"/>
      <c r="X53" s="346"/>
      <c r="Y53" s="346"/>
    </row>
    <row r="54" spans="1:25" s="145" customFormat="1" ht="21.95" customHeight="1">
      <c r="A54" s="254"/>
      <c r="B54" s="254"/>
      <c r="C54" s="125"/>
      <c r="D54" s="241"/>
      <c r="E54" s="241"/>
      <c r="F54" s="227"/>
      <c r="G54" s="227"/>
      <c r="H54" s="260"/>
      <c r="I54" s="260"/>
      <c r="J54" s="260"/>
      <c r="K54" s="227"/>
      <c r="L54" s="260"/>
      <c r="M54" s="227"/>
      <c r="N54" s="260"/>
      <c r="P54" s="147"/>
      <c r="Q54" s="336"/>
      <c r="R54" s="147"/>
      <c r="S54" s="346"/>
      <c r="T54" s="346"/>
      <c r="U54" s="346"/>
      <c r="V54" s="346"/>
      <c r="W54" s="346"/>
      <c r="X54" s="346"/>
      <c r="Y54" s="346"/>
    </row>
    <row r="55" spans="1:25" s="145" customFormat="1" ht="21.95" customHeight="1">
      <c r="A55" s="121" t="s">
        <v>205</v>
      </c>
      <c r="B55" s="254"/>
      <c r="C55" s="125"/>
      <c r="D55" s="241"/>
      <c r="E55" s="241"/>
      <c r="F55" s="227"/>
      <c r="G55" s="227"/>
      <c r="H55" s="260"/>
      <c r="I55" s="260"/>
      <c r="J55" s="260"/>
      <c r="K55" s="227"/>
      <c r="L55" s="260"/>
      <c r="M55" s="227"/>
      <c r="N55" s="260"/>
      <c r="P55" s="147"/>
      <c r="Q55" s="336"/>
      <c r="R55" s="147"/>
      <c r="S55" s="346"/>
      <c r="T55" s="346"/>
      <c r="U55" s="346"/>
      <c r="V55" s="346"/>
      <c r="W55" s="346"/>
      <c r="X55" s="346"/>
      <c r="Y55" s="346"/>
    </row>
    <row r="56" spans="1:25" s="145" customFormat="1" ht="21.95" customHeight="1">
      <c r="A56" s="121"/>
      <c r="B56" s="254"/>
      <c r="C56" s="125"/>
      <c r="D56" s="241"/>
      <c r="E56" s="241"/>
      <c r="F56" s="227"/>
      <c r="G56" s="227"/>
      <c r="H56" s="260"/>
      <c r="I56" s="260"/>
      <c r="J56" s="260"/>
      <c r="K56" s="227"/>
      <c r="L56" s="260"/>
      <c r="M56" s="227"/>
      <c r="N56" s="260"/>
      <c r="P56" s="147"/>
      <c r="Q56" s="336"/>
      <c r="R56" s="147"/>
      <c r="S56" s="346"/>
      <c r="T56" s="346"/>
      <c r="U56" s="346"/>
      <c r="V56" s="346"/>
      <c r="W56" s="346"/>
      <c r="X56" s="346"/>
      <c r="Y56" s="346"/>
    </row>
    <row r="57" spans="1:25" s="145" customFormat="1" ht="21.95" customHeight="1">
      <c r="A57" s="121"/>
      <c r="B57" s="254"/>
      <c r="C57" s="125"/>
      <c r="D57" s="241"/>
      <c r="E57" s="241"/>
      <c r="F57" s="227"/>
      <c r="G57" s="227"/>
      <c r="H57" s="260"/>
      <c r="I57" s="260"/>
      <c r="J57" s="260"/>
      <c r="K57" s="227"/>
      <c r="L57" s="260"/>
      <c r="M57" s="227"/>
      <c r="N57" s="260"/>
      <c r="P57" s="147"/>
      <c r="Q57" s="336"/>
      <c r="R57" s="147"/>
      <c r="S57" s="346"/>
      <c r="T57" s="346"/>
      <c r="U57" s="346"/>
      <c r="V57" s="346"/>
      <c r="W57" s="346"/>
      <c r="X57" s="346"/>
      <c r="Y57" s="346"/>
    </row>
    <row r="58" spans="1:25" s="145" customFormat="1" ht="21.95" customHeight="1">
      <c r="A58" s="121"/>
      <c r="B58" s="254"/>
      <c r="C58" s="125"/>
      <c r="D58" s="241"/>
      <c r="E58" s="241"/>
      <c r="F58" s="227"/>
      <c r="G58" s="227"/>
      <c r="H58" s="260"/>
      <c r="I58" s="260"/>
      <c r="J58" s="260"/>
      <c r="K58" s="227"/>
      <c r="L58" s="260"/>
      <c r="M58" s="227"/>
      <c r="N58" s="260"/>
      <c r="P58" s="147"/>
      <c r="Q58" s="336"/>
      <c r="R58" s="147"/>
      <c r="S58" s="346"/>
      <c r="T58" s="346"/>
      <c r="U58" s="346"/>
      <c r="V58" s="346"/>
      <c r="W58" s="346"/>
      <c r="X58" s="346"/>
      <c r="Y58" s="346"/>
    </row>
    <row r="59" spans="1:25" s="145" customFormat="1" ht="21.95" customHeight="1">
      <c r="A59" s="121"/>
      <c r="B59" s="254"/>
      <c r="C59" s="125"/>
      <c r="D59" s="241"/>
      <c r="E59" s="241"/>
      <c r="F59" s="227"/>
      <c r="G59" s="227"/>
      <c r="H59" s="260"/>
      <c r="I59" s="260"/>
      <c r="J59" s="260"/>
      <c r="K59" s="227"/>
      <c r="L59" s="260"/>
      <c r="M59" s="227"/>
      <c r="N59" s="260"/>
      <c r="P59" s="147"/>
      <c r="Q59" s="336"/>
      <c r="R59" s="147"/>
      <c r="S59" s="346"/>
      <c r="T59" s="346"/>
      <c r="U59" s="346"/>
      <c r="V59" s="346"/>
      <c r="W59" s="346"/>
      <c r="X59" s="346"/>
      <c r="Y59" s="346"/>
    </row>
    <row r="60" spans="1:25" s="145" customFormat="1" ht="21.95" customHeight="1">
      <c r="A60" s="121"/>
      <c r="B60" s="254"/>
      <c r="C60" s="125"/>
      <c r="D60" s="241"/>
      <c r="E60" s="241"/>
      <c r="F60" s="227"/>
      <c r="G60" s="227"/>
      <c r="H60" s="260"/>
      <c r="I60" s="260"/>
      <c r="J60" s="260"/>
      <c r="K60" s="227"/>
      <c r="L60" s="260"/>
      <c r="M60" s="227"/>
      <c r="N60" s="260"/>
      <c r="P60" s="147"/>
      <c r="Q60" s="336"/>
      <c r="R60" s="147"/>
      <c r="S60" s="346"/>
      <c r="T60" s="346"/>
      <c r="U60" s="346"/>
      <c r="V60" s="346"/>
      <c r="W60" s="346"/>
      <c r="X60" s="346"/>
      <c r="Y60" s="346"/>
    </row>
    <row r="61" spans="1:25" s="145" customFormat="1" ht="25.5" customHeight="1">
      <c r="A61" s="121"/>
      <c r="B61" s="254"/>
      <c r="C61" s="125"/>
      <c r="D61" s="241"/>
      <c r="E61" s="241"/>
      <c r="F61" s="227"/>
      <c r="G61" s="227"/>
      <c r="H61" s="260"/>
      <c r="I61" s="260"/>
      <c r="J61" s="260"/>
      <c r="K61" s="227"/>
      <c r="L61" s="260"/>
      <c r="M61" s="227"/>
      <c r="N61" s="260"/>
      <c r="P61" s="147"/>
      <c r="Q61" s="336"/>
      <c r="R61" s="147"/>
      <c r="S61" s="346"/>
      <c r="T61" s="346"/>
      <c r="U61" s="346"/>
      <c r="V61" s="346"/>
      <c r="W61" s="346"/>
      <c r="X61" s="346"/>
      <c r="Y61" s="346"/>
    </row>
    <row r="62" spans="1:25" s="145" customFormat="1" ht="21.95" customHeight="1">
      <c r="A62" s="121"/>
      <c r="B62" s="254"/>
      <c r="C62" s="125"/>
      <c r="D62" s="241"/>
      <c r="E62" s="241"/>
      <c r="F62" s="227"/>
      <c r="G62" s="227"/>
      <c r="H62" s="260"/>
      <c r="I62" s="260"/>
      <c r="J62" s="260"/>
      <c r="K62" s="227"/>
      <c r="L62" s="260"/>
      <c r="M62" s="227"/>
      <c r="N62" s="261" t="s">
        <v>291</v>
      </c>
      <c r="P62" s="147"/>
      <c r="Q62" s="336"/>
      <c r="R62" s="147"/>
      <c r="S62" s="346"/>
      <c r="T62" s="346"/>
      <c r="U62" s="346"/>
      <c r="V62" s="346"/>
      <c r="W62" s="346"/>
      <c r="X62" s="346"/>
      <c r="Y62" s="346"/>
    </row>
    <row r="63" spans="1:25" s="145" customFormat="1" ht="21" customHeight="1">
      <c r="A63" s="262"/>
      <c r="B63" s="125"/>
      <c r="C63" s="125"/>
      <c r="D63" s="241"/>
      <c r="E63" s="241"/>
      <c r="F63" s="227"/>
      <c r="G63" s="227"/>
      <c r="H63" s="260"/>
      <c r="I63" s="260"/>
      <c r="J63" s="260"/>
      <c r="K63" s="227"/>
      <c r="L63" s="260"/>
      <c r="M63" s="227"/>
      <c r="N63" s="260"/>
      <c r="P63" s="147"/>
      <c r="Q63" s="336"/>
      <c r="R63" s="147"/>
      <c r="S63" s="346"/>
      <c r="T63" s="346"/>
      <c r="U63" s="346"/>
      <c r="V63" s="346"/>
      <c r="W63" s="346"/>
      <c r="X63" s="346"/>
      <c r="Y63" s="346"/>
    </row>
    <row r="64" spans="1:25" s="145" customFormat="1" ht="21" customHeight="1">
      <c r="A64" s="262"/>
      <c r="B64" s="125"/>
      <c r="C64" s="125"/>
      <c r="D64" s="241"/>
      <c r="E64" s="241"/>
      <c r="F64" s="227"/>
      <c r="G64" s="227"/>
      <c r="H64" s="260"/>
      <c r="I64" s="260"/>
      <c r="J64" s="260"/>
      <c r="K64" s="227"/>
      <c r="L64" s="260"/>
      <c r="M64" s="227"/>
      <c r="N64" s="260"/>
      <c r="P64" s="147"/>
      <c r="Q64" s="336"/>
      <c r="R64" s="147"/>
      <c r="S64" s="346"/>
      <c r="T64" s="346"/>
      <c r="U64" s="346"/>
      <c r="V64" s="346"/>
      <c r="W64" s="346"/>
      <c r="X64" s="346"/>
      <c r="Y64" s="346"/>
    </row>
    <row r="65" spans="1:25" s="148" customFormat="1" ht="21" customHeight="1">
      <c r="A65" s="121"/>
      <c r="B65" s="263"/>
      <c r="C65" s="263"/>
      <c r="D65" s="263"/>
      <c r="E65" s="263"/>
      <c r="F65" s="263"/>
      <c r="G65" s="263"/>
      <c r="H65" s="263"/>
      <c r="I65" s="263"/>
      <c r="J65" s="263"/>
      <c r="K65" s="263"/>
      <c r="L65" s="263"/>
      <c r="M65" s="263"/>
      <c r="N65" s="265"/>
      <c r="P65" s="349"/>
      <c r="Q65" s="349"/>
      <c r="R65" s="349"/>
      <c r="S65" s="349"/>
      <c r="T65" s="349"/>
      <c r="U65" s="349"/>
      <c r="V65" s="349"/>
      <c r="W65" s="349"/>
      <c r="X65" s="349"/>
      <c r="Y65" s="349"/>
    </row>
    <row r="66" spans="1:25" s="145" customFormat="1">
      <c r="A66" s="254"/>
      <c r="B66" s="254"/>
      <c r="C66" s="241"/>
      <c r="D66" s="241"/>
      <c r="E66" s="241"/>
      <c r="F66" s="227"/>
      <c r="G66" s="227"/>
      <c r="H66" s="260"/>
      <c r="I66" s="260"/>
      <c r="J66" s="260"/>
      <c r="K66" s="227"/>
      <c r="L66" s="260"/>
      <c r="M66" s="227"/>
      <c r="N66" s="260"/>
      <c r="P66" s="147"/>
      <c r="Q66" s="336"/>
      <c r="R66" s="147"/>
      <c r="S66" s="346"/>
      <c r="T66" s="346"/>
      <c r="U66" s="346"/>
      <c r="V66" s="346"/>
      <c r="W66" s="346"/>
      <c r="X66" s="346"/>
      <c r="Y66" s="346"/>
    </row>
    <row r="67" spans="1:25" s="145" customFormat="1">
      <c r="A67" s="254"/>
      <c r="B67" s="254"/>
      <c r="C67" s="241"/>
      <c r="D67" s="241"/>
      <c r="E67" s="241"/>
      <c r="F67" s="227"/>
      <c r="G67" s="227"/>
      <c r="H67" s="260"/>
      <c r="I67" s="260"/>
      <c r="J67" s="260"/>
      <c r="K67" s="227"/>
      <c r="L67" s="260"/>
      <c r="M67" s="227"/>
      <c r="N67" s="260"/>
      <c r="P67" s="147"/>
      <c r="Q67" s="336"/>
      <c r="R67" s="147"/>
      <c r="S67" s="346"/>
      <c r="T67" s="346"/>
      <c r="U67" s="346"/>
      <c r="V67" s="346"/>
      <c r="W67" s="346"/>
      <c r="X67" s="346"/>
      <c r="Y67" s="346"/>
    </row>
    <row r="68" spans="1:25" s="145" customFormat="1">
      <c r="A68" s="254"/>
      <c r="B68" s="254"/>
      <c r="C68" s="241"/>
      <c r="D68" s="241"/>
      <c r="E68" s="241"/>
      <c r="F68" s="227"/>
      <c r="G68" s="227"/>
      <c r="H68" s="260"/>
      <c r="I68" s="260"/>
      <c r="J68" s="260"/>
      <c r="K68" s="227"/>
      <c r="L68" s="260"/>
      <c r="M68" s="227"/>
      <c r="N68" s="260"/>
      <c r="P68" s="147"/>
      <c r="Q68" s="336"/>
      <c r="R68" s="147"/>
      <c r="S68" s="346"/>
      <c r="T68" s="346"/>
      <c r="U68" s="346"/>
      <c r="V68" s="346"/>
      <c r="W68" s="346"/>
      <c r="X68" s="346"/>
      <c r="Y68" s="346"/>
    </row>
    <row r="69" spans="1:25" s="145" customFormat="1">
      <c r="A69" s="254"/>
      <c r="B69" s="254"/>
      <c r="C69" s="241"/>
      <c r="D69" s="241"/>
      <c r="E69" s="241"/>
      <c r="F69" s="227"/>
      <c r="G69" s="227"/>
      <c r="H69" s="260"/>
      <c r="I69" s="260"/>
      <c r="J69" s="260"/>
      <c r="K69" s="227"/>
      <c r="L69" s="260"/>
      <c r="M69" s="227"/>
      <c r="N69" s="260"/>
      <c r="P69" s="147"/>
      <c r="Q69" s="336"/>
      <c r="R69" s="147"/>
      <c r="S69" s="346"/>
      <c r="T69" s="346"/>
      <c r="U69" s="346"/>
      <c r="V69" s="346"/>
      <c r="W69" s="346"/>
      <c r="X69" s="346"/>
      <c r="Y69" s="346"/>
    </row>
    <row r="70" spans="1:25" s="145" customFormat="1" ht="21">
      <c r="A70" s="229"/>
      <c r="B70" s="195"/>
      <c r="C70" s="195"/>
      <c r="D70" s="195"/>
      <c r="E70" s="195"/>
      <c r="F70" s="213"/>
      <c r="G70" s="213"/>
      <c r="H70" s="213"/>
      <c r="I70" s="213"/>
      <c r="J70" s="213"/>
      <c r="K70" s="213"/>
      <c r="L70" s="213"/>
      <c r="M70" s="213"/>
      <c r="N70" s="213"/>
      <c r="P70" s="338"/>
      <c r="Q70" s="338"/>
      <c r="R70" s="338"/>
      <c r="S70" s="346"/>
      <c r="T70" s="346"/>
      <c r="U70" s="346"/>
      <c r="V70" s="346"/>
      <c r="W70" s="346"/>
      <c r="X70" s="346"/>
      <c r="Y70" s="346"/>
    </row>
  </sheetData>
  <mergeCells count="8">
    <mergeCell ref="H7:J7"/>
    <mergeCell ref="P6:R6"/>
    <mergeCell ref="P5:R5"/>
    <mergeCell ref="T5:U5"/>
    <mergeCell ref="A1:O1"/>
    <mergeCell ref="A3:N3"/>
    <mergeCell ref="A4:N4"/>
    <mergeCell ref="H6:N6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Q70"/>
  <sheetViews>
    <sheetView view="pageBreakPreview" zoomScaleNormal="100" zoomScaleSheetLayoutView="100" zoomScalePageLayoutView="60" workbookViewId="0">
      <selection activeCell="E8" sqref="E8"/>
    </sheetView>
  </sheetViews>
  <sheetFormatPr defaultRowHeight="20.25"/>
  <cols>
    <col min="1" max="1" width="2.42578125" style="195" customWidth="1"/>
    <col min="2" max="3" width="3" style="195" customWidth="1"/>
    <col min="4" max="4" width="2.42578125" style="195" customWidth="1"/>
    <col min="5" max="5" width="57" style="195" customWidth="1"/>
    <col min="6" max="6" width="9.7109375" style="195" customWidth="1"/>
    <col min="7" max="7" width="0.42578125" style="195" customWidth="1"/>
    <col min="8" max="8" width="16.7109375" style="195" customWidth="1"/>
    <col min="9" max="9" width="0.42578125" style="195" customWidth="1"/>
    <col min="10" max="10" width="16.7109375" style="195" customWidth="1"/>
    <col min="11" max="11" width="0.42578125" style="195" customWidth="1"/>
    <col min="12" max="12" width="16.7109375" style="195" customWidth="1"/>
    <col min="13" max="13" width="0.42578125" style="195" customWidth="1"/>
    <col min="14" max="14" width="16.7109375" style="195" customWidth="1"/>
    <col min="15" max="15" width="10.85546875" style="195" bestFit="1" customWidth="1"/>
    <col min="16" max="16" width="8.85546875" style="195"/>
    <col min="17" max="17" width="10.85546875" style="195" bestFit="1" customWidth="1"/>
    <col min="18" max="253" width="8.85546875" style="195"/>
    <col min="254" max="257" width="3" style="195" customWidth="1"/>
    <col min="258" max="258" width="22.140625" style="195" customWidth="1"/>
    <col min="259" max="259" width="0.140625" style="195" customWidth="1"/>
    <col min="260" max="260" width="10" style="195" customWidth="1"/>
    <col min="261" max="261" width="0.140625" style="195" customWidth="1"/>
    <col min="262" max="262" width="15.85546875" style="195" customWidth="1"/>
    <col min="263" max="263" width="0.140625" style="195" customWidth="1"/>
    <col min="264" max="264" width="15.85546875" style="195" customWidth="1"/>
    <col min="265" max="265" width="0.140625" style="195" customWidth="1"/>
    <col min="266" max="266" width="15.85546875" style="195" customWidth="1"/>
    <col min="267" max="267" width="0.140625" style="195" customWidth="1"/>
    <col min="268" max="268" width="15.85546875" style="195" customWidth="1"/>
    <col min="269" max="269" width="8.85546875" style="195"/>
    <col min="270" max="270" width="20.140625" style="195" customWidth="1"/>
    <col min="271" max="509" width="8.85546875" style="195"/>
    <col min="510" max="513" width="3" style="195" customWidth="1"/>
    <col min="514" max="514" width="22.140625" style="195" customWidth="1"/>
    <col min="515" max="515" width="0.140625" style="195" customWidth="1"/>
    <col min="516" max="516" width="10" style="195" customWidth="1"/>
    <col min="517" max="517" width="0.140625" style="195" customWidth="1"/>
    <col min="518" max="518" width="15.85546875" style="195" customWidth="1"/>
    <col min="519" max="519" width="0.140625" style="195" customWidth="1"/>
    <col min="520" max="520" width="15.85546875" style="195" customWidth="1"/>
    <col min="521" max="521" width="0.140625" style="195" customWidth="1"/>
    <col min="522" max="522" width="15.85546875" style="195" customWidth="1"/>
    <col min="523" max="523" width="0.140625" style="195" customWidth="1"/>
    <col min="524" max="524" width="15.85546875" style="195" customWidth="1"/>
    <col min="525" max="525" width="8.85546875" style="195"/>
    <col min="526" max="526" width="20.140625" style="195" customWidth="1"/>
    <col min="527" max="765" width="8.85546875" style="195"/>
    <col min="766" max="769" width="3" style="195" customWidth="1"/>
    <col min="770" max="770" width="22.140625" style="195" customWidth="1"/>
    <col min="771" max="771" width="0.140625" style="195" customWidth="1"/>
    <col min="772" max="772" width="10" style="195" customWidth="1"/>
    <col min="773" max="773" width="0.140625" style="195" customWidth="1"/>
    <col min="774" max="774" width="15.85546875" style="195" customWidth="1"/>
    <col min="775" max="775" width="0.140625" style="195" customWidth="1"/>
    <col min="776" max="776" width="15.85546875" style="195" customWidth="1"/>
    <col min="777" max="777" width="0.140625" style="195" customWidth="1"/>
    <col min="778" max="778" width="15.85546875" style="195" customWidth="1"/>
    <col min="779" max="779" width="0.140625" style="195" customWidth="1"/>
    <col min="780" max="780" width="15.85546875" style="195" customWidth="1"/>
    <col min="781" max="781" width="8.85546875" style="195"/>
    <col min="782" max="782" width="20.140625" style="195" customWidth="1"/>
    <col min="783" max="1021" width="8.85546875" style="195"/>
    <col min="1022" max="1025" width="3" style="195" customWidth="1"/>
    <col min="1026" max="1026" width="22.140625" style="195" customWidth="1"/>
    <col min="1027" max="1027" width="0.140625" style="195" customWidth="1"/>
    <col min="1028" max="1028" width="10" style="195" customWidth="1"/>
    <col min="1029" max="1029" width="0.140625" style="195" customWidth="1"/>
    <col min="1030" max="1030" width="15.85546875" style="195" customWidth="1"/>
    <col min="1031" max="1031" width="0.140625" style="195" customWidth="1"/>
    <col min="1032" max="1032" width="15.85546875" style="195" customWidth="1"/>
    <col min="1033" max="1033" width="0.140625" style="195" customWidth="1"/>
    <col min="1034" max="1034" width="15.85546875" style="195" customWidth="1"/>
    <col min="1035" max="1035" width="0.140625" style="195" customWidth="1"/>
    <col min="1036" max="1036" width="15.85546875" style="195" customWidth="1"/>
    <col min="1037" max="1037" width="8.85546875" style="195"/>
    <col min="1038" max="1038" width="20.140625" style="195" customWidth="1"/>
    <col min="1039" max="1277" width="8.85546875" style="195"/>
    <col min="1278" max="1281" width="3" style="195" customWidth="1"/>
    <col min="1282" max="1282" width="22.140625" style="195" customWidth="1"/>
    <col min="1283" max="1283" width="0.140625" style="195" customWidth="1"/>
    <col min="1284" max="1284" width="10" style="195" customWidth="1"/>
    <col min="1285" max="1285" width="0.140625" style="195" customWidth="1"/>
    <col min="1286" max="1286" width="15.85546875" style="195" customWidth="1"/>
    <col min="1287" max="1287" width="0.140625" style="195" customWidth="1"/>
    <col min="1288" max="1288" width="15.85546875" style="195" customWidth="1"/>
    <col min="1289" max="1289" width="0.140625" style="195" customWidth="1"/>
    <col min="1290" max="1290" width="15.85546875" style="195" customWidth="1"/>
    <col min="1291" max="1291" width="0.140625" style="195" customWidth="1"/>
    <col min="1292" max="1292" width="15.85546875" style="195" customWidth="1"/>
    <col min="1293" max="1293" width="8.85546875" style="195"/>
    <col min="1294" max="1294" width="20.140625" style="195" customWidth="1"/>
    <col min="1295" max="1533" width="8.85546875" style="195"/>
    <col min="1534" max="1537" width="3" style="195" customWidth="1"/>
    <col min="1538" max="1538" width="22.140625" style="195" customWidth="1"/>
    <col min="1539" max="1539" width="0.140625" style="195" customWidth="1"/>
    <col min="1540" max="1540" width="10" style="195" customWidth="1"/>
    <col min="1541" max="1541" width="0.140625" style="195" customWidth="1"/>
    <col min="1542" max="1542" width="15.85546875" style="195" customWidth="1"/>
    <col min="1543" max="1543" width="0.140625" style="195" customWidth="1"/>
    <col min="1544" max="1544" width="15.85546875" style="195" customWidth="1"/>
    <col min="1545" max="1545" width="0.140625" style="195" customWidth="1"/>
    <col min="1546" max="1546" width="15.85546875" style="195" customWidth="1"/>
    <col min="1547" max="1547" width="0.140625" style="195" customWidth="1"/>
    <col min="1548" max="1548" width="15.85546875" style="195" customWidth="1"/>
    <col min="1549" max="1549" width="8.85546875" style="195"/>
    <col min="1550" max="1550" width="20.140625" style="195" customWidth="1"/>
    <col min="1551" max="1789" width="8.85546875" style="195"/>
    <col min="1790" max="1793" width="3" style="195" customWidth="1"/>
    <col min="1794" max="1794" width="22.140625" style="195" customWidth="1"/>
    <col min="1795" max="1795" width="0.140625" style="195" customWidth="1"/>
    <col min="1796" max="1796" width="10" style="195" customWidth="1"/>
    <col min="1797" max="1797" width="0.140625" style="195" customWidth="1"/>
    <col min="1798" max="1798" width="15.85546875" style="195" customWidth="1"/>
    <col min="1799" max="1799" width="0.140625" style="195" customWidth="1"/>
    <col min="1800" max="1800" width="15.85546875" style="195" customWidth="1"/>
    <col min="1801" max="1801" width="0.140625" style="195" customWidth="1"/>
    <col min="1802" max="1802" width="15.85546875" style="195" customWidth="1"/>
    <col min="1803" max="1803" width="0.140625" style="195" customWidth="1"/>
    <col min="1804" max="1804" width="15.85546875" style="195" customWidth="1"/>
    <col min="1805" max="1805" width="8.85546875" style="195"/>
    <col min="1806" max="1806" width="20.140625" style="195" customWidth="1"/>
    <col min="1807" max="2045" width="8.85546875" style="195"/>
    <col min="2046" max="2049" width="3" style="195" customWidth="1"/>
    <col min="2050" max="2050" width="22.140625" style="195" customWidth="1"/>
    <col min="2051" max="2051" width="0.140625" style="195" customWidth="1"/>
    <col min="2052" max="2052" width="10" style="195" customWidth="1"/>
    <col min="2053" max="2053" width="0.140625" style="195" customWidth="1"/>
    <col min="2054" max="2054" width="15.85546875" style="195" customWidth="1"/>
    <col min="2055" max="2055" width="0.140625" style="195" customWidth="1"/>
    <col min="2056" max="2056" width="15.85546875" style="195" customWidth="1"/>
    <col min="2057" max="2057" width="0.140625" style="195" customWidth="1"/>
    <col min="2058" max="2058" width="15.85546875" style="195" customWidth="1"/>
    <col min="2059" max="2059" width="0.140625" style="195" customWidth="1"/>
    <col min="2060" max="2060" width="15.85546875" style="195" customWidth="1"/>
    <col min="2061" max="2061" width="8.85546875" style="195"/>
    <col min="2062" max="2062" width="20.140625" style="195" customWidth="1"/>
    <col min="2063" max="2301" width="8.85546875" style="195"/>
    <col min="2302" max="2305" width="3" style="195" customWidth="1"/>
    <col min="2306" max="2306" width="22.140625" style="195" customWidth="1"/>
    <col min="2307" max="2307" width="0.140625" style="195" customWidth="1"/>
    <col min="2308" max="2308" width="10" style="195" customWidth="1"/>
    <col min="2309" max="2309" width="0.140625" style="195" customWidth="1"/>
    <col min="2310" max="2310" width="15.85546875" style="195" customWidth="1"/>
    <col min="2311" max="2311" width="0.140625" style="195" customWidth="1"/>
    <col min="2312" max="2312" width="15.85546875" style="195" customWidth="1"/>
    <col min="2313" max="2313" width="0.140625" style="195" customWidth="1"/>
    <col min="2314" max="2314" width="15.85546875" style="195" customWidth="1"/>
    <col min="2315" max="2315" width="0.140625" style="195" customWidth="1"/>
    <col min="2316" max="2316" width="15.85546875" style="195" customWidth="1"/>
    <col min="2317" max="2317" width="8.85546875" style="195"/>
    <col min="2318" max="2318" width="20.140625" style="195" customWidth="1"/>
    <col min="2319" max="2557" width="8.85546875" style="195"/>
    <col min="2558" max="2561" width="3" style="195" customWidth="1"/>
    <col min="2562" max="2562" width="22.140625" style="195" customWidth="1"/>
    <col min="2563" max="2563" width="0.140625" style="195" customWidth="1"/>
    <col min="2564" max="2564" width="10" style="195" customWidth="1"/>
    <col min="2565" max="2565" width="0.140625" style="195" customWidth="1"/>
    <col min="2566" max="2566" width="15.85546875" style="195" customWidth="1"/>
    <col min="2567" max="2567" width="0.140625" style="195" customWidth="1"/>
    <col min="2568" max="2568" width="15.85546875" style="195" customWidth="1"/>
    <col min="2569" max="2569" width="0.140625" style="195" customWidth="1"/>
    <col min="2570" max="2570" width="15.85546875" style="195" customWidth="1"/>
    <col min="2571" max="2571" width="0.140625" style="195" customWidth="1"/>
    <col min="2572" max="2572" width="15.85546875" style="195" customWidth="1"/>
    <col min="2573" max="2573" width="8.85546875" style="195"/>
    <col min="2574" max="2574" width="20.140625" style="195" customWidth="1"/>
    <col min="2575" max="2813" width="8.85546875" style="195"/>
    <col min="2814" max="2817" width="3" style="195" customWidth="1"/>
    <col min="2818" max="2818" width="22.140625" style="195" customWidth="1"/>
    <col min="2819" max="2819" width="0.140625" style="195" customWidth="1"/>
    <col min="2820" max="2820" width="10" style="195" customWidth="1"/>
    <col min="2821" max="2821" width="0.140625" style="195" customWidth="1"/>
    <col min="2822" max="2822" width="15.85546875" style="195" customWidth="1"/>
    <col min="2823" max="2823" width="0.140625" style="195" customWidth="1"/>
    <col min="2824" max="2824" width="15.85546875" style="195" customWidth="1"/>
    <col min="2825" max="2825" width="0.140625" style="195" customWidth="1"/>
    <col min="2826" max="2826" width="15.85546875" style="195" customWidth="1"/>
    <col min="2827" max="2827" width="0.140625" style="195" customWidth="1"/>
    <col min="2828" max="2828" width="15.85546875" style="195" customWidth="1"/>
    <col min="2829" max="2829" width="8.85546875" style="195"/>
    <col min="2830" max="2830" width="20.140625" style="195" customWidth="1"/>
    <col min="2831" max="3069" width="8.85546875" style="195"/>
    <col min="3070" max="3073" width="3" style="195" customWidth="1"/>
    <col min="3074" max="3074" width="22.140625" style="195" customWidth="1"/>
    <col min="3075" max="3075" width="0.140625" style="195" customWidth="1"/>
    <col min="3076" max="3076" width="10" style="195" customWidth="1"/>
    <col min="3077" max="3077" width="0.140625" style="195" customWidth="1"/>
    <col min="3078" max="3078" width="15.85546875" style="195" customWidth="1"/>
    <col min="3079" max="3079" width="0.140625" style="195" customWidth="1"/>
    <col min="3080" max="3080" width="15.85546875" style="195" customWidth="1"/>
    <col min="3081" max="3081" width="0.140625" style="195" customWidth="1"/>
    <col min="3082" max="3082" width="15.85546875" style="195" customWidth="1"/>
    <col min="3083" max="3083" width="0.140625" style="195" customWidth="1"/>
    <col min="3084" max="3084" width="15.85546875" style="195" customWidth="1"/>
    <col min="3085" max="3085" width="8.85546875" style="195"/>
    <col min="3086" max="3086" width="20.140625" style="195" customWidth="1"/>
    <col min="3087" max="3325" width="8.85546875" style="195"/>
    <col min="3326" max="3329" width="3" style="195" customWidth="1"/>
    <col min="3330" max="3330" width="22.140625" style="195" customWidth="1"/>
    <col min="3331" max="3331" width="0.140625" style="195" customWidth="1"/>
    <col min="3332" max="3332" width="10" style="195" customWidth="1"/>
    <col min="3333" max="3333" width="0.140625" style="195" customWidth="1"/>
    <col min="3334" max="3334" width="15.85546875" style="195" customWidth="1"/>
    <col min="3335" max="3335" width="0.140625" style="195" customWidth="1"/>
    <col min="3336" max="3336" width="15.85546875" style="195" customWidth="1"/>
    <col min="3337" max="3337" width="0.140625" style="195" customWidth="1"/>
    <col min="3338" max="3338" width="15.85546875" style="195" customWidth="1"/>
    <col min="3339" max="3339" width="0.140625" style="195" customWidth="1"/>
    <col min="3340" max="3340" width="15.85546875" style="195" customWidth="1"/>
    <col min="3341" max="3341" width="8.85546875" style="195"/>
    <col min="3342" max="3342" width="20.140625" style="195" customWidth="1"/>
    <col min="3343" max="3581" width="8.85546875" style="195"/>
    <col min="3582" max="3585" width="3" style="195" customWidth="1"/>
    <col min="3586" max="3586" width="22.140625" style="195" customWidth="1"/>
    <col min="3587" max="3587" width="0.140625" style="195" customWidth="1"/>
    <col min="3588" max="3588" width="10" style="195" customWidth="1"/>
    <col min="3589" max="3589" width="0.140625" style="195" customWidth="1"/>
    <col min="3590" max="3590" width="15.85546875" style="195" customWidth="1"/>
    <col min="3591" max="3591" width="0.140625" style="195" customWidth="1"/>
    <col min="3592" max="3592" width="15.85546875" style="195" customWidth="1"/>
    <col min="3593" max="3593" width="0.140625" style="195" customWidth="1"/>
    <col min="3594" max="3594" width="15.85546875" style="195" customWidth="1"/>
    <col min="3595" max="3595" width="0.140625" style="195" customWidth="1"/>
    <col min="3596" max="3596" width="15.85546875" style="195" customWidth="1"/>
    <col min="3597" max="3597" width="8.85546875" style="195"/>
    <col min="3598" max="3598" width="20.140625" style="195" customWidth="1"/>
    <col min="3599" max="3837" width="8.85546875" style="195"/>
    <col min="3838" max="3841" width="3" style="195" customWidth="1"/>
    <col min="3842" max="3842" width="22.140625" style="195" customWidth="1"/>
    <col min="3843" max="3843" width="0.140625" style="195" customWidth="1"/>
    <col min="3844" max="3844" width="10" style="195" customWidth="1"/>
    <col min="3845" max="3845" width="0.140625" style="195" customWidth="1"/>
    <col min="3846" max="3846" width="15.85546875" style="195" customWidth="1"/>
    <col min="3847" max="3847" width="0.140625" style="195" customWidth="1"/>
    <col min="3848" max="3848" width="15.85546875" style="195" customWidth="1"/>
    <col min="3849" max="3849" width="0.140625" style="195" customWidth="1"/>
    <col min="3850" max="3850" width="15.85546875" style="195" customWidth="1"/>
    <col min="3851" max="3851" width="0.140625" style="195" customWidth="1"/>
    <col min="3852" max="3852" width="15.85546875" style="195" customWidth="1"/>
    <col min="3853" max="3853" width="8.85546875" style="195"/>
    <col min="3854" max="3854" width="20.140625" style="195" customWidth="1"/>
    <col min="3855" max="4093" width="8.85546875" style="195"/>
    <col min="4094" max="4097" width="3" style="195" customWidth="1"/>
    <col min="4098" max="4098" width="22.140625" style="195" customWidth="1"/>
    <col min="4099" max="4099" width="0.140625" style="195" customWidth="1"/>
    <col min="4100" max="4100" width="10" style="195" customWidth="1"/>
    <col min="4101" max="4101" width="0.140625" style="195" customWidth="1"/>
    <col min="4102" max="4102" width="15.85546875" style="195" customWidth="1"/>
    <col min="4103" max="4103" width="0.140625" style="195" customWidth="1"/>
    <col min="4104" max="4104" width="15.85546875" style="195" customWidth="1"/>
    <col min="4105" max="4105" width="0.140625" style="195" customWidth="1"/>
    <col min="4106" max="4106" width="15.85546875" style="195" customWidth="1"/>
    <col min="4107" max="4107" width="0.140625" style="195" customWidth="1"/>
    <col min="4108" max="4108" width="15.85546875" style="195" customWidth="1"/>
    <col min="4109" max="4109" width="8.85546875" style="195"/>
    <col min="4110" max="4110" width="20.140625" style="195" customWidth="1"/>
    <col min="4111" max="4349" width="8.85546875" style="195"/>
    <col min="4350" max="4353" width="3" style="195" customWidth="1"/>
    <col min="4354" max="4354" width="22.140625" style="195" customWidth="1"/>
    <col min="4355" max="4355" width="0.140625" style="195" customWidth="1"/>
    <col min="4356" max="4356" width="10" style="195" customWidth="1"/>
    <col min="4357" max="4357" width="0.140625" style="195" customWidth="1"/>
    <col min="4358" max="4358" width="15.85546875" style="195" customWidth="1"/>
    <col min="4359" max="4359" width="0.140625" style="195" customWidth="1"/>
    <col min="4360" max="4360" width="15.85546875" style="195" customWidth="1"/>
    <col min="4361" max="4361" width="0.140625" style="195" customWidth="1"/>
    <col min="4362" max="4362" width="15.85546875" style="195" customWidth="1"/>
    <col min="4363" max="4363" width="0.140625" style="195" customWidth="1"/>
    <col min="4364" max="4364" width="15.85546875" style="195" customWidth="1"/>
    <col min="4365" max="4365" width="8.85546875" style="195"/>
    <col min="4366" max="4366" width="20.140625" style="195" customWidth="1"/>
    <col min="4367" max="4605" width="8.85546875" style="195"/>
    <col min="4606" max="4609" width="3" style="195" customWidth="1"/>
    <col min="4610" max="4610" width="22.140625" style="195" customWidth="1"/>
    <col min="4611" max="4611" width="0.140625" style="195" customWidth="1"/>
    <col min="4612" max="4612" width="10" style="195" customWidth="1"/>
    <col min="4613" max="4613" width="0.140625" style="195" customWidth="1"/>
    <col min="4614" max="4614" width="15.85546875" style="195" customWidth="1"/>
    <col min="4615" max="4615" width="0.140625" style="195" customWidth="1"/>
    <col min="4616" max="4616" width="15.85546875" style="195" customWidth="1"/>
    <col min="4617" max="4617" width="0.140625" style="195" customWidth="1"/>
    <col min="4618" max="4618" width="15.85546875" style="195" customWidth="1"/>
    <col min="4619" max="4619" width="0.140625" style="195" customWidth="1"/>
    <col min="4620" max="4620" width="15.85546875" style="195" customWidth="1"/>
    <col min="4621" max="4621" width="8.85546875" style="195"/>
    <col min="4622" max="4622" width="20.140625" style="195" customWidth="1"/>
    <col min="4623" max="4861" width="8.85546875" style="195"/>
    <col min="4862" max="4865" width="3" style="195" customWidth="1"/>
    <col min="4866" max="4866" width="22.140625" style="195" customWidth="1"/>
    <col min="4867" max="4867" width="0.140625" style="195" customWidth="1"/>
    <col min="4868" max="4868" width="10" style="195" customWidth="1"/>
    <col min="4869" max="4869" width="0.140625" style="195" customWidth="1"/>
    <col min="4870" max="4870" width="15.85546875" style="195" customWidth="1"/>
    <col min="4871" max="4871" width="0.140625" style="195" customWidth="1"/>
    <col min="4872" max="4872" width="15.85546875" style="195" customWidth="1"/>
    <col min="4873" max="4873" width="0.140625" style="195" customWidth="1"/>
    <col min="4874" max="4874" width="15.85546875" style="195" customWidth="1"/>
    <col min="4875" max="4875" width="0.140625" style="195" customWidth="1"/>
    <col min="4876" max="4876" width="15.85546875" style="195" customWidth="1"/>
    <col min="4877" max="4877" width="8.85546875" style="195"/>
    <col min="4878" max="4878" width="20.140625" style="195" customWidth="1"/>
    <col min="4879" max="5117" width="8.85546875" style="195"/>
    <col min="5118" max="5121" width="3" style="195" customWidth="1"/>
    <col min="5122" max="5122" width="22.140625" style="195" customWidth="1"/>
    <col min="5123" max="5123" width="0.140625" style="195" customWidth="1"/>
    <col min="5124" max="5124" width="10" style="195" customWidth="1"/>
    <col min="5125" max="5125" width="0.140625" style="195" customWidth="1"/>
    <col min="5126" max="5126" width="15.85546875" style="195" customWidth="1"/>
    <col min="5127" max="5127" width="0.140625" style="195" customWidth="1"/>
    <col min="5128" max="5128" width="15.85546875" style="195" customWidth="1"/>
    <col min="5129" max="5129" width="0.140625" style="195" customWidth="1"/>
    <col min="5130" max="5130" width="15.85546875" style="195" customWidth="1"/>
    <col min="5131" max="5131" width="0.140625" style="195" customWidth="1"/>
    <col min="5132" max="5132" width="15.85546875" style="195" customWidth="1"/>
    <col min="5133" max="5133" width="8.85546875" style="195"/>
    <col min="5134" max="5134" width="20.140625" style="195" customWidth="1"/>
    <col min="5135" max="5373" width="8.85546875" style="195"/>
    <col min="5374" max="5377" width="3" style="195" customWidth="1"/>
    <col min="5378" max="5378" width="22.140625" style="195" customWidth="1"/>
    <col min="5379" max="5379" width="0.140625" style="195" customWidth="1"/>
    <col min="5380" max="5380" width="10" style="195" customWidth="1"/>
    <col min="5381" max="5381" width="0.140625" style="195" customWidth="1"/>
    <col min="5382" max="5382" width="15.85546875" style="195" customWidth="1"/>
    <col min="5383" max="5383" width="0.140625" style="195" customWidth="1"/>
    <col min="5384" max="5384" width="15.85546875" style="195" customWidth="1"/>
    <col min="5385" max="5385" width="0.140625" style="195" customWidth="1"/>
    <col min="5386" max="5386" width="15.85546875" style="195" customWidth="1"/>
    <col min="5387" max="5387" width="0.140625" style="195" customWidth="1"/>
    <col min="5388" max="5388" width="15.85546875" style="195" customWidth="1"/>
    <col min="5389" max="5389" width="8.85546875" style="195"/>
    <col min="5390" max="5390" width="20.140625" style="195" customWidth="1"/>
    <col min="5391" max="5629" width="8.85546875" style="195"/>
    <col min="5630" max="5633" width="3" style="195" customWidth="1"/>
    <col min="5634" max="5634" width="22.140625" style="195" customWidth="1"/>
    <col min="5635" max="5635" width="0.140625" style="195" customWidth="1"/>
    <col min="5636" max="5636" width="10" style="195" customWidth="1"/>
    <col min="5637" max="5637" width="0.140625" style="195" customWidth="1"/>
    <col min="5638" max="5638" width="15.85546875" style="195" customWidth="1"/>
    <col min="5639" max="5639" width="0.140625" style="195" customWidth="1"/>
    <col min="5640" max="5640" width="15.85546875" style="195" customWidth="1"/>
    <col min="5641" max="5641" width="0.140625" style="195" customWidth="1"/>
    <col min="5642" max="5642" width="15.85546875" style="195" customWidth="1"/>
    <col min="5643" max="5643" width="0.140625" style="195" customWidth="1"/>
    <col min="5644" max="5644" width="15.85546875" style="195" customWidth="1"/>
    <col min="5645" max="5645" width="8.85546875" style="195"/>
    <col min="5646" max="5646" width="20.140625" style="195" customWidth="1"/>
    <col min="5647" max="5885" width="8.85546875" style="195"/>
    <col min="5886" max="5889" width="3" style="195" customWidth="1"/>
    <col min="5890" max="5890" width="22.140625" style="195" customWidth="1"/>
    <col min="5891" max="5891" width="0.140625" style="195" customWidth="1"/>
    <col min="5892" max="5892" width="10" style="195" customWidth="1"/>
    <col min="5893" max="5893" width="0.140625" style="195" customWidth="1"/>
    <col min="5894" max="5894" width="15.85546875" style="195" customWidth="1"/>
    <col min="5895" max="5895" width="0.140625" style="195" customWidth="1"/>
    <col min="5896" max="5896" width="15.85546875" style="195" customWidth="1"/>
    <col min="5897" max="5897" width="0.140625" style="195" customWidth="1"/>
    <col min="5898" max="5898" width="15.85546875" style="195" customWidth="1"/>
    <col min="5899" max="5899" width="0.140625" style="195" customWidth="1"/>
    <col min="5900" max="5900" width="15.85546875" style="195" customWidth="1"/>
    <col min="5901" max="5901" width="8.85546875" style="195"/>
    <col min="5902" max="5902" width="20.140625" style="195" customWidth="1"/>
    <col min="5903" max="6141" width="8.85546875" style="195"/>
    <col min="6142" max="6145" width="3" style="195" customWidth="1"/>
    <col min="6146" max="6146" width="22.140625" style="195" customWidth="1"/>
    <col min="6147" max="6147" width="0.140625" style="195" customWidth="1"/>
    <col min="6148" max="6148" width="10" style="195" customWidth="1"/>
    <col min="6149" max="6149" width="0.140625" style="195" customWidth="1"/>
    <col min="6150" max="6150" width="15.85546875" style="195" customWidth="1"/>
    <col min="6151" max="6151" width="0.140625" style="195" customWidth="1"/>
    <col min="6152" max="6152" width="15.85546875" style="195" customWidth="1"/>
    <col min="6153" max="6153" width="0.140625" style="195" customWidth="1"/>
    <col min="6154" max="6154" width="15.85546875" style="195" customWidth="1"/>
    <col min="6155" max="6155" width="0.140625" style="195" customWidth="1"/>
    <col min="6156" max="6156" width="15.85546875" style="195" customWidth="1"/>
    <col min="6157" max="6157" width="8.85546875" style="195"/>
    <col min="6158" max="6158" width="20.140625" style="195" customWidth="1"/>
    <col min="6159" max="6397" width="8.85546875" style="195"/>
    <col min="6398" max="6401" width="3" style="195" customWidth="1"/>
    <col min="6402" max="6402" width="22.140625" style="195" customWidth="1"/>
    <col min="6403" max="6403" width="0.140625" style="195" customWidth="1"/>
    <col min="6404" max="6404" width="10" style="195" customWidth="1"/>
    <col min="6405" max="6405" width="0.140625" style="195" customWidth="1"/>
    <col min="6406" max="6406" width="15.85546875" style="195" customWidth="1"/>
    <col min="6407" max="6407" width="0.140625" style="195" customWidth="1"/>
    <col min="6408" max="6408" width="15.85546875" style="195" customWidth="1"/>
    <col min="6409" max="6409" width="0.140625" style="195" customWidth="1"/>
    <col min="6410" max="6410" width="15.85546875" style="195" customWidth="1"/>
    <col min="6411" max="6411" width="0.140625" style="195" customWidth="1"/>
    <col min="6412" max="6412" width="15.85546875" style="195" customWidth="1"/>
    <col min="6413" max="6413" width="8.85546875" style="195"/>
    <col min="6414" max="6414" width="20.140625" style="195" customWidth="1"/>
    <col min="6415" max="6653" width="8.85546875" style="195"/>
    <col min="6654" max="6657" width="3" style="195" customWidth="1"/>
    <col min="6658" max="6658" width="22.140625" style="195" customWidth="1"/>
    <col min="6659" max="6659" width="0.140625" style="195" customWidth="1"/>
    <col min="6660" max="6660" width="10" style="195" customWidth="1"/>
    <col min="6661" max="6661" width="0.140625" style="195" customWidth="1"/>
    <col min="6662" max="6662" width="15.85546875" style="195" customWidth="1"/>
    <col min="6663" max="6663" width="0.140625" style="195" customWidth="1"/>
    <col min="6664" max="6664" width="15.85546875" style="195" customWidth="1"/>
    <col min="6665" max="6665" width="0.140625" style="195" customWidth="1"/>
    <col min="6666" max="6666" width="15.85546875" style="195" customWidth="1"/>
    <col min="6667" max="6667" width="0.140625" style="195" customWidth="1"/>
    <col min="6668" max="6668" width="15.85546875" style="195" customWidth="1"/>
    <col min="6669" max="6669" width="8.85546875" style="195"/>
    <col min="6670" max="6670" width="20.140625" style="195" customWidth="1"/>
    <col min="6671" max="6909" width="8.85546875" style="195"/>
    <col min="6910" max="6913" width="3" style="195" customWidth="1"/>
    <col min="6914" max="6914" width="22.140625" style="195" customWidth="1"/>
    <col min="6915" max="6915" width="0.140625" style="195" customWidth="1"/>
    <col min="6916" max="6916" width="10" style="195" customWidth="1"/>
    <col min="6917" max="6917" width="0.140625" style="195" customWidth="1"/>
    <col min="6918" max="6918" width="15.85546875" style="195" customWidth="1"/>
    <col min="6919" max="6919" width="0.140625" style="195" customWidth="1"/>
    <col min="6920" max="6920" width="15.85546875" style="195" customWidth="1"/>
    <col min="6921" max="6921" width="0.140625" style="195" customWidth="1"/>
    <col min="6922" max="6922" width="15.85546875" style="195" customWidth="1"/>
    <col min="6923" max="6923" width="0.140625" style="195" customWidth="1"/>
    <col min="6924" max="6924" width="15.85546875" style="195" customWidth="1"/>
    <col min="6925" max="6925" width="8.85546875" style="195"/>
    <col min="6926" max="6926" width="20.140625" style="195" customWidth="1"/>
    <col min="6927" max="7165" width="8.85546875" style="195"/>
    <col min="7166" max="7169" width="3" style="195" customWidth="1"/>
    <col min="7170" max="7170" width="22.140625" style="195" customWidth="1"/>
    <col min="7171" max="7171" width="0.140625" style="195" customWidth="1"/>
    <col min="7172" max="7172" width="10" style="195" customWidth="1"/>
    <col min="7173" max="7173" width="0.140625" style="195" customWidth="1"/>
    <col min="7174" max="7174" width="15.85546875" style="195" customWidth="1"/>
    <col min="7175" max="7175" width="0.140625" style="195" customWidth="1"/>
    <col min="7176" max="7176" width="15.85546875" style="195" customWidth="1"/>
    <col min="7177" max="7177" width="0.140625" style="195" customWidth="1"/>
    <col min="7178" max="7178" width="15.85546875" style="195" customWidth="1"/>
    <col min="7179" max="7179" width="0.140625" style="195" customWidth="1"/>
    <col min="7180" max="7180" width="15.85546875" style="195" customWidth="1"/>
    <col min="7181" max="7181" width="8.85546875" style="195"/>
    <col min="7182" max="7182" width="20.140625" style="195" customWidth="1"/>
    <col min="7183" max="7421" width="8.85546875" style="195"/>
    <col min="7422" max="7425" width="3" style="195" customWidth="1"/>
    <col min="7426" max="7426" width="22.140625" style="195" customWidth="1"/>
    <col min="7427" max="7427" width="0.140625" style="195" customWidth="1"/>
    <col min="7428" max="7428" width="10" style="195" customWidth="1"/>
    <col min="7429" max="7429" width="0.140625" style="195" customWidth="1"/>
    <col min="7430" max="7430" width="15.85546875" style="195" customWidth="1"/>
    <col min="7431" max="7431" width="0.140625" style="195" customWidth="1"/>
    <col min="7432" max="7432" width="15.85546875" style="195" customWidth="1"/>
    <col min="7433" max="7433" width="0.140625" style="195" customWidth="1"/>
    <col min="7434" max="7434" width="15.85546875" style="195" customWidth="1"/>
    <col min="7435" max="7435" width="0.140625" style="195" customWidth="1"/>
    <col min="7436" max="7436" width="15.85546875" style="195" customWidth="1"/>
    <col min="7437" max="7437" width="8.85546875" style="195"/>
    <col min="7438" max="7438" width="20.140625" style="195" customWidth="1"/>
    <col min="7439" max="7677" width="8.85546875" style="195"/>
    <col min="7678" max="7681" width="3" style="195" customWidth="1"/>
    <col min="7682" max="7682" width="22.140625" style="195" customWidth="1"/>
    <col min="7683" max="7683" width="0.140625" style="195" customWidth="1"/>
    <col min="7684" max="7684" width="10" style="195" customWidth="1"/>
    <col min="7685" max="7685" width="0.140625" style="195" customWidth="1"/>
    <col min="7686" max="7686" width="15.85546875" style="195" customWidth="1"/>
    <col min="7687" max="7687" width="0.140625" style="195" customWidth="1"/>
    <col min="7688" max="7688" width="15.85546875" style="195" customWidth="1"/>
    <col min="7689" max="7689" width="0.140625" style="195" customWidth="1"/>
    <col min="7690" max="7690" width="15.85546875" style="195" customWidth="1"/>
    <col min="7691" max="7691" width="0.140625" style="195" customWidth="1"/>
    <col min="7692" max="7692" width="15.85546875" style="195" customWidth="1"/>
    <col min="7693" max="7693" width="8.85546875" style="195"/>
    <col min="7694" max="7694" width="20.140625" style="195" customWidth="1"/>
    <col min="7695" max="7933" width="8.85546875" style="195"/>
    <col min="7934" max="7937" width="3" style="195" customWidth="1"/>
    <col min="7938" max="7938" width="22.140625" style="195" customWidth="1"/>
    <col min="7939" max="7939" width="0.140625" style="195" customWidth="1"/>
    <col min="7940" max="7940" width="10" style="195" customWidth="1"/>
    <col min="7941" max="7941" width="0.140625" style="195" customWidth="1"/>
    <col min="7942" max="7942" width="15.85546875" style="195" customWidth="1"/>
    <col min="7943" max="7943" width="0.140625" style="195" customWidth="1"/>
    <col min="7944" max="7944" width="15.85546875" style="195" customWidth="1"/>
    <col min="7945" max="7945" width="0.140625" style="195" customWidth="1"/>
    <col min="7946" max="7946" width="15.85546875" style="195" customWidth="1"/>
    <col min="7947" max="7947" width="0.140625" style="195" customWidth="1"/>
    <col min="7948" max="7948" width="15.85546875" style="195" customWidth="1"/>
    <col min="7949" max="7949" width="8.85546875" style="195"/>
    <col min="7950" max="7950" width="20.140625" style="195" customWidth="1"/>
    <col min="7951" max="8189" width="8.85546875" style="195"/>
    <col min="8190" max="8193" width="3" style="195" customWidth="1"/>
    <col min="8194" max="8194" width="22.140625" style="195" customWidth="1"/>
    <col min="8195" max="8195" width="0.140625" style="195" customWidth="1"/>
    <col min="8196" max="8196" width="10" style="195" customWidth="1"/>
    <col min="8197" max="8197" width="0.140625" style="195" customWidth="1"/>
    <col min="8198" max="8198" width="15.85546875" style="195" customWidth="1"/>
    <col min="8199" max="8199" width="0.140625" style="195" customWidth="1"/>
    <col min="8200" max="8200" width="15.85546875" style="195" customWidth="1"/>
    <col min="8201" max="8201" width="0.140625" style="195" customWidth="1"/>
    <col min="8202" max="8202" width="15.85546875" style="195" customWidth="1"/>
    <col min="8203" max="8203" width="0.140625" style="195" customWidth="1"/>
    <col min="8204" max="8204" width="15.85546875" style="195" customWidth="1"/>
    <col min="8205" max="8205" width="8.85546875" style="195"/>
    <col min="8206" max="8206" width="20.140625" style="195" customWidth="1"/>
    <col min="8207" max="8445" width="8.85546875" style="195"/>
    <col min="8446" max="8449" width="3" style="195" customWidth="1"/>
    <col min="8450" max="8450" width="22.140625" style="195" customWidth="1"/>
    <col min="8451" max="8451" width="0.140625" style="195" customWidth="1"/>
    <col min="8452" max="8452" width="10" style="195" customWidth="1"/>
    <col min="8453" max="8453" width="0.140625" style="195" customWidth="1"/>
    <col min="8454" max="8454" width="15.85546875" style="195" customWidth="1"/>
    <col min="8455" max="8455" width="0.140625" style="195" customWidth="1"/>
    <col min="8456" max="8456" width="15.85546875" style="195" customWidth="1"/>
    <col min="8457" max="8457" width="0.140625" style="195" customWidth="1"/>
    <col min="8458" max="8458" width="15.85546875" style="195" customWidth="1"/>
    <col min="8459" max="8459" width="0.140625" style="195" customWidth="1"/>
    <col min="8460" max="8460" width="15.85546875" style="195" customWidth="1"/>
    <col min="8461" max="8461" width="8.85546875" style="195"/>
    <col min="8462" max="8462" width="20.140625" style="195" customWidth="1"/>
    <col min="8463" max="8701" width="8.85546875" style="195"/>
    <col min="8702" max="8705" width="3" style="195" customWidth="1"/>
    <col min="8706" max="8706" width="22.140625" style="195" customWidth="1"/>
    <col min="8707" max="8707" width="0.140625" style="195" customWidth="1"/>
    <col min="8708" max="8708" width="10" style="195" customWidth="1"/>
    <col min="8709" max="8709" width="0.140625" style="195" customWidth="1"/>
    <col min="8710" max="8710" width="15.85546875" style="195" customWidth="1"/>
    <col min="8711" max="8711" width="0.140625" style="195" customWidth="1"/>
    <col min="8712" max="8712" width="15.85546875" style="195" customWidth="1"/>
    <col min="8713" max="8713" width="0.140625" style="195" customWidth="1"/>
    <col min="8714" max="8714" width="15.85546875" style="195" customWidth="1"/>
    <col min="8715" max="8715" width="0.140625" style="195" customWidth="1"/>
    <col min="8716" max="8716" width="15.85546875" style="195" customWidth="1"/>
    <col min="8717" max="8717" width="8.85546875" style="195"/>
    <col min="8718" max="8718" width="20.140625" style="195" customWidth="1"/>
    <col min="8719" max="8957" width="8.85546875" style="195"/>
    <col min="8958" max="8961" width="3" style="195" customWidth="1"/>
    <col min="8962" max="8962" width="22.140625" style="195" customWidth="1"/>
    <col min="8963" max="8963" width="0.140625" style="195" customWidth="1"/>
    <col min="8964" max="8964" width="10" style="195" customWidth="1"/>
    <col min="8965" max="8965" width="0.140625" style="195" customWidth="1"/>
    <col min="8966" max="8966" width="15.85546875" style="195" customWidth="1"/>
    <col min="8967" max="8967" width="0.140625" style="195" customWidth="1"/>
    <col min="8968" max="8968" width="15.85546875" style="195" customWidth="1"/>
    <col min="8969" max="8969" width="0.140625" style="195" customWidth="1"/>
    <col min="8970" max="8970" width="15.85546875" style="195" customWidth="1"/>
    <col min="8971" max="8971" width="0.140625" style="195" customWidth="1"/>
    <col min="8972" max="8972" width="15.85546875" style="195" customWidth="1"/>
    <col min="8973" max="8973" width="8.85546875" style="195"/>
    <col min="8974" max="8974" width="20.140625" style="195" customWidth="1"/>
    <col min="8975" max="9213" width="8.85546875" style="195"/>
    <col min="9214" max="9217" width="3" style="195" customWidth="1"/>
    <col min="9218" max="9218" width="22.140625" style="195" customWidth="1"/>
    <col min="9219" max="9219" width="0.140625" style="195" customWidth="1"/>
    <col min="9220" max="9220" width="10" style="195" customWidth="1"/>
    <col min="9221" max="9221" width="0.140625" style="195" customWidth="1"/>
    <col min="9222" max="9222" width="15.85546875" style="195" customWidth="1"/>
    <col min="9223" max="9223" width="0.140625" style="195" customWidth="1"/>
    <col min="9224" max="9224" width="15.85546875" style="195" customWidth="1"/>
    <col min="9225" max="9225" width="0.140625" style="195" customWidth="1"/>
    <col min="9226" max="9226" width="15.85546875" style="195" customWidth="1"/>
    <col min="9227" max="9227" width="0.140625" style="195" customWidth="1"/>
    <col min="9228" max="9228" width="15.85546875" style="195" customWidth="1"/>
    <col min="9229" max="9229" width="8.85546875" style="195"/>
    <col min="9230" max="9230" width="20.140625" style="195" customWidth="1"/>
    <col min="9231" max="9469" width="8.85546875" style="195"/>
    <col min="9470" max="9473" width="3" style="195" customWidth="1"/>
    <col min="9474" max="9474" width="22.140625" style="195" customWidth="1"/>
    <col min="9475" max="9475" width="0.140625" style="195" customWidth="1"/>
    <col min="9476" max="9476" width="10" style="195" customWidth="1"/>
    <col min="9477" max="9477" width="0.140625" style="195" customWidth="1"/>
    <col min="9478" max="9478" width="15.85546875" style="195" customWidth="1"/>
    <col min="9479" max="9479" width="0.140625" style="195" customWidth="1"/>
    <col min="9480" max="9480" width="15.85546875" style="195" customWidth="1"/>
    <col min="9481" max="9481" width="0.140625" style="195" customWidth="1"/>
    <col min="9482" max="9482" width="15.85546875" style="195" customWidth="1"/>
    <col min="9483" max="9483" width="0.140625" style="195" customWidth="1"/>
    <col min="9484" max="9484" width="15.85546875" style="195" customWidth="1"/>
    <col min="9485" max="9485" width="8.85546875" style="195"/>
    <col min="9486" max="9486" width="20.140625" style="195" customWidth="1"/>
    <col min="9487" max="9725" width="8.85546875" style="195"/>
    <col min="9726" max="9729" width="3" style="195" customWidth="1"/>
    <col min="9730" max="9730" width="22.140625" style="195" customWidth="1"/>
    <col min="9731" max="9731" width="0.140625" style="195" customWidth="1"/>
    <col min="9732" max="9732" width="10" style="195" customWidth="1"/>
    <col min="9733" max="9733" width="0.140625" style="195" customWidth="1"/>
    <col min="9734" max="9734" width="15.85546875" style="195" customWidth="1"/>
    <col min="9735" max="9735" width="0.140625" style="195" customWidth="1"/>
    <col min="9736" max="9736" width="15.85546875" style="195" customWidth="1"/>
    <col min="9737" max="9737" width="0.140625" style="195" customWidth="1"/>
    <col min="9738" max="9738" width="15.85546875" style="195" customWidth="1"/>
    <col min="9739" max="9739" width="0.140625" style="195" customWidth="1"/>
    <col min="9740" max="9740" width="15.85546875" style="195" customWidth="1"/>
    <col min="9741" max="9741" width="8.85546875" style="195"/>
    <col min="9742" max="9742" width="20.140625" style="195" customWidth="1"/>
    <col min="9743" max="9981" width="8.85546875" style="195"/>
    <col min="9982" max="9985" width="3" style="195" customWidth="1"/>
    <col min="9986" max="9986" width="22.140625" style="195" customWidth="1"/>
    <col min="9987" max="9987" width="0.140625" style="195" customWidth="1"/>
    <col min="9988" max="9988" width="10" style="195" customWidth="1"/>
    <col min="9989" max="9989" width="0.140625" style="195" customWidth="1"/>
    <col min="9990" max="9990" width="15.85546875" style="195" customWidth="1"/>
    <col min="9991" max="9991" width="0.140625" style="195" customWidth="1"/>
    <col min="9992" max="9992" width="15.85546875" style="195" customWidth="1"/>
    <col min="9993" max="9993" width="0.140625" style="195" customWidth="1"/>
    <col min="9994" max="9994" width="15.85546875" style="195" customWidth="1"/>
    <col min="9995" max="9995" width="0.140625" style="195" customWidth="1"/>
    <col min="9996" max="9996" width="15.85546875" style="195" customWidth="1"/>
    <col min="9997" max="9997" width="8.85546875" style="195"/>
    <col min="9998" max="9998" width="20.140625" style="195" customWidth="1"/>
    <col min="9999" max="10237" width="8.85546875" style="195"/>
    <col min="10238" max="10241" width="3" style="195" customWidth="1"/>
    <col min="10242" max="10242" width="22.140625" style="195" customWidth="1"/>
    <col min="10243" max="10243" width="0.140625" style="195" customWidth="1"/>
    <col min="10244" max="10244" width="10" style="195" customWidth="1"/>
    <col min="10245" max="10245" width="0.140625" style="195" customWidth="1"/>
    <col min="10246" max="10246" width="15.85546875" style="195" customWidth="1"/>
    <col min="10247" max="10247" width="0.140625" style="195" customWidth="1"/>
    <col min="10248" max="10248" width="15.85546875" style="195" customWidth="1"/>
    <col min="10249" max="10249" width="0.140625" style="195" customWidth="1"/>
    <col min="10250" max="10250" width="15.85546875" style="195" customWidth="1"/>
    <col min="10251" max="10251" width="0.140625" style="195" customWidth="1"/>
    <col min="10252" max="10252" width="15.85546875" style="195" customWidth="1"/>
    <col min="10253" max="10253" width="8.85546875" style="195"/>
    <col min="10254" max="10254" width="20.140625" style="195" customWidth="1"/>
    <col min="10255" max="10493" width="8.85546875" style="195"/>
    <col min="10494" max="10497" width="3" style="195" customWidth="1"/>
    <col min="10498" max="10498" width="22.140625" style="195" customWidth="1"/>
    <col min="10499" max="10499" width="0.140625" style="195" customWidth="1"/>
    <col min="10500" max="10500" width="10" style="195" customWidth="1"/>
    <col min="10501" max="10501" width="0.140625" style="195" customWidth="1"/>
    <col min="10502" max="10502" width="15.85546875" style="195" customWidth="1"/>
    <col min="10503" max="10503" width="0.140625" style="195" customWidth="1"/>
    <col min="10504" max="10504" width="15.85546875" style="195" customWidth="1"/>
    <col min="10505" max="10505" width="0.140625" style="195" customWidth="1"/>
    <col min="10506" max="10506" width="15.85546875" style="195" customWidth="1"/>
    <col min="10507" max="10507" width="0.140625" style="195" customWidth="1"/>
    <col min="10508" max="10508" width="15.85546875" style="195" customWidth="1"/>
    <col min="10509" max="10509" width="8.85546875" style="195"/>
    <col min="10510" max="10510" width="20.140625" style="195" customWidth="1"/>
    <col min="10511" max="10749" width="8.85546875" style="195"/>
    <col min="10750" max="10753" width="3" style="195" customWidth="1"/>
    <col min="10754" max="10754" width="22.140625" style="195" customWidth="1"/>
    <col min="10755" max="10755" width="0.140625" style="195" customWidth="1"/>
    <col min="10756" max="10756" width="10" style="195" customWidth="1"/>
    <col min="10757" max="10757" width="0.140625" style="195" customWidth="1"/>
    <col min="10758" max="10758" width="15.85546875" style="195" customWidth="1"/>
    <col min="10759" max="10759" width="0.140625" style="195" customWidth="1"/>
    <col min="10760" max="10760" width="15.85546875" style="195" customWidth="1"/>
    <col min="10761" max="10761" width="0.140625" style="195" customWidth="1"/>
    <col min="10762" max="10762" width="15.85546875" style="195" customWidth="1"/>
    <col min="10763" max="10763" width="0.140625" style="195" customWidth="1"/>
    <col min="10764" max="10764" width="15.85546875" style="195" customWidth="1"/>
    <col min="10765" max="10765" width="8.85546875" style="195"/>
    <col min="10766" max="10766" width="20.140625" style="195" customWidth="1"/>
    <col min="10767" max="11005" width="8.85546875" style="195"/>
    <col min="11006" max="11009" width="3" style="195" customWidth="1"/>
    <col min="11010" max="11010" width="22.140625" style="195" customWidth="1"/>
    <col min="11011" max="11011" width="0.140625" style="195" customWidth="1"/>
    <col min="11012" max="11012" width="10" style="195" customWidth="1"/>
    <col min="11013" max="11013" width="0.140625" style="195" customWidth="1"/>
    <col min="11014" max="11014" width="15.85546875" style="195" customWidth="1"/>
    <col min="11015" max="11015" width="0.140625" style="195" customWidth="1"/>
    <col min="11016" max="11016" width="15.85546875" style="195" customWidth="1"/>
    <col min="11017" max="11017" width="0.140625" style="195" customWidth="1"/>
    <col min="11018" max="11018" width="15.85546875" style="195" customWidth="1"/>
    <col min="11019" max="11019" width="0.140625" style="195" customWidth="1"/>
    <col min="11020" max="11020" width="15.85546875" style="195" customWidth="1"/>
    <col min="11021" max="11021" width="8.85546875" style="195"/>
    <col min="11022" max="11022" width="20.140625" style="195" customWidth="1"/>
    <col min="11023" max="11261" width="8.85546875" style="195"/>
    <col min="11262" max="11265" width="3" style="195" customWidth="1"/>
    <col min="11266" max="11266" width="22.140625" style="195" customWidth="1"/>
    <col min="11267" max="11267" width="0.140625" style="195" customWidth="1"/>
    <col min="11268" max="11268" width="10" style="195" customWidth="1"/>
    <col min="11269" max="11269" width="0.140625" style="195" customWidth="1"/>
    <col min="11270" max="11270" width="15.85546875" style="195" customWidth="1"/>
    <col min="11271" max="11271" width="0.140625" style="195" customWidth="1"/>
    <col min="11272" max="11272" width="15.85546875" style="195" customWidth="1"/>
    <col min="11273" max="11273" width="0.140625" style="195" customWidth="1"/>
    <col min="11274" max="11274" width="15.85546875" style="195" customWidth="1"/>
    <col min="11275" max="11275" width="0.140625" style="195" customWidth="1"/>
    <col min="11276" max="11276" width="15.85546875" style="195" customWidth="1"/>
    <col min="11277" max="11277" width="8.85546875" style="195"/>
    <col min="11278" max="11278" width="20.140625" style="195" customWidth="1"/>
    <col min="11279" max="11517" width="8.85546875" style="195"/>
    <col min="11518" max="11521" width="3" style="195" customWidth="1"/>
    <col min="11522" max="11522" width="22.140625" style="195" customWidth="1"/>
    <col min="11523" max="11523" width="0.140625" style="195" customWidth="1"/>
    <col min="11524" max="11524" width="10" style="195" customWidth="1"/>
    <col min="11525" max="11525" width="0.140625" style="195" customWidth="1"/>
    <col min="11526" max="11526" width="15.85546875" style="195" customWidth="1"/>
    <col min="11527" max="11527" width="0.140625" style="195" customWidth="1"/>
    <col min="11528" max="11528" width="15.85546875" style="195" customWidth="1"/>
    <col min="11529" max="11529" width="0.140625" style="195" customWidth="1"/>
    <col min="11530" max="11530" width="15.85546875" style="195" customWidth="1"/>
    <col min="11531" max="11531" width="0.140625" style="195" customWidth="1"/>
    <col min="11532" max="11532" width="15.85546875" style="195" customWidth="1"/>
    <col min="11533" max="11533" width="8.85546875" style="195"/>
    <col min="11534" max="11534" width="20.140625" style="195" customWidth="1"/>
    <col min="11535" max="11773" width="8.85546875" style="195"/>
    <col min="11774" max="11777" width="3" style="195" customWidth="1"/>
    <col min="11778" max="11778" width="22.140625" style="195" customWidth="1"/>
    <col min="11779" max="11779" width="0.140625" style="195" customWidth="1"/>
    <col min="11780" max="11780" width="10" style="195" customWidth="1"/>
    <col min="11781" max="11781" width="0.140625" style="195" customWidth="1"/>
    <col min="11782" max="11782" width="15.85546875" style="195" customWidth="1"/>
    <col min="11783" max="11783" width="0.140625" style="195" customWidth="1"/>
    <col min="11784" max="11784" width="15.85546875" style="195" customWidth="1"/>
    <col min="11785" max="11785" width="0.140625" style="195" customWidth="1"/>
    <col min="11786" max="11786" width="15.85546875" style="195" customWidth="1"/>
    <col min="11787" max="11787" width="0.140625" style="195" customWidth="1"/>
    <col min="11788" max="11788" width="15.85546875" style="195" customWidth="1"/>
    <col min="11789" max="11789" width="8.85546875" style="195"/>
    <col min="11790" max="11790" width="20.140625" style="195" customWidth="1"/>
    <col min="11791" max="12029" width="8.85546875" style="195"/>
    <col min="12030" max="12033" width="3" style="195" customWidth="1"/>
    <col min="12034" max="12034" width="22.140625" style="195" customWidth="1"/>
    <col min="12035" max="12035" width="0.140625" style="195" customWidth="1"/>
    <col min="12036" max="12036" width="10" style="195" customWidth="1"/>
    <col min="12037" max="12037" width="0.140625" style="195" customWidth="1"/>
    <col min="12038" max="12038" width="15.85546875" style="195" customWidth="1"/>
    <col min="12039" max="12039" width="0.140625" style="195" customWidth="1"/>
    <col min="12040" max="12040" width="15.85546875" style="195" customWidth="1"/>
    <col min="12041" max="12041" width="0.140625" style="195" customWidth="1"/>
    <col min="12042" max="12042" width="15.85546875" style="195" customWidth="1"/>
    <col min="12043" max="12043" width="0.140625" style="195" customWidth="1"/>
    <col min="12044" max="12044" width="15.85546875" style="195" customWidth="1"/>
    <col min="12045" max="12045" width="8.85546875" style="195"/>
    <col min="12046" max="12046" width="20.140625" style="195" customWidth="1"/>
    <col min="12047" max="12285" width="8.85546875" style="195"/>
    <col min="12286" max="12289" width="3" style="195" customWidth="1"/>
    <col min="12290" max="12290" width="22.140625" style="195" customWidth="1"/>
    <col min="12291" max="12291" width="0.140625" style="195" customWidth="1"/>
    <col min="12292" max="12292" width="10" style="195" customWidth="1"/>
    <col min="12293" max="12293" width="0.140625" style="195" customWidth="1"/>
    <col min="12294" max="12294" width="15.85546875" style="195" customWidth="1"/>
    <col min="12295" max="12295" width="0.140625" style="195" customWidth="1"/>
    <col min="12296" max="12296" width="15.85546875" style="195" customWidth="1"/>
    <col min="12297" max="12297" width="0.140625" style="195" customWidth="1"/>
    <col min="12298" max="12298" width="15.85546875" style="195" customWidth="1"/>
    <col min="12299" max="12299" width="0.140625" style="195" customWidth="1"/>
    <col min="12300" max="12300" width="15.85546875" style="195" customWidth="1"/>
    <col min="12301" max="12301" width="8.85546875" style="195"/>
    <col min="12302" max="12302" width="20.140625" style="195" customWidth="1"/>
    <col min="12303" max="12541" width="8.85546875" style="195"/>
    <col min="12542" max="12545" width="3" style="195" customWidth="1"/>
    <col min="12546" max="12546" width="22.140625" style="195" customWidth="1"/>
    <col min="12547" max="12547" width="0.140625" style="195" customWidth="1"/>
    <col min="12548" max="12548" width="10" style="195" customWidth="1"/>
    <col min="12549" max="12549" width="0.140625" style="195" customWidth="1"/>
    <col min="12550" max="12550" width="15.85546875" style="195" customWidth="1"/>
    <col min="12551" max="12551" width="0.140625" style="195" customWidth="1"/>
    <col min="12552" max="12552" width="15.85546875" style="195" customWidth="1"/>
    <col min="12553" max="12553" width="0.140625" style="195" customWidth="1"/>
    <col min="12554" max="12554" width="15.85546875" style="195" customWidth="1"/>
    <col min="12555" max="12555" width="0.140625" style="195" customWidth="1"/>
    <col min="12556" max="12556" width="15.85546875" style="195" customWidth="1"/>
    <col min="12557" max="12557" width="8.85546875" style="195"/>
    <col min="12558" max="12558" width="20.140625" style="195" customWidth="1"/>
    <col min="12559" max="12797" width="8.85546875" style="195"/>
    <col min="12798" max="12801" width="3" style="195" customWidth="1"/>
    <col min="12802" max="12802" width="22.140625" style="195" customWidth="1"/>
    <col min="12803" max="12803" width="0.140625" style="195" customWidth="1"/>
    <col min="12804" max="12804" width="10" style="195" customWidth="1"/>
    <col min="12805" max="12805" width="0.140625" style="195" customWidth="1"/>
    <col min="12806" max="12806" width="15.85546875" style="195" customWidth="1"/>
    <col min="12807" max="12807" width="0.140625" style="195" customWidth="1"/>
    <col min="12808" max="12808" width="15.85546875" style="195" customWidth="1"/>
    <col min="12809" max="12809" width="0.140625" style="195" customWidth="1"/>
    <col min="12810" max="12810" width="15.85546875" style="195" customWidth="1"/>
    <col min="12811" max="12811" width="0.140625" style="195" customWidth="1"/>
    <col min="12812" max="12812" width="15.85546875" style="195" customWidth="1"/>
    <col min="12813" max="12813" width="8.85546875" style="195"/>
    <col min="12814" max="12814" width="20.140625" style="195" customWidth="1"/>
    <col min="12815" max="13053" width="8.85546875" style="195"/>
    <col min="13054" max="13057" width="3" style="195" customWidth="1"/>
    <col min="13058" max="13058" width="22.140625" style="195" customWidth="1"/>
    <col min="13059" max="13059" width="0.140625" style="195" customWidth="1"/>
    <col min="13060" max="13060" width="10" style="195" customWidth="1"/>
    <col min="13061" max="13061" width="0.140625" style="195" customWidth="1"/>
    <col min="13062" max="13062" width="15.85546875" style="195" customWidth="1"/>
    <col min="13063" max="13063" width="0.140625" style="195" customWidth="1"/>
    <col min="13064" max="13064" width="15.85546875" style="195" customWidth="1"/>
    <col min="13065" max="13065" width="0.140625" style="195" customWidth="1"/>
    <col min="13066" max="13066" width="15.85546875" style="195" customWidth="1"/>
    <col min="13067" max="13067" width="0.140625" style="195" customWidth="1"/>
    <col min="13068" max="13068" width="15.85546875" style="195" customWidth="1"/>
    <col min="13069" max="13069" width="8.85546875" style="195"/>
    <col min="13070" max="13070" width="20.140625" style="195" customWidth="1"/>
    <col min="13071" max="13309" width="8.85546875" style="195"/>
    <col min="13310" max="13313" width="3" style="195" customWidth="1"/>
    <col min="13314" max="13314" width="22.140625" style="195" customWidth="1"/>
    <col min="13315" max="13315" width="0.140625" style="195" customWidth="1"/>
    <col min="13316" max="13316" width="10" style="195" customWidth="1"/>
    <col min="13317" max="13317" width="0.140625" style="195" customWidth="1"/>
    <col min="13318" max="13318" width="15.85546875" style="195" customWidth="1"/>
    <col min="13319" max="13319" width="0.140625" style="195" customWidth="1"/>
    <col min="13320" max="13320" width="15.85546875" style="195" customWidth="1"/>
    <col min="13321" max="13321" width="0.140625" style="195" customWidth="1"/>
    <col min="13322" max="13322" width="15.85546875" style="195" customWidth="1"/>
    <col min="13323" max="13323" width="0.140625" style="195" customWidth="1"/>
    <col min="13324" max="13324" width="15.85546875" style="195" customWidth="1"/>
    <col min="13325" max="13325" width="8.85546875" style="195"/>
    <col min="13326" max="13326" width="20.140625" style="195" customWidth="1"/>
    <col min="13327" max="13565" width="8.85546875" style="195"/>
    <col min="13566" max="13569" width="3" style="195" customWidth="1"/>
    <col min="13570" max="13570" width="22.140625" style="195" customWidth="1"/>
    <col min="13571" max="13571" width="0.140625" style="195" customWidth="1"/>
    <col min="13572" max="13572" width="10" style="195" customWidth="1"/>
    <col min="13573" max="13573" width="0.140625" style="195" customWidth="1"/>
    <col min="13574" max="13574" width="15.85546875" style="195" customWidth="1"/>
    <col min="13575" max="13575" width="0.140625" style="195" customWidth="1"/>
    <col min="13576" max="13576" width="15.85546875" style="195" customWidth="1"/>
    <col min="13577" max="13577" width="0.140625" style="195" customWidth="1"/>
    <col min="13578" max="13578" width="15.85546875" style="195" customWidth="1"/>
    <col min="13579" max="13579" width="0.140625" style="195" customWidth="1"/>
    <col min="13580" max="13580" width="15.85546875" style="195" customWidth="1"/>
    <col min="13581" max="13581" width="8.85546875" style="195"/>
    <col min="13582" max="13582" width="20.140625" style="195" customWidth="1"/>
    <col min="13583" max="13821" width="8.85546875" style="195"/>
    <col min="13822" max="13825" width="3" style="195" customWidth="1"/>
    <col min="13826" max="13826" width="22.140625" style="195" customWidth="1"/>
    <col min="13827" max="13827" width="0.140625" style="195" customWidth="1"/>
    <col min="13828" max="13828" width="10" style="195" customWidth="1"/>
    <col min="13829" max="13829" width="0.140625" style="195" customWidth="1"/>
    <col min="13830" max="13830" width="15.85546875" style="195" customWidth="1"/>
    <col min="13831" max="13831" width="0.140625" style="195" customWidth="1"/>
    <col min="13832" max="13832" width="15.85546875" style="195" customWidth="1"/>
    <col min="13833" max="13833" width="0.140625" style="195" customWidth="1"/>
    <col min="13834" max="13834" width="15.85546875" style="195" customWidth="1"/>
    <col min="13835" max="13835" width="0.140625" style="195" customWidth="1"/>
    <col min="13836" max="13836" width="15.85546875" style="195" customWidth="1"/>
    <col min="13837" max="13837" width="8.85546875" style="195"/>
    <col min="13838" max="13838" width="20.140625" style="195" customWidth="1"/>
    <col min="13839" max="14077" width="8.85546875" style="195"/>
    <col min="14078" max="14081" width="3" style="195" customWidth="1"/>
    <col min="14082" max="14082" width="22.140625" style="195" customWidth="1"/>
    <col min="14083" max="14083" width="0.140625" style="195" customWidth="1"/>
    <col min="14084" max="14084" width="10" style="195" customWidth="1"/>
    <col min="14085" max="14085" width="0.140625" style="195" customWidth="1"/>
    <col min="14086" max="14086" width="15.85546875" style="195" customWidth="1"/>
    <col min="14087" max="14087" width="0.140625" style="195" customWidth="1"/>
    <col min="14088" max="14088" width="15.85546875" style="195" customWidth="1"/>
    <col min="14089" max="14089" width="0.140625" style="195" customWidth="1"/>
    <col min="14090" max="14090" width="15.85546875" style="195" customWidth="1"/>
    <col min="14091" max="14091" width="0.140625" style="195" customWidth="1"/>
    <col min="14092" max="14092" width="15.85546875" style="195" customWidth="1"/>
    <col min="14093" max="14093" width="8.85546875" style="195"/>
    <col min="14094" max="14094" width="20.140625" style="195" customWidth="1"/>
    <col min="14095" max="14333" width="8.85546875" style="195"/>
    <col min="14334" max="14337" width="3" style="195" customWidth="1"/>
    <col min="14338" max="14338" width="22.140625" style="195" customWidth="1"/>
    <col min="14339" max="14339" width="0.140625" style="195" customWidth="1"/>
    <col min="14340" max="14340" width="10" style="195" customWidth="1"/>
    <col min="14341" max="14341" width="0.140625" style="195" customWidth="1"/>
    <col min="14342" max="14342" width="15.85546875" style="195" customWidth="1"/>
    <col min="14343" max="14343" width="0.140625" style="195" customWidth="1"/>
    <col min="14344" max="14344" width="15.85546875" style="195" customWidth="1"/>
    <col min="14345" max="14345" width="0.140625" style="195" customWidth="1"/>
    <col min="14346" max="14346" width="15.85546875" style="195" customWidth="1"/>
    <col min="14347" max="14347" width="0.140625" style="195" customWidth="1"/>
    <col min="14348" max="14348" width="15.85546875" style="195" customWidth="1"/>
    <col min="14349" max="14349" width="8.85546875" style="195"/>
    <col min="14350" max="14350" width="20.140625" style="195" customWidth="1"/>
    <col min="14351" max="14589" width="8.85546875" style="195"/>
    <col min="14590" max="14593" width="3" style="195" customWidth="1"/>
    <col min="14594" max="14594" width="22.140625" style="195" customWidth="1"/>
    <col min="14595" max="14595" width="0.140625" style="195" customWidth="1"/>
    <col min="14596" max="14596" width="10" style="195" customWidth="1"/>
    <col min="14597" max="14597" width="0.140625" style="195" customWidth="1"/>
    <col min="14598" max="14598" width="15.85546875" style="195" customWidth="1"/>
    <col min="14599" max="14599" width="0.140625" style="195" customWidth="1"/>
    <col min="14600" max="14600" width="15.85546875" style="195" customWidth="1"/>
    <col min="14601" max="14601" width="0.140625" style="195" customWidth="1"/>
    <col min="14602" max="14602" width="15.85546875" style="195" customWidth="1"/>
    <col min="14603" max="14603" width="0.140625" style="195" customWidth="1"/>
    <col min="14604" max="14604" width="15.85546875" style="195" customWidth="1"/>
    <col min="14605" max="14605" width="8.85546875" style="195"/>
    <col min="14606" max="14606" width="20.140625" style="195" customWidth="1"/>
    <col min="14607" max="14845" width="8.85546875" style="195"/>
    <col min="14846" max="14849" width="3" style="195" customWidth="1"/>
    <col min="14850" max="14850" width="22.140625" style="195" customWidth="1"/>
    <col min="14851" max="14851" width="0.140625" style="195" customWidth="1"/>
    <col min="14852" max="14852" width="10" style="195" customWidth="1"/>
    <col min="14853" max="14853" width="0.140625" style="195" customWidth="1"/>
    <col min="14854" max="14854" width="15.85546875" style="195" customWidth="1"/>
    <col min="14855" max="14855" width="0.140625" style="195" customWidth="1"/>
    <col min="14856" max="14856" width="15.85546875" style="195" customWidth="1"/>
    <col min="14857" max="14857" width="0.140625" style="195" customWidth="1"/>
    <col min="14858" max="14858" width="15.85546875" style="195" customWidth="1"/>
    <col min="14859" max="14859" width="0.140625" style="195" customWidth="1"/>
    <col min="14860" max="14860" width="15.85546875" style="195" customWidth="1"/>
    <col min="14861" max="14861" width="8.85546875" style="195"/>
    <col min="14862" max="14862" width="20.140625" style="195" customWidth="1"/>
    <col min="14863" max="15101" width="8.85546875" style="195"/>
    <col min="15102" max="15105" width="3" style="195" customWidth="1"/>
    <col min="15106" max="15106" width="22.140625" style="195" customWidth="1"/>
    <col min="15107" max="15107" width="0.140625" style="195" customWidth="1"/>
    <col min="15108" max="15108" width="10" style="195" customWidth="1"/>
    <col min="15109" max="15109" width="0.140625" style="195" customWidth="1"/>
    <col min="15110" max="15110" width="15.85546875" style="195" customWidth="1"/>
    <col min="15111" max="15111" width="0.140625" style="195" customWidth="1"/>
    <col min="15112" max="15112" width="15.85546875" style="195" customWidth="1"/>
    <col min="15113" max="15113" width="0.140625" style="195" customWidth="1"/>
    <col min="15114" max="15114" width="15.85546875" style="195" customWidth="1"/>
    <col min="15115" max="15115" width="0.140625" style="195" customWidth="1"/>
    <col min="15116" max="15116" width="15.85546875" style="195" customWidth="1"/>
    <col min="15117" max="15117" width="8.85546875" style="195"/>
    <col min="15118" max="15118" width="20.140625" style="195" customWidth="1"/>
    <col min="15119" max="15357" width="8.85546875" style="195"/>
    <col min="15358" max="15361" width="3" style="195" customWidth="1"/>
    <col min="15362" max="15362" width="22.140625" style="195" customWidth="1"/>
    <col min="15363" max="15363" width="0.140625" style="195" customWidth="1"/>
    <col min="15364" max="15364" width="10" style="195" customWidth="1"/>
    <col min="15365" max="15365" width="0.140625" style="195" customWidth="1"/>
    <col min="15366" max="15366" width="15.85546875" style="195" customWidth="1"/>
    <col min="15367" max="15367" width="0.140625" style="195" customWidth="1"/>
    <col min="15368" max="15368" width="15.85546875" style="195" customWidth="1"/>
    <col min="15369" max="15369" width="0.140625" style="195" customWidth="1"/>
    <col min="15370" max="15370" width="15.85546875" style="195" customWidth="1"/>
    <col min="15371" max="15371" width="0.140625" style="195" customWidth="1"/>
    <col min="15372" max="15372" width="15.85546875" style="195" customWidth="1"/>
    <col min="15373" max="15373" width="8.85546875" style="195"/>
    <col min="15374" max="15374" width="20.140625" style="195" customWidth="1"/>
    <col min="15375" max="15613" width="8.85546875" style="195"/>
    <col min="15614" max="15617" width="3" style="195" customWidth="1"/>
    <col min="15618" max="15618" width="22.140625" style="195" customWidth="1"/>
    <col min="15619" max="15619" width="0.140625" style="195" customWidth="1"/>
    <col min="15620" max="15620" width="10" style="195" customWidth="1"/>
    <col min="15621" max="15621" width="0.140625" style="195" customWidth="1"/>
    <col min="15622" max="15622" width="15.85546875" style="195" customWidth="1"/>
    <col min="15623" max="15623" width="0.140625" style="195" customWidth="1"/>
    <col min="15624" max="15624" width="15.85546875" style="195" customWidth="1"/>
    <col min="15625" max="15625" width="0.140625" style="195" customWidth="1"/>
    <col min="15626" max="15626" width="15.85546875" style="195" customWidth="1"/>
    <col min="15627" max="15627" width="0.140625" style="195" customWidth="1"/>
    <col min="15628" max="15628" width="15.85546875" style="195" customWidth="1"/>
    <col min="15629" max="15629" width="8.85546875" style="195"/>
    <col min="15630" max="15630" width="20.140625" style="195" customWidth="1"/>
    <col min="15631" max="15869" width="8.85546875" style="195"/>
    <col min="15870" max="15873" width="3" style="195" customWidth="1"/>
    <col min="15874" max="15874" width="22.140625" style="195" customWidth="1"/>
    <col min="15875" max="15875" width="0.140625" style="195" customWidth="1"/>
    <col min="15876" max="15876" width="10" style="195" customWidth="1"/>
    <col min="15877" max="15877" width="0.140625" style="195" customWidth="1"/>
    <col min="15878" max="15878" width="15.85546875" style="195" customWidth="1"/>
    <col min="15879" max="15879" width="0.140625" style="195" customWidth="1"/>
    <col min="15880" max="15880" width="15.85546875" style="195" customWidth="1"/>
    <col min="15881" max="15881" width="0.140625" style="195" customWidth="1"/>
    <col min="15882" max="15882" width="15.85546875" style="195" customWidth="1"/>
    <col min="15883" max="15883" width="0.140625" style="195" customWidth="1"/>
    <col min="15884" max="15884" width="15.85546875" style="195" customWidth="1"/>
    <col min="15885" max="15885" width="8.85546875" style="195"/>
    <col min="15886" max="15886" width="20.140625" style="195" customWidth="1"/>
    <col min="15887" max="16125" width="8.85546875" style="195"/>
    <col min="16126" max="16129" width="3" style="195" customWidth="1"/>
    <col min="16130" max="16130" width="22.140625" style="195" customWidth="1"/>
    <col min="16131" max="16131" width="0.140625" style="195" customWidth="1"/>
    <col min="16132" max="16132" width="10" style="195" customWidth="1"/>
    <col min="16133" max="16133" width="0.140625" style="195" customWidth="1"/>
    <col min="16134" max="16134" width="15.85546875" style="195" customWidth="1"/>
    <col min="16135" max="16135" width="0.140625" style="195" customWidth="1"/>
    <col min="16136" max="16136" width="15.85546875" style="195" customWidth="1"/>
    <col min="16137" max="16137" width="0.140625" style="195" customWidth="1"/>
    <col min="16138" max="16138" width="15.85546875" style="195" customWidth="1"/>
    <col min="16139" max="16139" width="0.140625" style="195" customWidth="1"/>
    <col min="16140" max="16140" width="15.85546875" style="195" customWidth="1"/>
    <col min="16141" max="16141" width="8.85546875" style="195"/>
    <col min="16142" max="16142" width="20.140625" style="195" customWidth="1"/>
    <col min="16143" max="16374" width="8.85546875" style="195"/>
    <col min="16375" max="16384" width="8.85546875" style="195" customWidth="1"/>
  </cols>
  <sheetData>
    <row r="1" spans="1:15" ht="21.95" customHeight="1">
      <c r="A1" s="316" t="s">
        <v>188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15" ht="21.95" customHeight="1">
      <c r="A2" s="127" t="s">
        <v>187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5" ht="21.95" customHeight="1">
      <c r="A3" s="313" t="s">
        <v>75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266"/>
    </row>
    <row r="4" spans="1:15" ht="21.95" customHeight="1">
      <c r="A4" s="314" t="s">
        <v>231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150"/>
    </row>
    <row r="5" spans="1:15" ht="21.95" customHeigh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150"/>
    </row>
    <row r="6" spans="1:15" s="225" customFormat="1" ht="21.95" customHeight="1">
      <c r="A6" s="211"/>
      <c r="B6" s="212"/>
      <c r="C6" s="212"/>
      <c r="D6" s="212"/>
      <c r="E6" s="212"/>
      <c r="F6" s="213"/>
      <c r="G6" s="212"/>
      <c r="H6" s="315" t="s">
        <v>1</v>
      </c>
      <c r="I6" s="315"/>
      <c r="J6" s="315"/>
      <c r="K6" s="315"/>
      <c r="L6" s="315"/>
      <c r="M6" s="315"/>
      <c r="N6" s="315"/>
      <c r="O6" s="212"/>
    </row>
    <row r="7" spans="1:15" s="229" customFormat="1" ht="21.95" customHeight="1">
      <c r="A7" s="214"/>
      <c r="B7" s="214"/>
      <c r="C7" s="214"/>
      <c r="D7" s="214"/>
      <c r="E7" s="214"/>
      <c r="F7" s="215"/>
      <c r="G7" s="214"/>
      <c r="H7" s="311" t="s">
        <v>2</v>
      </c>
      <c r="I7" s="311"/>
      <c r="J7" s="311"/>
      <c r="K7" s="216"/>
      <c r="L7" s="217" t="s">
        <v>25</v>
      </c>
      <c r="M7" s="217"/>
      <c r="N7" s="217"/>
      <c r="O7" s="267"/>
    </row>
    <row r="8" spans="1:15" s="229" customFormat="1" ht="21.95" customHeight="1">
      <c r="A8" s="214"/>
      <c r="B8" s="214"/>
      <c r="C8" s="214"/>
      <c r="D8" s="214"/>
      <c r="E8" s="214"/>
      <c r="F8" s="215"/>
      <c r="G8" s="214"/>
      <c r="H8" s="218" t="s">
        <v>166</v>
      </c>
      <c r="I8" s="218"/>
      <c r="J8" s="219" t="s">
        <v>125</v>
      </c>
      <c r="K8" s="220"/>
      <c r="L8" s="218" t="s">
        <v>166</v>
      </c>
      <c r="M8" s="218"/>
      <c r="N8" s="221" t="s">
        <v>125</v>
      </c>
      <c r="O8" s="267"/>
    </row>
    <row r="9" spans="1:15" s="229" customFormat="1" ht="21.95" customHeight="1">
      <c r="A9" s="214"/>
      <c r="B9" s="214"/>
      <c r="C9" s="214"/>
      <c r="D9" s="214"/>
      <c r="E9" s="214"/>
      <c r="F9" s="160" t="s">
        <v>15</v>
      </c>
      <c r="G9" s="214"/>
      <c r="H9" s="222"/>
      <c r="I9" s="218"/>
      <c r="J9" s="223" t="s">
        <v>133</v>
      </c>
      <c r="K9" s="220"/>
      <c r="L9" s="222"/>
      <c r="M9" s="218"/>
      <c r="N9" s="223"/>
      <c r="O9" s="267"/>
    </row>
    <row r="10" spans="1:15" ht="21.95" customHeight="1">
      <c r="A10" s="224" t="s">
        <v>76</v>
      </c>
      <c r="B10" s="225"/>
      <c r="C10" s="225"/>
      <c r="D10" s="225"/>
      <c r="E10" s="225"/>
      <c r="F10" s="226"/>
      <c r="G10" s="227"/>
      <c r="H10" s="227"/>
      <c r="I10" s="228"/>
      <c r="J10" s="227"/>
      <c r="K10" s="227"/>
      <c r="L10" s="227"/>
      <c r="M10" s="227"/>
      <c r="N10" s="227"/>
      <c r="O10" s="227"/>
    </row>
    <row r="11" spans="1:15" ht="21.95" customHeight="1">
      <c r="A11" s="195" t="s">
        <v>77</v>
      </c>
      <c r="C11" s="229"/>
      <c r="D11" s="229"/>
      <c r="E11" s="229"/>
      <c r="F11" s="213">
        <v>6.1</v>
      </c>
      <c r="G11" s="213"/>
      <c r="H11" s="230">
        <v>601423839.43999994</v>
      </c>
      <c r="I11" s="230"/>
      <c r="J11" s="230">
        <v>604433980.06000006</v>
      </c>
      <c r="K11" s="213"/>
      <c r="L11" s="231">
        <v>219175296.57000002</v>
      </c>
      <c r="M11" s="231"/>
      <c r="N11" s="231">
        <v>251401990.12</v>
      </c>
      <c r="O11" s="180"/>
    </row>
    <row r="12" spans="1:15" ht="21.95" customHeight="1">
      <c r="A12" s="195" t="s">
        <v>78</v>
      </c>
      <c r="C12" s="229"/>
      <c r="D12" s="229"/>
      <c r="E12" s="229"/>
      <c r="F12" s="213"/>
      <c r="G12" s="213"/>
      <c r="I12" s="230"/>
      <c r="K12" s="213"/>
      <c r="L12" s="231"/>
      <c r="M12" s="231"/>
      <c r="N12" s="231"/>
      <c r="O12" s="268"/>
    </row>
    <row r="13" spans="1:15" ht="21.95" customHeight="1">
      <c r="B13" s="195" t="s">
        <v>79</v>
      </c>
      <c r="D13" s="229"/>
      <c r="E13" s="229"/>
      <c r="F13" s="213"/>
      <c r="G13" s="213"/>
      <c r="H13" s="180">
        <v>105876600</v>
      </c>
      <c r="I13" s="230"/>
      <c r="J13" s="230">
        <v>110824584</v>
      </c>
      <c r="K13" s="213"/>
      <c r="L13" s="231">
        <v>0</v>
      </c>
      <c r="M13" s="231"/>
      <c r="N13" s="231">
        <v>0</v>
      </c>
      <c r="O13" s="268"/>
    </row>
    <row r="14" spans="1:15" ht="21.95" customHeight="1">
      <c r="B14" s="195" t="s">
        <v>41</v>
      </c>
      <c r="D14" s="229"/>
      <c r="E14" s="229"/>
      <c r="F14" s="213">
        <v>6.1</v>
      </c>
      <c r="G14" s="213"/>
      <c r="H14" s="232">
        <v>713463.98</v>
      </c>
      <c r="I14" s="230"/>
      <c r="J14" s="230">
        <v>915506.45</v>
      </c>
      <c r="K14" s="213"/>
      <c r="L14" s="231">
        <v>55653191.450000003</v>
      </c>
      <c r="M14" s="231"/>
      <c r="N14" s="231">
        <v>46413495.280000001</v>
      </c>
    </row>
    <row r="15" spans="1:15" ht="21.95" customHeight="1">
      <c r="B15" s="195" t="s">
        <v>80</v>
      </c>
      <c r="F15" s="213">
        <v>6.1</v>
      </c>
      <c r="G15" s="213"/>
      <c r="H15" s="230">
        <v>49171892.520000003</v>
      </c>
      <c r="I15" s="230"/>
      <c r="J15" s="230">
        <v>22460170.510000002</v>
      </c>
      <c r="K15" s="213"/>
      <c r="L15" s="231">
        <v>1246735.2400000002</v>
      </c>
      <c r="M15" s="231"/>
      <c r="N15" s="231">
        <v>8405931.0899999999</v>
      </c>
      <c r="O15" s="268"/>
    </row>
    <row r="16" spans="1:15" ht="21.95" customHeight="1">
      <c r="A16" s="224" t="s">
        <v>81</v>
      </c>
      <c r="D16" s="229"/>
      <c r="E16" s="229"/>
      <c r="F16" s="213"/>
      <c r="G16" s="213"/>
      <c r="H16" s="233">
        <f>SUM(H11:H15)</f>
        <v>757185795.93999994</v>
      </c>
      <c r="I16" s="234"/>
      <c r="J16" s="233">
        <f>SUM(J11:J15)</f>
        <v>738634241.0200001</v>
      </c>
      <c r="K16" s="231"/>
      <c r="L16" s="233">
        <f>SUM(L11:L15)</f>
        <v>276075223.26000005</v>
      </c>
      <c r="M16" s="231"/>
      <c r="N16" s="233">
        <f>SUM(N11:N15)</f>
        <v>306221416.48999995</v>
      </c>
    </row>
    <row r="17" spans="1:16" ht="9" customHeight="1">
      <c r="C17" s="229"/>
      <c r="D17" s="229"/>
      <c r="E17" s="229"/>
      <c r="F17" s="213"/>
      <c r="G17" s="213"/>
      <c r="H17" s="213"/>
      <c r="I17" s="213"/>
      <c r="J17" s="213"/>
      <c r="K17" s="213"/>
      <c r="L17" s="234"/>
      <c r="M17" s="235"/>
      <c r="N17" s="234"/>
    </row>
    <row r="18" spans="1:16" ht="21.95" customHeight="1">
      <c r="A18" s="224" t="s">
        <v>82</v>
      </c>
      <c r="C18" s="229"/>
      <c r="D18" s="229"/>
      <c r="E18" s="229"/>
      <c r="F18" s="213"/>
      <c r="G18" s="213"/>
      <c r="H18" s="213"/>
      <c r="I18" s="213"/>
      <c r="J18" s="213"/>
      <c r="K18" s="213"/>
      <c r="L18" s="231"/>
      <c r="M18" s="213"/>
      <c r="N18" s="231"/>
    </row>
    <row r="19" spans="1:16" ht="21.95" customHeight="1">
      <c r="A19" s="195" t="s">
        <v>83</v>
      </c>
      <c r="F19" s="213" t="s">
        <v>277</v>
      </c>
      <c r="G19" s="213"/>
      <c r="H19" s="230">
        <v>387519919.35000002</v>
      </c>
      <c r="I19" s="230"/>
      <c r="J19" s="230">
        <v>411458888.98000002</v>
      </c>
      <c r="K19" s="213"/>
      <c r="L19" s="231">
        <v>162260384.76999998</v>
      </c>
      <c r="M19" s="213"/>
      <c r="N19" s="231">
        <v>202776023.75999999</v>
      </c>
    </row>
    <row r="20" spans="1:16" ht="21.95" customHeight="1">
      <c r="A20" s="195" t="s">
        <v>103</v>
      </c>
      <c r="F20" s="213"/>
      <c r="G20" s="213"/>
      <c r="H20" s="230">
        <v>13497151.470000001</v>
      </c>
      <c r="I20" s="230"/>
      <c r="J20" s="230">
        <v>15880632.880000001</v>
      </c>
      <c r="K20" s="213"/>
      <c r="L20" s="231">
        <v>11537095.979999999</v>
      </c>
      <c r="M20" s="213"/>
      <c r="N20" s="231">
        <v>11362298.68</v>
      </c>
      <c r="P20" s="268"/>
    </row>
    <row r="21" spans="1:16" ht="21.95" customHeight="1">
      <c r="A21" s="195" t="s">
        <v>84</v>
      </c>
      <c r="F21" s="213">
        <v>35</v>
      </c>
      <c r="G21" s="213"/>
      <c r="H21" s="230">
        <v>128795337.48999999</v>
      </c>
      <c r="I21" s="230"/>
      <c r="J21" s="230">
        <v>120493170.34999999</v>
      </c>
      <c r="K21" s="213"/>
      <c r="L21" s="231">
        <v>18723424.670000002</v>
      </c>
      <c r="M21" s="213"/>
      <c r="N21" s="231">
        <v>17766566.039999999</v>
      </c>
      <c r="O21" s="268"/>
      <c r="P21" s="268"/>
    </row>
    <row r="22" spans="1:16" ht="21.95" customHeight="1">
      <c r="A22" s="224" t="s">
        <v>85</v>
      </c>
      <c r="F22" s="213"/>
      <c r="G22" s="213"/>
      <c r="H22" s="233">
        <f>SUM(H19:H21)</f>
        <v>529812408.31000006</v>
      </c>
      <c r="I22" s="234"/>
      <c r="J22" s="233">
        <f>SUM(J19:J21)</f>
        <v>547832692.21000004</v>
      </c>
      <c r="K22" s="234"/>
      <c r="L22" s="233">
        <f>SUM(L19:L21)</f>
        <v>192520905.41999996</v>
      </c>
      <c r="M22" s="234"/>
      <c r="N22" s="233">
        <f>SUM(N19:N21)</f>
        <v>231904888.47999999</v>
      </c>
      <c r="O22" s="269"/>
    </row>
    <row r="23" spans="1:16" ht="9" customHeight="1">
      <c r="A23" s="224"/>
      <c r="F23" s="213"/>
      <c r="G23" s="213"/>
      <c r="H23" s="234"/>
      <c r="I23" s="234"/>
      <c r="J23" s="234"/>
      <c r="K23" s="234"/>
      <c r="L23" s="234"/>
      <c r="M23" s="234"/>
      <c r="N23" s="234"/>
      <c r="O23" s="269"/>
    </row>
    <row r="24" spans="1:16" ht="21.95" customHeight="1">
      <c r="A24" s="224" t="s">
        <v>183</v>
      </c>
      <c r="F24" s="213"/>
      <c r="G24" s="213"/>
      <c r="H24" s="236">
        <f>H16-H22</f>
        <v>227373387.62999988</v>
      </c>
      <c r="I24" s="234"/>
      <c r="J24" s="237">
        <f>J16-J22</f>
        <v>190801548.81000006</v>
      </c>
      <c r="K24" s="234"/>
      <c r="L24" s="236">
        <f>L16-L22</f>
        <v>83554317.840000093</v>
      </c>
      <c r="M24" s="234"/>
      <c r="N24" s="236">
        <f>N16-N22</f>
        <v>74316528.009999961</v>
      </c>
      <c r="O24" s="269"/>
    </row>
    <row r="25" spans="1:16" ht="21.95" customHeight="1">
      <c r="A25" s="195" t="s">
        <v>86</v>
      </c>
      <c r="F25" s="213">
        <v>6.1</v>
      </c>
      <c r="G25" s="213"/>
      <c r="H25" s="238">
        <v>-142512428.91</v>
      </c>
      <c r="I25" s="238"/>
      <c r="J25" s="238">
        <v>-151860598.63</v>
      </c>
      <c r="K25" s="239"/>
      <c r="L25" s="240">
        <v>-53276507.780000009</v>
      </c>
      <c r="M25" s="239"/>
      <c r="N25" s="240">
        <v>-49701474.649999999</v>
      </c>
    </row>
    <row r="26" spans="1:16" s="241" customFormat="1" ht="21.95" customHeight="1">
      <c r="A26" s="195" t="s">
        <v>245</v>
      </c>
      <c r="F26" s="227">
        <v>14</v>
      </c>
      <c r="H26" s="242">
        <v>124139917.45</v>
      </c>
      <c r="J26" s="242">
        <v>196469593.08999997</v>
      </c>
      <c r="K26" s="243"/>
      <c r="L26" s="244">
        <v>0</v>
      </c>
      <c r="M26" s="245"/>
      <c r="N26" s="244">
        <v>0</v>
      </c>
    </row>
    <row r="27" spans="1:16" ht="21.95" customHeight="1">
      <c r="A27" s="224" t="s">
        <v>30</v>
      </c>
      <c r="C27" s="225"/>
      <c r="D27" s="225"/>
      <c r="E27" s="225"/>
      <c r="F27" s="227"/>
      <c r="G27" s="226"/>
      <c r="H27" s="246">
        <f>SUM(H24:H26)</f>
        <v>209000876.1699999</v>
      </c>
      <c r="I27" s="247"/>
      <c r="J27" s="247">
        <f>SUM(J24:J26)</f>
        <v>235410543.27000004</v>
      </c>
      <c r="K27" s="247"/>
      <c r="L27" s="248">
        <f>SUM(L24:L26)</f>
        <v>30277810.060000084</v>
      </c>
      <c r="M27" s="247"/>
      <c r="N27" s="247">
        <f>SUM(N24:N26)</f>
        <v>24615053.359999962</v>
      </c>
    </row>
    <row r="28" spans="1:16" ht="21.95" customHeight="1">
      <c r="A28" s="241" t="s">
        <v>87</v>
      </c>
      <c r="C28" s="225"/>
      <c r="D28" s="225"/>
      <c r="E28" s="225"/>
      <c r="F28" s="227">
        <v>18.3</v>
      </c>
      <c r="G28" s="226"/>
      <c r="H28" s="242">
        <v>-31154367.82</v>
      </c>
      <c r="I28" s="249"/>
      <c r="J28" s="242">
        <v>-4670245.9800000004</v>
      </c>
      <c r="K28" s="226"/>
      <c r="L28" s="242">
        <v>-6832270.2199999997</v>
      </c>
      <c r="M28" s="226"/>
      <c r="N28" s="242">
        <v>-4996003.05</v>
      </c>
    </row>
    <row r="29" spans="1:16" ht="21.95" customHeight="1">
      <c r="A29" s="225" t="s">
        <v>27</v>
      </c>
      <c r="H29" s="249">
        <f>H27+H28</f>
        <v>177846508.3499999</v>
      </c>
      <c r="I29" s="247"/>
      <c r="J29" s="247">
        <f>J27+J28</f>
        <v>230740297.29000005</v>
      </c>
      <c r="K29" s="247"/>
      <c r="L29" s="248">
        <f>L27+L28</f>
        <v>23445539.840000086</v>
      </c>
      <c r="M29" s="247"/>
      <c r="N29" s="247">
        <f>N27+N28</f>
        <v>19619050.309999961</v>
      </c>
    </row>
    <row r="30" spans="1:16" ht="21.95" customHeight="1">
      <c r="A30" s="225"/>
      <c r="H30" s="247"/>
      <c r="I30" s="247"/>
      <c r="J30" s="247"/>
      <c r="K30" s="247"/>
      <c r="L30" s="248"/>
      <c r="M30" s="247"/>
      <c r="N30" s="247"/>
    </row>
    <row r="31" spans="1:16" ht="21.95" customHeight="1">
      <c r="A31" s="229" t="s">
        <v>167</v>
      </c>
      <c r="H31" s="249"/>
      <c r="I31" s="247"/>
      <c r="J31" s="247"/>
      <c r="K31" s="247"/>
      <c r="L31" s="248"/>
      <c r="M31" s="247"/>
      <c r="N31" s="247"/>
    </row>
    <row r="32" spans="1:16" ht="21.95" customHeight="1">
      <c r="A32" s="250" t="s">
        <v>91</v>
      </c>
      <c r="H32" s="249"/>
      <c r="I32" s="247"/>
      <c r="J32" s="247"/>
      <c r="K32" s="247"/>
      <c r="L32" s="248"/>
      <c r="M32" s="247"/>
      <c r="N32" s="247"/>
    </row>
    <row r="33" spans="1:17" ht="21.95" customHeight="1">
      <c r="A33" s="241"/>
      <c r="B33" s="241" t="s">
        <v>92</v>
      </c>
      <c r="H33" s="249">
        <v>-110008309.06</v>
      </c>
      <c r="I33" s="247"/>
      <c r="J33" s="249">
        <v>61429886.390000001</v>
      </c>
      <c r="K33" s="247"/>
      <c r="L33" s="248">
        <v>0</v>
      </c>
      <c r="M33" s="247"/>
      <c r="N33" s="247">
        <v>0</v>
      </c>
    </row>
    <row r="34" spans="1:17" ht="21.95" customHeight="1">
      <c r="A34" s="241"/>
      <c r="B34" s="241" t="s">
        <v>207</v>
      </c>
      <c r="F34" s="213">
        <v>14</v>
      </c>
      <c r="H34" s="249">
        <v>-72611704.550000012</v>
      </c>
      <c r="I34" s="247"/>
      <c r="J34" s="249">
        <v>0</v>
      </c>
      <c r="K34" s="247"/>
      <c r="L34" s="248">
        <v>0</v>
      </c>
      <c r="M34" s="247"/>
      <c r="N34" s="247">
        <v>0</v>
      </c>
    </row>
    <row r="35" spans="1:17" ht="21.95" customHeight="1">
      <c r="A35" s="250" t="s">
        <v>127</v>
      </c>
      <c r="B35" s="264"/>
      <c r="C35" s="264"/>
      <c r="D35" s="264"/>
      <c r="E35" s="264"/>
      <c r="H35" s="249"/>
      <c r="I35" s="247"/>
      <c r="J35" s="249"/>
      <c r="K35" s="247"/>
      <c r="L35" s="248"/>
      <c r="M35" s="247"/>
      <c r="N35" s="247"/>
    </row>
    <row r="36" spans="1:17" ht="21.95" customHeight="1">
      <c r="A36" s="250"/>
      <c r="B36" s="241" t="s">
        <v>232</v>
      </c>
      <c r="C36" s="264"/>
      <c r="D36" s="264"/>
      <c r="E36" s="264"/>
      <c r="H36" s="249"/>
      <c r="I36" s="247"/>
      <c r="J36" s="249"/>
      <c r="K36" s="247"/>
      <c r="L36" s="248"/>
      <c r="M36" s="247"/>
      <c r="N36" s="247"/>
      <c r="Q36" s="268"/>
    </row>
    <row r="37" spans="1:17" ht="21.95" customHeight="1">
      <c r="A37" s="250"/>
      <c r="C37" s="195" t="s">
        <v>147</v>
      </c>
      <c r="D37" s="264"/>
      <c r="E37" s="264"/>
      <c r="F37" s="213"/>
      <c r="H37" s="249">
        <v>0</v>
      </c>
      <c r="I37" s="247"/>
      <c r="J37" s="249">
        <v>282271.86</v>
      </c>
      <c r="K37" s="247"/>
      <c r="L37" s="251">
        <v>0</v>
      </c>
      <c r="M37" s="247"/>
      <c r="N37" s="247">
        <v>951716.81</v>
      </c>
    </row>
    <row r="38" spans="1:17" ht="21.95" customHeight="1">
      <c r="A38" s="229" t="s">
        <v>197</v>
      </c>
      <c r="B38" s="241"/>
      <c r="D38" s="264"/>
      <c r="E38" s="264"/>
      <c r="H38" s="252">
        <f>SUM(H33:H37)</f>
        <v>-182620013.61000001</v>
      </c>
      <c r="I38" s="247"/>
      <c r="J38" s="252">
        <f>SUM(J33:J37)</f>
        <v>61712158.25</v>
      </c>
      <c r="K38" s="247"/>
      <c r="L38" s="249">
        <f>SUM(L33:L37)</f>
        <v>0</v>
      </c>
      <c r="M38" s="247"/>
      <c r="N38" s="252">
        <f>SUM(N33:N37)</f>
        <v>951716.81</v>
      </c>
    </row>
    <row r="39" spans="1:17" ht="21.95" customHeight="1" thickBot="1">
      <c r="A39" s="229" t="s">
        <v>202</v>
      </c>
      <c r="B39" s="225"/>
      <c r="H39" s="253">
        <f>+H29+H38</f>
        <v>-4773505.2600001097</v>
      </c>
      <c r="I39" s="247"/>
      <c r="J39" s="253">
        <f>+J29+J38</f>
        <v>292452455.54000008</v>
      </c>
      <c r="K39" s="247"/>
      <c r="L39" s="253">
        <f>+L29+L38</f>
        <v>23445539.840000086</v>
      </c>
      <c r="M39" s="247"/>
      <c r="N39" s="253">
        <f>+N29+N38</f>
        <v>20570767.11999996</v>
      </c>
    </row>
    <row r="40" spans="1:17" s="225" customFormat="1" ht="21.95" customHeight="1" thickTop="1"/>
    <row r="41" spans="1:17" ht="21.95" customHeight="1">
      <c r="A41" s="224" t="s">
        <v>215</v>
      </c>
      <c r="B41" s="254"/>
      <c r="C41" s="254"/>
      <c r="D41" s="254"/>
      <c r="E41" s="254"/>
      <c r="F41" s="213"/>
      <c r="G41" s="213"/>
      <c r="H41" s="255"/>
      <c r="I41" s="255"/>
      <c r="J41" s="255"/>
      <c r="K41" s="213"/>
      <c r="L41" s="255"/>
      <c r="M41" s="213"/>
      <c r="N41" s="255"/>
    </row>
    <row r="42" spans="1:17" s="125" customFormat="1" ht="21.95" customHeight="1">
      <c r="A42" s="254" t="s">
        <v>88</v>
      </c>
      <c r="C42" s="254"/>
      <c r="D42" s="254"/>
      <c r="E42" s="254"/>
      <c r="F42" s="213"/>
      <c r="G42" s="213"/>
      <c r="H42" s="249">
        <f>H29-H43</f>
        <v>132454665.83999991</v>
      </c>
      <c r="I42" s="256"/>
      <c r="J42" s="256">
        <f>J29-J43</f>
        <v>171793558.81000006</v>
      </c>
      <c r="K42" s="213"/>
      <c r="L42" s="255"/>
      <c r="M42" s="213"/>
      <c r="N42" s="255"/>
    </row>
    <row r="43" spans="1:17" s="125" customFormat="1" ht="21.95" customHeight="1">
      <c r="A43" s="254" t="s">
        <v>89</v>
      </c>
      <c r="C43" s="254"/>
      <c r="D43" s="254"/>
      <c r="E43" s="254"/>
      <c r="F43" s="213"/>
      <c r="G43" s="213"/>
      <c r="H43" s="238">
        <v>45391842.509999998</v>
      </c>
      <c r="I43" s="238"/>
      <c r="J43" s="238">
        <v>58946738.479999997</v>
      </c>
      <c r="K43" s="213"/>
      <c r="L43" s="255"/>
      <c r="M43" s="213"/>
      <c r="N43" s="255"/>
    </row>
    <row r="44" spans="1:17" s="125" customFormat="1" ht="21.95" customHeight="1" thickBot="1">
      <c r="A44" s="225" t="s">
        <v>27</v>
      </c>
      <c r="B44" s="254"/>
      <c r="C44" s="254"/>
      <c r="D44" s="254"/>
      <c r="E44" s="254"/>
      <c r="F44" s="213"/>
      <c r="G44" s="213"/>
      <c r="H44" s="257">
        <f>SUM(H42:H43)</f>
        <v>177846508.3499999</v>
      </c>
      <c r="I44" s="258"/>
      <c r="J44" s="257">
        <f>SUM(J42:J43)</f>
        <v>230740297.29000005</v>
      </c>
      <c r="K44" s="254"/>
      <c r="L44" s="255"/>
      <c r="M44" s="213"/>
      <c r="N44" s="255"/>
      <c r="Q44" s="270"/>
    </row>
    <row r="45" spans="1:17" s="125" customFormat="1" ht="21.95" customHeight="1" thickTop="1">
      <c r="A45" s="229"/>
      <c r="B45" s="195"/>
      <c r="C45" s="195"/>
      <c r="D45" s="195"/>
      <c r="E45" s="195"/>
      <c r="F45" s="213"/>
      <c r="G45" s="213"/>
      <c r="H45" s="213"/>
      <c r="I45" s="213"/>
      <c r="J45" s="213"/>
      <c r="K45" s="213"/>
      <c r="L45" s="255"/>
      <c r="M45" s="213"/>
      <c r="N45" s="255"/>
    </row>
    <row r="46" spans="1:17" s="125" customFormat="1" ht="21.95" customHeight="1">
      <c r="A46" s="224" t="s">
        <v>203</v>
      </c>
      <c r="B46" s="195"/>
      <c r="C46" s="195"/>
      <c r="D46" s="195"/>
      <c r="E46" s="195"/>
      <c r="F46" s="213"/>
      <c r="G46" s="213"/>
      <c r="H46" s="213"/>
      <c r="I46" s="213"/>
      <c r="J46" s="213"/>
      <c r="K46" s="213"/>
      <c r="L46" s="255"/>
      <c r="M46" s="213"/>
      <c r="N46" s="255"/>
    </row>
    <row r="47" spans="1:17" s="125" customFormat="1" ht="21.95" customHeight="1">
      <c r="A47" s="254" t="s">
        <v>88</v>
      </c>
      <c r="C47" s="195"/>
      <c r="D47" s="195"/>
      <c r="E47" s="195"/>
      <c r="F47" s="213"/>
      <c r="G47" s="213"/>
      <c r="H47" s="239">
        <f>H39-H48</f>
        <v>-30700490.880000111</v>
      </c>
      <c r="I47" s="256"/>
      <c r="J47" s="239">
        <f>J39-J48</f>
        <v>233505717.06000009</v>
      </c>
      <c r="K47" s="213"/>
      <c r="L47" s="255"/>
      <c r="M47" s="213"/>
      <c r="N47" s="255"/>
    </row>
    <row r="48" spans="1:17" s="125" customFormat="1" ht="21.95" customHeight="1">
      <c r="A48" s="254" t="s">
        <v>89</v>
      </c>
      <c r="C48" s="195"/>
      <c r="D48" s="195"/>
      <c r="E48" s="195"/>
      <c r="F48" s="213"/>
      <c r="G48" s="213"/>
      <c r="H48" s="238">
        <v>25926985.620000001</v>
      </c>
      <c r="I48" s="238"/>
      <c r="J48" s="238">
        <f>J43</f>
        <v>58946738.479999997</v>
      </c>
      <c r="K48" s="213"/>
      <c r="L48" s="255"/>
      <c r="M48" s="213"/>
      <c r="N48" s="255"/>
    </row>
    <row r="49" spans="1:14" s="125" customFormat="1" ht="21.95" customHeight="1" thickBot="1">
      <c r="A49" s="224" t="s">
        <v>202</v>
      </c>
      <c r="B49" s="254"/>
      <c r="C49" s="195"/>
      <c r="D49" s="195"/>
      <c r="E49" s="195"/>
      <c r="F49" s="213"/>
      <c r="G49" s="213"/>
      <c r="H49" s="259">
        <f>SUM(H47:H48)</f>
        <v>-4773505.2600001097</v>
      </c>
      <c r="I49" s="258"/>
      <c r="J49" s="259">
        <f>SUM(J47:J48)</f>
        <v>292452455.54000008</v>
      </c>
      <c r="K49" s="254"/>
      <c r="L49" s="255"/>
      <c r="M49" s="213"/>
      <c r="N49" s="255"/>
    </row>
    <row r="50" spans="1:14" s="125" customFormat="1" ht="21.95" customHeight="1" thickTop="1">
      <c r="A50" s="224"/>
      <c r="B50" s="254"/>
      <c r="C50" s="195"/>
      <c r="D50" s="195"/>
      <c r="E50" s="195"/>
      <c r="F50" s="213"/>
      <c r="G50" s="213"/>
      <c r="H50" s="258"/>
      <c r="I50" s="258"/>
      <c r="J50" s="258"/>
      <c r="K50" s="254"/>
      <c r="L50" s="255"/>
      <c r="M50" s="213"/>
      <c r="N50" s="255"/>
    </row>
    <row r="51" spans="1:14" s="125" customFormat="1" ht="21.95" customHeight="1">
      <c r="A51" s="224" t="s">
        <v>126</v>
      </c>
      <c r="B51" s="195"/>
      <c r="D51" s="195"/>
      <c r="E51" s="195"/>
      <c r="F51" s="213"/>
      <c r="G51" s="213"/>
      <c r="H51" s="213"/>
      <c r="I51" s="213"/>
      <c r="J51" s="213"/>
      <c r="K51" s="213"/>
      <c r="L51" s="213"/>
      <c r="M51" s="213"/>
      <c r="N51" s="213"/>
    </row>
    <row r="52" spans="1:14" s="125" customFormat="1" ht="21.95" customHeight="1">
      <c r="A52" s="254" t="s">
        <v>90</v>
      </c>
      <c r="B52" s="254"/>
      <c r="D52" s="241"/>
      <c r="E52" s="241"/>
      <c r="F52" s="227">
        <v>28</v>
      </c>
      <c r="G52" s="227"/>
      <c r="H52" s="260">
        <f>+H42/921572840</f>
        <v>0.14372674637416605</v>
      </c>
      <c r="I52" s="260"/>
      <c r="J52" s="260">
        <f>+J42/921572840</f>
        <v>0.18641343511165115</v>
      </c>
      <c r="K52" s="227"/>
      <c r="L52" s="260">
        <f>L29/921572840</f>
        <v>2.5440788641297292E-2</v>
      </c>
      <c r="M52" s="227"/>
      <c r="N52" s="260">
        <f>N29/921572840</f>
        <v>2.1288659407540659E-2</v>
      </c>
    </row>
    <row r="53" spans="1:14" s="125" customFormat="1" ht="21.95" customHeight="1">
      <c r="A53" s="254"/>
      <c r="B53" s="254"/>
      <c r="D53" s="241"/>
      <c r="E53" s="241"/>
      <c r="F53" s="227"/>
      <c r="G53" s="227"/>
      <c r="H53" s="260"/>
      <c r="I53" s="260"/>
      <c r="J53" s="260"/>
      <c r="K53" s="227"/>
      <c r="L53" s="260"/>
      <c r="M53" s="227"/>
      <c r="N53" s="260"/>
    </row>
    <row r="54" spans="1:14" s="125" customFormat="1" ht="21.95" customHeight="1">
      <c r="A54" s="121" t="s">
        <v>205</v>
      </c>
      <c r="B54" s="254"/>
      <c r="D54" s="241"/>
      <c r="E54" s="241"/>
      <c r="F54" s="227"/>
      <c r="G54" s="227"/>
      <c r="H54" s="260"/>
      <c r="I54" s="260"/>
      <c r="J54" s="260"/>
      <c r="K54" s="227"/>
      <c r="L54" s="260"/>
      <c r="M54" s="227"/>
      <c r="N54" s="260"/>
    </row>
    <row r="55" spans="1:14" s="125" customFormat="1" ht="21.95" customHeight="1">
      <c r="A55" s="121"/>
      <c r="B55" s="254"/>
      <c r="D55" s="241"/>
      <c r="E55" s="241"/>
      <c r="F55" s="227"/>
      <c r="G55" s="227"/>
      <c r="H55" s="260"/>
      <c r="I55" s="260"/>
      <c r="J55" s="260"/>
      <c r="K55" s="227"/>
      <c r="L55" s="260"/>
      <c r="M55" s="227"/>
      <c r="N55" s="260"/>
    </row>
    <row r="56" spans="1:14" s="125" customFormat="1" ht="21.95" customHeight="1">
      <c r="A56" s="121"/>
      <c r="B56" s="254"/>
      <c r="D56" s="241"/>
      <c r="E56" s="241"/>
      <c r="F56" s="227"/>
      <c r="G56" s="227"/>
      <c r="H56" s="260"/>
      <c r="I56" s="260"/>
      <c r="J56" s="260"/>
      <c r="K56" s="227"/>
      <c r="L56" s="260"/>
      <c r="M56" s="227"/>
      <c r="N56" s="260"/>
    </row>
    <row r="57" spans="1:14" s="125" customFormat="1" ht="21.95" customHeight="1">
      <c r="A57" s="121"/>
      <c r="B57" s="254"/>
      <c r="D57" s="241"/>
      <c r="E57" s="241"/>
      <c r="F57" s="227"/>
      <c r="G57" s="227"/>
      <c r="H57" s="260"/>
      <c r="I57" s="260"/>
      <c r="J57" s="260"/>
      <c r="K57" s="227"/>
      <c r="L57" s="260"/>
      <c r="M57" s="227"/>
      <c r="N57" s="260"/>
    </row>
    <row r="58" spans="1:14" s="125" customFormat="1" ht="21.95" customHeight="1">
      <c r="A58" s="121"/>
      <c r="B58" s="254"/>
      <c r="D58" s="241"/>
      <c r="E58" s="241"/>
      <c r="F58" s="227"/>
      <c r="G58" s="227"/>
      <c r="H58" s="260"/>
      <c r="I58" s="260"/>
      <c r="J58" s="260"/>
      <c r="K58" s="227"/>
      <c r="L58" s="260"/>
      <c r="M58" s="227"/>
      <c r="N58" s="260"/>
    </row>
    <row r="59" spans="1:14" s="125" customFormat="1" ht="21.95" customHeight="1">
      <c r="A59" s="121"/>
      <c r="B59" s="254"/>
      <c r="D59" s="241"/>
      <c r="E59" s="241"/>
      <c r="F59" s="227"/>
      <c r="G59" s="227"/>
      <c r="H59" s="260"/>
      <c r="I59" s="260"/>
      <c r="J59" s="260"/>
      <c r="K59" s="227"/>
      <c r="L59" s="260"/>
      <c r="M59" s="227"/>
      <c r="N59" s="260"/>
    </row>
    <row r="60" spans="1:14" s="125" customFormat="1" ht="21.95" customHeight="1">
      <c r="A60" s="121"/>
      <c r="B60" s="254"/>
      <c r="D60" s="241"/>
      <c r="E60" s="241"/>
      <c r="F60" s="227"/>
      <c r="G60" s="227"/>
      <c r="H60" s="260"/>
      <c r="I60" s="260"/>
      <c r="J60" s="260"/>
      <c r="K60" s="227"/>
      <c r="L60" s="260"/>
      <c r="M60" s="227"/>
      <c r="N60" s="260"/>
    </row>
    <row r="61" spans="1:14" s="125" customFormat="1" ht="25.5" customHeight="1">
      <c r="B61" s="254"/>
      <c r="D61" s="241"/>
      <c r="E61" s="241"/>
      <c r="F61" s="227"/>
      <c r="G61" s="227"/>
      <c r="H61" s="260"/>
      <c r="I61" s="260"/>
      <c r="J61" s="260"/>
      <c r="K61" s="227"/>
      <c r="L61" s="260"/>
      <c r="M61" s="227"/>
      <c r="N61" s="260"/>
    </row>
    <row r="62" spans="1:14" s="125" customFormat="1" ht="21.95" customHeight="1">
      <c r="A62" s="121"/>
      <c r="B62" s="254"/>
      <c r="D62" s="241"/>
      <c r="E62" s="241"/>
      <c r="F62" s="227"/>
      <c r="G62" s="227"/>
      <c r="H62" s="260"/>
      <c r="I62" s="260"/>
      <c r="J62" s="260"/>
      <c r="K62" s="227"/>
      <c r="L62" s="260"/>
      <c r="M62" s="227"/>
      <c r="N62" s="261" t="s">
        <v>290</v>
      </c>
    </row>
    <row r="63" spans="1:14" s="125" customFormat="1" ht="21" customHeight="1">
      <c r="A63" s="262"/>
      <c r="D63" s="241"/>
      <c r="E63" s="241"/>
      <c r="F63" s="227"/>
      <c r="G63" s="227"/>
      <c r="H63" s="260"/>
      <c r="I63" s="260"/>
      <c r="J63" s="260"/>
      <c r="K63" s="227"/>
      <c r="L63" s="260"/>
      <c r="M63" s="227"/>
      <c r="N63" s="260"/>
    </row>
    <row r="64" spans="1:14" s="125" customFormat="1" ht="21" customHeight="1">
      <c r="A64" s="262"/>
      <c r="D64" s="241"/>
      <c r="E64" s="241"/>
      <c r="F64" s="227"/>
      <c r="G64" s="227"/>
      <c r="H64" s="260"/>
      <c r="I64" s="260"/>
      <c r="J64" s="260"/>
      <c r="K64" s="227"/>
      <c r="L64" s="260"/>
      <c r="M64" s="227"/>
      <c r="N64" s="260"/>
    </row>
    <row r="65" spans="1:14" s="263" customFormat="1" ht="21" customHeight="1">
      <c r="A65" s="121"/>
      <c r="N65" s="265"/>
    </row>
    <row r="66" spans="1:14" s="125" customFormat="1">
      <c r="A66" s="254"/>
      <c r="B66" s="254"/>
      <c r="C66" s="241"/>
      <c r="D66" s="241"/>
      <c r="E66" s="241"/>
      <c r="F66" s="227"/>
      <c r="G66" s="227"/>
      <c r="H66" s="260"/>
      <c r="I66" s="260"/>
      <c r="J66" s="260"/>
      <c r="K66" s="227"/>
      <c r="L66" s="260"/>
      <c r="M66" s="227"/>
      <c r="N66" s="260"/>
    </row>
    <row r="67" spans="1:14" s="125" customFormat="1">
      <c r="A67" s="254"/>
      <c r="B67" s="254"/>
      <c r="C67" s="241"/>
      <c r="D67" s="241"/>
      <c r="E67" s="241"/>
      <c r="F67" s="227"/>
      <c r="G67" s="227"/>
      <c r="H67" s="260"/>
      <c r="I67" s="260"/>
      <c r="J67" s="260"/>
      <c r="K67" s="227"/>
      <c r="L67" s="260"/>
      <c r="M67" s="227"/>
      <c r="N67" s="260"/>
    </row>
    <row r="68" spans="1:14" s="125" customFormat="1">
      <c r="A68" s="254"/>
      <c r="B68" s="254"/>
      <c r="C68" s="241"/>
      <c r="D68" s="241"/>
      <c r="E68" s="241"/>
      <c r="F68" s="227"/>
      <c r="G68" s="227"/>
      <c r="H68" s="260"/>
      <c r="I68" s="260"/>
      <c r="J68" s="260"/>
      <c r="K68" s="227"/>
      <c r="L68" s="260"/>
      <c r="M68" s="227"/>
      <c r="N68" s="260"/>
    </row>
    <row r="69" spans="1:14" s="125" customFormat="1">
      <c r="A69" s="254"/>
      <c r="B69" s="254"/>
      <c r="C69" s="241"/>
      <c r="D69" s="241"/>
      <c r="E69" s="241"/>
      <c r="F69" s="227"/>
      <c r="G69" s="227"/>
      <c r="H69" s="260"/>
      <c r="I69" s="260"/>
      <c r="J69" s="260"/>
      <c r="K69" s="227"/>
      <c r="L69" s="260"/>
      <c r="M69" s="227"/>
      <c r="N69" s="260"/>
    </row>
    <row r="70" spans="1:14" s="125" customFormat="1" ht="21">
      <c r="A70" s="229"/>
      <c r="B70" s="195"/>
      <c r="C70" s="195"/>
      <c r="D70" s="195"/>
      <c r="E70" s="195"/>
      <c r="F70" s="213"/>
      <c r="G70" s="213"/>
      <c r="H70" s="213"/>
      <c r="I70" s="213"/>
      <c r="J70" s="213"/>
      <c r="K70" s="213"/>
      <c r="L70" s="213"/>
      <c r="M70" s="213"/>
      <c r="N70" s="213"/>
    </row>
  </sheetData>
  <mergeCells count="5">
    <mergeCell ref="A3:N3"/>
    <mergeCell ref="A4:N4"/>
    <mergeCell ref="H6:N6"/>
    <mergeCell ref="H7:J7"/>
    <mergeCell ref="A1:O1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J57"/>
  <sheetViews>
    <sheetView view="pageBreakPreview" zoomScale="80" zoomScaleNormal="70" zoomScaleSheetLayoutView="80" zoomScalePageLayoutView="20" workbookViewId="0">
      <selection activeCell="A8" sqref="A8"/>
    </sheetView>
  </sheetViews>
  <sheetFormatPr defaultColWidth="9.140625" defaultRowHeight="21.95" customHeight="1"/>
  <cols>
    <col min="1" max="1" width="1.42578125" style="289" customWidth="1"/>
    <col min="2" max="2" width="1.5703125" style="289" customWidth="1"/>
    <col min="3" max="3" width="1.42578125" style="289" customWidth="1"/>
    <col min="4" max="4" width="45.42578125" style="289" customWidth="1"/>
    <col min="5" max="5" width="9.7109375" style="289" customWidth="1"/>
    <col min="6" max="6" width="0.42578125" style="289" customWidth="1"/>
    <col min="7" max="7" width="15.7109375" style="297" customWidth="1"/>
    <col min="8" max="8" width="0.42578125" style="289" customWidth="1"/>
    <col min="9" max="9" width="14.7109375" style="289" customWidth="1"/>
    <col min="10" max="10" width="0.42578125" style="289" customWidth="1"/>
    <col min="11" max="11" width="12.7109375" style="289" customWidth="1"/>
    <col min="12" max="12" width="0.42578125" style="289" customWidth="1"/>
    <col min="13" max="13" width="14.7109375" style="289" customWidth="1"/>
    <col min="14" max="14" width="0.42578125" style="289" customWidth="1"/>
    <col min="15" max="15" width="16.28515625" style="289" customWidth="1"/>
    <col min="16" max="16" width="0.42578125" style="289" customWidth="1"/>
    <col min="17" max="17" width="14.7109375" style="289" customWidth="1"/>
    <col min="18" max="18" width="0.42578125" style="289" customWidth="1"/>
    <col min="19" max="19" width="16.28515625" style="289" customWidth="1"/>
    <col min="20" max="20" width="0.42578125" style="289" customWidth="1"/>
    <col min="21" max="21" width="14.7109375" style="289" customWidth="1"/>
    <col min="22" max="22" width="0.42578125" style="289" customWidth="1"/>
    <col min="23" max="23" width="14.7109375" style="289" customWidth="1"/>
    <col min="24" max="24" width="0.42578125" style="289" customWidth="1"/>
    <col min="25" max="25" width="14.7109375" style="289" customWidth="1"/>
    <col min="26" max="26" width="0.42578125" style="289" customWidth="1"/>
    <col min="27" max="27" width="16.7109375" style="289" customWidth="1"/>
    <col min="28" max="28" width="0.42578125" style="289" customWidth="1"/>
    <col min="29" max="29" width="15.7109375" style="289" customWidth="1"/>
    <col min="30" max="30" width="0.42578125" style="291" customWidth="1"/>
    <col min="31" max="31" width="14.7109375" style="289" customWidth="1"/>
    <col min="32" max="32" width="0.42578125" style="291" customWidth="1"/>
    <col min="33" max="33" width="15.7109375" style="289" customWidth="1"/>
    <col min="34" max="34" width="0.85546875" style="289" customWidth="1"/>
    <col min="35" max="35" width="14" style="289" bestFit="1" customWidth="1"/>
    <col min="36" max="36" width="12.85546875" style="289" customWidth="1"/>
    <col min="37" max="16384" width="9.140625" style="289"/>
  </cols>
  <sheetData>
    <row r="1" spans="1:33" s="273" customFormat="1" ht="21.95" customHeight="1">
      <c r="A1" s="150" t="s">
        <v>188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2"/>
      <c r="AE1" s="271"/>
      <c r="AF1" s="272"/>
      <c r="AG1" s="271"/>
    </row>
    <row r="2" spans="1:33" s="273" customFormat="1" ht="21.95" customHeight="1">
      <c r="A2" s="150" t="s">
        <v>187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2"/>
      <c r="AE2" s="271"/>
      <c r="AF2" s="272"/>
      <c r="AG2" s="271"/>
    </row>
    <row r="3" spans="1:33" s="273" customFormat="1" ht="21.95" customHeight="1">
      <c r="A3" s="150" t="s">
        <v>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2"/>
      <c r="AE3" s="271"/>
      <c r="AF3" s="272"/>
      <c r="AG3" s="271"/>
    </row>
    <row r="4" spans="1:33" s="273" customFormat="1" ht="21.95" customHeight="1">
      <c r="A4" s="150" t="str">
        <f>'PL 6M '!A4:N4</f>
        <v>สำหรับงวดหกเดือน สิ้นสุดวันที่ 30 มิถุนายน 2563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274"/>
      <c r="AE4" s="150"/>
      <c r="AF4" s="274"/>
      <c r="AG4" s="150"/>
    </row>
    <row r="5" spans="1:33" s="154" customFormat="1" ht="21.95" customHeight="1">
      <c r="G5" s="318" t="s">
        <v>1</v>
      </c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</row>
    <row r="6" spans="1:33" s="154" customFormat="1" ht="21.95" customHeight="1">
      <c r="G6" s="311" t="s">
        <v>2</v>
      </c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</row>
    <row r="7" spans="1:33" s="154" customFormat="1" ht="21.95" customHeight="1">
      <c r="G7" s="319" t="s">
        <v>88</v>
      </c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218"/>
      <c r="AE7" s="218"/>
      <c r="AF7" s="218"/>
      <c r="AG7" s="218"/>
    </row>
    <row r="8" spans="1:33" s="154" customFormat="1" ht="21.95" customHeight="1">
      <c r="A8" s="155"/>
      <c r="B8" s="155"/>
      <c r="C8" s="155"/>
      <c r="D8" s="155"/>
      <c r="E8" s="155"/>
      <c r="F8" s="155"/>
      <c r="H8" s="156"/>
      <c r="J8" s="156"/>
      <c r="L8" s="156"/>
      <c r="M8" s="317" t="s">
        <v>3</v>
      </c>
      <c r="N8" s="317"/>
      <c r="O8" s="317"/>
      <c r="P8" s="157"/>
      <c r="Q8" s="311" t="s">
        <v>4</v>
      </c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157"/>
      <c r="AD8" s="157"/>
      <c r="AF8" s="157"/>
    </row>
    <row r="9" spans="1:33" s="154" customFormat="1" ht="21.95" customHeight="1">
      <c r="A9" s="155"/>
      <c r="B9" s="155"/>
      <c r="C9" s="155"/>
      <c r="D9" s="155"/>
      <c r="E9" s="155"/>
      <c r="F9" s="155"/>
      <c r="H9" s="156"/>
      <c r="J9" s="156"/>
      <c r="L9" s="156"/>
      <c r="M9" s="275"/>
      <c r="P9" s="157"/>
      <c r="Q9" s="276" t="s">
        <v>5</v>
      </c>
      <c r="R9" s="157"/>
      <c r="S9" s="157" t="s">
        <v>279</v>
      </c>
      <c r="T9" s="157"/>
      <c r="U9" s="157"/>
      <c r="V9" s="157"/>
      <c r="W9" s="157" t="s">
        <v>263</v>
      </c>
      <c r="X9" s="157"/>
      <c r="Y9" s="157" t="s">
        <v>201</v>
      </c>
      <c r="Z9" s="157"/>
      <c r="AA9" s="157"/>
      <c r="AB9" s="157"/>
      <c r="AD9" s="157"/>
      <c r="AF9" s="157"/>
    </row>
    <row r="10" spans="1:33" s="154" customFormat="1" ht="21.95" customHeight="1">
      <c r="A10" s="155"/>
      <c r="B10" s="155"/>
      <c r="C10" s="155"/>
      <c r="D10" s="155"/>
      <c r="E10" s="155"/>
      <c r="F10" s="155"/>
      <c r="H10" s="156"/>
      <c r="I10" s="156"/>
      <c r="J10" s="156"/>
      <c r="K10" s="156"/>
      <c r="L10" s="156"/>
      <c r="M10" s="204" t="s">
        <v>6</v>
      </c>
      <c r="N10" s="157"/>
      <c r="O10" s="157"/>
      <c r="P10" s="157"/>
      <c r="Q10" s="277" t="s">
        <v>7</v>
      </c>
      <c r="R10" s="157"/>
      <c r="S10" s="157" t="s">
        <v>278</v>
      </c>
      <c r="T10" s="157"/>
      <c r="U10" s="157" t="s">
        <v>93</v>
      </c>
      <c r="V10" s="157"/>
      <c r="W10" s="157" t="s">
        <v>264</v>
      </c>
      <c r="X10" s="157"/>
      <c r="Y10" s="157" t="s">
        <v>212</v>
      </c>
      <c r="Z10" s="157"/>
      <c r="AA10" s="277" t="s">
        <v>8</v>
      </c>
      <c r="AB10" s="157"/>
      <c r="AC10" s="277" t="s">
        <v>8</v>
      </c>
      <c r="AD10" s="157"/>
      <c r="AE10" s="278"/>
      <c r="AF10" s="157"/>
    </row>
    <row r="11" spans="1:33" s="154" customFormat="1" ht="21.95" customHeight="1">
      <c r="A11" s="155"/>
      <c r="B11" s="155"/>
      <c r="C11" s="155"/>
      <c r="D11" s="155"/>
      <c r="E11" s="155"/>
      <c r="F11" s="155"/>
      <c r="G11" s="156" t="s">
        <v>9</v>
      </c>
      <c r="H11" s="156"/>
      <c r="I11" s="156" t="s">
        <v>10</v>
      </c>
      <c r="J11" s="156"/>
      <c r="K11" s="156" t="s">
        <v>10</v>
      </c>
      <c r="L11" s="156"/>
      <c r="M11" s="157" t="s">
        <v>156</v>
      </c>
      <c r="N11" s="157"/>
      <c r="O11" s="157"/>
      <c r="P11" s="157"/>
      <c r="Q11" s="157" t="s">
        <v>11</v>
      </c>
      <c r="R11" s="157"/>
      <c r="S11" s="157" t="s">
        <v>169</v>
      </c>
      <c r="T11" s="157"/>
      <c r="U11" s="157" t="s">
        <v>94</v>
      </c>
      <c r="V11" s="157"/>
      <c r="W11" s="157" t="s">
        <v>148</v>
      </c>
      <c r="X11" s="157"/>
      <c r="Y11" s="157" t="s">
        <v>213</v>
      </c>
      <c r="Z11" s="157"/>
      <c r="AA11" s="157" t="s">
        <v>12</v>
      </c>
      <c r="AB11" s="157"/>
      <c r="AC11" s="161" t="s">
        <v>13</v>
      </c>
      <c r="AD11" s="157"/>
      <c r="AE11" s="157" t="s">
        <v>14</v>
      </c>
      <c r="AF11" s="157"/>
      <c r="AG11" s="156" t="s">
        <v>8</v>
      </c>
    </row>
    <row r="12" spans="1:33" s="154" customFormat="1" ht="21.95" customHeight="1">
      <c r="A12" s="155"/>
      <c r="B12" s="155"/>
      <c r="C12" s="155"/>
      <c r="D12" s="155"/>
      <c r="E12" s="160" t="s">
        <v>15</v>
      </c>
      <c r="F12" s="155"/>
      <c r="G12" s="204" t="s">
        <v>155</v>
      </c>
      <c r="H12" s="156"/>
      <c r="I12" s="204" t="s">
        <v>17</v>
      </c>
      <c r="J12" s="156"/>
      <c r="K12" s="204" t="s">
        <v>16</v>
      </c>
      <c r="L12" s="156"/>
      <c r="M12" s="206" t="s">
        <v>18</v>
      </c>
      <c r="N12" s="157"/>
      <c r="O12" s="204" t="s">
        <v>19</v>
      </c>
      <c r="P12" s="126"/>
      <c r="Q12" s="204" t="s">
        <v>20</v>
      </c>
      <c r="R12" s="126"/>
      <c r="S12" s="206" t="s">
        <v>170</v>
      </c>
      <c r="T12" s="161"/>
      <c r="U12" s="206" t="s">
        <v>95</v>
      </c>
      <c r="V12" s="161"/>
      <c r="W12" s="206" t="s">
        <v>149</v>
      </c>
      <c r="X12" s="161"/>
      <c r="Y12" s="206" t="s">
        <v>214</v>
      </c>
      <c r="Z12" s="161"/>
      <c r="AA12" s="204" t="s">
        <v>21</v>
      </c>
      <c r="AB12" s="126"/>
      <c r="AC12" s="206" t="s">
        <v>22</v>
      </c>
      <c r="AD12" s="161"/>
      <c r="AE12" s="204" t="s">
        <v>23</v>
      </c>
      <c r="AF12" s="157"/>
      <c r="AG12" s="204" t="s">
        <v>13</v>
      </c>
    </row>
    <row r="13" spans="1:33" s="154" customFormat="1" ht="9" customHeight="1">
      <c r="A13" s="155"/>
      <c r="B13" s="155"/>
      <c r="C13" s="155"/>
      <c r="D13" s="155"/>
      <c r="E13" s="155"/>
      <c r="F13" s="155"/>
      <c r="G13" s="157"/>
      <c r="H13" s="157"/>
      <c r="I13" s="157"/>
      <c r="J13" s="157"/>
      <c r="K13" s="157"/>
      <c r="L13" s="157"/>
      <c r="M13" s="161"/>
      <c r="N13" s="157"/>
      <c r="O13" s="157"/>
      <c r="P13" s="126"/>
      <c r="Q13" s="157"/>
      <c r="R13" s="126"/>
      <c r="S13" s="161"/>
      <c r="T13" s="161"/>
      <c r="U13" s="161"/>
      <c r="V13" s="161"/>
      <c r="W13" s="161"/>
      <c r="X13" s="161"/>
      <c r="Y13" s="161"/>
      <c r="Z13" s="161"/>
      <c r="AA13" s="157"/>
      <c r="AB13" s="126"/>
      <c r="AC13" s="161"/>
      <c r="AD13" s="161"/>
      <c r="AE13" s="157"/>
      <c r="AF13" s="157"/>
      <c r="AG13" s="157"/>
    </row>
    <row r="14" spans="1:33" s="125" customFormat="1" ht="21.95" customHeight="1">
      <c r="A14" s="158" t="s">
        <v>136</v>
      </c>
      <c r="G14" s="248">
        <v>921572840</v>
      </c>
      <c r="I14" s="248">
        <v>561848558.82000005</v>
      </c>
      <c r="K14" s="248">
        <v>6017138.9000000004</v>
      </c>
      <c r="M14" s="248">
        <v>92157284</v>
      </c>
      <c r="N14" s="279"/>
      <c r="O14" s="248">
        <v>537988935.76999998</v>
      </c>
      <c r="P14" s="248"/>
      <c r="Q14" s="248">
        <v>27141266.710000001</v>
      </c>
      <c r="R14" s="248"/>
      <c r="S14" s="248">
        <v>-27011571.52</v>
      </c>
      <c r="T14" s="248"/>
      <c r="U14" s="248">
        <v>450000000</v>
      </c>
      <c r="V14" s="248"/>
      <c r="W14" s="248">
        <v>4374946.2300000004</v>
      </c>
      <c r="X14" s="248"/>
      <c r="Y14" s="248">
        <v>0</v>
      </c>
      <c r="Z14" s="248"/>
      <c r="AA14" s="248">
        <f>SUM(Q14:Y14)</f>
        <v>454504641.42000002</v>
      </c>
      <c r="AB14" s="248"/>
      <c r="AC14" s="248">
        <f>SUM(G14,K14,I14,M14,O14,AA14)</f>
        <v>2574089398.9099998</v>
      </c>
      <c r="AD14" s="248"/>
      <c r="AE14" s="248">
        <v>706177627.86000001</v>
      </c>
      <c r="AF14" s="162"/>
      <c r="AG14" s="248">
        <f>SUM(AC14,AE14)</f>
        <v>3280267026.77</v>
      </c>
    </row>
    <row r="15" spans="1:33" s="125" customFormat="1" ht="21.95" customHeight="1">
      <c r="A15" s="280" t="s">
        <v>131</v>
      </c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162"/>
      <c r="AE15" s="281"/>
      <c r="AF15" s="162"/>
      <c r="AG15" s="281"/>
    </row>
    <row r="16" spans="1:33" s="125" customFormat="1" ht="21.95" customHeight="1">
      <c r="A16" s="185" t="s">
        <v>235</v>
      </c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162"/>
      <c r="AE16" s="281"/>
      <c r="AF16" s="162"/>
      <c r="AG16" s="281"/>
    </row>
    <row r="17" spans="1:36" s="125" customFormat="1" ht="21.95" customHeight="1">
      <c r="A17" s="280"/>
      <c r="B17" s="125" t="s">
        <v>236</v>
      </c>
      <c r="E17" s="282">
        <v>27</v>
      </c>
      <c r="G17" s="281">
        <v>0</v>
      </c>
      <c r="H17" s="281"/>
      <c r="I17" s="281">
        <v>0</v>
      </c>
      <c r="J17" s="281"/>
      <c r="K17" s="281">
        <v>0</v>
      </c>
      <c r="L17" s="281"/>
      <c r="M17" s="281">
        <v>0</v>
      </c>
      <c r="N17" s="281"/>
      <c r="O17" s="281">
        <v>-92157284</v>
      </c>
      <c r="P17" s="281"/>
      <c r="Q17" s="281">
        <v>0</v>
      </c>
      <c r="R17" s="281"/>
      <c r="S17" s="281">
        <v>0</v>
      </c>
      <c r="T17" s="281"/>
      <c r="U17" s="281">
        <v>0</v>
      </c>
      <c r="V17" s="281"/>
      <c r="W17" s="281">
        <v>0</v>
      </c>
      <c r="X17" s="281"/>
      <c r="Y17" s="281">
        <v>0</v>
      </c>
      <c r="Z17" s="281"/>
      <c r="AA17" s="281">
        <f>SUM(Q17:Y17)</f>
        <v>0</v>
      </c>
      <c r="AB17" s="281"/>
      <c r="AC17" s="281">
        <f>SUM(G17,K17,I17,M17,O17,AA17)</f>
        <v>-92157284</v>
      </c>
      <c r="AD17" s="162"/>
      <c r="AE17" s="281">
        <v>0</v>
      </c>
      <c r="AF17" s="162"/>
      <c r="AG17" s="281">
        <f t="shared" ref="AG17" si="0">SUM(AC17,AE17)</f>
        <v>-92157284</v>
      </c>
    </row>
    <row r="18" spans="1:36" s="125" customFormat="1" ht="21.95" customHeight="1">
      <c r="A18" s="185" t="s">
        <v>146</v>
      </c>
      <c r="B18" s="280"/>
      <c r="G18" s="180"/>
      <c r="H18" s="180"/>
      <c r="I18" s="180"/>
      <c r="K18" s="180"/>
      <c r="M18" s="180"/>
      <c r="N18" s="281"/>
      <c r="O18" s="180"/>
      <c r="P18" s="281"/>
      <c r="Q18" s="180"/>
      <c r="R18" s="281"/>
      <c r="S18" s="180"/>
      <c r="T18" s="281"/>
      <c r="U18" s="180"/>
      <c r="V18" s="180"/>
      <c r="W18" s="180"/>
      <c r="X18" s="281"/>
      <c r="Y18" s="180"/>
      <c r="Z18" s="281"/>
      <c r="AA18" s="180"/>
      <c r="AB18" s="281"/>
      <c r="AC18" s="163"/>
      <c r="AD18" s="162"/>
      <c r="AE18" s="163"/>
      <c r="AF18" s="283"/>
      <c r="AG18" s="163"/>
    </row>
    <row r="19" spans="1:36" s="125" customFormat="1" ht="21.95" customHeight="1">
      <c r="B19" s="125" t="s">
        <v>144</v>
      </c>
      <c r="G19" s="180"/>
      <c r="H19" s="180"/>
      <c r="I19" s="281"/>
      <c r="K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4"/>
      <c r="AD19" s="162"/>
      <c r="AE19" s="281"/>
      <c r="AF19" s="283"/>
      <c r="AG19" s="281"/>
    </row>
    <row r="20" spans="1:36" s="125" customFormat="1" ht="21.95" customHeight="1">
      <c r="C20" s="125" t="s">
        <v>129</v>
      </c>
      <c r="G20" s="180">
        <v>0</v>
      </c>
      <c r="H20" s="180"/>
      <c r="I20" s="281">
        <v>0</v>
      </c>
      <c r="K20" s="281">
        <v>0</v>
      </c>
      <c r="M20" s="281">
        <v>0</v>
      </c>
      <c r="N20" s="281"/>
      <c r="O20" s="281">
        <v>0</v>
      </c>
      <c r="P20" s="281"/>
      <c r="Q20" s="281">
        <v>0</v>
      </c>
      <c r="R20" s="281"/>
      <c r="S20" s="281">
        <v>0</v>
      </c>
      <c r="T20" s="281"/>
      <c r="U20" s="281">
        <v>0</v>
      </c>
      <c r="V20" s="281"/>
      <c r="W20" s="281">
        <v>0</v>
      </c>
      <c r="X20" s="281"/>
      <c r="Y20" s="281">
        <v>0</v>
      </c>
      <c r="Z20" s="281"/>
      <c r="AA20" s="281">
        <f>SUM(Q20:Y20)</f>
        <v>0</v>
      </c>
      <c r="AB20" s="281"/>
      <c r="AC20" s="284">
        <f>SUM(G20,K20,I20,M20,O20,AA20)</f>
        <v>0</v>
      </c>
      <c r="AD20" s="162"/>
      <c r="AE20" s="281">
        <v>132084506.64</v>
      </c>
      <c r="AF20" s="283"/>
      <c r="AG20" s="281">
        <f t="shared" ref="AG20:AG21" si="1">SUM(AC20,AE20)</f>
        <v>132084506.64</v>
      </c>
    </row>
    <row r="21" spans="1:36" s="125" customFormat="1" ht="21.95" customHeight="1">
      <c r="C21" s="125" t="s">
        <v>130</v>
      </c>
      <c r="G21" s="180">
        <v>0</v>
      </c>
      <c r="H21" s="180"/>
      <c r="I21" s="281">
        <v>0</v>
      </c>
      <c r="K21" s="281">
        <v>0</v>
      </c>
      <c r="M21" s="281">
        <v>0</v>
      </c>
      <c r="N21" s="281"/>
      <c r="O21" s="168">
        <v>0</v>
      </c>
      <c r="P21" s="281"/>
      <c r="Q21" s="281">
        <v>0</v>
      </c>
      <c r="R21" s="281"/>
      <c r="S21" s="281">
        <v>0</v>
      </c>
      <c r="T21" s="281"/>
      <c r="U21" s="281">
        <v>0</v>
      </c>
      <c r="V21" s="281"/>
      <c r="W21" s="281">
        <v>0</v>
      </c>
      <c r="X21" s="281"/>
      <c r="Y21" s="281">
        <v>0</v>
      </c>
      <c r="Z21" s="281"/>
      <c r="AA21" s="281">
        <f>SUM(Q21:Y21)</f>
        <v>0</v>
      </c>
      <c r="AB21" s="281"/>
      <c r="AC21" s="285">
        <f>SUM(G21,K21,I21,M21,O21,AA21)</f>
        <v>0</v>
      </c>
      <c r="AD21" s="162"/>
      <c r="AE21" s="285">
        <v>-1002533.7100000001</v>
      </c>
      <c r="AF21" s="283"/>
      <c r="AG21" s="168">
        <f t="shared" si="1"/>
        <v>-1002533.7100000001</v>
      </c>
    </row>
    <row r="22" spans="1:36" s="125" customFormat="1" ht="21.95" customHeight="1">
      <c r="A22" s="280" t="s">
        <v>132</v>
      </c>
      <c r="G22" s="286">
        <f>SUM(G17:G21)</f>
        <v>0</v>
      </c>
      <c r="H22" s="180"/>
      <c r="I22" s="286">
        <f>SUM(I17:I21)</f>
        <v>0</v>
      </c>
      <c r="J22" s="180" t="e">
        <v>#REF!</v>
      </c>
      <c r="K22" s="286">
        <f>SUM(K17:K21)</f>
        <v>0</v>
      </c>
      <c r="L22" s="180" t="e">
        <v>#REF!</v>
      </c>
      <c r="M22" s="286">
        <f>SUM(M17:M21)</f>
        <v>0</v>
      </c>
      <c r="N22" s="180" t="e">
        <v>#REF!</v>
      </c>
      <c r="O22" s="183">
        <f>SUM(O17:O21)</f>
        <v>-92157284</v>
      </c>
      <c r="P22" s="180"/>
      <c r="Q22" s="286">
        <f>SUM(Q17:Q21)</f>
        <v>0</v>
      </c>
      <c r="R22" s="180"/>
      <c r="S22" s="286">
        <f>SUM(S17:S21)</f>
        <v>0</v>
      </c>
      <c r="T22" s="281"/>
      <c r="U22" s="286">
        <f>SUM(U17:U21)</f>
        <v>0</v>
      </c>
      <c r="V22" s="163"/>
      <c r="W22" s="286">
        <f>SUM(W17:W21)</f>
        <v>0</v>
      </c>
      <c r="X22" s="281"/>
      <c r="Y22" s="286">
        <f>SUM(Y17:Y21)</f>
        <v>0</v>
      </c>
      <c r="Z22" s="281"/>
      <c r="AA22" s="286">
        <f>SUM(AA17:AA21)</f>
        <v>0</v>
      </c>
      <c r="AB22" s="281"/>
      <c r="AC22" s="183">
        <f>SUM(AC17:AC21)</f>
        <v>-92157284</v>
      </c>
      <c r="AD22" s="287"/>
      <c r="AE22" s="288">
        <f>SUM(AE17:AE21)</f>
        <v>131081972.93000001</v>
      </c>
      <c r="AF22" s="287" t="e">
        <v>#REF!</v>
      </c>
      <c r="AG22" s="183">
        <f>SUM(AG17:AG21)</f>
        <v>38924688.93</v>
      </c>
    </row>
    <row r="23" spans="1:36" s="125" customFormat="1" ht="21.95" customHeight="1">
      <c r="A23" s="190" t="s">
        <v>27</v>
      </c>
      <c r="C23" s="289"/>
      <c r="G23" s="180">
        <v>0</v>
      </c>
      <c r="I23" s="180">
        <v>0</v>
      </c>
      <c r="K23" s="180">
        <v>0</v>
      </c>
      <c r="M23" s="180">
        <v>0</v>
      </c>
      <c r="N23" s="289"/>
      <c r="O23" s="180">
        <v>171793558.81000006</v>
      </c>
      <c r="P23" s="180"/>
      <c r="Q23" s="281">
        <v>0</v>
      </c>
      <c r="R23" s="180"/>
      <c r="S23" s="180">
        <v>0</v>
      </c>
      <c r="T23" s="180"/>
      <c r="U23" s="180">
        <v>0</v>
      </c>
      <c r="V23" s="180"/>
      <c r="W23" s="180">
        <v>0</v>
      </c>
      <c r="X23" s="180"/>
      <c r="Y23" s="180">
        <v>0</v>
      </c>
      <c r="Z23" s="180"/>
      <c r="AA23" s="248">
        <f>SUM(Q23:X23)</f>
        <v>0</v>
      </c>
      <c r="AB23" s="180"/>
      <c r="AC23" s="284">
        <f>SUM(G23,K23,I23,M23,O23,AA23)</f>
        <v>171793558.81000006</v>
      </c>
      <c r="AD23" s="163"/>
      <c r="AE23" s="162">
        <v>58946738.479999997</v>
      </c>
      <c r="AF23" s="283"/>
      <c r="AG23" s="281">
        <f>SUM(AC23,AE23)</f>
        <v>230740297.29000005</v>
      </c>
    </row>
    <row r="24" spans="1:36" s="125" customFormat="1" ht="21.95" customHeight="1">
      <c r="A24" s="190" t="s">
        <v>237</v>
      </c>
      <c r="C24" s="289"/>
      <c r="G24" s="180">
        <v>0</v>
      </c>
      <c r="I24" s="180">
        <v>0</v>
      </c>
      <c r="K24" s="180">
        <v>0</v>
      </c>
      <c r="M24" s="180">
        <v>0</v>
      </c>
      <c r="N24" s="289"/>
      <c r="O24" s="162">
        <v>0</v>
      </c>
      <c r="P24" s="180"/>
      <c r="Q24" s="168">
        <v>61429886.390000001</v>
      </c>
      <c r="R24" s="180"/>
      <c r="S24" s="180">
        <v>0</v>
      </c>
      <c r="T24" s="180"/>
      <c r="U24" s="180">
        <v>0</v>
      </c>
      <c r="V24" s="180"/>
      <c r="W24" s="290">
        <v>282271.86</v>
      </c>
      <c r="X24" s="180"/>
      <c r="Y24" s="290">
        <v>0</v>
      </c>
      <c r="Z24" s="180"/>
      <c r="AA24" s="251">
        <f>SUM(Q24:Y24)</f>
        <v>61712158.25</v>
      </c>
      <c r="AB24" s="180"/>
      <c r="AC24" s="284">
        <f>SUM(G24,K24,I24,M24,O24,AA24)</f>
        <v>61712158.25</v>
      </c>
      <c r="AD24" s="163"/>
      <c r="AE24" s="162">
        <v>0</v>
      </c>
      <c r="AF24" s="283"/>
      <c r="AG24" s="281">
        <f t="shared" ref="AG24" si="2">SUM(AC24,AE24)</f>
        <v>61712158.25</v>
      </c>
    </row>
    <row r="25" spans="1:36" s="125" customFormat="1" ht="21.95" customHeight="1">
      <c r="A25" s="126" t="s">
        <v>206</v>
      </c>
      <c r="C25" s="195"/>
      <c r="G25" s="286">
        <f>SUM(G23:G24)</f>
        <v>0</v>
      </c>
      <c r="I25" s="286">
        <f>SUM(I23:I24)</f>
        <v>0</v>
      </c>
      <c r="K25" s="286">
        <f>SUM(K23:K24)</f>
        <v>0</v>
      </c>
      <c r="M25" s="286">
        <f>SUM(M23:M24)</f>
        <v>0</v>
      </c>
      <c r="N25" s="289"/>
      <c r="O25" s="286">
        <f>SUM(O23:O24)</f>
        <v>171793558.81000006</v>
      </c>
      <c r="P25" s="180"/>
      <c r="Q25" s="183">
        <f>SUM(Q23:Q24)</f>
        <v>61429886.390000001</v>
      </c>
      <c r="R25" s="180"/>
      <c r="S25" s="286">
        <f>SUM(S23:S24)</f>
        <v>0</v>
      </c>
      <c r="T25" s="163"/>
      <c r="U25" s="286">
        <f>SUM(U23:U24)</f>
        <v>0</v>
      </c>
      <c r="V25" s="163"/>
      <c r="W25" s="183">
        <f>SUM(W23:W24)</f>
        <v>282271.86</v>
      </c>
      <c r="X25" s="163"/>
      <c r="Y25" s="183">
        <f>SUM(Y23:Y24)</f>
        <v>0</v>
      </c>
      <c r="Z25" s="163"/>
      <c r="AA25" s="183">
        <f>SUM(AA23:AA24)</f>
        <v>61712158.25</v>
      </c>
      <c r="AB25" s="180"/>
      <c r="AC25" s="286">
        <f>SUM(AC23:AC24)</f>
        <v>233505717.06000006</v>
      </c>
      <c r="AD25" s="163"/>
      <c r="AE25" s="183">
        <f>SUM(AE23:AE24)</f>
        <v>58946738.479999997</v>
      </c>
      <c r="AF25" s="283"/>
      <c r="AG25" s="286">
        <f>SUM(AG23:AG24)</f>
        <v>292452455.54000008</v>
      </c>
    </row>
    <row r="26" spans="1:36" s="125" customFormat="1" ht="21.95" customHeight="1" thickBot="1">
      <c r="A26" s="121" t="s">
        <v>234</v>
      </c>
      <c r="B26" s="289"/>
      <c r="C26" s="289"/>
      <c r="G26" s="253">
        <f>G14+G22+G25</f>
        <v>921572840</v>
      </c>
      <c r="I26" s="253">
        <f>I14+I22+I25</f>
        <v>561848558.82000005</v>
      </c>
      <c r="K26" s="253">
        <f>K14+K22+K25</f>
        <v>6017138.9000000004</v>
      </c>
      <c r="M26" s="253">
        <f>M14+M22+M25</f>
        <v>92157284</v>
      </c>
      <c r="N26" s="279"/>
      <c r="O26" s="253">
        <f>O14+O22+O25</f>
        <v>617625210.58000004</v>
      </c>
      <c r="P26" s="248"/>
      <c r="Q26" s="253">
        <f>Q14+Q22+Q25</f>
        <v>88571153.099999994</v>
      </c>
      <c r="R26" s="248"/>
      <c r="S26" s="253">
        <f>S14+S22+S25</f>
        <v>-27011571.52</v>
      </c>
      <c r="T26" s="248"/>
      <c r="U26" s="253">
        <f>U14+U22+U25</f>
        <v>450000000</v>
      </c>
      <c r="V26" s="248"/>
      <c r="W26" s="253">
        <f>W14+W22+W25</f>
        <v>4657218.0900000008</v>
      </c>
      <c r="X26" s="248"/>
      <c r="Y26" s="253">
        <f>Y14+Y22+Y25</f>
        <v>0</v>
      </c>
      <c r="Z26" s="248"/>
      <c r="AA26" s="253">
        <f>AA14+AA22+AA25</f>
        <v>516216799.67000002</v>
      </c>
      <c r="AB26" s="248"/>
      <c r="AC26" s="253">
        <f>AC14+AC22+AC25</f>
        <v>2715437831.9699998</v>
      </c>
      <c r="AD26" s="248"/>
      <c r="AE26" s="253">
        <f>AE14+AE22+AE25</f>
        <v>896206339.26999998</v>
      </c>
      <c r="AF26" s="283"/>
      <c r="AG26" s="253">
        <f>AG14+AG22+AG25</f>
        <v>3611644171.2399998</v>
      </c>
      <c r="AI26" s="180"/>
      <c r="AJ26" s="180"/>
    </row>
    <row r="27" spans="1:36" s="125" customFormat="1" ht="9" customHeight="1" thickTop="1">
      <c r="A27" s="121"/>
      <c r="G27" s="248"/>
      <c r="I27" s="248"/>
      <c r="K27" s="248"/>
      <c r="M27" s="248"/>
      <c r="N27" s="279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83"/>
      <c r="AG27" s="248"/>
    </row>
    <row r="28" spans="1:36" s="125" customFormat="1" ht="21.95" customHeight="1">
      <c r="A28" s="158" t="s">
        <v>294</v>
      </c>
      <c r="G28" s="248">
        <v>921572840</v>
      </c>
      <c r="H28" s="283"/>
      <c r="I28" s="248">
        <v>561848558.81999993</v>
      </c>
      <c r="J28" s="283"/>
      <c r="K28" s="248">
        <v>6017138.9000000004</v>
      </c>
      <c r="L28" s="283"/>
      <c r="M28" s="248">
        <v>92157284</v>
      </c>
      <c r="N28" s="248"/>
      <c r="O28" s="248">
        <v>1096796922.5599999</v>
      </c>
      <c r="P28" s="248"/>
      <c r="Q28" s="248">
        <v>164824134.75999999</v>
      </c>
      <c r="R28" s="248"/>
      <c r="S28" s="248">
        <v>-2412809.1699999981</v>
      </c>
      <c r="T28" s="248"/>
      <c r="U28" s="248">
        <v>450000000</v>
      </c>
      <c r="V28" s="248"/>
      <c r="W28" s="248">
        <v>8711821.4299999997</v>
      </c>
      <c r="X28" s="248"/>
      <c r="Y28" s="248">
        <v>0</v>
      </c>
      <c r="Z28" s="248"/>
      <c r="AA28" s="248">
        <f>SUM(Q28:Y28)</f>
        <v>621123147.01999998</v>
      </c>
      <c r="AB28" s="248"/>
      <c r="AC28" s="287">
        <f>SUM(G28,K28,I28,M28,O28,AA28)</f>
        <v>3299515891.2999997</v>
      </c>
      <c r="AD28" s="248"/>
      <c r="AE28" s="248">
        <v>597869918.40999997</v>
      </c>
      <c r="AF28" s="291"/>
      <c r="AG28" s="162">
        <f>SUM(AC28,AE28)</f>
        <v>3897385809.7099996</v>
      </c>
      <c r="AI28" s="180"/>
      <c r="AJ28" s="270"/>
    </row>
    <row r="29" spans="1:36" s="125" customFormat="1" ht="21.95" customHeight="1">
      <c r="A29" s="158" t="s">
        <v>195</v>
      </c>
      <c r="G29" s="248"/>
      <c r="H29" s="283"/>
      <c r="I29" s="248"/>
      <c r="J29" s="283"/>
      <c r="K29" s="248"/>
      <c r="L29" s="283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87"/>
      <c r="AD29" s="248"/>
      <c r="AE29" s="248"/>
      <c r="AF29" s="291"/>
      <c r="AG29" s="162"/>
      <c r="AI29" s="180"/>
      <c r="AJ29" s="270"/>
    </row>
    <row r="30" spans="1:36" s="125" customFormat="1" ht="21.95" customHeight="1">
      <c r="A30" s="158"/>
      <c r="B30" s="125" t="s">
        <v>196</v>
      </c>
      <c r="E30" s="282" t="s">
        <v>227</v>
      </c>
      <c r="G30" s="251">
        <v>0</v>
      </c>
      <c r="H30" s="283"/>
      <c r="I30" s="251">
        <v>0</v>
      </c>
      <c r="J30" s="283"/>
      <c r="K30" s="251">
        <v>0</v>
      </c>
      <c r="L30" s="283"/>
      <c r="M30" s="251">
        <v>0</v>
      </c>
      <c r="N30" s="248"/>
      <c r="O30" s="251">
        <v>-47629402.730000004</v>
      </c>
      <c r="P30" s="248"/>
      <c r="Q30" s="251">
        <v>0</v>
      </c>
      <c r="R30" s="248"/>
      <c r="S30" s="251">
        <v>0</v>
      </c>
      <c r="T30" s="248"/>
      <c r="U30" s="251">
        <v>0</v>
      </c>
      <c r="V30" s="248"/>
      <c r="W30" s="251">
        <v>0</v>
      </c>
      <c r="X30" s="248"/>
      <c r="Y30" s="251">
        <v>-195392574.78</v>
      </c>
      <c r="Z30" s="248"/>
      <c r="AA30" s="251">
        <f>SUM(Q30:Y30)</f>
        <v>-195392574.78</v>
      </c>
      <c r="AB30" s="248"/>
      <c r="AC30" s="285">
        <f>SUM(G30,K30,I30,M30,O30,AA30)</f>
        <v>-243021977.50999999</v>
      </c>
      <c r="AD30" s="248"/>
      <c r="AE30" s="251">
        <v>-4827258.7799999993</v>
      </c>
      <c r="AF30" s="291"/>
      <c r="AG30" s="168">
        <f>SUM(AC30,AE30)</f>
        <v>-247849236.28999999</v>
      </c>
      <c r="AI30" s="180"/>
      <c r="AJ30" s="180"/>
    </row>
    <row r="31" spans="1:36" s="125" customFormat="1" ht="21.95" customHeight="1">
      <c r="A31" s="158" t="s">
        <v>295</v>
      </c>
      <c r="G31" s="248">
        <f>G28+G30</f>
        <v>921572840</v>
      </c>
      <c r="H31" s="283"/>
      <c r="I31" s="248">
        <f>I28+I30</f>
        <v>561848558.81999993</v>
      </c>
      <c r="J31" s="283"/>
      <c r="K31" s="248">
        <f>K28+K30</f>
        <v>6017138.9000000004</v>
      </c>
      <c r="L31" s="283"/>
      <c r="M31" s="248">
        <f>M28+M30</f>
        <v>92157284</v>
      </c>
      <c r="N31" s="248"/>
      <c r="O31" s="248">
        <f>O28+O30</f>
        <v>1049167519.8299999</v>
      </c>
      <c r="P31" s="248"/>
      <c r="Q31" s="248">
        <f>Q28+Q30</f>
        <v>164824134.75999999</v>
      </c>
      <c r="R31" s="248"/>
      <c r="S31" s="248">
        <f>S28+S30</f>
        <v>-2412809.1699999981</v>
      </c>
      <c r="T31" s="248"/>
      <c r="U31" s="248">
        <f>U28+U30</f>
        <v>450000000</v>
      </c>
      <c r="V31" s="248"/>
      <c r="W31" s="248">
        <f>W28+W30</f>
        <v>8711821.4299999997</v>
      </c>
      <c r="X31" s="248"/>
      <c r="Y31" s="248">
        <f>Y28+Y30</f>
        <v>-195392574.78</v>
      </c>
      <c r="Z31" s="248"/>
      <c r="AA31" s="248">
        <f>AA28+AA30</f>
        <v>425730572.24000001</v>
      </c>
      <c r="AB31" s="248"/>
      <c r="AC31" s="287">
        <f>AC28+AC30</f>
        <v>3056493913.79</v>
      </c>
      <c r="AD31" s="248"/>
      <c r="AE31" s="248">
        <f>AE28+AE30</f>
        <v>593042659.63</v>
      </c>
      <c r="AF31" s="291"/>
      <c r="AG31" s="162">
        <f>AG28+AG30</f>
        <v>3649536573.4199996</v>
      </c>
    </row>
    <row r="32" spans="1:36" s="125" customFormat="1" ht="21.95" customHeight="1">
      <c r="A32" s="280" t="s">
        <v>131</v>
      </c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162"/>
      <c r="AE32" s="281"/>
      <c r="AF32" s="162"/>
      <c r="AG32" s="281"/>
      <c r="AJ32" s="270"/>
    </row>
    <row r="33" spans="1:36" s="125" customFormat="1" ht="21.95" customHeight="1">
      <c r="A33" s="185" t="s">
        <v>235</v>
      </c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162"/>
      <c r="AE33" s="281"/>
      <c r="AF33" s="162"/>
      <c r="AG33" s="281"/>
    </row>
    <row r="34" spans="1:36" s="125" customFormat="1" ht="21.95" customHeight="1">
      <c r="A34" s="280"/>
      <c r="B34" s="125" t="s">
        <v>236</v>
      </c>
      <c r="E34" s="282">
        <v>27</v>
      </c>
      <c r="G34" s="281">
        <v>0</v>
      </c>
      <c r="H34" s="281"/>
      <c r="I34" s="281">
        <v>0</v>
      </c>
      <c r="J34" s="281"/>
      <c r="K34" s="281">
        <v>0</v>
      </c>
      <c r="L34" s="281"/>
      <c r="M34" s="281">
        <v>0</v>
      </c>
      <c r="N34" s="281"/>
      <c r="O34" s="281">
        <v>-184314568</v>
      </c>
      <c r="P34" s="281"/>
      <c r="Q34" s="281">
        <v>0</v>
      </c>
      <c r="R34" s="281"/>
      <c r="S34" s="281">
        <v>0</v>
      </c>
      <c r="T34" s="281"/>
      <c r="U34" s="281">
        <v>0</v>
      </c>
      <c r="V34" s="281"/>
      <c r="W34" s="281">
        <v>0</v>
      </c>
      <c r="X34" s="281"/>
      <c r="Y34" s="281">
        <v>0</v>
      </c>
      <c r="Z34" s="281"/>
      <c r="AA34" s="281">
        <f>SUM(Q34:Y34)</f>
        <v>0</v>
      </c>
      <c r="AB34" s="281"/>
      <c r="AC34" s="281">
        <f>SUM(G34,K34,I34,M34,O34,AA34)</f>
        <v>-184314568</v>
      </c>
      <c r="AD34" s="162"/>
      <c r="AE34" s="281">
        <v>0</v>
      </c>
      <c r="AF34" s="162"/>
      <c r="AG34" s="281">
        <f t="shared" ref="AG34" si="3">SUM(AC34,AE34)</f>
        <v>-184314568</v>
      </c>
    </row>
    <row r="35" spans="1:36" s="125" customFormat="1" ht="21.95" customHeight="1">
      <c r="A35" s="185" t="s">
        <v>146</v>
      </c>
      <c r="B35" s="280"/>
      <c r="G35" s="180"/>
      <c r="H35" s="180"/>
      <c r="I35" s="180"/>
      <c r="K35" s="180"/>
      <c r="M35" s="180"/>
      <c r="N35" s="281"/>
      <c r="O35" s="180"/>
      <c r="P35" s="281"/>
      <c r="Q35" s="180"/>
      <c r="R35" s="281"/>
      <c r="S35" s="180"/>
      <c r="T35" s="281"/>
      <c r="U35" s="180"/>
      <c r="V35" s="180"/>
      <c r="W35" s="180"/>
      <c r="X35" s="281"/>
      <c r="Y35" s="180"/>
      <c r="Z35" s="281"/>
      <c r="AA35" s="180"/>
      <c r="AB35" s="281"/>
      <c r="AC35" s="180"/>
      <c r="AD35" s="162"/>
      <c r="AE35" s="180"/>
      <c r="AF35" s="283"/>
      <c r="AG35" s="180"/>
    </row>
    <row r="36" spans="1:36" s="125" customFormat="1" ht="21.95" customHeight="1">
      <c r="B36" s="125" t="s">
        <v>144</v>
      </c>
      <c r="G36" s="180"/>
      <c r="H36" s="180"/>
      <c r="I36" s="281"/>
      <c r="K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4"/>
      <c r="AD36" s="162"/>
      <c r="AE36" s="281"/>
      <c r="AF36" s="283"/>
      <c r="AG36" s="281"/>
    </row>
    <row r="37" spans="1:36" s="125" customFormat="1" ht="21.95" customHeight="1">
      <c r="B37" s="125" t="s">
        <v>128</v>
      </c>
      <c r="C37" s="125" t="s">
        <v>129</v>
      </c>
      <c r="G37" s="180">
        <v>0</v>
      </c>
      <c r="H37" s="180"/>
      <c r="I37" s="281">
        <v>0</v>
      </c>
      <c r="K37" s="281">
        <v>0</v>
      </c>
      <c r="M37" s="281">
        <v>0</v>
      </c>
      <c r="N37" s="281"/>
      <c r="O37" s="281">
        <v>0</v>
      </c>
      <c r="P37" s="281"/>
      <c r="Q37" s="281">
        <v>0</v>
      </c>
      <c r="R37" s="281"/>
      <c r="S37" s="281">
        <v>20500292.890000001</v>
      </c>
      <c r="T37" s="281"/>
      <c r="U37" s="281">
        <v>0</v>
      </c>
      <c r="V37" s="281"/>
      <c r="W37" s="281">
        <v>0</v>
      </c>
      <c r="X37" s="281"/>
      <c r="Y37" s="281">
        <v>0</v>
      </c>
      <c r="Z37" s="281"/>
      <c r="AA37" s="281">
        <f>SUM(Q37:Y37)</f>
        <v>20500292.890000001</v>
      </c>
      <c r="AB37" s="281"/>
      <c r="AC37" s="284">
        <f>SUM(G37,K37,I37,M37,O37,AA37)</f>
        <v>20500292.890000001</v>
      </c>
      <c r="AD37" s="162"/>
      <c r="AE37" s="249">
        <v>-58471850.949999996</v>
      </c>
      <c r="AF37" s="283"/>
      <c r="AG37" s="281">
        <f t="shared" ref="AG37:AG38" si="4">SUM(AC37,AE37)</f>
        <v>-37971558.059999995</v>
      </c>
      <c r="AI37" s="180"/>
      <c r="AJ37" s="270"/>
    </row>
    <row r="38" spans="1:36" s="125" customFormat="1" ht="21.95" customHeight="1">
      <c r="C38" s="125" t="s">
        <v>130</v>
      </c>
      <c r="G38" s="180">
        <v>0</v>
      </c>
      <c r="H38" s="180"/>
      <c r="I38" s="281">
        <v>0</v>
      </c>
      <c r="K38" s="281">
        <v>0</v>
      </c>
      <c r="M38" s="281">
        <v>0</v>
      </c>
      <c r="N38" s="281"/>
      <c r="O38" s="168">
        <v>0</v>
      </c>
      <c r="P38" s="281"/>
      <c r="Q38" s="281">
        <v>0</v>
      </c>
      <c r="R38" s="281"/>
      <c r="S38" s="281">
        <v>0</v>
      </c>
      <c r="T38" s="281"/>
      <c r="U38" s="281">
        <v>0</v>
      </c>
      <c r="V38" s="281"/>
      <c r="W38" s="281">
        <v>0</v>
      </c>
      <c r="X38" s="281"/>
      <c r="Y38" s="281">
        <v>0</v>
      </c>
      <c r="Z38" s="281"/>
      <c r="AA38" s="281">
        <f>SUM(Q38:Y38)</f>
        <v>0</v>
      </c>
      <c r="AB38" s="281"/>
      <c r="AC38" s="285">
        <f>SUM(G38,K38,I38,M38,O38,AA38)</f>
        <v>0</v>
      </c>
      <c r="AD38" s="162"/>
      <c r="AE38" s="285">
        <v>-39351.18</v>
      </c>
      <c r="AF38" s="283"/>
      <c r="AG38" s="168">
        <f t="shared" si="4"/>
        <v>-39351.18</v>
      </c>
      <c r="AJ38" s="180"/>
    </row>
    <row r="39" spans="1:36" s="125" customFormat="1" ht="21.95" customHeight="1">
      <c r="A39" s="280" t="s">
        <v>132</v>
      </c>
      <c r="G39" s="286">
        <f>SUM(G34:G38)</f>
        <v>0</v>
      </c>
      <c r="H39" s="180"/>
      <c r="I39" s="183">
        <f>SUM(I34:I38)</f>
        <v>0</v>
      </c>
      <c r="J39" s="180" t="e">
        <v>#REF!</v>
      </c>
      <c r="K39" s="183">
        <f>SUM(K34:K38)</f>
        <v>0</v>
      </c>
      <c r="L39" s="180" t="e">
        <v>#REF!</v>
      </c>
      <c r="M39" s="183">
        <f>SUM(M34:M38)</f>
        <v>0</v>
      </c>
      <c r="N39" s="180" t="e">
        <v>#REF!</v>
      </c>
      <c r="O39" s="183">
        <f>SUM(O34:O38)</f>
        <v>-184314568</v>
      </c>
      <c r="P39" s="180" t="e">
        <v>#REF!</v>
      </c>
      <c r="Q39" s="183">
        <f>SUM(Q34:Q38)</f>
        <v>0</v>
      </c>
      <c r="R39" s="180" t="e">
        <v>#REF!</v>
      </c>
      <c r="S39" s="183">
        <f>SUM(S34:S38)</f>
        <v>20500292.890000001</v>
      </c>
      <c r="T39" s="281" t="e">
        <v>#REF!</v>
      </c>
      <c r="U39" s="183">
        <f>SUM(U34:U38)</f>
        <v>0</v>
      </c>
      <c r="V39" s="162"/>
      <c r="W39" s="183">
        <f>SUM(W34:W38)</f>
        <v>0</v>
      </c>
      <c r="X39" s="281" t="e">
        <v>#REF!</v>
      </c>
      <c r="Y39" s="183">
        <f>SUM(Y34:Y38)</f>
        <v>0</v>
      </c>
      <c r="Z39" s="281" t="e">
        <v>#REF!</v>
      </c>
      <c r="AA39" s="183">
        <f>SUM(AA34:AA38)</f>
        <v>20500292.890000001</v>
      </c>
      <c r="AB39" s="281" t="e">
        <v>#REF!</v>
      </c>
      <c r="AC39" s="183">
        <f>SUM(AC34:AC38)</f>
        <v>-163814275.11000001</v>
      </c>
      <c r="AD39" s="287" t="e">
        <v>#REF!</v>
      </c>
      <c r="AE39" s="183">
        <f>SUM(AE34:AE38)</f>
        <v>-58511202.129999995</v>
      </c>
      <c r="AF39" s="287" t="e">
        <v>#REF!</v>
      </c>
      <c r="AG39" s="183">
        <f>SUM(AG34:AG38)</f>
        <v>-222325477.24000001</v>
      </c>
      <c r="AJ39" s="270"/>
    </row>
    <row r="40" spans="1:36" ht="21.95" customHeight="1">
      <c r="A40" s="190" t="s">
        <v>27</v>
      </c>
      <c r="G40" s="180">
        <v>0</v>
      </c>
      <c r="I40" s="180">
        <v>0</v>
      </c>
      <c r="K40" s="180">
        <v>0</v>
      </c>
      <c r="M40" s="180">
        <v>0</v>
      </c>
      <c r="O40" s="162">
        <v>132454665.83999991</v>
      </c>
      <c r="P40" s="162"/>
      <c r="Q40" s="180">
        <v>0</v>
      </c>
      <c r="R40" s="162"/>
      <c r="S40" s="162">
        <v>0</v>
      </c>
      <c r="T40" s="162"/>
      <c r="U40" s="162">
        <v>0</v>
      </c>
      <c r="V40" s="162"/>
      <c r="W40" s="162">
        <v>0</v>
      </c>
      <c r="X40" s="162"/>
      <c r="Y40" s="162">
        <v>0</v>
      </c>
      <c r="Z40" s="162"/>
      <c r="AA40" s="281">
        <f>SUM(Q40:Y40)</f>
        <v>0</v>
      </c>
      <c r="AB40" s="162"/>
      <c r="AC40" s="284">
        <f>SUM(G40,K40,I40,M40,O40,AA40)</f>
        <v>132454665.83999991</v>
      </c>
      <c r="AD40" s="162"/>
      <c r="AE40" s="162">
        <v>45391842.509999998</v>
      </c>
      <c r="AG40" s="281">
        <f>SUM(AC40,AE40)</f>
        <v>177846508.3499999</v>
      </c>
      <c r="AJ40" s="180"/>
    </row>
    <row r="41" spans="1:36" ht="21.95" customHeight="1">
      <c r="A41" s="190" t="s">
        <v>204</v>
      </c>
      <c r="E41" s="292"/>
      <c r="G41" s="180">
        <v>0</v>
      </c>
      <c r="I41" s="180">
        <v>0</v>
      </c>
      <c r="K41" s="180">
        <v>0</v>
      </c>
      <c r="M41" s="180">
        <v>0</v>
      </c>
      <c r="O41" s="168">
        <v>0</v>
      </c>
      <c r="P41" s="162"/>
      <c r="Q41" s="162">
        <v>-110008309.06</v>
      </c>
      <c r="R41" s="162"/>
      <c r="S41" s="162">
        <v>0</v>
      </c>
      <c r="T41" s="162"/>
      <c r="U41" s="162">
        <v>0</v>
      </c>
      <c r="V41" s="162"/>
      <c r="W41" s="162">
        <v>0</v>
      </c>
      <c r="X41" s="162"/>
      <c r="Y41" s="168">
        <v>-53146847.660000011</v>
      </c>
      <c r="Z41" s="162"/>
      <c r="AA41" s="168">
        <f>SUM(Q41:Y41)</f>
        <v>-163155156.72000003</v>
      </c>
      <c r="AB41" s="162"/>
      <c r="AC41" s="284">
        <f>SUM(G41,K41,I41,M41,O41,AA41)</f>
        <v>-163155156.72000003</v>
      </c>
      <c r="AD41" s="162"/>
      <c r="AE41" s="168">
        <v>-19464856.889999997</v>
      </c>
      <c r="AG41" s="281">
        <f>SUM(AC41,AE41)</f>
        <v>-182620013.61000001</v>
      </c>
      <c r="AJ41" s="180"/>
    </row>
    <row r="42" spans="1:36" ht="21.95" customHeight="1">
      <c r="A42" s="126" t="s">
        <v>168</v>
      </c>
      <c r="C42" s="195"/>
      <c r="G42" s="286">
        <f>SUM(G40:G41)</f>
        <v>0</v>
      </c>
      <c r="I42" s="286">
        <f>SUM(I40:I41)</f>
        <v>0</v>
      </c>
      <c r="K42" s="286">
        <f>SUM(K40:K41)</f>
        <v>0</v>
      </c>
      <c r="M42" s="286">
        <f>SUM(M40:M41)</f>
        <v>0</v>
      </c>
      <c r="O42" s="162">
        <f>SUM(O40:O41)</f>
        <v>132454665.83999991</v>
      </c>
      <c r="P42" s="162"/>
      <c r="Q42" s="183">
        <f>SUM(Q40:Q41)</f>
        <v>-110008309.06</v>
      </c>
      <c r="R42" s="162"/>
      <c r="S42" s="286">
        <f>SUM(S40:S41)</f>
        <v>0</v>
      </c>
      <c r="T42" s="163"/>
      <c r="U42" s="286">
        <f>SUM(U40:U41)</f>
        <v>0</v>
      </c>
      <c r="V42" s="163"/>
      <c r="W42" s="286">
        <f>SUM(W40:W41)</f>
        <v>0</v>
      </c>
      <c r="X42" s="163"/>
      <c r="Y42" s="162">
        <f>SUM(Y40:Y41)</f>
        <v>-53146847.660000011</v>
      </c>
      <c r="Z42" s="163"/>
      <c r="AA42" s="183">
        <f>SUM(AA40:AA41)</f>
        <v>-163155156.72000003</v>
      </c>
      <c r="AB42" s="162"/>
      <c r="AC42" s="183">
        <f>SUM(AC40:AC41)</f>
        <v>-30700490.880000114</v>
      </c>
      <c r="AD42" s="162"/>
      <c r="AE42" s="183">
        <f>SUM(AE40:AE41)</f>
        <v>25926985.620000001</v>
      </c>
      <c r="AG42" s="183">
        <f>SUM(AG40:AG41)</f>
        <v>-4773505.2600001097</v>
      </c>
    </row>
    <row r="43" spans="1:36" ht="21.95" customHeight="1" thickBot="1">
      <c r="A43" s="121" t="s">
        <v>238</v>
      </c>
      <c r="G43" s="253">
        <f>G31+G39+G42</f>
        <v>921572840</v>
      </c>
      <c r="H43" s="279"/>
      <c r="I43" s="253">
        <f>I31+I39+I42</f>
        <v>561848558.81999993</v>
      </c>
      <c r="J43" s="279"/>
      <c r="K43" s="253">
        <f>K31+K39+K42</f>
        <v>6017138.9000000004</v>
      </c>
      <c r="L43" s="279"/>
      <c r="M43" s="253">
        <f>M31+M39+M42</f>
        <v>92157284</v>
      </c>
      <c r="N43" s="279"/>
      <c r="O43" s="253">
        <f>O31+O39+O42</f>
        <v>997307617.66999984</v>
      </c>
      <c r="P43" s="248"/>
      <c r="Q43" s="253">
        <f>Q31+Q39+Q42</f>
        <v>54815825.699999988</v>
      </c>
      <c r="R43" s="248"/>
      <c r="S43" s="253">
        <f>S31+S39+S42</f>
        <v>18087483.720000003</v>
      </c>
      <c r="T43" s="248"/>
      <c r="U43" s="253">
        <f>U31+U39+U42</f>
        <v>450000000</v>
      </c>
      <c r="V43" s="248"/>
      <c r="W43" s="253">
        <f>W31+W39+W42</f>
        <v>8711821.4299999997</v>
      </c>
      <c r="X43" s="248"/>
      <c r="Y43" s="253">
        <f>Y31+Y39+Y42</f>
        <v>-248539422.44</v>
      </c>
      <c r="Z43" s="248"/>
      <c r="AA43" s="253">
        <f>AA31+AA39+AA42</f>
        <v>283075708.40999997</v>
      </c>
      <c r="AB43" s="248"/>
      <c r="AC43" s="253">
        <f>AC31+AC39+AC42</f>
        <v>2861979147.7999997</v>
      </c>
      <c r="AD43" s="248"/>
      <c r="AE43" s="253">
        <f>AE31+AE39+AE42</f>
        <v>560458443.12</v>
      </c>
      <c r="AF43" s="248"/>
      <c r="AG43" s="253">
        <f>AG31+AG39+AG42</f>
        <v>3422437590.9199991</v>
      </c>
      <c r="AI43" s="180"/>
    </row>
    <row r="44" spans="1:36" ht="21.95" customHeight="1" thickTop="1">
      <c r="A44" s="121"/>
      <c r="G44" s="248"/>
      <c r="H44" s="279"/>
      <c r="I44" s="248"/>
      <c r="J44" s="279"/>
      <c r="K44" s="248"/>
      <c r="L44" s="279"/>
      <c r="M44" s="248"/>
      <c r="N44" s="279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</row>
    <row r="45" spans="1:36" ht="21.95" customHeight="1">
      <c r="A45" s="121" t="s">
        <v>205</v>
      </c>
      <c r="G45" s="248"/>
      <c r="H45" s="279"/>
      <c r="I45" s="248"/>
      <c r="J45" s="279"/>
      <c r="K45" s="248"/>
      <c r="L45" s="279"/>
      <c r="M45" s="248"/>
      <c r="N45" s="279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</row>
    <row r="46" spans="1:36" ht="33.6" customHeight="1">
      <c r="A46" s="121"/>
      <c r="G46" s="248"/>
      <c r="H46" s="279"/>
      <c r="I46" s="248"/>
      <c r="J46" s="279"/>
      <c r="K46" s="248"/>
      <c r="L46" s="279"/>
      <c r="M46" s="248"/>
      <c r="N46" s="279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</row>
    <row r="47" spans="1:36" ht="21.95" customHeight="1">
      <c r="A47" s="121"/>
      <c r="G47" s="248"/>
      <c r="H47" s="279"/>
      <c r="I47" s="248"/>
      <c r="J47" s="279"/>
      <c r="K47" s="248"/>
      <c r="L47" s="279"/>
      <c r="M47" s="248"/>
      <c r="N47" s="279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61" t="s">
        <v>289</v>
      </c>
      <c r="AJ47" s="180"/>
    </row>
    <row r="48" spans="1:36" s="180" customFormat="1" ht="21.95" customHeight="1">
      <c r="L48" s="293"/>
      <c r="M48" s="294"/>
      <c r="N48" s="295"/>
      <c r="O48" s="294"/>
      <c r="P48" s="295"/>
      <c r="Q48" s="294"/>
      <c r="R48" s="296"/>
      <c r="AD48" s="163"/>
      <c r="AF48" s="163"/>
    </row>
    <row r="49" spans="8:33" ht="21.95" customHeight="1">
      <c r="H49" s="297"/>
      <c r="I49" s="297"/>
      <c r="J49" s="297"/>
      <c r="K49" s="297"/>
      <c r="L49" s="297"/>
      <c r="M49" s="297"/>
      <c r="N49" s="297"/>
      <c r="O49" s="297"/>
      <c r="P49" s="297"/>
      <c r="Q49" s="297"/>
      <c r="R49" s="297"/>
      <c r="S49" s="297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8"/>
      <c r="AE49" s="297"/>
      <c r="AG49" s="297"/>
    </row>
    <row r="50" spans="8:33" ht="21.95" customHeight="1">
      <c r="L50" s="299"/>
      <c r="M50" s="294"/>
      <c r="N50" s="295"/>
      <c r="O50" s="294"/>
      <c r="P50" s="295"/>
      <c r="Q50" s="294"/>
      <c r="R50" s="300"/>
      <c r="S50" s="294"/>
      <c r="AA50" s="180"/>
      <c r="AC50" s="180"/>
    </row>
    <row r="51" spans="8:33" ht="21.95" customHeight="1">
      <c r="L51" s="299"/>
      <c r="M51" s="294"/>
      <c r="N51" s="295"/>
      <c r="O51" s="294"/>
      <c r="P51" s="295"/>
      <c r="Q51" s="294"/>
      <c r="R51" s="300"/>
      <c r="AE51" s="180"/>
      <c r="AG51" s="180"/>
    </row>
    <row r="52" spans="8:33" ht="21.95" customHeight="1">
      <c r="L52" s="299"/>
      <c r="M52" s="301"/>
      <c r="N52" s="302"/>
      <c r="O52" s="163"/>
      <c r="P52" s="295"/>
      <c r="Q52" s="294"/>
      <c r="R52" s="300"/>
      <c r="S52" s="180"/>
      <c r="AA52" s="180"/>
      <c r="AE52" s="180"/>
      <c r="AG52" s="180"/>
    </row>
    <row r="53" spans="8:33" ht="21.95" customHeight="1">
      <c r="O53" s="180"/>
      <c r="S53" s="180"/>
      <c r="AC53" s="180"/>
      <c r="AE53" s="180"/>
      <c r="AG53" s="180"/>
    </row>
    <row r="54" spans="8:33" ht="21.95" customHeight="1">
      <c r="S54" s="180"/>
      <c r="AE54" s="180"/>
      <c r="AG54" s="180"/>
    </row>
    <row r="57" spans="8:33" ht="21.95" customHeight="1">
      <c r="AE57" s="180"/>
    </row>
  </sheetData>
  <mergeCells count="5">
    <mergeCell ref="M8:O8"/>
    <mergeCell ref="Q8:AA8"/>
    <mergeCell ref="G5:AG5"/>
    <mergeCell ref="G6:AG6"/>
    <mergeCell ref="G7:AC7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5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K41"/>
  <sheetViews>
    <sheetView view="pageBreakPreview" zoomScale="80" zoomScaleNormal="90" zoomScaleSheetLayoutView="80" zoomScalePageLayoutView="50" workbookViewId="0">
      <selection activeCell="C7" sqref="C7"/>
    </sheetView>
  </sheetViews>
  <sheetFormatPr defaultColWidth="9.140625" defaultRowHeight="21.95" customHeight="1"/>
  <cols>
    <col min="1" max="1" width="1.42578125" style="153" customWidth="1"/>
    <col min="2" max="2" width="2" style="153" customWidth="1"/>
    <col min="3" max="3" width="63.5703125" style="153" customWidth="1"/>
    <col min="4" max="4" width="11.7109375" style="153" customWidth="1"/>
    <col min="5" max="5" width="0.42578125" style="153" customWidth="1"/>
    <col min="6" max="6" width="17.7109375" style="181" customWidth="1"/>
    <col min="7" max="7" width="0.42578125" style="153" customWidth="1"/>
    <col min="8" max="8" width="17.7109375" style="153" customWidth="1"/>
    <col min="9" max="9" width="0.42578125" style="153" customWidth="1"/>
    <col min="10" max="10" width="17.7109375" style="153" customWidth="1"/>
    <col min="11" max="11" width="0.42578125" style="153" customWidth="1"/>
    <col min="12" max="12" width="18.7109375" style="153" customWidth="1"/>
    <col min="13" max="13" width="0.42578125" style="153" customWidth="1"/>
    <col min="14" max="14" width="17.7109375" style="153" customWidth="1"/>
    <col min="15" max="15" width="0.42578125" style="153" customWidth="1"/>
    <col min="16" max="16" width="22.7109375" style="153" customWidth="1"/>
    <col min="17" max="17" width="0.5703125" style="153" customWidth="1"/>
    <col min="18" max="18" width="19.7109375" style="153" customWidth="1"/>
    <col min="19" max="19" width="1" style="153" customWidth="1"/>
    <col min="20" max="20" width="14.85546875" style="153" customWidth="1"/>
    <col min="21" max="21" width="16" style="153" bestFit="1" customWidth="1"/>
    <col min="22" max="16384" width="9.140625" style="153"/>
  </cols>
  <sheetData>
    <row r="1" spans="1:18" s="149" customFormat="1" ht="21.95" customHeight="1">
      <c r="A1" s="321" t="s">
        <v>188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</row>
    <row r="2" spans="1:18" s="149" customFormat="1" ht="21.95" customHeight="1">
      <c r="A2" s="150" t="s">
        <v>187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18" s="149" customFormat="1" ht="21.95" customHeight="1">
      <c r="A3" s="321" t="s">
        <v>134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</row>
    <row r="4" spans="1:18" s="149" customFormat="1" ht="21.95" customHeight="1">
      <c r="A4" s="314" t="str">
        <f>งบเปลี่ยนแปลงรวม!A4</f>
        <v>สำหรับงวดหกเดือน สิ้นสุดวันที่ 30 มิถุนายน 2563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</row>
    <row r="5" spans="1:18" ht="21.95" customHeight="1">
      <c r="A5" s="151"/>
      <c r="B5" s="151"/>
      <c r="C5" s="151"/>
      <c r="D5" s="151"/>
      <c r="E5" s="151"/>
      <c r="F5" s="152"/>
      <c r="G5" s="151"/>
      <c r="H5" s="151"/>
      <c r="I5" s="151"/>
      <c r="J5" s="151"/>
      <c r="K5" s="151"/>
    </row>
    <row r="6" spans="1:18" s="154" customFormat="1" ht="21.95" customHeight="1">
      <c r="F6" s="318" t="s">
        <v>1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</row>
    <row r="7" spans="1:18" s="154" customFormat="1" ht="21.95" customHeight="1">
      <c r="F7" s="311" t="s">
        <v>25</v>
      </c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</row>
    <row r="8" spans="1:18" s="154" customFormat="1" ht="21.95" customHeight="1">
      <c r="A8" s="155"/>
      <c r="B8" s="155"/>
      <c r="C8" s="155"/>
      <c r="D8" s="155"/>
      <c r="E8" s="155"/>
      <c r="F8" s="156"/>
      <c r="G8" s="156"/>
      <c r="H8" s="156"/>
      <c r="I8" s="156"/>
      <c r="J8" s="156"/>
      <c r="K8" s="156"/>
      <c r="O8" s="157"/>
      <c r="P8" s="193" t="s">
        <v>12</v>
      </c>
      <c r="Q8" s="192"/>
    </row>
    <row r="9" spans="1:18" s="154" customFormat="1" ht="21.95" customHeight="1">
      <c r="A9" s="155"/>
      <c r="B9" s="155"/>
      <c r="C9" s="155"/>
      <c r="D9" s="155"/>
      <c r="E9" s="155"/>
      <c r="F9" s="156"/>
      <c r="G9" s="156"/>
      <c r="H9" s="156"/>
      <c r="I9" s="156"/>
      <c r="J9" s="156"/>
      <c r="K9" s="156"/>
      <c r="L9" s="320" t="s">
        <v>3</v>
      </c>
      <c r="M9" s="320"/>
      <c r="N9" s="320"/>
      <c r="O9" s="157"/>
      <c r="P9" s="194" t="s">
        <v>21</v>
      </c>
      <c r="Q9" s="158"/>
    </row>
    <row r="10" spans="1:18" s="154" customFormat="1" ht="21.95" customHeight="1">
      <c r="A10" s="155"/>
      <c r="B10" s="155"/>
      <c r="C10" s="155"/>
      <c r="D10" s="155"/>
      <c r="E10" s="155"/>
      <c r="F10" s="157" t="s">
        <v>9</v>
      </c>
      <c r="G10" s="156"/>
      <c r="H10" s="156" t="s">
        <v>10</v>
      </c>
      <c r="I10" s="156"/>
      <c r="J10" s="156" t="s">
        <v>10</v>
      </c>
      <c r="K10" s="156"/>
      <c r="L10" s="159" t="s">
        <v>6</v>
      </c>
      <c r="M10" s="157"/>
      <c r="N10" s="157"/>
      <c r="O10" s="157"/>
      <c r="P10" s="157" t="s">
        <v>260</v>
      </c>
      <c r="Q10" s="157"/>
      <c r="R10" s="156" t="s">
        <v>8</v>
      </c>
    </row>
    <row r="11" spans="1:18" s="154" customFormat="1" ht="21.95" customHeight="1">
      <c r="A11" s="155"/>
      <c r="B11" s="155"/>
      <c r="C11" s="155"/>
      <c r="D11" s="160" t="s">
        <v>15</v>
      </c>
      <c r="E11" s="155"/>
      <c r="F11" s="206" t="s">
        <v>155</v>
      </c>
      <c r="G11" s="156"/>
      <c r="H11" s="204" t="s">
        <v>17</v>
      </c>
      <c r="I11" s="157"/>
      <c r="J11" s="204" t="s">
        <v>16</v>
      </c>
      <c r="K11" s="156"/>
      <c r="L11" s="206" t="s">
        <v>157</v>
      </c>
      <c r="M11" s="157"/>
      <c r="N11" s="206" t="s">
        <v>19</v>
      </c>
      <c r="O11" s="161"/>
      <c r="P11" s="206" t="s">
        <v>259</v>
      </c>
      <c r="Q11" s="161"/>
      <c r="R11" s="204" t="s">
        <v>13</v>
      </c>
    </row>
    <row r="12" spans="1:18" s="154" customFormat="1" ht="9" customHeight="1">
      <c r="A12" s="155"/>
      <c r="B12" s="155"/>
      <c r="C12" s="155"/>
      <c r="D12" s="155"/>
      <c r="E12" s="155"/>
      <c r="F12" s="161"/>
      <c r="G12" s="156"/>
      <c r="H12" s="157"/>
      <c r="I12" s="157"/>
      <c r="J12" s="157"/>
      <c r="K12" s="156"/>
      <c r="L12" s="161"/>
      <c r="M12" s="157"/>
      <c r="N12" s="161"/>
      <c r="O12" s="161"/>
      <c r="P12" s="161"/>
      <c r="Q12" s="161"/>
      <c r="R12" s="157"/>
    </row>
    <row r="13" spans="1:18" s="125" customFormat="1" ht="21.95" customHeight="1">
      <c r="A13" s="158" t="s">
        <v>136</v>
      </c>
      <c r="B13" s="153"/>
      <c r="C13" s="153"/>
      <c r="D13" s="153"/>
      <c r="E13" s="153"/>
      <c r="F13" s="162">
        <v>921572840</v>
      </c>
      <c r="G13" s="162"/>
      <c r="H13" s="162">
        <v>561848558.82000005</v>
      </c>
      <c r="I13" s="162"/>
      <c r="J13" s="163">
        <v>6017138.9000000004</v>
      </c>
      <c r="K13" s="162"/>
      <c r="L13" s="162">
        <v>92157284</v>
      </c>
      <c r="M13" s="162"/>
      <c r="N13" s="162">
        <v>97008066.629999995</v>
      </c>
      <c r="O13" s="162"/>
      <c r="P13" s="162">
        <v>4410820.6100000003</v>
      </c>
      <c r="Q13" s="162"/>
      <c r="R13" s="162">
        <f>SUM(F13:P13)</f>
        <v>1683014708.9600003</v>
      </c>
    </row>
    <row r="14" spans="1:18" s="125" customFormat="1" ht="21.95" customHeight="1">
      <c r="A14" s="158" t="s">
        <v>131</v>
      </c>
      <c r="B14" s="153"/>
      <c r="C14" s="153"/>
      <c r="D14" s="153"/>
      <c r="E14" s="153"/>
      <c r="F14" s="162"/>
      <c r="G14" s="162"/>
      <c r="H14" s="162"/>
      <c r="I14" s="162"/>
      <c r="J14" s="163"/>
      <c r="K14" s="162"/>
      <c r="L14" s="162"/>
      <c r="M14" s="162"/>
      <c r="N14" s="162"/>
      <c r="O14" s="162"/>
      <c r="P14" s="162"/>
      <c r="Q14" s="162"/>
      <c r="R14" s="162"/>
    </row>
    <row r="15" spans="1:18" s="125" customFormat="1" ht="21.95" customHeight="1">
      <c r="A15" s="186" t="s">
        <v>235</v>
      </c>
      <c r="B15" s="153"/>
      <c r="C15" s="153"/>
      <c r="D15" s="153"/>
      <c r="E15" s="153"/>
      <c r="F15" s="162"/>
      <c r="G15" s="162"/>
      <c r="H15" s="162"/>
      <c r="I15" s="162"/>
      <c r="J15" s="163"/>
      <c r="K15" s="162"/>
      <c r="L15" s="162"/>
      <c r="M15" s="162"/>
      <c r="N15" s="162"/>
      <c r="O15" s="162"/>
      <c r="P15" s="162"/>
      <c r="Q15" s="162"/>
      <c r="R15" s="162"/>
    </row>
    <row r="16" spans="1:18" s="125" customFormat="1" ht="21.95" customHeight="1">
      <c r="A16" s="158"/>
      <c r="B16" s="153" t="s">
        <v>236</v>
      </c>
      <c r="C16" s="153"/>
      <c r="D16" s="182">
        <v>27</v>
      </c>
      <c r="E16" s="153"/>
      <c r="F16" s="162">
        <v>0</v>
      </c>
      <c r="G16" s="162"/>
      <c r="H16" s="162">
        <v>0</v>
      </c>
      <c r="I16" s="162"/>
      <c r="J16" s="163">
        <v>0</v>
      </c>
      <c r="K16" s="162"/>
      <c r="L16" s="162">
        <v>0</v>
      </c>
      <c r="M16" s="162"/>
      <c r="N16" s="162">
        <v>-92157284</v>
      </c>
      <c r="O16" s="162"/>
      <c r="P16" s="162">
        <v>0</v>
      </c>
      <c r="Q16" s="162"/>
      <c r="R16" s="162">
        <f>SUM(F16:P16)</f>
        <v>-92157284</v>
      </c>
    </row>
    <row r="17" spans="1:37" s="125" customFormat="1" ht="21.95" customHeight="1">
      <c r="A17" s="158" t="s">
        <v>132</v>
      </c>
      <c r="B17" s="153"/>
      <c r="C17" s="153"/>
      <c r="D17" s="153"/>
      <c r="E17" s="153"/>
      <c r="F17" s="187">
        <f>F16</f>
        <v>0</v>
      </c>
      <c r="G17" s="162"/>
      <c r="H17" s="187">
        <f>H16</f>
        <v>0</v>
      </c>
      <c r="I17" s="162"/>
      <c r="J17" s="188">
        <f>J16</f>
        <v>0</v>
      </c>
      <c r="K17" s="162"/>
      <c r="L17" s="187">
        <f>L16</f>
        <v>0</v>
      </c>
      <c r="M17" s="162"/>
      <c r="N17" s="187">
        <f>N16</f>
        <v>-92157284</v>
      </c>
      <c r="O17" s="162"/>
      <c r="P17" s="187">
        <f>P16</f>
        <v>0</v>
      </c>
      <c r="Q17" s="162"/>
      <c r="R17" s="187">
        <f>R16</f>
        <v>-92157284</v>
      </c>
    </row>
    <row r="18" spans="1:37" s="125" customFormat="1" ht="21.95" customHeight="1">
      <c r="A18" s="126" t="s">
        <v>27</v>
      </c>
      <c r="B18" s="153"/>
      <c r="C18" s="153"/>
      <c r="D18" s="153"/>
      <c r="E18" s="153"/>
      <c r="F18" s="162">
        <v>0</v>
      </c>
      <c r="G18" s="162"/>
      <c r="H18" s="162">
        <v>0</v>
      </c>
      <c r="I18" s="162"/>
      <c r="J18" s="163">
        <v>0</v>
      </c>
      <c r="K18" s="162"/>
      <c r="L18" s="162">
        <v>0</v>
      </c>
      <c r="M18" s="162"/>
      <c r="N18" s="162">
        <v>19619050.309999961</v>
      </c>
      <c r="O18" s="162"/>
      <c r="P18" s="162">
        <v>0</v>
      </c>
      <c r="Q18" s="162"/>
      <c r="R18" s="162">
        <f>SUM(F18:P18)</f>
        <v>19619050.309999961</v>
      </c>
    </row>
    <row r="19" spans="1:37" ht="21.95" customHeight="1">
      <c r="A19" s="126" t="s">
        <v>237</v>
      </c>
      <c r="C19" s="126"/>
      <c r="D19" s="126"/>
      <c r="E19" s="126"/>
      <c r="F19" s="164">
        <v>0</v>
      </c>
      <c r="G19" s="165"/>
      <c r="H19" s="164">
        <v>0</v>
      </c>
      <c r="I19" s="166"/>
      <c r="J19" s="164">
        <v>0</v>
      </c>
      <c r="K19" s="165"/>
      <c r="L19" s="164">
        <v>0</v>
      </c>
      <c r="M19" s="167"/>
      <c r="N19" s="168">
        <v>0</v>
      </c>
      <c r="O19" s="162"/>
      <c r="P19" s="168">
        <v>951716.81</v>
      </c>
      <c r="Q19" s="162"/>
      <c r="R19" s="168">
        <f>SUM(F19:P19)</f>
        <v>951716.81</v>
      </c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</row>
    <row r="20" spans="1:37" ht="21.95" customHeight="1">
      <c r="A20" s="126" t="s">
        <v>206</v>
      </c>
      <c r="C20" s="126"/>
      <c r="D20" s="126"/>
      <c r="E20" s="126"/>
      <c r="F20" s="163">
        <f>F18+F19</f>
        <v>0</v>
      </c>
      <c r="G20" s="165"/>
      <c r="H20" s="163">
        <f>H18+H19</f>
        <v>0</v>
      </c>
      <c r="I20" s="166"/>
      <c r="J20" s="163">
        <f>J18+J19</f>
        <v>0</v>
      </c>
      <c r="K20" s="165"/>
      <c r="L20" s="163">
        <f>L18+L19</f>
        <v>0</v>
      </c>
      <c r="M20" s="167"/>
      <c r="N20" s="162">
        <f>N18+N19</f>
        <v>19619050.309999961</v>
      </c>
      <c r="O20" s="162"/>
      <c r="P20" s="162">
        <f>P18+P19</f>
        <v>951716.81</v>
      </c>
      <c r="Q20" s="162"/>
      <c r="R20" s="162">
        <f>R18+R19</f>
        <v>20570767.11999996</v>
      </c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</row>
    <row r="21" spans="1:37" ht="21.95" customHeight="1" thickBot="1">
      <c r="A21" s="121" t="s">
        <v>234</v>
      </c>
      <c r="F21" s="171">
        <f>F13+F17+F20</f>
        <v>921572840</v>
      </c>
      <c r="G21" s="163"/>
      <c r="H21" s="171">
        <f>H13+H17+H20</f>
        <v>561848558.82000005</v>
      </c>
      <c r="I21" s="163"/>
      <c r="J21" s="171">
        <f>J13+J17+J20</f>
        <v>6017138.9000000004</v>
      </c>
      <c r="K21" s="163">
        <f>SUM(K13:K13)</f>
        <v>0</v>
      </c>
      <c r="L21" s="171">
        <f>L13+L17+L20</f>
        <v>92157284</v>
      </c>
      <c r="M21" s="163"/>
      <c r="N21" s="171">
        <f>N13+N17+N20</f>
        <v>24469832.939999957</v>
      </c>
      <c r="O21" s="163"/>
      <c r="P21" s="171">
        <f>P13+P17+P20</f>
        <v>5362537.42</v>
      </c>
      <c r="Q21" s="163"/>
      <c r="R21" s="171">
        <f>R13+R17+R20</f>
        <v>1611428192.0800002</v>
      </c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</row>
    <row r="22" spans="1:37" ht="9" customHeight="1" thickTop="1">
      <c r="A22" s="121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</row>
    <row r="23" spans="1:37" ht="21.95" customHeight="1">
      <c r="A23" s="158" t="s">
        <v>294</v>
      </c>
      <c r="F23" s="163">
        <v>921572840</v>
      </c>
      <c r="G23" s="163"/>
      <c r="H23" s="163">
        <v>561848558.82000005</v>
      </c>
      <c r="I23" s="163"/>
      <c r="J23" s="163">
        <v>6017138.9000000004</v>
      </c>
      <c r="K23" s="163">
        <v>0</v>
      </c>
      <c r="L23" s="163">
        <v>92157284</v>
      </c>
      <c r="M23" s="163"/>
      <c r="N23" s="163">
        <v>201441903.61000001</v>
      </c>
      <c r="O23" s="163"/>
      <c r="P23" s="163">
        <v>5362537.42</v>
      </c>
      <c r="Q23" s="163"/>
      <c r="R23" s="162">
        <f>SUM(F23:P23)</f>
        <v>1788400262.7500005</v>
      </c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</row>
    <row r="24" spans="1:37" ht="21.95" customHeight="1">
      <c r="A24" s="153" t="s">
        <v>195</v>
      </c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2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</row>
    <row r="25" spans="1:37" ht="21.95" customHeight="1">
      <c r="B25" s="153" t="s">
        <v>196</v>
      </c>
      <c r="D25" s="182">
        <v>5</v>
      </c>
      <c r="F25" s="164">
        <v>0</v>
      </c>
      <c r="G25" s="163"/>
      <c r="H25" s="164">
        <v>0</v>
      </c>
      <c r="I25" s="163"/>
      <c r="J25" s="164">
        <v>0</v>
      </c>
      <c r="K25" s="163"/>
      <c r="L25" s="164">
        <v>0</v>
      </c>
      <c r="M25" s="163"/>
      <c r="N25" s="172">
        <v>-19570670.75</v>
      </c>
      <c r="O25" s="163"/>
      <c r="P25" s="164">
        <v>0</v>
      </c>
      <c r="Q25" s="163"/>
      <c r="R25" s="168">
        <f>SUM(F25:P25)</f>
        <v>-19570670.75</v>
      </c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</row>
    <row r="26" spans="1:37" ht="21.95" customHeight="1">
      <c r="A26" s="158" t="s">
        <v>295</v>
      </c>
      <c r="F26" s="163">
        <f>F23+F25</f>
        <v>921572840</v>
      </c>
      <c r="G26" s="163"/>
      <c r="H26" s="163">
        <f>H23+H25</f>
        <v>561848558.82000005</v>
      </c>
      <c r="I26" s="163"/>
      <c r="J26" s="163">
        <f>J23+J25</f>
        <v>6017138.9000000004</v>
      </c>
      <c r="K26" s="163"/>
      <c r="L26" s="163">
        <f>L23+L25</f>
        <v>92157284</v>
      </c>
      <c r="M26" s="163"/>
      <c r="N26" s="163">
        <f>N23+N25</f>
        <v>181871232.86000001</v>
      </c>
      <c r="O26" s="163"/>
      <c r="P26" s="163">
        <f>P23+P25</f>
        <v>5362537.42</v>
      </c>
      <c r="Q26" s="163"/>
      <c r="R26" s="162">
        <f>R23+R25</f>
        <v>1768829592.0000005</v>
      </c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</row>
    <row r="27" spans="1:37" s="125" customFormat="1" ht="21.95" customHeight="1">
      <c r="A27" s="158" t="s">
        <v>131</v>
      </c>
      <c r="B27" s="153"/>
      <c r="C27" s="153"/>
      <c r="D27" s="153"/>
      <c r="E27" s="153"/>
      <c r="F27" s="162"/>
      <c r="G27" s="162"/>
      <c r="H27" s="162"/>
      <c r="I27" s="162"/>
      <c r="J27" s="163"/>
      <c r="K27" s="162"/>
      <c r="L27" s="162"/>
      <c r="M27" s="162"/>
      <c r="N27" s="162"/>
      <c r="O27" s="162"/>
      <c r="P27" s="162"/>
      <c r="Q27" s="162"/>
      <c r="R27" s="162"/>
    </row>
    <row r="28" spans="1:37" s="125" customFormat="1" ht="21.95" customHeight="1">
      <c r="A28" s="186" t="s">
        <v>235</v>
      </c>
      <c r="B28" s="153"/>
      <c r="C28" s="153"/>
      <c r="D28" s="153"/>
      <c r="E28" s="153"/>
      <c r="F28" s="162"/>
      <c r="G28" s="162"/>
      <c r="H28" s="162"/>
      <c r="I28" s="162"/>
      <c r="J28" s="163"/>
      <c r="K28" s="162"/>
      <c r="L28" s="162"/>
      <c r="M28" s="162"/>
      <c r="N28" s="162"/>
      <c r="O28" s="162"/>
      <c r="P28" s="162"/>
      <c r="Q28" s="162"/>
      <c r="R28" s="162"/>
    </row>
    <row r="29" spans="1:37" s="125" customFormat="1" ht="21.95" customHeight="1">
      <c r="A29" s="158"/>
      <c r="B29" s="153" t="s">
        <v>236</v>
      </c>
      <c r="C29" s="153"/>
      <c r="D29" s="182">
        <v>27</v>
      </c>
      <c r="E29" s="153"/>
      <c r="F29" s="162">
        <v>0</v>
      </c>
      <c r="G29" s="162"/>
      <c r="H29" s="162">
        <v>0</v>
      </c>
      <c r="I29" s="162"/>
      <c r="J29" s="163">
        <v>0</v>
      </c>
      <c r="K29" s="162"/>
      <c r="L29" s="162">
        <v>0</v>
      </c>
      <c r="M29" s="162"/>
      <c r="N29" s="162">
        <v>-184314568</v>
      </c>
      <c r="O29" s="162"/>
      <c r="P29" s="162">
        <v>0</v>
      </c>
      <c r="Q29" s="162"/>
      <c r="R29" s="162">
        <f>SUM(F29:P29)</f>
        <v>-184314568</v>
      </c>
    </row>
    <row r="30" spans="1:37" s="125" customFormat="1" ht="21.95" customHeight="1">
      <c r="A30" s="158" t="s">
        <v>132</v>
      </c>
      <c r="B30" s="153"/>
      <c r="C30" s="153"/>
      <c r="D30" s="153"/>
      <c r="E30" s="153"/>
      <c r="F30" s="187">
        <f>F29</f>
        <v>0</v>
      </c>
      <c r="G30" s="162"/>
      <c r="H30" s="187">
        <f>H29</f>
        <v>0</v>
      </c>
      <c r="I30" s="162"/>
      <c r="J30" s="188">
        <f>J29</f>
        <v>0</v>
      </c>
      <c r="K30" s="162"/>
      <c r="L30" s="187">
        <f>L29</f>
        <v>0</v>
      </c>
      <c r="M30" s="162"/>
      <c r="N30" s="187">
        <f>N29</f>
        <v>-184314568</v>
      </c>
      <c r="O30" s="162"/>
      <c r="P30" s="187">
        <f>P29</f>
        <v>0</v>
      </c>
      <c r="Q30" s="162"/>
      <c r="R30" s="187">
        <f>R29</f>
        <v>-184314568</v>
      </c>
    </row>
    <row r="31" spans="1:37" ht="21.95" customHeight="1">
      <c r="A31" s="126" t="s">
        <v>27</v>
      </c>
      <c r="F31" s="163">
        <v>0</v>
      </c>
      <c r="G31" s="163"/>
      <c r="H31" s="163">
        <v>0</v>
      </c>
      <c r="I31" s="163"/>
      <c r="J31" s="163">
        <v>0</v>
      </c>
      <c r="K31" s="163"/>
      <c r="L31" s="163">
        <v>0</v>
      </c>
      <c r="M31" s="163"/>
      <c r="N31" s="163">
        <v>23445539.840000086</v>
      </c>
      <c r="O31" s="163"/>
      <c r="P31" s="163">
        <v>0</v>
      </c>
      <c r="Q31" s="163"/>
      <c r="R31" s="162">
        <f>SUM(F31:P31)</f>
        <v>23445539.840000086</v>
      </c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</row>
    <row r="32" spans="1:37" s="126" customFormat="1" ht="21.95" customHeight="1">
      <c r="A32" s="126" t="s">
        <v>261</v>
      </c>
      <c r="B32" s="190"/>
      <c r="D32" s="161"/>
      <c r="F32" s="173">
        <v>0</v>
      </c>
      <c r="G32" s="174"/>
      <c r="H32" s="173">
        <v>0</v>
      </c>
      <c r="I32" s="175"/>
      <c r="J32" s="173">
        <v>0</v>
      </c>
      <c r="K32" s="174"/>
      <c r="L32" s="173">
        <v>0</v>
      </c>
      <c r="M32" s="176"/>
      <c r="N32" s="168">
        <v>0</v>
      </c>
      <c r="O32" s="162"/>
      <c r="P32" s="168">
        <f>'PL 6M '!L37</f>
        <v>0</v>
      </c>
      <c r="Q32" s="162"/>
      <c r="R32" s="168">
        <f>SUM(F32:P32)</f>
        <v>0</v>
      </c>
    </row>
    <row r="33" spans="1:37" s="126" customFormat="1" ht="21.95" customHeight="1">
      <c r="A33" s="126" t="s">
        <v>206</v>
      </c>
      <c r="B33" s="190"/>
      <c r="D33" s="161"/>
      <c r="F33" s="175">
        <f>SUM(F31:F32)</f>
        <v>0</v>
      </c>
      <c r="G33" s="174"/>
      <c r="H33" s="175">
        <f>SUM(H31:H32)</f>
        <v>0</v>
      </c>
      <c r="I33" s="175"/>
      <c r="J33" s="175">
        <f>SUM(J31:J32)</f>
        <v>0</v>
      </c>
      <c r="K33" s="174"/>
      <c r="L33" s="175">
        <f>SUM(L31:L32)</f>
        <v>0</v>
      </c>
      <c r="M33" s="176"/>
      <c r="N33" s="183">
        <f>SUM(N31:N32)</f>
        <v>23445539.840000086</v>
      </c>
      <c r="O33" s="162"/>
      <c r="P33" s="183">
        <f>SUM(P31:P32)</f>
        <v>0</v>
      </c>
      <c r="Q33" s="162"/>
      <c r="R33" s="162">
        <f>SUM(R31:R32)</f>
        <v>23445539.840000086</v>
      </c>
    </row>
    <row r="34" spans="1:37" ht="21.95" customHeight="1" thickBot="1">
      <c r="A34" s="121" t="s">
        <v>238</v>
      </c>
      <c r="F34" s="177">
        <f>F26+F30+F33</f>
        <v>921572840</v>
      </c>
      <c r="G34" s="178"/>
      <c r="H34" s="177">
        <f>H26+H30+H33</f>
        <v>561848558.82000005</v>
      </c>
      <c r="I34" s="169"/>
      <c r="J34" s="177">
        <f>J26+J30+J33</f>
        <v>6017138.9000000004</v>
      </c>
      <c r="K34" s="178"/>
      <c r="L34" s="177">
        <f>L26+L30+L33</f>
        <v>92157284</v>
      </c>
      <c r="M34" s="178"/>
      <c r="N34" s="179">
        <f>N26+N30+N33</f>
        <v>21002204.7000001</v>
      </c>
      <c r="O34" s="162"/>
      <c r="P34" s="179">
        <f>P26+P30+P33</f>
        <v>5362537.42</v>
      </c>
      <c r="Q34" s="162"/>
      <c r="R34" s="177">
        <f>R26+R30+R33</f>
        <v>1607960563.8400006</v>
      </c>
      <c r="U34" s="180"/>
    </row>
    <row r="35" spans="1:37" ht="11.1" customHeight="1" thickTop="1">
      <c r="F35" s="174"/>
      <c r="G35" s="178"/>
      <c r="H35" s="169"/>
      <c r="I35" s="169"/>
      <c r="J35" s="169"/>
      <c r="K35" s="178"/>
      <c r="L35" s="174"/>
      <c r="M35" s="178"/>
      <c r="N35" s="174"/>
      <c r="O35" s="174"/>
      <c r="P35" s="174"/>
      <c r="Q35" s="174"/>
      <c r="R35" s="169"/>
    </row>
    <row r="36" spans="1:37" ht="21.95" customHeight="1">
      <c r="A36" s="158" t="s">
        <v>205</v>
      </c>
      <c r="F36" s="174"/>
      <c r="G36" s="178"/>
      <c r="H36" s="169"/>
      <c r="I36" s="169"/>
      <c r="J36" s="169"/>
      <c r="K36" s="178"/>
      <c r="L36" s="174"/>
      <c r="M36" s="178"/>
      <c r="N36" s="174"/>
      <c r="O36" s="174"/>
      <c r="P36" s="174"/>
      <c r="Q36" s="174"/>
      <c r="R36" s="169"/>
    </row>
    <row r="37" spans="1:37" ht="11.65" customHeight="1">
      <c r="A37" s="158"/>
      <c r="F37" s="174"/>
      <c r="G37" s="178"/>
      <c r="H37" s="169"/>
      <c r="I37" s="169"/>
      <c r="J37" s="169"/>
      <c r="K37" s="178"/>
      <c r="L37" s="174"/>
      <c r="M37" s="178"/>
      <c r="N37" s="174"/>
      <c r="O37" s="174"/>
      <c r="P37" s="174"/>
      <c r="Q37" s="174"/>
      <c r="R37" s="169"/>
    </row>
    <row r="38" spans="1:37" ht="21.95" customHeight="1"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303" t="s">
        <v>288</v>
      </c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</row>
    <row r="39" spans="1:37" ht="21" customHeight="1">
      <c r="A39" s="121"/>
      <c r="F39" s="174"/>
      <c r="G39" s="178"/>
      <c r="H39" s="169"/>
      <c r="I39" s="169"/>
      <c r="J39" s="169"/>
      <c r="K39" s="178"/>
      <c r="L39" s="174"/>
      <c r="M39" s="178"/>
      <c r="N39" s="174"/>
      <c r="O39" s="174"/>
      <c r="P39" s="174"/>
      <c r="Q39" s="174"/>
    </row>
    <row r="41" spans="1:37" ht="21.95" customHeight="1">
      <c r="N41" s="180"/>
      <c r="O41" s="180"/>
      <c r="P41" s="180"/>
      <c r="Q41" s="180"/>
      <c r="R41" s="180"/>
    </row>
  </sheetData>
  <mergeCells count="6">
    <mergeCell ref="L9:N9"/>
    <mergeCell ref="A1:R1"/>
    <mergeCell ref="A3:R3"/>
    <mergeCell ref="A4:R4"/>
    <mergeCell ref="F6:R6"/>
    <mergeCell ref="F7:R7"/>
  </mergeCells>
  <printOptions horizontalCentered="1"/>
  <pageMargins left="0.39370078740157483" right="0.39370078740157483" top="0.98425196850393704" bottom="0.39370078740157483" header="0.51181102362204722" footer="0.23622047244094491"/>
  <pageSetup paperSize="9" scale="6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P197"/>
  <sheetViews>
    <sheetView view="pageBreakPreview" zoomScaleNormal="100" zoomScaleSheetLayoutView="100" zoomScalePageLayoutView="50" workbookViewId="0">
      <selection activeCell="E7" sqref="E7"/>
    </sheetView>
  </sheetViews>
  <sheetFormatPr defaultColWidth="9.140625" defaultRowHeight="23.1" customHeight="1"/>
  <cols>
    <col min="1" max="1" width="3.42578125" style="16" customWidth="1"/>
    <col min="2" max="4" width="4" style="16" customWidth="1"/>
    <col min="5" max="5" width="47.28515625" style="16" customWidth="1"/>
    <col min="6" max="6" width="14.7109375" style="16" customWidth="1"/>
    <col min="7" max="7" width="0.42578125" style="16" customWidth="1"/>
    <col min="8" max="8" width="16.7109375" style="16" customWidth="1"/>
    <col min="9" max="9" width="0.42578125" style="16" customWidth="1"/>
    <col min="10" max="10" width="16.7109375" style="16" customWidth="1"/>
    <col min="11" max="11" width="0.42578125" style="16" customWidth="1"/>
    <col min="12" max="12" width="16.7109375" style="35" customWidth="1"/>
    <col min="13" max="13" width="0.42578125" style="16" customWidth="1"/>
    <col min="14" max="14" width="16.7109375" style="35" customWidth="1"/>
    <col min="15" max="15" width="14.5703125" style="16" bestFit="1" customWidth="1"/>
    <col min="16" max="16" width="14.140625" style="16" bestFit="1" customWidth="1"/>
    <col min="17" max="16384" width="9.140625" style="16"/>
  </cols>
  <sheetData>
    <row r="1" spans="1:16" s="32" customFormat="1" ht="21.95" customHeight="1">
      <c r="A1" s="322" t="s">
        <v>188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</row>
    <row r="2" spans="1:16" s="32" customFormat="1" ht="21.95" customHeight="1">
      <c r="A2" s="207" t="s">
        <v>187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</row>
    <row r="3" spans="1:16" s="32" customFormat="1" ht="21.95" customHeight="1">
      <c r="A3" s="322" t="s">
        <v>28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</row>
    <row r="4" spans="1:16" s="32" customFormat="1" ht="21.95" customHeight="1">
      <c r="A4" s="310" t="str">
        <f>งบเปลี่ยนแปลง!A4</f>
        <v>สำหรับงวดหกเดือน สิ้นสุดวันที่ 30 มิถุนายน 2563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6" s="32" customFormat="1" ht="21.9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6" s="32" customFormat="1" ht="21.95" customHeight="1">
      <c r="A6" s="7"/>
      <c r="B6" s="7"/>
      <c r="C6" s="7"/>
      <c r="D6" s="7"/>
      <c r="E6" s="7"/>
      <c r="F6" s="7"/>
      <c r="G6" s="7"/>
      <c r="H6" s="307" t="s">
        <v>1</v>
      </c>
      <c r="I6" s="307"/>
      <c r="J6" s="307"/>
      <c r="K6" s="307"/>
      <c r="L6" s="307"/>
      <c r="M6" s="307"/>
      <c r="N6" s="307"/>
    </row>
    <row r="7" spans="1:16" ht="21.95" customHeight="1">
      <c r="B7" s="8"/>
      <c r="C7" s="8"/>
      <c r="D7" s="8"/>
      <c r="F7" s="8"/>
      <c r="G7" s="8"/>
      <c r="H7" s="324" t="s">
        <v>2</v>
      </c>
      <c r="I7" s="324"/>
      <c r="J7" s="324"/>
      <c r="K7" s="12"/>
      <c r="L7" s="18" t="s">
        <v>25</v>
      </c>
      <c r="M7" s="18"/>
      <c r="N7" s="18"/>
    </row>
    <row r="8" spans="1:16" ht="21.95" customHeight="1">
      <c r="B8" s="8"/>
      <c r="C8" s="8"/>
      <c r="D8" s="8"/>
      <c r="F8" s="8"/>
      <c r="G8" s="8"/>
      <c r="H8" s="203" t="s">
        <v>166</v>
      </c>
      <c r="I8" s="203"/>
      <c r="J8" s="203" t="s">
        <v>125</v>
      </c>
      <c r="K8" s="52"/>
      <c r="L8" s="203" t="s">
        <v>166</v>
      </c>
      <c r="M8" s="53"/>
      <c r="N8" s="53" t="s">
        <v>125</v>
      </c>
    </row>
    <row r="9" spans="1:16" ht="21.95" customHeight="1">
      <c r="B9" s="8"/>
      <c r="C9" s="8"/>
      <c r="D9" s="8"/>
      <c r="F9" s="116" t="s">
        <v>15</v>
      </c>
      <c r="G9" s="8"/>
      <c r="H9" s="202"/>
      <c r="I9" s="203"/>
      <c r="J9" s="111" t="s">
        <v>133</v>
      </c>
      <c r="K9" s="203"/>
      <c r="L9" s="202"/>
      <c r="M9" s="203"/>
      <c r="N9" s="111"/>
      <c r="O9" s="34"/>
      <c r="P9" s="34"/>
    </row>
    <row r="10" spans="1:16" ht="21.95" customHeight="1">
      <c r="A10" s="33" t="s">
        <v>29</v>
      </c>
      <c r="B10" s="15"/>
      <c r="C10" s="15"/>
      <c r="D10" s="15"/>
      <c r="E10" s="9"/>
      <c r="F10" s="34"/>
      <c r="N10" s="4"/>
    </row>
    <row r="11" spans="1:16" s="96" customFormat="1" ht="21.95" customHeight="1">
      <c r="A11" s="15" t="s">
        <v>30</v>
      </c>
      <c r="B11" s="15"/>
      <c r="D11" s="15"/>
      <c r="E11" s="9"/>
      <c r="F11" s="95"/>
      <c r="G11" s="95"/>
      <c r="H11" s="100">
        <v>209000876.1699999</v>
      </c>
      <c r="I11" s="95"/>
      <c r="J11" s="100">
        <v>235410543.27000004</v>
      </c>
      <c r="K11" s="95"/>
      <c r="L11" s="10">
        <v>30277810.060000084</v>
      </c>
      <c r="M11" s="95"/>
      <c r="N11" s="10">
        <v>24615053.359999962</v>
      </c>
    </row>
    <row r="12" spans="1:16" s="96" customFormat="1" ht="21.95" customHeight="1">
      <c r="A12" s="15" t="s">
        <v>158</v>
      </c>
      <c r="B12" s="15"/>
      <c r="D12" s="15"/>
      <c r="E12" s="9"/>
      <c r="F12" s="95"/>
      <c r="G12" s="95"/>
      <c r="H12" s="95"/>
      <c r="I12" s="95"/>
      <c r="J12" s="95"/>
      <c r="K12" s="95"/>
      <c r="L12" s="10"/>
      <c r="M12" s="95"/>
      <c r="N12" s="10"/>
    </row>
    <row r="13" spans="1:16" s="96" customFormat="1" ht="21.95" customHeight="1">
      <c r="A13" s="15" t="s">
        <v>216</v>
      </c>
      <c r="B13" s="15"/>
      <c r="D13" s="15"/>
      <c r="E13" s="9"/>
      <c r="F13" s="95">
        <v>10</v>
      </c>
      <c r="G13" s="95"/>
      <c r="H13" s="24">
        <v>10379489.82</v>
      </c>
      <c r="I13" s="95"/>
      <c r="J13" s="24">
        <v>1240838.81</v>
      </c>
      <c r="K13" s="95"/>
      <c r="L13" s="10">
        <v>3703334.7</v>
      </c>
      <c r="M13" s="95"/>
      <c r="N13" s="10">
        <v>1240838.81</v>
      </c>
    </row>
    <row r="14" spans="1:16" s="96" customFormat="1" ht="21.95" customHeight="1">
      <c r="A14" s="12" t="s">
        <v>242</v>
      </c>
      <c r="B14" s="13"/>
      <c r="F14" s="95"/>
      <c r="G14" s="14" t="s">
        <v>31</v>
      </c>
      <c r="H14" s="11">
        <v>0</v>
      </c>
      <c r="I14" s="14"/>
      <c r="J14" s="11">
        <v>133767.23000000001</v>
      </c>
      <c r="K14" s="95"/>
      <c r="L14" s="35">
        <v>0</v>
      </c>
      <c r="M14" s="95"/>
      <c r="N14" s="35">
        <v>133767.23000000001</v>
      </c>
    </row>
    <row r="15" spans="1:16" s="96" customFormat="1" ht="21.95" customHeight="1">
      <c r="A15" s="12" t="s">
        <v>269</v>
      </c>
      <c r="B15" s="9"/>
      <c r="F15" s="95">
        <v>11</v>
      </c>
      <c r="G15" s="95"/>
      <c r="H15" s="11">
        <v>-1935284.08</v>
      </c>
      <c r="I15" s="95"/>
      <c r="J15" s="11">
        <v>0</v>
      </c>
      <c r="K15" s="95"/>
      <c r="L15" s="191">
        <v>0</v>
      </c>
      <c r="M15" s="95"/>
      <c r="N15" s="11">
        <v>0</v>
      </c>
    </row>
    <row r="16" spans="1:16" s="96" customFormat="1" ht="21.95" customHeight="1">
      <c r="A16" s="15" t="s">
        <v>217</v>
      </c>
      <c r="B16" s="9"/>
      <c r="F16" s="95" t="s">
        <v>218</v>
      </c>
      <c r="G16" s="95"/>
      <c r="H16" s="11">
        <v>156311862.47999999</v>
      </c>
      <c r="I16" s="95"/>
      <c r="J16" s="11">
        <v>131624790.40000001</v>
      </c>
      <c r="K16" s="95"/>
      <c r="L16" s="191">
        <v>12655594.85</v>
      </c>
      <c r="M16" s="95"/>
      <c r="N16" s="11">
        <v>12211495.17</v>
      </c>
    </row>
    <row r="17" spans="1:14" s="96" customFormat="1" ht="21.95" customHeight="1">
      <c r="A17" s="12" t="s">
        <v>171</v>
      </c>
      <c r="B17" s="13"/>
      <c r="F17" s="95">
        <v>15</v>
      </c>
      <c r="G17" s="14" t="s">
        <v>31</v>
      </c>
      <c r="H17" s="11">
        <v>-145879.4</v>
      </c>
      <c r="I17" s="14"/>
      <c r="J17" s="11">
        <v>-135268.47</v>
      </c>
      <c r="K17" s="95"/>
      <c r="L17" s="35">
        <v>-145879.4</v>
      </c>
      <c r="M17" s="95"/>
      <c r="N17" s="35">
        <v>-135268.47</v>
      </c>
    </row>
    <row r="18" spans="1:14" s="96" customFormat="1" ht="21.95" customHeight="1">
      <c r="A18" s="12" t="s">
        <v>99</v>
      </c>
      <c r="B18" s="13"/>
      <c r="F18" s="95">
        <v>15</v>
      </c>
      <c r="G18" s="14"/>
      <c r="H18" s="11">
        <v>14856185.77</v>
      </c>
      <c r="I18" s="14"/>
      <c r="J18" s="35">
        <v>17978.599999999999</v>
      </c>
      <c r="K18" s="95"/>
      <c r="L18" s="35">
        <v>31737.5</v>
      </c>
      <c r="M18" s="95"/>
      <c r="N18" s="35">
        <v>0</v>
      </c>
    </row>
    <row r="19" spans="1:14" ht="21.95" customHeight="1">
      <c r="A19" s="13" t="s">
        <v>219</v>
      </c>
      <c r="B19" s="15"/>
      <c r="F19" s="97"/>
      <c r="G19" s="97"/>
      <c r="H19" s="35">
        <v>-549536.17000000004</v>
      </c>
      <c r="I19" s="97"/>
      <c r="J19" s="35">
        <v>-263502.61000001431</v>
      </c>
      <c r="K19" s="97"/>
      <c r="L19" s="35">
        <v>-477966.4</v>
      </c>
      <c r="M19" s="97"/>
      <c r="N19" s="35">
        <v>-263502.61</v>
      </c>
    </row>
    <row r="20" spans="1:14" ht="21.95" customHeight="1">
      <c r="A20" s="13" t="s">
        <v>220</v>
      </c>
      <c r="B20" s="15"/>
      <c r="F20" s="97"/>
      <c r="G20" s="97"/>
      <c r="H20" s="35">
        <v>75867.199999999997</v>
      </c>
      <c r="I20" s="97"/>
      <c r="J20" s="35">
        <v>122755.10999999999</v>
      </c>
      <c r="K20" s="97"/>
      <c r="L20" s="35">
        <v>69846.149999999994</v>
      </c>
      <c r="M20" s="97"/>
      <c r="N20" s="35">
        <v>122759.65</v>
      </c>
    </row>
    <row r="21" spans="1:14" ht="21.95" customHeight="1">
      <c r="A21" s="13" t="s">
        <v>221</v>
      </c>
      <c r="B21" s="15"/>
      <c r="F21" s="97"/>
      <c r="G21" s="97"/>
      <c r="H21" s="35"/>
      <c r="I21" s="97"/>
      <c r="J21" s="35"/>
      <c r="K21" s="97"/>
      <c r="M21" s="97"/>
    </row>
    <row r="22" spans="1:14" ht="21.95" customHeight="1">
      <c r="A22" s="13"/>
      <c r="B22" s="13" t="s">
        <v>222</v>
      </c>
      <c r="F22" s="97"/>
      <c r="G22" s="97"/>
      <c r="H22" s="35">
        <v>46765</v>
      </c>
      <c r="I22" s="97"/>
      <c r="J22" s="35">
        <v>-40460</v>
      </c>
      <c r="K22" s="97"/>
      <c r="L22" s="35">
        <v>46765</v>
      </c>
      <c r="M22" s="97"/>
      <c r="N22" s="35">
        <v>-40460</v>
      </c>
    </row>
    <row r="23" spans="1:14" ht="21.95" customHeight="1">
      <c r="A23" s="15" t="s">
        <v>243</v>
      </c>
      <c r="B23" s="15"/>
      <c r="F23" s="97">
        <v>15</v>
      </c>
      <c r="G23" s="97"/>
      <c r="H23" s="35">
        <v>-823547.23</v>
      </c>
      <c r="I23" s="97"/>
      <c r="J23" s="35">
        <v>252204.38000000035</v>
      </c>
      <c r="K23" s="97"/>
      <c r="L23" s="35">
        <v>-84639.43</v>
      </c>
      <c r="M23" s="97"/>
      <c r="N23" s="35">
        <v>-3849289.11</v>
      </c>
    </row>
    <row r="24" spans="1:14" s="96" customFormat="1" ht="21.95" customHeight="1">
      <c r="A24" s="16" t="s">
        <v>145</v>
      </c>
      <c r="B24" s="15"/>
      <c r="F24" s="95"/>
      <c r="G24" s="95"/>
      <c r="H24" s="35">
        <v>76421960.780000001</v>
      </c>
      <c r="I24" s="95"/>
      <c r="J24" s="35">
        <v>-40539448.699999996</v>
      </c>
      <c r="K24" s="95"/>
      <c r="L24" s="35">
        <v>-951681.77</v>
      </c>
      <c r="M24" s="95"/>
      <c r="N24" s="35">
        <v>-1244437.8799999999</v>
      </c>
    </row>
    <row r="25" spans="1:14" s="96" customFormat="1" ht="21.95" customHeight="1">
      <c r="A25" s="16" t="s">
        <v>245</v>
      </c>
      <c r="B25" s="15"/>
      <c r="F25" s="95">
        <v>14</v>
      </c>
      <c r="G25" s="95"/>
      <c r="H25" s="35">
        <v>-124139917.45</v>
      </c>
      <c r="I25" s="95"/>
      <c r="J25" s="35">
        <v>-196469593.08999997</v>
      </c>
      <c r="K25" s="95"/>
      <c r="L25" s="35">
        <v>0</v>
      </c>
      <c r="M25" s="95"/>
      <c r="N25" s="35">
        <v>0</v>
      </c>
    </row>
    <row r="26" spans="1:14" s="96" customFormat="1" ht="21.95" customHeight="1">
      <c r="A26" s="16" t="s">
        <v>223</v>
      </c>
      <c r="B26" s="15"/>
      <c r="F26" s="95">
        <v>25</v>
      </c>
      <c r="G26" s="95"/>
      <c r="H26" s="11">
        <v>3815302.82</v>
      </c>
      <c r="I26" s="95"/>
      <c r="J26" s="35">
        <v>16285182.300000001</v>
      </c>
      <c r="K26" s="95"/>
      <c r="L26" s="11">
        <v>2284539</v>
      </c>
      <c r="M26" s="95"/>
      <c r="N26" s="35">
        <v>12118850</v>
      </c>
    </row>
    <row r="27" spans="1:14" s="96" customFormat="1" ht="21.95" customHeight="1">
      <c r="A27" s="16" t="s">
        <v>262</v>
      </c>
      <c r="B27" s="15"/>
      <c r="F27" s="95"/>
      <c r="G27" s="95"/>
      <c r="H27" s="11">
        <v>3342990.08</v>
      </c>
      <c r="I27" s="95"/>
      <c r="J27" s="35">
        <v>0</v>
      </c>
      <c r="K27" s="95"/>
      <c r="L27" s="11">
        <v>40804.17</v>
      </c>
      <c r="M27" s="95"/>
      <c r="N27" s="35">
        <v>0</v>
      </c>
    </row>
    <row r="28" spans="1:14" s="96" customFormat="1" ht="21.95" customHeight="1">
      <c r="A28" s="16" t="s">
        <v>244</v>
      </c>
      <c r="B28" s="15"/>
      <c r="F28" s="95"/>
      <c r="G28" s="95"/>
      <c r="H28" s="11">
        <v>506199.89</v>
      </c>
      <c r="I28" s="95"/>
      <c r="J28" s="35">
        <v>118456.46</v>
      </c>
      <c r="K28" s="95"/>
      <c r="L28" s="11">
        <v>0</v>
      </c>
      <c r="M28" s="95"/>
      <c r="N28" s="35">
        <v>0</v>
      </c>
    </row>
    <row r="29" spans="1:14" s="96" customFormat="1" ht="21.95" customHeight="1">
      <c r="A29" s="16" t="s">
        <v>32</v>
      </c>
      <c r="B29" s="15"/>
      <c r="F29" s="95"/>
      <c r="G29" s="95"/>
      <c r="H29" s="11">
        <v>-713463.97</v>
      </c>
      <c r="I29" s="95"/>
      <c r="J29" s="35">
        <v>-915506.45</v>
      </c>
      <c r="K29" s="95"/>
      <c r="L29" s="11">
        <v>-55653191.450000003</v>
      </c>
      <c r="M29" s="95"/>
      <c r="N29" s="11">
        <v>-46413495.280000001</v>
      </c>
    </row>
    <row r="30" spans="1:14" s="96" customFormat="1" ht="21.95" customHeight="1">
      <c r="A30" s="15" t="s">
        <v>33</v>
      </c>
      <c r="B30" s="15"/>
      <c r="F30" s="95"/>
      <c r="G30" s="95"/>
      <c r="H30" s="92">
        <v>140780673.53</v>
      </c>
      <c r="I30" s="95"/>
      <c r="J30" s="92">
        <v>146770095.09</v>
      </c>
      <c r="K30" s="95"/>
      <c r="L30" s="92">
        <v>53136747.450000003</v>
      </c>
      <c r="M30" s="95"/>
      <c r="N30" s="92">
        <v>45789738.649999999</v>
      </c>
    </row>
    <row r="31" spans="1:14" ht="21.95" customHeight="1">
      <c r="A31" s="37" t="s">
        <v>178</v>
      </c>
      <c r="B31" s="37"/>
      <c r="C31" s="37"/>
      <c r="D31" s="38"/>
      <c r="F31" s="97"/>
      <c r="G31" s="97"/>
      <c r="H31" s="97"/>
      <c r="I31" s="97"/>
      <c r="J31" s="97"/>
      <c r="K31" s="97"/>
      <c r="L31" s="10"/>
      <c r="M31" s="97"/>
      <c r="N31" s="10"/>
    </row>
    <row r="32" spans="1:14" ht="21.95" customHeight="1">
      <c r="A32" s="33" t="s">
        <v>172</v>
      </c>
      <c r="B32" s="32" t="s">
        <v>177</v>
      </c>
      <c r="C32" s="33"/>
      <c r="D32" s="9"/>
      <c r="F32" s="97"/>
      <c r="G32" s="97"/>
      <c r="H32" s="35">
        <v>487230545.23999977</v>
      </c>
      <c r="I32" s="97"/>
      <c r="J32" s="35">
        <v>293612832.3300001</v>
      </c>
      <c r="K32" s="97"/>
      <c r="L32" s="35">
        <v>44933820.430000089</v>
      </c>
      <c r="M32" s="35"/>
      <c r="N32" s="35">
        <v>44286049.519999959</v>
      </c>
    </row>
    <row r="33" spans="1:14" ht="21.95" customHeight="1">
      <c r="A33" s="15" t="s">
        <v>224</v>
      </c>
      <c r="B33" s="15"/>
      <c r="C33" s="15"/>
      <c r="D33" s="9"/>
      <c r="F33" s="97"/>
      <c r="G33" s="97"/>
      <c r="H33" s="97"/>
      <c r="I33" s="97"/>
      <c r="J33" s="97"/>
      <c r="K33" s="97"/>
      <c r="L33" s="10"/>
      <c r="M33" s="97"/>
      <c r="N33" s="10"/>
    </row>
    <row r="34" spans="1:14" ht="21.95" customHeight="1">
      <c r="A34" s="15"/>
      <c r="B34" s="15" t="s">
        <v>173</v>
      </c>
      <c r="C34" s="15"/>
      <c r="D34" s="9"/>
      <c r="F34" s="97"/>
      <c r="G34" s="97"/>
      <c r="H34" s="11">
        <v>-132335760.65000007</v>
      </c>
      <c r="I34" s="97"/>
      <c r="J34" s="11">
        <v>250394159.19</v>
      </c>
      <c r="K34" s="97"/>
      <c r="L34" s="10">
        <v>-78613197.299999997</v>
      </c>
      <c r="M34" s="97"/>
      <c r="N34" s="11">
        <v>-74400214.439999998</v>
      </c>
    </row>
    <row r="35" spans="1:14" ht="21.95" customHeight="1">
      <c r="A35" s="15"/>
      <c r="B35" s="15" t="s">
        <v>192</v>
      </c>
      <c r="C35" s="15"/>
      <c r="D35" s="9"/>
      <c r="F35" s="97"/>
      <c r="G35" s="97"/>
      <c r="H35" s="11">
        <v>-3662859.62</v>
      </c>
      <c r="I35" s="97"/>
      <c r="J35" s="11">
        <v>12025959.16</v>
      </c>
      <c r="K35" s="97"/>
      <c r="L35" s="10">
        <v>0</v>
      </c>
      <c r="M35" s="97"/>
      <c r="N35" s="11">
        <v>0</v>
      </c>
    </row>
    <row r="36" spans="1:14" ht="21.95" customHeight="1">
      <c r="A36" s="15"/>
      <c r="B36" s="15" t="s">
        <v>174</v>
      </c>
      <c r="C36" s="15"/>
      <c r="D36" s="9"/>
      <c r="F36" s="97"/>
      <c r="G36" s="97"/>
      <c r="H36" s="11">
        <v>2111864.52</v>
      </c>
      <c r="I36" s="97"/>
      <c r="J36" s="11">
        <v>16579394.41</v>
      </c>
      <c r="K36" s="97"/>
      <c r="L36" s="10">
        <v>2839148.92</v>
      </c>
      <c r="M36" s="97"/>
      <c r="N36" s="11">
        <v>6208049.2399999993</v>
      </c>
    </row>
    <row r="37" spans="1:14" s="2" customFormat="1" ht="21.95" customHeight="1">
      <c r="A37" s="15"/>
      <c r="B37" s="15" t="s">
        <v>175</v>
      </c>
      <c r="C37" s="15"/>
      <c r="D37" s="9"/>
      <c r="F37" s="16"/>
      <c r="G37" s="16"/>
      <c r="H37" s="11">
        <v>262337767.16999999</v>
      </c>
      <c r="I37" s="16"/>
      <c r="J37" s="11">
        <v>-64767162.880000025</v>
      </c>
      <c r="K37" s="16"/>
      <c r="L37" s="10">
        <v>-30448.33</v>
      </c>
      <c r="M37" s="16"/>
      <c r="N37" s="11">
        <v>-22618.34</v>
      </c>
    </row>
    <row r="38" spans="1:14" ht="21.95" customHeight="1">
      <c r="A38" s="15"/>
      <c r="B38" s="15" t="s">
        <v>34</v>
      </c>
      <c r="C38" s="15"/>
      <c r="D38" s="9"/>
      <c r="F38" s="2"/>
      <c r="G38" s="2"/>
      <c r="H38" s="11">
        <v>-8014944.5300000003</v>
      </c>
      <c r="I38" s="2"/>
      <c r="J38" s="11">
        <v>-18069086.82</v>
      </c>
      <c r="K38" s="2"/>
      <c r="L38" s="11">
        <v>2897731.36</v>
      </c>
      <c r="M38" s="2"/>
      <c r="N38" s="11">
        <v>-1969044.32</v>
      </c>
    </row>
    <row r="39" spans="1:14" ht="21.95" customHeight="1">
      <c r="A39" s="15" t="s">
        <v>225</v>
      </c>
      <c r="B39" s="15"/>
      <c r="C39" s="15"/>
      <c r="D39" s="9"/>
      <c r="F39" s="97"/>
      <c r="G39" s="97"/>
      <c r="H39" s="26"/>
      <c r="I39" s="97"/>
      <c r="J39" s="26"/>
      <c r="K39" s="97"/>
      <c r="L39" s="10"/>
      <c r="M39" s="97"/>
      <c r="N39" s="10"/>
    </row>
    <row r="40" spans="1:14" ht="21.95" customHeight="1">
      <c r="A40" s="15"/>
      <c r="B40" s="15" t="s">
        <v>109</v>
      </c>
      <c r="C40" s="15"/>
      <c r="D40" s="9"/>
      <c r="F40" s="97"/>
      <c r="G40" s="97"/>
      <c r="H40" s="11">
        <v>-60311773.479999997</v>
      </c>
      <c r="I40" s="97"/>
      <c r="J40" s="39">
        <v>235653762.50999999</v>
      </c>
      <c r="K40" s="97"/>
      <c r="L40" s="11">
        <v>-12129879.43</v>
      </c>
      <c r="M40" s="97"/>
      <c r="N40" s="39">
        <v>-8048930.5800000001</v>
      </c>
    </row>
    <row r="41" spans="1:14" ht="21.95" customHeight="1">
      <c r="A41" s="15"/>
      <c r="B41" s="77" t="s">
        <v>193</v>
      </c>
      <c r="C41" s="15"/>
      <c r="D41" s="9"/>
      <c r="F41" s="97"/>
      <c r="G41" s="97"/>
      <c r="H41" s="11">
        <v>-6250960.3899999997</v>
      </c>
      <c r="I41" s="97"/>
      <c r="J41" s="39">
        <v>7310547.3600000003</v>
      </c>
      <c r="K41" s="97"/>
      <c r="L41" s="11">
        <v>0</v>
      </c>
      <c r="M41" s="97"/>
      <c r="N41" s="39">
        <v>0</v>
      </c>
    </row>
    <row r="42" spans="1:14" ht="21.95" customHeight="1">
      <c r="A42" s="15"/>
      <c r="B42" s="15" t="s">
        <v>35</v>
      </c>
      <c r="C42" s="15"/>
      <c r="D42" s="9"/>
      <c r="F42" s="97"/>
      <c r="G42" s="97"/>
      <c r="H42" s="39">
        <v>18529957.640000001</v>
      </c>
      <c r="I42" s="97"/>
      <c r="J42" s="39">
        <v>5931299.0999999996</v>
      </c>
      <c r="K42" s="97"/>
      <c r="L42" s="11">
        <v>8577968.4800000004</v>
      </c>
      <c r="M42" s="97"/>
      <c r="N42" s="39">
        <v>5765925.3099999996</v>
      </c>
    </row>
    <row r="43" spans="1:14" ht="21.95" customHeight="1">
      <c r="A43" s="15"/>
      <c r="B43" s="15" t="s">
        <v>114</v>
      </c>
      <c r="C43" s="15"/>
      <c r="D43" s="9"/>
      <c r="F43" s="97"/>
      <c r="G43" s="97"/>
      <c r="H43" s="39">
        <v>0</v>
      </c>
      <c r="I43" s="97"/>
      <c r="J43" s="39">
        <v>183010.54000000004</v>
      </c>
      <c r="K43" s="97"/>
      <c r="L43" s="11">
        <v>0</v>
      </c>
      <c r="M43" s="97"/>
      <c r="N43" s="39">
        <v>0</v>
      </c>
    </row>
    <row r="44" spans="1:14" ht="21.95" customHeight="1">
      <c r="A44" s="15"/>
      <c r="B44" s="15" t="s">
        <v>176</v>
      </c>
      <c r="C44" s="15"/>
      <c r="D44" s="9"/>
      <c r="F44" s="97">
        <v>25</v>
      </c>
      <c r="G44" s="97"/>
      <c r="H44" s="39">
        <v>-1229766.6599999999</v>
      </c>
      <c r="I44" s="97"/>
      <c r="J44" s="39">
        <v>-3949684</v>
      </c>
      <c r="K44" s="97"/>
      <c r="L44" s="11">
        <v>-118000</v>
      </c>
      <c r="M44" s="97"/>
      <c r="N44" s="39">
        <v>-3949684</v>
      </c>
    </row>
    <row r="45" spans="1:14" ht="21.95" customHeight="1">
      <c r="A45" s="33" t="s">
        <v>179</v>
      </c>
      <c r="B45" s="15"/>
      <c r="D45" s="13"/>
      <c r="F45" s="97"/>
      <c r="G45" s="97"/>
      <c r="H45" s="40">
        <f>SUM(H32:H44)</f>
        <v>558404069.23999965</v>
      </c>
      <c r="I45" s="97"/>
      <c r="J45" s="40">
        <f>SUM(J32:J44)</f>
        <v>734905030.9000001</v>
      </c>
      <c r="K45" s="97"/>
      <c r="L45" s="40">
        <f>SUM(L32:L44)</f>
        <v>-31642855.869999904</v>
      </c>
      <c r="M45" s="4"/>
      <c r="N45" s="40">
        <f>SUM(N32:N44)</f>
        <v>-32130467.61000004</v>
      </c>
    </row>
    <row r="46" spans="1:14" ht="21.95" customHeight="1">
      <c r="A46" s="16" t="s">
        <v>36</v>
      </c>
      <c r="F46" s="97"/>
      <c r="G46" s="97"/>
      <c r="H46" s="39">
        <v>-7408658.9400000004</v>
      </c>
      <c r="I46" s="97"/>
      <c r="J46" s="39">
        <v>-12803600.6</v>
      </c>
      <c r="K46" s="97"/>
      <c r="L46" s="39">
        <v>-3282477.6</v>
      </c>
      <c r="M46" s="97"/>
      <c r="N46" s="39">
        <v>-3868768.0999999996</v>
      </c>
    </row>
    <row r="47" spans="1:14" s="2" customFormat="1" ht="21.95" customHeight="1">
      <c r="A47" s="33" t="s">
        <v>180</v>
      </c>
      <c r="B47" s="16"/>
      <c r="D47" s="16"/>
      <c r="E47" s="16"/>
      <c r="F47" s="16"/>
      <c r="G47" s="16"/>
      <c r="H47" s="93">
        <f>SUM(H45:H46)</f>
        <v>550995410.29999959</v>
      </c>
      <c r="I47" s="16"/>
      <c r="J47" s="93">
        <f>SUM(J45:J46)</f>
        <v>722101430.30000007</v>
      </c>
      <c r="K47" s="16"/>
      <c r="L47" s="93">
        <f>SUM(L45:L46)</f>
        <v>-34925333.469999902</v>
      </c>
      <c r="M47" s="16"/>
      <c r="N47" s="93">
        <f>SUM(N45:N46)</f>
        <v>-35999235.710000038</v>
      </c>
    </row>
    <row r="48" spans="1:14" s="2" customFormat="1" ht="21.95" customHeight="1">
      <c r="A48" s="33"/>
      <c r="B48" s="16"/>
      <c r="D48" s="16"/>
      <c r="E48" s="16"/>
      <c r="F48" s="16"/>
      <c r="G48" s="16"/>
      <c r="H48" s="17"/>
      <c r="I48" s="16"/>
      <c r="J48" s="17"/>
      <c r="K48" s="16"/>
      <c r="L48" s="17"/>
      <c r="M48" s="16"/>
      <c r="N48" s="17"/>
    </row>
    <row r="49" spans="1:14" s="2" customFormat="1" ht="21.95" customHeight="1">
      <c r="A49" s="15" t="s">
        <v>205</v>
      </c>
      <c r="B49" s="16"/>
      <c r="D49" s="16"/>
      <c r="E49" s="16"/>
      <c r="F49" s="16"/>
      <c r="G49" s="16"/>
      <c r="H49" s="17"/>
      <c r="I49" s="16"/>
      <c r="J49" s="17"/>
      <c r="K49" s="16"/>
      <c r="L49" s="17"/>
      <c r="M49" s="16"/>
      <c r="N49" s="17"/>
    </row>
    <row r="50" spans="1:14" s="2" customFormat="1" ht="21.95" customHeight="1">
      <c r="A50" s="15"/>
      <c r="B50" s="16"/>
      <c r="D50" s="16"/>
      <c r="E50" s="16"/>
      <c r="F50" s="16"/>
      <c r="G50" s="16"/>
      <c r="H50" s="17"/>
      <c r="I50" s="16"/>
      <c r="J50" s="17"/>
      <c r="K50" s="16"/>
      <c r="L50" s="17"/>
      <c r="M50" s="16"/>
      <c r="N50" s="17"/>
    </row>
    <row r="51" spans="1:14" s="2" customFormat="1" ht="21.95" customHeight="1">
      <c r="A51" s="15"/>
      <c r="B51" s="16"/>
      <c r="D51" s="16"/>
      <c r="E51" s="16"/>
      <c r="F51" s="16"/>
      <c r="G51" s="16"/>
      <c r="H51" s="17"/>
      <c r="I51" s="16"/>
      <c r="J51" s="17"/>
      <c r="K51" s="16"/>
      <c r="L51" s="17"/>
      <c r="M51" s="16"/>
      <c r="N51" s="17"/>
    </row>
    <row r="52" spans="1:14" s="2" customFormat="1" ht="21.95" customHeight="1">
      <c r="A52" s="15"/>
      <c r="B52" s="16"/>
      <c r="D52" s="16"/>
      <c r="E52" s="16"/>
      <c r="F52" s="16"/>
      <c r="G52" s="16"/>
      <c r="H52" s="17"/>
      <c r="I52" s="16"/>
      <c r="J52" s="17"/>
      <c r="K52" s="16"/>
      <c r="L52" s="17"/>
      <c r="M52" s="16"/>
      <c r="N52" s="17"/>
    </row>
    <row r="53" spans="1:14" s="2" customFormat="1" ht="21.95" customHeight="1">
      <c r="A53" s="15"/>
      <c r="B53" s="16"/>
      <c r="D53" s="16"/>
      <c r="E53" s="16"/>
      <c r="F53" s="16"/>
      <c r="G53" s="16"/>
      <c r="H53" s="17"/>
      <c r="I53" s="16"/>
      <c r="J53" s="17"/>
      <c r="K53" s="16"/>
      <c r="L53" s="17"/>
      <c r="M53" s="16"/>
      <c r="N53" s="17"/>
    </row>
    <row r="54" spans="1:14" s="2" customFormat="1" ht="21.95" customHeight="1">
      <c r="A54" s="15"/>
      <c r="B54" s="16"/>
      <c r="D54" s="16"/>
      <c r="E54" s="16"/>
      <c r="F54" s="16"/>
      <c r="G54" s="16"/>
      <c r="H54" s="17"/>
      <c r="I54" s="16"/>
      <c r="J54" s="17"/>
      <c r="K54" s="16"/>
      <c r="L54" s="17"/>
      <c r="M54" s="16"/>
      <c r="N54" s="17"/>
    </row>
    <row r="55" spans="1:14" s="2" customFormat="1" ht="21.95" customHeight="1">
      <c r="A55" s="15"/>
      <c r="B55" s="16"/>
      <c r="D55" s="16"/>
      <c r="E55" s="16"/>
      <c r="F55" s="16"/>
      <c r="G55" s="16"/>
      <c r="H55" s="17"/>
      <c r="I55" s="16"/>
      <c r="J55" s="17"/>
      <c r="K55" s="16"/>
      <c r="L55" s="17"/>
      <c r="M55" s="16"/>
      <c r="N55" s="17"/>
    </row>
    <row r="56" spans="1:14" s="2" customFormat="1" ht="21.95" customHeight="1">
      <c r="A56" s="15"/>
      <c r="B56" s="16"/>
      <c r="D56" s="16"/>
      <c r="E56" s="16"/>
      <c r="F56" s="16"/>
      <c r="G56" s="16"/>
      <c r="H56" s="17"/>
      <c r="I56" s="16"/>
      <c r="J56" s="17"/>
      <c r="K56" s="16"/>
      <c r="L56" s="17"/>
      <c r="M56" s="16"/>
      <c r="N56" s="17"/>
    </row>
    <row r="57" spans="1:14" s="2" customFormat="1" ht="21.95" customHeight="1">
      <c r="A57" s="33"/>
      <c r="B57" s="16"/>
      <c r="D57" s="16"/>
      <c r="E57" s="16"/>
      <c r="F57" s="16"/>
      <c r="G57" s="16"/>
      <c r="H57" s="17"/>
      <c r="I57" s="16"/>
      <c r="J57" s="17"/>
      <c r="K57" s="16"/>
      <c r="L57" s="17"/>
      <c r="M57" s="16"/>
      <c r="N57" s="17"/>
    </row>
    <row r="58" spans="1:14" s="2" customFormat="1" ht="21.95" customHeight="1">
      <c r="A58" s="33"/>
      <c r="B58" s="16"/>
      <c r="D58" s="16"/>
      <c r="E58" s="16"/>
      <c r="F58" s="16"/>
      <c r="G58" s="16"/>
      <c r="H58" s="17"/>
      <c r="I58" s="16"/>
      <c r="J58" s="17"/>
      <c r="K58" s="16"/>
      <c r="L58" s="17"/>
      <c r="M58" s="16"/>
      <c r="N58" s="17"/>
    </row>
    <row r="59" spans="1:14" s="2" customFormat="1" ht="43.35" customHeight="1">
      <c r="A59" s="33"/>
      <c r="B59" s="16"/>
      <c r="D59" s="16"/>
      <c r="E59" s="16"/>
      <c r="F59" s="16"/>
      <c r="G59" s="16"/>
      <c r="H59" s="17"/>
      <c r="I59" s="16"/>
      <c r="J59" s="17"/>
      <c r="K59" s="16"/>
      <c r="L59" s="17"/>
      <c r="M59" s="16"/>
      <c r="N59" s="17"/>
    </row>
    <row r="60" spans="1:14" s="96" customFormat="1" ht="21.95" customHeight="1">
      <c r="A60" s="208"/>
      <c r="B60" s="13"/>
      <c r="F60" s="95"/>
      <c r="G60" s="14"/>
      <c r="H60" s="11"/>
      <c r="I60" s="14"/>
      <c r="J60" s="11"/>
      <c r="K60" s="95"/>
      <c r="L60" s="11"/>
      <c r="M60" s="95"/>
      <c r="N60" s="119" t="s">
        <v>287</v>
      </c>
    </row>
    <row r="61" spans="1:14" s="2" customFormat="1" ht="21.95" customHeight="1">
      <c r="A61" s="322" t="str">
        <f>A1</f>
        <v>บริษัท อีสเทอร์น พาวเวอร์ กรุ๊ป จำกัด (มหาชน) และบริษัทย่อย</v>
      </c>
      <c r="B61" s="323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</row>
    <row r="62" spans="1:14" s="2" customFormat="1" ht="21.95" customHeight="1">
      <c r="A62" s="207" t="str">
        <f>A2</f>
        <v>(เดิมชื่อ บริษัท โรงพิมพ์ตะวันออก จำกัด (มหาชน))</v>
      </c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</row>
    <row r="63" spans="1:14" s="2" customFormat="1" ht="21.95" customHeight="1">
      <c r="A63" s="322" t="s">
        <v>37</v>
      </c>
      <c r="B63" s="323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</row>
    <row r="64" spans="1:14" s="2" customFormat="1" ht="21.95" customHeight="1">
      <c r="A64" s="322" t="str">
        <f>A4</f>
        <v>สำหรับงวดหกเดือน สิ้นสุดวันที่ 30 มิถุนายน 2563</v>
      </c>
      <c r="B64" s="322"/>
      <c r="C64" s="322"/>
      <c r="D64" s="322"/>
      <c r="E64" s="322"/>
      <c r="F64" s="322"/>
      <c r="G64" s="322"/>
      <c r="H64" s="322"/>
      <c r="I64" s="322"/>
      <c r="J64" s="322"/>
      <c r="K64" s="322"/>
      <c r="L64" s="322"/>
      <c r="M64" s="322"/>
      <c r="N64" s="322"/>
    </row>
    <row r="65" spans="1:16" s="2" customFormat="1" ht="21.95" customHeight="1">
      <c r="A65" s="16"/>
      <c r="B65" s="16"/>
      <c r="C65" s="33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7"/>
    </row>
    <row r="66" spans="1:16" s="32" customFormat="1" ht="21.95" customHeight="1">
      <c r="A66" s="7"/>
      <c r="B66" s="7"/>
      <c r="C66" s="7"/>
      <c r="D66" s="7"/>
      <c r="E66" s="7"/>
      <c r="F66" s="7"/>
      <c r="G66" s="7"/>
      <c r="H66" s="307" t="s">
        <v>1</v>
      </c>
      <c r="I66" s="307"/>
      <c r="J66" s="307"/>
      <c r="K66" s="307"/>
      <c r="L66" s="307"/>
      <c r="M66" s="307"/>
      <c r="N66" s="307"/>
    </row>
    <row r="67" spans="1:16" ht="21.95" customHeight="1">
      <c r="B67" s="8"/>
      <c r="C67" s="8"/>
      <c r="D67" s="8"/>
      <c r="F67" s="8"/>
      <c r="G67" s="8"/>
      <c r="H67" s="324" t="s">
        <v>2</v>
      </c>
      <c r="I67" s="324"/>
      <c r="J67" s="324"/>
      <c r="K67" s="12"/>
      <c r="L67" s="18" t="s">
        <v>25</v>
      </c>
      <c r="M67" s="18"/>
      <c r="N67" s="18"/>
    </row>
    <row r="68" spans="1:16" ht="21.95" customHeight="1">
      <c r="B68" s="8"/>
      <c r="C68" s="8"/>
      <c r="D68" s="8"/>
      <c r="F68" s="8"/>
      <c r="G68" s="8"/>
      <c r="H68" s="203" t="str">
        <f>H8</f>
        <v>ปี 2563</v>
      </c>
      <c r="I68" s="203"/>
      <c r="J68" s="203" t="str">
        <f>J8</f>
        <v>ปี 2562</v>
      </c>
      <c r="K68" s="52"/>
      <c r="L68" s="203" t="str">
        <f>L8</f>
        <v>ปี 2563</v>
      </c>
      <c r="M68" s="53"/>
      <c r="N68" s="203" t="str">
        <f>N8</f>
        <v>ปี 2562</v>
      </c>
    </row>
    <row r="69" spans="1:16" ht="21.95" customHeight="1">
      <c r="B69" s="8"/>
      <c r="C69" s="8"/>
      <c r="D69" s="8"/>
      <c r="F69" s="116" t="s">
        <v>15</v>
      </c>
      <c r="G69" s="8"/>
      <c r="H69" s="202"/>
      <c r="I69" s="203"/>
      <c r="J69" s="111" t="str">
        <f>J9</f>
        <v>(จัดประเภทใหม่)</v>
      </c>
      <c r="K69" s="203"/>
      <c r="L69" s="202"/>
      <c r="M69" s="203"/>
      <c r="N69" s="111"/>
      <c r="O69" s="34"/>
      <c r="P69" s="34"/>
    </row>
    <row r="70" spans="1:16" s="15" customFormat="1" ht="21.95" customHeight="1">
      <c r="A70" s="33" t="s">
        <v>38</v>
      </c>
      <c r="E70" s="9"/>
      <c r="F70" s="21"/>
      <c r="G70" s="41"/>
      <c r="H70" s="41"/>
      <c r="I70" s="41"/>
      <c r="J70" s="41"/>
      <c r="K70" s="41"/>
      <c r="L70" s="35"/>
      <c r="M70" s="41"/>
      <c r="N70" s="35"/>
    </row>
    <row r="71" spans="1:16" s="15" customFormat="1" ht="21.95" customHeight="1">
      <c r="A71" s="15" t="s">
        <v>273</v>
      </c>
      <c r="E71" s="9"/>
      <c r="F71" s="21"/>
      <c r="G71" s="41"/>
      <c r="H71" s="41">
        <v>70235935.239999995</v>
      </c>
      <c r="I71" s="41"/>
      <c r="J71" s="41">
        <v>-58499822.539999999</v>
      </c>
      <c r="K71" s="41"/>
      <c r="L71" s="35">
        <v>0</v>
      </c>
      <c r="M71" s="41"/>
      <c r="N71" s="35">
        <v>0</v>
      </c>
    </row>
    <row r="72" spans="1:16" s="15" customFormat="1" ht="21.95" customHeight="1">
      <c r="A72" s="15" t="s">
        <v>210</v>
      </c>
      <c r="E72" s="9"/>
      <c r="F72" s="19"/>
      <c r="H72" s="42">
        <v>-243051647.19</v>
      </c>
      <c r="J72" s="42">
        <v>-56656863.949999996</v>
      </c>
      <c r="L72" s="123">
        <v>-215500000</v>
      </c>
      <c r="N72" s="42">
        <v>-52000000</v>
      </c>
    </row>
    <row r="73" spans="1:16" s="15" customFormat="1" ht="21.95" customHeight="1">
      <c r="A73" s="13" t="s">
        <v>211</v>
      </c>
      <c r="F73" s="19"/>
      <c r="H73" s="35">
        <v>844741185.38999999</v>
      </c>
      <c r="J73" s="3">
        <v>283028771.35000002</v>
      </c>
      <c r="L73" s="123">
        <v>749977966.39999998</v>
      </c>
      <c r="N73" s="3">
        <v>303676053.36000001</v>
      </c>
    </row>
    <row r="74" spans="1:16" s="15" customFormat="1" ht="21.95" customHeight="1">
      <c r="A74" s="15" t="s">
        <v>252</v>
      </c>
      <c r="E74" s="9"/>
      <c r="F74" s="43">
        <v>6.2</v>
      </c>
      <c r="G74" s="41"/>
      <c r="H74" s="35">
        <v>-500000</v>
      </c>
      <c r="I74" s="41"/>
      <c r="J74" s="42">
        <v>0</v>
      </c>
      <c r="K74" s="41"/>
      <c r="L74" s="35">
        <v>-681110000</v>
      </c>
      <c r="M74" s="41"/>
      <c r="N74" s="42">
        <v>-676530000</v>
      </c>
    </row>
    <row r="75" spans="1:16" s="15" customFormat="1" ht="21.95" customHeight="1">
      <c r="A75" s="15" t="s">
        <v>253</v>
      </c>
      <c r="E75" s="9"/>
      <c r="F75" s="43">
        <v>6.2</v>
      </c>
      <c r="G75" s="41"/>
      <c r="H75" s="35">
        <v>0</v>
      </c>
      <c r="I75" s="41"/>
      <c r="J75" s="42">
        <v>0</v>
      </c>
      <c r="K75" s="41"/>
      <c r="L75" s="35">
        <v>398500000</v>
      </c>
      <c r="M75" s="41"/>
      <c r="N75" s="42">
        <v>239400000</v>
      </c>
    </row>
    <row r="76" spans="1:16" s="15" customFormat="1" ht="21.95" customHeight="1">
      <c r="A76" s="15" t="s">
        <v>184</v>
      </c>
      <c r="E76" s="9"/>
      <c r="F76" s="43"/>
      <c r="H76" s="42">
        <v>-5229500</v>
      </c>
      <c r="J76" s="42">
        <v>-2188939.52</v>
      </c>
      <c r="L76" s="123">
        <v>-3564500</v>
      </c>
      <c r="N76" s="42">
        <v>-1903000</v>
      </c>
    </row>
    <row r="77" spans="1:16" s="15" customFormat="1" ht="21.95" customHeight="1">
      <c r="A77" s="12" t="s">
        <v>143</v>
      </c>
      <c r="E77" s="9"/>
      <c r="F77" s="43"/>
      <c r="H77" s="42">
        <v>2825820.46</v>
      </c>
      <c r="J77" s="42">
        <v>1561519.9</v>
      </c>
      <c r="L77" s="123">
        <v>1877066.3</v>
      </c>
      <c r="N77" s="42">
        <v>1561519.9</v>
      </c>
    </row>
    <row r="78" spans="1:16" s="15" customFormat="1" ht="21.95" customHeight="1">
      <c r="A78" s="15" t="s">
        <v>270</v>
      </c>
      <c r="E78" s="9"/>
      <c r="F78" s="43">
        <v>14</v>
      </c>
      <c r="H78" s="42">
        <v>-92080530</v>
      </c>
      <c r="J78" s="42">
        <v>0</v>
      </c>
      <c r="L78" s="123">
        <v>0</v>
      </c>
      <c r="N78" s="42">
        <v>0</v>
      </c>
    </row>
    <row r="79" spans="1:16" s="15" customFormat="1" ht="21.95" customHeight="1">
      <c r="A79" s="15" t="s">
        <v>117</v>
      </c>
      <c r="E79" s="9"/>
      <c r="F79" s="44">
        <v>15</v>
      </c>
      <c r="H79" s="42">
        <v>-39586061.799999997</v>
      </c>
      <c r="J79" s="42">
        <v>-3210788003.6799998</v>
      </c>
      <c r="L79" s="123">
        <v>-11346530.550000001</v>
      </c>
      <c r="N79" s="42">
        <v>-2654263.4300000002</v>
      </c>
    </row>
    <row r="80" spans="1:16" s="15" customFormat="1" ht="21.95" customHeight="1">
      <c r="A80" s="15" t="s">
        <v>40</v>
      </c>
      <c r="E80" s="9"/>
      <c r="F80" s="43">
        <v>15</v>
      </c>
      <c r="H80" s="35">
        <v>2317227.11</v>
      </c>
      <c r="J80" s="42">
        <v>23610224.449999999</v>
      </c>
      <c r="L80" s="123">
        <v>95327.1</v>
      </c>
      <c r="N80" s="42">
        <v>3860240</v>
      </c>
    </row>
    <row r="81" spans="1:14" s="15" customFormat="1" ht="21.95" customHeight="1">
      <c r="A81" s="15" t="s">
        <v>271</v>
      </c>
      <c r="E81" s="9"/>
      <c r="F81" s="43">
        <v>17</v>
      </c>
      <c r="H81" s="35">
        <v>1582559.68</v>
      </c>
      <c r="J81" s="42">
        <v>0</v>
      </c>
      <c r="L81" s="123">
        <v>0</v>
      </c>
      <c r="N81" s="42">
        <v>0</v>
      </c>
    </row>
    <row r="82" spans="1:14" s="15" customFormat="1" ht="21.95" customHeight="1">
      <c r="A82" s="15" t="s">
        <v>226</v>
      </c>
      <c r="E82" s="9"/>
      <c r="F82" s="43">
        <v>24</v>
      </c>
      <c r="H82" s="35">
        <v>-450996.88</v>
      </c>
      <c r="J82" s="42">
        <v>0</v>
      </c>
      <c r="L82" s="123">
        <v>0</v>
      </c>
      <c r="N82" s="42">
        <v>0</v>
      </c>
    </row>
    <row r="83" spans="1:14" s="15" customFormat="1" ht="21.95" customHeight="1">
      <c r="A83" s="15" t="s">
        <v>254</v>
      </c>
      <c r="E83" s="9"/>
      <c r="F83" s="43"/>
      <c r="H83" s="35">
        <v>80145298.260000005</v>
      </c>
      <c r="J83" s="42">
        <v>0</v>
      </c>
      <c r="L83" s="123">
        <v>0</v>
      </c>
      <c r="N83" s="42">
        <v>0</v>
      </c>
    </row>
    <row r="84" spans="1:14" s="15" customFormat="1" ht="21.95" customHeight="1">
      <c r="A84" s="15" t="s">
        <v>189</v>
      </c>
      <c r="E84" s="9"/>
      <c r="F84" s="43"/>
      <c r="H84" s="35">
        <v>0</v>
      </c>
      <c r="J84" s="42">
        <v>0</v>
      </c>
      <c r="L84" s="123">
        <v>179999992</v>
      </c>
      <c r="N84" s="42">
        <v>0</v>
      </c>
    </row>
    <row r="85" spans="1:14" s="15" customFormat="1" ht="21.95" customHeight="1">
      <c r="A85" s="16" t="s">
        <v>41</v>
      </c>
      <c r="E85" s="9"/>
      <c r="H85" s="42">
        <v>856932.44</v>
      </c>
      <c r="J85" s="42">
        <v>951442.33</v>
      </c>
      <c r="L85" s="42">
        <v>48001655.049999997</v>
      </c>
      <c r="M85" s="38"/>
      <c r="N85" s="42">
        <v>190392.68999999762</v>
      </c>
    </row>
    <row r="86" spans="1:14" s="15" customFormat="1" ht="21.95" customHeight="1">
      <c r="A86" s="33" t="s">
        <v>198</v>
      </c>
      <c r="H86" s="45">
        <f>SUM(H71:H85)</f>
        <v>621806222.71000016</v>
      </c>
      <c r="I86" s="4"/>
      <c r="J86" s="45">
        <f>SUM(J71:J85)</f>
        <v>-3018981671.6599998</v>
      </c>
      <c r="K86" s="4"/>
      <c r="L86" s="45">
        <f>SUM(L71:L85)</f>
        <v>466930976.30000001</v>
      </c>
      <c r="M86" s="4"/>
      <c r="N86" s="45">
        <f>SUM(N71:N85)</f>
        <v>-184399057.47999999</v>
      </c>
    </row>
    <row r="87" spans="1:14" s="15" customFormat="1" ht="9" customHeight="1">
      <c r="A87" s="33"/>
      <c r="H87" s="4"/>
      <c r="I87" s="4"/>
      <c r="J87" s="4"/>
      <c r="K87" s="4"/>
      <c r="L87" s="4"/>
      <c r="M87" s="4"/>
      <c r="N87" s="4"/>
    </row>
    <row r="88" spans="1:14" s="15" customFormat="1" ht="21.95" customHeight="1">
      <c r="A88" s="33" t="s">
        <v>42</v>
      </c>
      <c r="E88" s="9"/>
      <c r="H88" s="42"/>
      <c r="N88" s="35"/>
    </row>
    <row r="89" spans="1:14" s="15" customFormat="1" ht="21.95" customHeight="1">
      <c r="A89" s="96" t="s">
        <v>274</v>
      </c>
      <c r="E89" s="9"/>
      <c r="H89" s="42">
        <v>140606844.66</v>
      </c>
      <c r="J89" s="42">
        <v>159312786.30999994</v>
      </c>
      <c r="L89" s="42">
        <v>212782257.46000001</v>
      </c>
      <c r="N89" s="42">
        <v>200644286.60000005</v>
      </c>
    </row>
    <row r="90" spans="1:14" s="15" customFormat="1" ht="21.95" customHeight="1">
      <c r="A90" s="96" t="s">
        <v>118</v>
      </c>
      <c r="E90" s="9"/>
      <c r="F90" s="20" t="s">
        <v>272</v>
      </c>
      <c r="H90" s="35">
        <v>90000000</v>
      </c>
      <c r="J90" s="3">
        <v>630000000</v>
      </c>
      <c r="L90" s="35">
        <v>40000000</v>
      </c>
      <c r="N90" s="35">
        <v>630000000</v>
      </c>
    </row>
    <row r="91" spans="1:14" s="15" customFormat="1" ht="21.95" customHeight="1">
      <c r="A91" s="96" t="s">
        <v>102</v>
      </c>
      <c r="E91" s="9"/>
      <c r="F91" s="20">
        <v>21</v>
      </c>
      <c r="H91" s="35">
        <v>-270000000</v>
      </c>
      <c r="I91" s="42"/>
      <c r="J91" s="35">
        <v>-730000000</v>
      </c>
      <c r="K91" s="42"/>
      <c r="L91" s="35">
        <v>-270000000</v>
      </c>
      <c r="M91" s="42"/>
      <c r="N91" s="35">
        <v>-730000000</v>
      </c>
    </row>
    <row r="92" spans="1:14" s="15" customFormat="1" ht="21.95" customHeight="1">
      <c r="A92" s="96" t="s">
        <v>241</v>
      </c>
      <c r="E92" s="9"/>
      <c r="F92" s="20"/>
      <c r="H92" s="35">
        <v>0</v>
      </c>
      <c r="I92" s="42"/>
      <c r="J92" s="35">
        <v>500000000</v>
      </c>
      <c r="K92" s="42"/>
      <c r="L92" s="35">
        <v>0</v>
      </c>
      <c r="M92" s="42"/>
      <c r="N92" s="35">
        <v>500000000</v>
      </c>
    </row>
    <row r="93" spans="1:14" s="15" customFormat="1" ht="21.95" customHeight="1">
      <c r="A93" s="96" t="s">
        <v>282</v>
      </c>
      <c r="E93" s="9"/>
      <c r="F93" s="20"/>
      <c r="H93" s="35">
        <v>-591800000</v>
      </c>
      <c r="I93" s="42"/>
      <c r="J93" s="35">
        <v>-384700000</v>
      </c>
      <c r="K93" s="42"/>
      <c r="L93" s="35">
        <v>-283300000</v>
      </c>
      <c r="M93" s="42"/>
      <c r="N93" s="35">
        <v>-328000000</v>
      </c>
    </row>
    <row r="94" spans="1:14" s="15" customFormat="1" ht="21.95" customHeight="1">
      <c r="A94" s="96" t="s">
        <v>185</v>
      </c>
      <c r="F94" s="20">
        <v>6.2</v>
      </c>
      <c r="H94" s="42">
        <v>57200000</v>
      </c>
      <c r="J94" s="42">
        <v>405614477.5</v>
      </c>
      <c r="L94" s="42">
        <v>160200000</v>
      </c>
      <c r="N94" s="42">
        <v>281675619.88999999</v>
      </c>
    </row>
    <row r="95" spans="1:14" s="15" customFormat="1" ht="21.95" customHeight="1">
      <c r="A95" s="96" t="s">
        <v>240</v>
      </c>
      <c r="F95" s="20">
        <v>6.2</v>
      </c>
      <c r="H95" s="42">
        <v>-3000000</v>
      </c>
      <c r="J95" s="42">
        <v>-41335372.090000004</v>
      </c>
      <c r="L95" s="42">
        <v>-14800000</v>
      </c>
      <c r="N95" s="42">
        <v>-139611546.59</v>
      </c>
    </row>
    <row r="96" spans="1:14" s="15" customFormat="1" ht="21.95" customHeight="1">
      <c r="A96" s="15" t="s">
        <v>186</v>
      </c>
      <c r="E96" s="9"/>
      <c r="F96" s="20">
        <v>23</v>
      </c>
      <c r="H96" s="35">
        <v>159804613.78</v>
      </c>
      <c r="J96" s="42">
        <v>1925759001.5699999</v>
      </c>
      <c r="L96" s="42">
        <v>0</v>
      </c>
      <c r="N96" s="42">
        <v>0</v>
      </c>
    </row>
    <row r="97" spans="1:16" s="15" customFormat="1" ht="21.95" customHeight="1">
      <c r="A97" s="15" t="s">
        <v>43</v>
      </c>
      <c r="F97" s="20">
        <v>23</v>
      </c>
      <c r="H97" s="42">
        <v>-188516132.02000001</v>
      </c>
      <c r="J97" s="42">
        <v>-171934093.08000001</v>
      </c>
      <c r="L97" s="42">
        <v>-42120000</v>
      </c>
      <c r="N97" s="42">
        <v>-39600000</v>
      </c>
    </row>
    <row r="98" spans="1:16" s="15" customFormat="1" ht="21.95" customHeight="1">
      <c r="A98" s="15" t="s">
        <v>24</v>
      </c>
      <c r="E98" s="9"/>
      <c r="H98" s="35">
        <v>-243869597.40000001</v>
      </c>
      <c r="J98" s="41">
        <v>-91859589.100000009</v>
      </c>
      <c r="L98" s="42">
        <v>-183895641.34999999</v>
      </c>
      <c r="N98" s="35">
        <v>-91853217.859999999</v>
      </c>
    </row>
    <row r="99" spans="1:16" s="15" customFormat="1" ht="21.95" customHeight="1">
      <c r="A99" s="112" t="s">
        <v>44</v>
      </c>
      <c r="E99" s="9"/>
      <c r="F99" s="9"/>
      <c r="H99" s="42">
        <v>-141842027.21000001</v>
      </c>
      <c r="J99" s="4">
        <v>-133389696.90000001</v>
      </c>
      <c r="L99" s="42">
        <v>-53034404.5</v>
      </c>
      <c r="N99" s="4">
        <v>-43703983.839999996</v>
      </c>
    </row>
    <row r="100" spans="1:16" s="15" customFormat="1" ht="21.95" customHeight="1">
      <c r="A100" s="33" t="s">
        <v>199</v>
      </c>
      <c r="H100" s="45">
        <f>SUM(H89:H99)</f>
        <v>-991416298.19000006</v>
      </c>
      <c r="J100" s="45">
        <f>SUM(J89:J99)</f>
        <v>2067467514.21</v>
      </c>
      <c r="L100" s="45">
        <f>SUM(L89:L99)</f>
        <v>-434167788.38999999</v>
      </c>
      <c r="M100" s="4"/>
      <c r="N100" s="45">
        <f>SUM(N89:N99)</f>
        <v>239551158.19999996</v>
      </c>
    </row>
    <row r="101" spans="1:16" s="15" customFormat="1" ht="9" customHeight="1">
      <c r="C101" s="33"/>
      <c r="H101" s="4"/>
      <c r="J101" s="4"/>
      <c r="L101" s="4"/>
      <c r="M101" s="4"/>
      <c r="N101" s="4"/>
    </row>
    <row r="102" spans="1:16" s="15" customFormat="1" ht="21.95" customHeight="1">
      <c r="A102" s="33" t="s">
        <v>45</v>
      </c>
      <c r="C102" s="33"/>
      <c r="H102" s="4">
        <v>-110008309.06</v>
      </c>
      <c r="I102" s="38"/>
      <c r="J102" s="4">
        <v>61429886.390000001</v>
      </c>
      <c r="K102" s="38"/>
      <c r="L102" s="4">
        <v>0</v>
      </c>
      <c r="M102" s="4"/>
      <c r="N102" s="4">
        <v>0</v>
      </c>
    </row>
    <row r="103" spans="1:16" s="15" customFormat="1" ht="21.95" customHeight="1">
      <c r="A103" s="33" t="s">
        <v>281</v>
      </c>
      <c r="B103" s="33"/>
      <c r="E103" s="9"/>
      <c r="H103" s="29">
        <v>341666.64</v>
      </c>
      <c r="I103" s="29"/>
      <c r="J103" s="29">
        <v>0</v>
      </c>
      <c r="K103" s="29"/>
      <c r="L103" s="29">
        <v>0</v>
      </c>
      <c r="M103" s="29"/>
      <c r="N103" s="29">
        <v>0</v>
      </c>
    </row>
    <row r="104" spans="1:16" s="15" customFormat="1" ht="21.95" customHeight="1">
      <c r="A104" s="78" t="s">
        <v>280</v>
      </c>
      <c r="B104" s="33"/>
      <c r="E104" s="9"/>
      <c r="H104" s="4">
        <v>-2919925.64</v>
      </c>
      <c r="I104" s="29"/>
      <c r="J104" s="29">
        <v>0</v>
      </c>
      <c r="K104" s="29"/>
      <c r="L104" s="29">
        <v>0</v>
      </c>
      <c r="M104" s="29"/>
      <c r="N104" s="29">
        <v>0</v>
      </c>
    </row>
    <row r="105" spans="1:16" s="15" customFormat="1" ht="21.95" customHeight="1">
      <c r="A105" s="78" t="s">
        <v>159</v>
      </c>
      <c r="E105" s="9"/>
      <c r="F105" s="20"/>
      <c r="H105" s="198">
        <v>-58511202.129999995</v>
      </c>
      <c r="I105" s="42"/>
      <c r="J105" s="198">
        <v>131081972.93000001</v>
      </c>
      <c r="K105" s="42"/>
      <c r="L105" s="198">
        <v>0</v>
      </c>
      <c r="M105" s="42"/>
      <c r="N105" s="198">
        <v>0</v>
      </c>
    </row>
    <row r="106" spans="1:16" s="15" customFormat="1" ht="9" customHeight="1">
      <c r="A106" s="33"/>
      <c r="E106" s="9"/>
      <c r="H106" s="35"/>
      <c r="J106" s="35"/>
      <c r="L106" s="35"/>
      <c r="M106" s="4"/>
      <c r="N106" s="35"/>
    </row>
    <row r="107" spans="1:16" s="15" customFormat="1" ht="21.95" customHeight="1">
      <c r="A107" s="32" t="s">
        <v>200</v>
      </c>
      <c r="E107" s="9"/>
      <c r="H107" s="35">
        <f>H47+H86+H100+H102+H103+H104+H105</f>
        <v>10287564.629999697</v>
      </c>
      <c r="J107" s="35">
        <f>J47+J86+J100+J102+J103+J104+J105</f>
        <v>-36900867.829999626</v>
      </c>
      <c r="K107" s="15">
        <f>K47+K86+K100+K102+K103+K105</f>
        <v>0</v>
      </c>
      <c r="L107" s="35">
        <f>L47+L86+L100+L102+L103+L104+L105</f>
        <v>-2162145.5599998832</v>
      </c>
      <c r="M107" s="4">
        <f>M47+M86+M100+M102+M103+M105</f>
        <v>0</v>
      </c>
      <c r="N107" s="35">
        <f>N47+N86+N100+N102+N103+N104+N105</f>
        <v>19152865.009999931</v>
      </c>
    </row>
    <row r="108" spans="1:16" s="15" customFormat="1" ht="21.95" customHeight="1">
      <c r="A108" s="33" t="s">
        <v>119</v>
      </c>
      <c r="F108" s="9">
        <v>7</v>
      </c>
      <c r="G108" s="21">
        <f>13802203.78</f>
        <v>13802203.779999999</v>
      </c>
      <c r="H108" s="27">
        <v>151072960.59</v>
      </c>
      <c r="I108" s="21"/>
      <c r="J108" s="28">
        <v>325500078.79999995</v>
      </c>
      <c r="K108" s="21"/>
      <c r="L108" s="27">
        <f>BS!O14</f>
        <v>4512329.45</v>
      </c>
      <c r="M108" s="31"/>
      <c r="N108" s="27">
        <v>4381398.43</v>
      </c>
    </row>
    <row r="109" spans="1:16" s="15" customFormat="1" ht="21.95" customHeight="1" thickBot="1">
      <c r="A109" s="33" t="s">
        <v>137</v>
      </c>
      <c r="F109" s="9">
        <v>7</v>
      </c>
      <c r="H109" s="47">
        <f>SUM(H107:H108)</f>
        <v>161360525.2199997</v>
      </c>
      <c r="J109" s="47">
        <f>SUM(J107:J108)</f>
        <v>288599210.97000033</v>
      </c>
      <c r="L109" s="47">
        <f>SUM(L107:L108)</f>
        <v>2350183.890000117</v>
      </c>
      <c r="M109" s="4"/>
      <c r="N109" s="47">
        <f>SUM(N107:N108)</f>
        <v>23534263.439999931</v>
      </c>
      <c r="O109" s="88"/>
      <c r="P109" s="88"/>
    </row>
    <row r="110" spans="1:16" s="15" customFormat="1" ht="21.95" customHeight="1" thickTop="1">
      <c r="H110" s="35"/>
      <c r="J110" s="3"/>
      <c r="K110" s="3"/>
      <c r="L110" s="3"/>
      <c r="M110" s="3"/>
      <c r="N110" s="3"/>
      <c r="O110" s="3"/>
    </row>
    <row r="111" spans="1:16" s="15" customFormat="1" ht="21.95" customHeight="1">
      <c r="A111" s="33" t="s">
        <v>151</v>
      </c>
      <c r="B111" s="50"/>
      <c r="E111" s="9"/>
      <c r="H111" s="109"/>
      <c r="J111" s="51"/>
      <c r="K111" s="51"/>
      <c r="L111" s="51"/>
      <c r="M111" s="24"/>
      <c r="N111" s="51"/>
      <c r="O111" s="3"/>
    </row>
    <row r="112" spans="1:16" s="15" customFormat="1" ht="21.95" customHeight="1">
      <c r="A112" s="50" t="s">
        <v>138</v>
      </c>
      <c r="B112" s="15" t="s">
        <v>181</v>
      </c>
      <c r="E112" s="9"/>
      <c r="H112" s="109"/>
      <c r="J112" s="51"/>
      <c r="K112" s="51"/>
      <c r="L112" s="51"/>
      <c r="M112" s="24"/>
      <c r="N112" s="51"/>
      <c r="O112" s="3"/>
    </row>
    <row r="113" spans="1:15" s="15" customFormat="1" ht="21.95" customHeight="1">
      <c r="C113" s="15" t="s">
        <v>140</v>
      </c>
      <c r="E113" s="9"/>
      <c r="F113" s="9"/>
      <c r="H113" s="109">
        <v>0</v>
      </c>
      <c r="J113" s="51">
        <v>14832184.440000001</v>
      </c>
      <c r="K113" s="51"/>
      <c r="L113" s="51">
        <v>0</v>
      </c>
      <c r="M113" s="24"/>
      <c r="N113" s="51">
        <v>0</v>
      </c>
      <c r="O113" s="3"/>
    </row>
    <row r="114" spans="1:15" s="15" customFormat="1" ht="21.95" customHeight="1">
      <c r="A114" s="50" t="s">
        <v>141</v>
      </c>
      <c r="B114" s="15" t="s">
        <v>182</v>
      </c>
      <c r="E114" s="9"/>
      <c r="H114" s="109"/>
      <c r="J114" s="51"/>
      <c r="K114" s="51"/>
      <c r="L114" s="51"/>
      <c r="M114" s="24"/>
      <c r="N114" s="51"/>
      <c r="O114" s="3"/>
    </row>
    <row r="115" spans="1:15" s="15" customFormat="1" ht="21.95" customHeight="1">
      <c r="C115" s="15" t="s">
        <v>142</v>
      </c>
      <c r="E115" s="9"/>
      <c r="F115" s="9">
        <v>15</v>
      </c>
      <c r="H115" s="109">
        <v>50897786.270000003</v>
      </c>
      <c r="J115" s="51">
        <v>8371687.4900000002</v>
      </c>
      <c r="K115" s="51"/>
      <c r="L115" s="51">
        <v>32849</v>
      </c>
      <c r="M115" s="24"/>
      <c r="N115" s="51">
        <v>3505816</v>
      </c>
      <c r="O115" s="3"/>
    </row>
    <row r="116" spans="1:15" s="15" customFormat="1" ht="21.95" customHeight="1">
      <c r="C116" s="15" t="s">
        <v>246</v>
      </c>
      <c r="E116" s="9"/>
      <c r="F116" s="9"/>
      <c r="H116" s="109">
        <v>0</v>
      </c>
      <c r="J116" s="51">
        <v>2300000</v>
      </c>
      <c r="K116" s="51"/>
      <c r="L116" s="51">
        <v>0</v>
      </c>
      <c r="M116" s="24"/>
      <c r="N116" s="51">
        <v>0</v>
      </c>
      <c r="O116" s="3"/>
    </row>
    <row r="117" spans="1:15" s="15" customFormat="1" ht="21.95" customHeight="1">
      <c r="A117" s="50" t="s">
        <v>139</v>
      </c>
      <c r="B117" s="15" t="s">
        <v>46</v>
      </c>
      <c r="E117" s="9"/>
      <c r="H117" s="109"/>
      <c r="J117" s="51"/>
      <c r="K117" s="51"/>
      <c r="L117" s="51"/>
      <c r="M117" s="24"/>
      <c r="N117" s="51"/>
      <c r="O117" s="3"/>
    </row>
    <row r="118" spans="1:15" s="15" customFormat="1" ht="21.95" customHeight="1">
      <c r="A118" s="50"/>
      <c r="C118" s="15" t="s">
        <v>152</v>
      </c>
      <c r="E118" s="9"/>
      <c r="H118" s="109"/>
      <c r="J118" s="51"/>
      <c r="K118" s="51"/>
      <c r="L118" s="51"/>
      <c r="M118" s="24"/>
      <c r="N118" s="51"/>
      <c r="O118" s="3"/>
    </row>
    <row r="119" spans="1:15" s="15" customFormat="1" ht="21.95" customHeight="1">
      <c r="A119" s="50"/>
      <c r="C119" s="50" t="s">
        <v>247</v>
      </c>
      <c r="E119" s="9"/>
      <c r="H119" s="109">
        <v>1367536222.1700001</v>
      </c>
      <c r="J119" s="51">
        <v>1211813201.47</v>
      </c>
      <c r="K119" s="51"/>
      <c r="L119" s="51">
        <v>229615959.66</v>
      </c>
      <c r="M119" s="24"/>
      <c r="N119" s="51">
        <v>183378219.02000001</v>
      </c>
      <c r="O119" s="3"/>
    </row>
    <row r="120" spans="1:15" s="15" customFormat="1" ht="21.95" customHeight="1">
      <c r="A120" s="50"/>
      <c r="C120" s="189" t="s">
        <v>248</v>
      </c>
      <c r="E120" s="9"/>
      <c r="H120" s="109">
        <v>0</v>
      </c>
      <c r="J120" s="51">
        <v>5992445.6799999997</v>
      </c>
      <c r="K120" s="51"/>
      <c r="L120" s="51">
        <v>0</v>
      </c>
      <c r="M120" s="24"/>
      <c r="N120" s="51">
        <v>0</v>
      </c>
      <c r="O120" s="3"/>
    </row>
    <row r="121" spans="1:15" s="15" customFormat="1" ht="8.1" customHeight="1">
      <c r="A121" s="50"/>
      <c r="C121" s="189"/>
      <c r="E121" s="9"/>
      <c r="H121" s="109"/>
      <c r="J121" s="51"/>
      <c r="K121" s="51"/>
      <c r="L121" s="51"/>
      <c r="M121" s="24"/>
      <c r="N121" s="51"/>
      <c r="O121" s="3"/>
    </row>
    <row r="122" spans="1:15" s="15" customFormat="1" ht="21.95" customHeight="1">
      <c r="A122" s="208" t="s">
        <v>205</v>
      </c>
      <c r="E122" s="9"/>
      <c r="H122" s="109"/>
      <c r="J122" s="203"/>
      <c r="K122" s="203"/>
      <c r="L122" s="203"/>
      <c r="M122" s="54"/>
      <c r="N122" s="203"/>
    </row>
    <row r="123" spans="1:15" s="15" customFormat="1" ht="8.65" customHeight="1">
      <c r="A123" s="208"/>
      <c r="E123" s="9"/>
      <c r="H123" s="109"/>
      <c r="J123" s="203"/>
      <c r="K123" s="203"/>
      <c r="L123" s="203"/>
      <c r="M123" s="54"/>
      <c r="N123" s="203"/>
    </row>
    <row r="124" spans="1:15" s="15" customFormat="1" ht="21.95" customHeight="1">
      <c r="B124" s="104"/>
      <c r="C124" s="104"/>
      <c r="D124" s="104"/>
      <c r="E124" s="108"/>
      <c r="F124" s="104"/>
      <c r="G124" s="104"/>
      <c r="H124" s="107"/>
      <c r="I124" s="104"/>
      <c r="J124" s="105"/>
      <c r="K124" s="105"/>
      <c r="L124" s="105"/>
      <c r="M124" s="106"/>
      <c r="N124" s="115" t="s">
        <v>286</v>
      </c>
    </row>
    <row r="125" spans="1:15" s="15" customFormat="1" ht="21.6" customHeight="1">
      <c r="C125" s="33"/>
      <c r="D125" s="33"/>
      <c r="E125" s="33"/>
      <c r="F125" s="33"/>
      <c r="G125" s="33"/>
      <c r="H125" s="48"/>
      <c r="I125" s="33"/>
      <c r="J125" s="48"/>
      <c r="K125" s="33"/>
      <c r="L125" s="49"/>
      <c r="M125" s="33"/>
      <c r="N125" s="49"/>
    </row>
    <row r="126" spans="1:15" s="15" customFormat="1" ht="21.6" customHeight="1">
      <c r="C126" s="33"/>
      <c r="D126" s="33"/>
      <c r="E126" s="33"/>
      <c r="F126" s="33"/>
      <c r="G126" s="33"/>
      <c r="H126" s="48"/>
      <c r="I126" s="33"/>
      <c r="J126" s="48"/>
      <c r="K126" s="33"/>
      <c r="L126" s="49"/>
      <c r="M126" s="33"/>
      <c r="N126" s="49"/>
    </row>
    <row r="127" spans="1:15" s="15" customFormat="1" ht="21.6" customHeight="1">
      <c r="H127" s="3"/>
      <c r="J127" s="3"/>
      <c r="L127" s="35"/>
      <c r="N127" s="35"/>
    </row>
    <row r="128" spans="1:15" s="38" customFormat="1" ht="21.6" customHeight="1">
      <c r="H128" s="23"/>
      <c r="I128" s="23"/>
      <c r="J128" s="23"/>
      <c r="K128" s="23"/>
      <c r="L128" s="94"/>
      <c r="M128" s="23"/>
      <c r="N128" s="29"/>
    </row>
    <row r="129" spans="1:14" s="38" customFormat="1" ht="21.6" customHeight="1">
      <c r="A129" s="37"/>
      <c r="B129" s="85"/>
      <c r="E129" s="86"/>
      <c r="H129" s="52"/>
      <c r="I129" s="52"/>
      <c r="J129" s="52"/>
      <c r="K129" s="52"/>
      <c r="L129" s="53"/>
      <c r="M129" s="53"/>
      <c r="N129" s="53"/>
    </row>
    <row r="130" spans="1:14" s="38" customFormat="1" ht="21.6" customHeight="1">
      <c r="B130" s="85"/>
      <c r="E130" s="86"/>
      <c r="F130" s="1"/>
      <c r="H130" s="203"/>
      <c r="I130" s="203"/>
      <c r="J130" s="203"/>
      <c r="K130" s="203"/>
      <c r="L130" s="203"/>
      <c r="M130" s="203"/>
      <c r="N130" s="203"/>
    </row>
    <row r="131" spans="1:14" s="38" customFormat="1" ht="21.6" customHeight="1">
      <c r="A131" s="37"/>
      <c r="B131" s="85"/>
      <c r="E131" s="86"/>
      <c r="H131" s="203"/>
      <c r="J131" s="203"/>
      <c r="K131" s="203"/>
      <c r="L131" s="203"/>
      <c r="M131" s="203"/>
      <c r="N131" s="203"/>
    </row>
    <row r="132" spans="1:14" s="15" customFormat="1" ht="21.6" customHeight="1">
      <c r="A132" s="50"/>
      <c r="E132" s="9"/>
      <c r="H132" s="3"/>
      <c r="L132" s="87"/>
      <c r="M132" s="22"/>
      <c r="N132" s="51"/>
    </row>
    <row r="133" spans="1:14" s="15" customFormat="1" ht="21.6" customHeight="1">
      <c r="A133" s="50"/>
      <c r="E133" s="9"/>
      <c r="H133" s="3"/>
      <c r="J133" s="3"/>
      <c r="L133" s="3"/>
      <c r="M133" s="22"/>
      <c r="N133" s="3"/>
    </row>
    <row r="134" spans="1:14" s="15" customFormat="1" ht="21.6" customHeight="1">
      <c r="A134" s="50"/>
      <c r="E134" s="9"/>
      <c r="F134" s="9"/>
      <c r="H134" s="3"/>
      <c r="J134" s="3"/>
      <c r="L134" s="3"/>
      <c r="M134" s="22"/>
      <c r="N134" s="3"/>
    </row>
    <row r="135" spans="1:14" s="15" customFormat="1" ht="21.6" customHeight="1">
      <c r="A135" s="50"/>
      <c r="E135" s="9"/>
      <c r="H135" s="3"/>
      <c r="J135" s="3"/>
      <c r="L135" s="42"/>
      <c r="M135" s="22"/>
      <c r="N135" s="3"/>
    </row>
    <row r="136" spans="1:14" s="15" customFormat="1" ht="21.6" customHeight="1">
      <c r="A136" s="50"/>
      <c r="E136" s="9"/>
      <c r="H136" s="3"/>
      <c r="J136" s="3"/>
      <c r="L136" s="42"/>
      <c r="M136" s="22"/>
      <c r="N136" s="3"/>
    </row>
    <row r="137" spans="1:14" s="15" customFormat="1" ht="21.6" customHeight="1">
      <c r="A137" s="50"/>
      <c r="E137" s="9"/>
      <c r="H137" s="3"/>
      <c r="J137" s="3"/>
      <c r="L137" s="42"/>
      <c r="M137" s="22"/>
      <c r="N137" s="3"/>
    </row>
    <row r="138" spans="1:14" s="15" customFormat="1" ht="21.6" customHeight="1">
      <c r="A138" s="50"/>
      <c r="E138" s="9"/>
      <c r="H138" s="3"/>
      <c r="J138" s="3"/>
      <c r="L138" s="42"/>
      <c r="M138" s="22"/>
      <c r="N138" s="3"/>
    </row>
    <row r="139" spans="1:14" s="15" customFormat="1" ht="21.6" customHeight="1">
      <c r="A139" s="50"/>
      <c r="E139" s="9"/>
      <c r="H139" s="3"/>
      <c r="J139" s="3"/>
      <c r="L139" s="42"/>
      <c r="M139" s="22"/>
      <c r="N139" s="3"/>
    </row>
    <row r="140" spans="1:14" s="15" customFormat="1" ht="21.6" customHeight="1">
      <c r="A140" s="50"/>
      <c r="E140" s="9"/>
      <c r="H140" s="3"/>
      <c r="J140" s="3"/>
      <c r="L140" s="42"/>
      <c r="M140" s="22"/>
      <c r="N140" s="3"/>
    </row>
    <row r="141" spans="1:14" s="15" customFormat="1" ht="21.6" customHeight="1">
      <c r="A141" s="50"/>
      <c r="H141" s="3"/>
      <c r="J141" s="3"/>
      <c r="L141" s="42"/>
      <c r="N141" s="35"/>
    </row>
    <row r="142" spans="1:14" s="15" customFormat="1" ht="21.6" customHeight="1">
      <c r="E142" s="9"/>
      <c r="F142" s="9"/>
      <c r="H142" s="3"/>
      <c r="J142" s="3"/>
      <c r="L142" s="3"/>
      <c r="N142" s="35"/>
    </row>
    <row r="143" spans="1:14" s="15" customFormat="1" ht="11.25" customHeight="1">
      <c r="E143" s="9"/>
      <c r="F143" s="9"/>
      <c r="H143" s="42"/>
      <c r="J143" s="42"/>
      <c r="L143" s="42"/>
      <c r="N143" s="42"/>
    </row>
    <row r="144" spans="1:14" s="15" customFormat="1" ht="21.6" customHeight="1">
      <c r="E144" s="9"/>
      <c r="F144" s="9"/>
      <c r="J144" s="42"/>
      <c r="L144" s="42"/>
      <c r="N144" s="42"/>
    </row>
    <row r="145" spans="1:14" s="15" customFormat="1" ht="21.6" customHeight="1">
      <c r="E145" s="9"/>
      <c r="F145" s="9"/>
      <c r="H145" s="42"/>
      <c r="J145" s="42"/>
      <c r="L145" s="42"/>
      <c r="N145" s="42"/>
    </row>
    <row r="146" spans="1:14" s="38" customFormat="1" ht="21.6" customHeight="1">
      <c r="B146" s="85"/>
      <c r="E146" s="86"/>
      <c r="H146" s="203"/>
      <c r="I146" s="203"/>
      <c r="J146" s="113"/>
      <c r="K146" s="203"/>
      <c r="L146" s="203"/>
      <c r="M146" s="203"/>
      <c r="N146" s="113"/>
    </row>
    <row r="147" spans="1:14" s="15" customFormat="1" ht="21.6" customHeight="1">
      <c r="E147" s="9"/>
      <c r="F147" s="9"/>
      <c r="H147" s="42"/>
      <c r="J147" s="42"/>
      <c r="L147" s="42"/>
      <c r="N147" s="42"/>
    </row>
    <row r="148" spans="1:14" s="15" customFormat="1" ht="21.6" customHeight="1">
      <c r="A148" s="50"/>
      <c r="E148" s="9"/>
      <c r="H148" s="3"/>
      <c r="J148" s="3"/>
      <c r="L148" s="42"/>
      <c r="M148" s="22"/>
      <c r="N148" s="35"/>
    </row>
    <row r="149" spans="1:14" s="15" customFormat="1" ht="21.6" customHeight="1">
      <c r="E149" s="9"/>
      <c r="F149" s="9"/>
      <c r="H149" s="42"/>
      <c r="J149" s="42"/>
      <c r="L149" s="42"/>
      <c r="N149" s="42"/>
    </row>
    <row r="150" spans="1:14" s="15" customFormat="1" ht="22.5" customHeight="1">
      <c r="E150" s="9"/>
      <c r="F150" s="9"/>
      <c r="H150" s="42"/>
      <c r="J150" s="42"/>
      <c r="L150" s="42"/>
      <c r="N150" s="42"/>
    </row>
    <row r="151" spans="1:14" s="15" customFormat="1" ht="21.6" customHeight="1">
      <c r="E151" s="9"/>
      <c r="F151" s="9"/>
      <c r="H151" s="42"/>
      <c r="J151" s="42"/>
      <c r="L151" s="42"/>
      <c r="N151" s="42"/>
    </row>
    <row r="152" spans="1:14" s="15" customFormat="1" ht="21.6" customHeight="1">
      <c r="E152" s="9"/>
      <c r="F152" s="9"/>
      <c r="H152" s="42"/>
      <c r="J152" s="42"/>
      <c r="L152" s="42"/>
      <c r="N152" s="42"/>
    </row>
    <row r="153" spans="1:14" s="15" customFormat="1" ht="21.6" customHeight="1">
      <c r="E153" s="9"/>
      <c r="F153" s="9"/>
      <c r="H153" s="42"/>
      <c r="J153" s="42"/>
      <c r="L153" s="42"/>
      <c r="N153" s="42"/>
    </row>
    <row r="154" spans="1:14" s="15" customFormat="1" ht="21.6" customHeight="1">
      <c r="E154" s="9"/>
      <c r="F154" s="9"/>
      <c r="H154" s="42"/>
      <c r="J154" s="42"/>
      <c r="L154" s="42"/>
      <c r="N154" s="42"/>
    </row>
    <row r="155" spans="1:14" s="15" customFormat="1" ht="21.6" customHeight="1">
      <c r="E155" s="9"/>
      <c r="F155" s="9"/>
      <c r="H155" s="42"/>
      <c r="J155" s="42"/>
      <c r="L155" s="42"/>
      <c r="N155" s="42"/>
    </row>
    <row r="156" spans="1:14" s="15" customFormat="1" ht="21.6" customHeight="1">
      <c r="E156" s="9"/>
      <c r="F156" s="9"/>
      <c r="H156" s="42"/>
      <c r="J156" s="42"/>
      <c r="L156" s="42"/>
      <c r="N156" s="42"/>
    </row>
    <row r="157" spans="1:14" s="15" customFormat="1" ht="21.6" customHeight="1">
      <c r="E157" s="9"/>
      <c r="F157" s="9"/>
      <c r="H157" s="42"/>
      <c r="J157" s="42"/>
      <c r="L157" s="42"/>
      <c r="N157" s="42"/>
    </row>
    <row r="158" spans="1:14" s="15" customFormat="1" ht="21.6" customHeight="1">
      <c r="E158" s="9"/>
      <c r="F158" s="9"/>
      <c r="H158" s="42"/>
      <c r="J158" s="42"/>
      <c r="L158" s="42"/>
      <c r="N158" s="42"/>
    </row>
    <row r="159" spans="1:14" s="15" customFormat="1" ht="21.6" customHeight="1">
      <c r="E159" s="9"/>
      <c r="F159" s="9"/>
      <c r="H159" s="42"/>
      <c r="J159" s="42"/>
      <c r="L159" s="42"/>
      <c r="N159" s="42"/>
    </row>
    <row r="160" spans="1:14" s="15" customFormat="1" ht="21.6" customHeight="1">
      <c r="E160" s="9"/>
      <c r="F160" s="9"/>
      <c r="H160" s="42"/>
      <c r="J160" s="42"/>
      <c r="L160" s="42"/>
      <c r="N160" s="42"/>
    </row>
    <row r="161" spans="5:14" s="15" customFormat="1" ht="21.6" customHeight="1">
      <c r="E161" s="9"/>
      <c r="F161" s="9"/>
      <c r="H161" s="42"/>
      <c r="J161" s="42"/>
      <c r="L161" s="42"/>
      <c r="N161" s="42"/>
    </row>
    <row r="162" spans="5:14" s="15" customFormat="1" ht="21.6" customHeight="1">
      <c r="E162" s="9"/>
      <c r="F162" s="9"/>
      <c r="H162" s="42"/>
      <c r="J162" s="42"/>
      <c r="L162" s="42"/>
      <c r="N162" s="42"/>
    </row>
    <row r="163" spans="5:14" s="15" customFormat="1" ht="21.6" customHeight="1">
      <c r="E163" s="9"/>
      <c r="F163" s="9"/>
      <c r="H163" s="42"/>
      <c r="J163" s="42"/>
      <c r="L163" s="42"/>
      <c r="N163" s="42"/>
    </row>
    <row r="164" spans="5:14" s="15" customFormat="1" ht="21.6" customHeight="1">
      <c r="E164" s="9"/>
      <c r="F164" s="9"/>
      <c r="H164" s="42"/>
      <c r="J164" s="42"/>
      <c r="L164" s="42"/>
      <c r="N164" s="42"/>
    </row>
    <row r="165" spans="5:14" s="15" customFormat="1" ht="21.6" customHeight="1">
      <c r="E165" s="9"/>
      <c r="F165" s="9"/>
      <c r="H165" s="42"/>
      <c r="J165" s="42"/>
      <c r="L165" s="42"/>
      <c r="N165" s="42"/>
    </row>
    <row r="166" spans="5:14" s="15" customFormat="1" ht="21.6" customHeight="1">
      <c r="E166" s="9"/>
      <c r="F166" s="9"/>
      <c r="H166" s="42"/>
      <c r="J166" s="42"/>
      <c r="L166" s="42"/>
      <c r="N166" s="42"/>
    </row>
    <row r="167" spans="5:14" s="15" customFormat="1" ht="21.6" customHeight="1">
      <c r="E167" s="9"/>
      <c r="F167" s="9"/>
      <c r="H167" s="42"/>
      <c r="J167" s="42"/>
      <c r="L167" s="42"/>
      <c r="N167" s="42"/>
    </row>
    <row r="168" spans="5:14" s="15" customFormat="1" ht="21.6" customHeight="1">
      <c r="E168" s="9"/>
      <c r="F168" s="9"/>
      <c r="H168" s="42"/>
      <c r="J168" s="42"/>
      <c r="L168" s="42"/>
      <c r="N168" s="42"/>
    </row>
    <row r="169" spans="5:14" s="15" customFormat="1" ht="21.6" customHeight="1">
      <c r="E169" s="9"/>
      <c r="F169" s="9"/>
      <c r="H169" s="42"/>
      <c r="J169" s="42"/>
      <c r="L169" s="42"/>
      <c r="N169" s="42"/>
    </row>
    <row r="170" spans="5:14" s="15" customFormat="1" ht="21.6" customHeight="1">
      <c r="E170" s="9"/>
      <c r="F170" s="9"/>
      <c r="H170" s="42"/>
      <c r="J170" s="42"/>
      <c r="L170" s="42"/>
      <c r="N170" s="42"/>
    </row>
    <row r="171" spans="5:14" s="15" customFormat="1" ht="20.25">
      <c r="E171" s="9"/>
      <c r="F171" s="9"/>
      <c r="H171" s="42"/>
      <c r="J171" s="42"/>
      <c r="L171" s="42"/>
      <c r="N171" s="42"/>
    </row>
    <row r="172" spans="5:14" s="15" customFormat="1" ht="20.25" customHeight="1">
      <c r="E172" s="9"/>
      <c r="F172" s="9"/>
      <c r="H172" s="42"/>
      <c r="J172" s="42"/>
      <c r="L172" s="42"/>
      <c r="N172" s="42"/>
    </row>
    <row r="173" spans="5:14" s="15" customFormat="1" ht="19.149999999999999" customHeight="1">
      <c r="E173" s="9"/>
      <c r="F173" s="9"/>
      <c r="H173" s="42"/>
      <c r="J173" s="42"/>
      <c r="L173" s="42"/>
      <c r="N173" s="42"/>
    </row>
    <row r="174" spans="5:14" s="15" customFormat="1" ht="21.6" customHeight="1">
      <c r="L174" s="35"/>
      <c r="N174" s="35"/>
    </row>
    <row r="175" spans="5:14" s="15" customFormat="1" ht="21.6" customHeight="1">
      <c r="L175" s="35"/>
      <c r="N175" s="35"/>
    </row>
    <row r="176" spans="5:14" s="15" customFormat="1" ht="21.6" customHeight="1">
      <c r="L176" s="35"/>
      <c r="N176" s="35"/>
    </row>
    <row r="177" spans="12:14" s="15" customFormat="1" ht="21.6" customHeight="1">
      <c r="L177" s="35"/>
      <c r="N177" s="35"/>
    </row>
    <row r="178" spans="12:14" ht="21.6" customHeight="1">
      <c r="N178" s="16"/>
    </row>
    <row r="179" spans="12:14" ht="21.6" customHeight="1"/>
    <row r="180" spans="12:14" ht="21.6" customHeight="1"/>
    <row r="181" spans="12:14" ht="21.6" customHeight="1"/>
    <row r="182" spans="12:14" ht="21.6" customHeight="1">
      <c r="L182" s="16"/>
      <c r="N182" s="16"/>
    </row>
    <row r="183" spans="12:14" ht="21.6" customHeight="1">
      <c r="L183" s="16"/>
      <c r="N183" s="16"/>
    </row>
    <row r="184" spans="12:14" ht="21.6" customHeight="1">
      <c r="L184" s="16"/>
      <c r="N184" s="16"/>
    </row>
    <row r="185" spans="12:14" ht="21.6" customHeight="1">
      <c r="L185" s="16"/>
      <c r="N185" s="16"/>
    </row>
    <row r="186" spans="12:14" ht="21.6" customHeight="1">
      <c r="L186" s="16"/>
      <c r="N186" s="16"/>
    </row>
    <row r="187" spans="12:14" ht="21.6" customHeight="1">
      <c r="L187" s="16"/>
      <c r="N187" s="16"/>
    </row>
    <row r="188" spans="12:14" ht="21.6" customHeight="1">
      <c r="L188" s="16"/>
      <c r="N188" s="16"/>
    </row>
    <row r="189" spans="12:14" ht="21.6" customHeight="1">
      <c r="L189" s="16"/>
      <c r="N189" s="16"/>
    </row>
    <row r="190" spans="12:14" ht="21.6" customHeight="1">
      <c r="L190" s="16"/>
      <c r="N190" s="16"/>
    </row>
    <row r="191" spans="12:14" ht="21.6" customHeight="1">
      <c r="L191" s="16"/>
      <c r="N191" s="16"/>
    </row>
    <row r="192" spans="12:14" ht="21.6" customHeight="1">
      <c r="L192" s="16"/>
      <c r="N192" s="16"/>
    </row>
    <row r="193" spans="12:14" ht="21.6" customHeight="1">
      <c r="L193" s="16"/>
      <c r="N193" s="16"/>
    </row>
    <row r="194" spans="12:14" ht="21.6" customHeight="1">
      <c r="L194" s="16"/>
      <c r="N194" s="16"/>
    </row>
    <row r="195" spans="12:14" ht="21.6" customHeight="1">
      <c r="L195" s="16"/>
      <c r="N195" s="16"/>
    </row>
    <row r="196" spans="12:14" ht="21.6" customHeight="1">
      <c r="L196" s="16"/>
      <c r="N196" s="16"/>
    </row>
    <row r="197" spans="12:14" ht="21.6" customHeight="1">
      <c r="L197" s="16"/>
      <c r="N197" s="16"/>
    </row>
  </sheetData>
  <mergeCells count="10">
    <mergeCell ref="A1:N1"/>
    <mergeCell ref="A3:N3"/>
    <mergeCell ref="A4:N4"/>
    <mergeCell ref="H6:N6"/>
    <mergeCell ref="H7:J7"/>
    <mergeCell ref="A63:N63"/>
    <mergeCell ref="A64:N64"/>
    <mergeCell ref="H66:N66"/>
    <mergeCell ref="H67:J67"/>
    <mergeCell ref="A61:N61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 </vt:lpstr>
      <vt:lpstr>PL 6M 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 '!Print_Area</vt:lpstr>
      <vt:lpstr>'PL 6M '!Print_Area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2020-08-16T22:19:04Z</cp:lastPrinted>
  <dcterms:created xsi:type="dcterms:W3CDTF">2015-11-05T17:00:12Z</dcterms:created>
  <dcterms:modified xsi:type="dcterms:W3CDTF">2020-08-16T23:04:24Z</dcterms:modified>
</cp:coreProperties>
</file>