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19200" windowHeight="8130" tabRatio="771" activeTab="1"/>
  </bookViews>
  <sheets>
    <sheet name="BS_FS" sheetId="1" r:id="rId1"/>
    <sheet name="PL_FS 3m" sheetId="11" r:id="rId2"/>
    <sheet name="PL_FS 6m" sheetId="12" r:id="rId3"/>
    <sheet name="SOE_FS 1" sheetId="3" r:id="rId4"/>
    <sheet name="SOE_FS 2" sheetId="4" r:id="rId5"/>
    <sheet name="CF_FS " sheetId="8" r:id="rId6"/>
  </sheets>
  <externalReferences>
    <externalReference r:id="rId7"/>
    <externalReference r:id="rId8"/>
    <externalReference r:id="rId9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xlnm._FilterDatabase" localSheetId="5" hidden="1">'CF_FS '!$A$6:$N$49</definedName>
    <definedName name="_Order1" hidden="1">255</definedName>
    <definedName name="_Order2" hidden="1">255</definedName>
    <definedName name="Beg_Bal" localSheetId="1">#REF!</definedName>
    <definedName name="Beg_Bal" localSheetId="2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">#REF!</definedName>
    <definedName name="End_Bal" localSheetId="2">#REF!</definedName>
    <definedName name="End_Bal">#REF!</definedName>
    <definedName name="Extra_Pay" localSheetId="1">#REF!</definedName>
    <definedName name="Extra_Pay" localSheetId="2">#REF!</definedName>
    <definedName name="Extra_Pay">#REF!</definedName>
    <definedName name="f" localSheetId="5">IF(Loan_Amount*Interest_Rate*Loan_Years*Loan_Start&gt;0,1,0)</definedName>
    <definedName name="f" localSheetId="1">IF('PL_FS 3m'!Loan_Amount*'PL_FS 3m'!Interest_Rate*'PL_FS 3m'!Loan_Years*'PL_FS 3m'!Loan_Start&gt;0,1,0)</definedName>
    <definedName name="f" localSheetId="2">IF('PL_FS 6m'!Loan_Amount*'PL_FS 6m'!Interest_Rate*'PL_FS 6m'!Loan_Years*'PL_FS 6m'!Loan_Start&gt;0,1,0)</definedName>
    <definedName name="f" localSheetId="3">IF(Loan_Amount*Interest_Rate*Loan_Years*Loan_Start&gt;0,1,0)</definedName>
    <definedName name="f" localSheetId="4">IF(Loan_Amount*Interest_Rate*Loan_Years*Loan_Start&gt;0,1,0)</definedName>
    <definedName name="f">IF(Loan_Amount*Interest_Rate*Loan_Years*Loan_Start&gt;0,1,0)</definedName>
    <definedName name="ff" localSheetId="5">MATCH(0.01,End_Bal,-1)+1</definedName>
    <definedName name="ff" localSheetId="1">MATCH(0.01,'PL_FS 3m'!End_Bal,-1)+1</definedName>
    <definedName name="ff" localSheetId="2">MATCH(0.01,'PL_FS 6m'!End_Bal,-1)+1</definedName>
    <definedName name="ff" localSheetId="3">MATCH(0.01,End_Bal,-1)+1</definedName>
    <definedName name="ff" localSheetId="4">MATCH(0.01,End_Bal,-1)+1</definedName>
    <definedName name="ff">MATCH(0.01,End_Bal,-1)+1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1">#REF!</definedName>
    <definedName name="Int" localSheetId="2">#REF!</definedName>
    <definedName name="Int">#REF!</definedName>
    <definedName name="Interest_Rate" localSheetId="1">#REF!</definedName>
    <definedName name="Interest_Rate" localSheetId="2">#REF!</definedName>
    <definedName name="Interest_Rate">#REF!</definedName>
    <definedName name="k.1" localSheetId="5">IF(Loan_Amount*Interest_Rate*Loan_Years*Loan_Start&gt;0,1,0)</definedName>
    <definedName name="k.1" localSheetId="1">IF('PL_FS 3m'!Loan_Amount*'PL_FS 3m'!Interest_Rate*'PL_FS 3m'!Loan_Years*'PL_FS 3m'!Loan_Start&gt;0,1,0)</definedName>
    <definedName name="k.1" localSheetId="2">IF('PL_FS 6m'!Loan_Amount*'PL_FS 6m'!Interest_Rate*'PL_FS 6m'!Loan_Years*'PL_FS 6m'!Loan_Start&gt;0,1,0)</definedName>
    <definedName name="k.1" localSheetId="3">IF(Loan_Amount*Interest_Rate*Loan_Years*Loan_Start&gt;0,1,0)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Last_Row" localSheetId="5">IF('CF_FS '!Values_Entered,Header_Row+'CF_FS '!Number_of_Payments,Header_Row)</definedName>
    <definedName name="Last_Row" localSheetId="1">IF('PL_FS 3m'!Values_Entered,'PL_FS 3m'!Header_Row+'PL_FS 3m'!Number_of_Payments,'PL_FS 3m'!Header_Row)</definedName>
    <definedName name="Last_Row" localSheetId="2">IF('PL_FS 6m'!Values_Entered,'PL_FS 6m'!Header_Row+'PL_FS 6m'!Number_of_Payments,'PL_FS 6m'!Header_Row)</definedName>
    <definedName name="Last_Row" localSheetId="3">IF('SOE_FS 1'!Values_Entered,Header_Row+'SOE_FS 1'!Number_of_Payments,Header_Row)</definedName>
    <definedName name="Last_Row" localSheetId="4">IF('SOE_FS 2'!Values_Entered,Header_Row+'SOE_FS 2'!Number_of_Payments,Header_Row)</definedName>
    <definedName name="Last_Row">IF(Values_Entered,Header_Row+Number_of_Payments,Header_Row)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MATCH(0.01,End_Bal,-1)+1</definedName>
    <definedName name="Number_of_Payments" localSheetId="1">MATCH(0.01,'PL_FS 3m'!End_Bal,-1)+1</definedName>
    <definedName name="Number_of_Payments" localSheetId="2">MATCH(0.01,'PL_FS 6m'!End_Bal,-1)+1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p" localSheetId="5">IF(Loan_Amount*Interest_Rate*Loan_Years*Loan_Start&gt;0,1,0)</definedName>
    <definedName name="p" localSheetId="1">IF('PL_FS 3m'!Loan_Amount*'PL_FS 3m'!Interest_Rate*'PL_FS 3m'!Loan_Years*'PL_FS 3m'!Loan_Start&gt;0,1,0)</definedName>
    <definedName name="p" localSheetId="2">IF('PL_FS 6m'!Loan_Amount*'PL_FS 6m'!Interest_Rate*'PL_FS 6m'!Loan_Years*'PL_FS 6m'!Loan_Start&gt;0,1,0)</definedName>
    <definedName name="p" localSheetId="3">IF(Loan_Amount*Interest_Rate*Loan_Years*Loan_Start&gt;0,1,0)</definedName>
    <definedName name="p" localSheetId="4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1">DATE(YEAR('PL_FS 3m'!Loan_Start),MONTH('PL_FS 3m'!Loan_Start)+Payment_Number,DAY('PL_FS 3m'!Loan_Start))</definedName>
    <definedName name="Payment_Date" localSheetId="2">DATE(YEAR('PL_FS 6m'!Loan_Start),MONTH('PL_FS 6m'!Loan_Start)+Payment_Number,DAY('PL_FS 6m'!Loan_Start))</definedName>
    <definedName name="Payment_Date" localSheetId="3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rinc" localSheetId="1">#REF!</definedName>
    <definedName name="Princ" localSheetId="2">#REF!</definedName>
    <definedName name="Princ">#REF!</definedName>
    <definedName name="_xlnm.Print_Area" localSheetId="0">BS_FS!$A$1:$M$70</definedName>
    <definedName name="_xlnm.Print_Area" localSheetId="5">'CF_FS '!$A$1:$L$57</definedName>
    <definedName name="_xlnm.Print_Area" localSheetId="1">'PL_FS 3m'!$A$1:$M$30</definedName>
    <definedName name="_xlnm.Print_Area" localSheetId="2">'PL_FS 6m'!$A$1:$M$30</definedName>
    <definedName name="_xlnm.Print_Area" localSheetId="3">'SOE_FS 1'!$A$1:$R$20</definedName>
    <definedName name="_xlnm.Print_Area" localSheetId="4">'SOE_FS 2'!$A$1:$M$18</definedName>
    <definedName name="Print_Area_Reset" localSheetId="5">OFFSET(Full_Print,0,0,'CF_FS '!Last_Row)</definedName>
    <definedName name="Print_Area_Reset" localSheetId="1">OFFSET('PL_FS 3m'!Full_Print,0,0,'PL_FS 3m'!Last_Row)</definedName>
    <definedName name="Print_Area_Reset" localSheetId="2">OFFSET('PL_FS 6m'!Full_Print,0,0,'PL_FS 6m'!Last_Row)</definedName>
    <definedName name="Print_Area_Reset" localSheetId="3">OFFSET(Full_Print,0,0,'SOE_FS 1'!Last_Row)</definedName>
    <definedName name="Print_Area_Reset" localSheetId="4">OFFSET(Full_Print,0,0,'SOE_FS 2'!Last_Row)</definedName>
    <definedName name="Print_Area_Reset">OFFSET(Full_Print,0,0,Last_Row)</definedName>
    <definedName name="q" localSheetId="1">#REF!</definedName>
    <definedName name="q" localSheetId="2">#REF!</definedName>
    <definedName name="q">#REF!</definedName>
    <definedName name="Rec.CF" localSheetId="5">IF(Loan_Amount*Interest_Rate*Loan_Years*Loan_Start&gt;0,1,0)</definedName>
    <definedName name="Rec.CF" localSheetId="1">IF('PL_FS 3m'!Loan_Amount*'PL_FS 3m'!Interest_Rate*'PL_FS 3m'!Loan_Years*'PL_FS 3m'!Loan_Start&gt;0,1,0)</definedName>
    <definedName name="Rec.CF" localSheetId="2">IF('PL_FS 6m'!Loan_Amount*'PL_FS 6m'!Interest_Rate*'PL_FS 6m'!Loan_Years*'PL_FS 6m'!Loan_Start&gt;0,1,0)</definedName>
    <definedName name="Rec.CF" localSheetId="3">IF(Loan_Amount*Interest_Rate*Loan_Years*Loan_Start&gt;0,1,0)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 localSheetId="2">#REF!</definedName>
    <definedName name="Report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IF('PL_FS 3m'!Loan_Amount*'PL_FS 3m'!Interest_Rate*'PL_FS 3m'!Loan_Years*'PL_FS 3m'!Loan_Start&gt;0,1,0)</definedName>
    <definedName name="Values_Entered" localSheetId="2">IF('PL_FS 6m'!Loan_Amount*'PL_FS 6m'!Interest_Rate*'PL_FS 6m'!Loan_Years*'PL_FS 6m'!Loan_Start&gt;0,1,0)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MATCH(0.01,'PL_FS 3m'!End_Bal,-1)+1</definedName>
    <definedName name="xx" localSheetId="2">MATCH(0.01,'PL_FS 6m'!End_Bal,-1)+1</definedName>
    <definedName name="xx" localSheetId="3">MATCH(0.01,End_Bal,-1)+1</definedName>
    <definedName name="xx" localSheetId="4">MATCH(0.01,End_Bal,-1)+1</definedName>
    <definedName name="xx">MATCH(0.01,End_Bal,-1)+1</definedName>
    <definedName name="z" localSheetId="5">IF(Loan_Amount*Interest_Rate*Loan_Years*Loan_Start&gt;0,1,0)</definedName>
    <definedName name="z" localSheetId="1">IF('PL_FS 3m'!Loan_Amount*'PL_FS 3m'!Interest_Rate*'PL_FS 3m'!Loan_Years*'PL_FS 3m'!Loan_Start&gt;0,1,0)</definedName>
    <definedName name="z" localSheetId="2">IF('PL_FS 6m'!Loan_Amount*'PL_FS 6m'!Interest_Rate*'PL_FS 6m'!Loan_Years*'PL_FS 6m'!Loan_Start&gt;0,1,0)</definedName>
    <definedName name="z" localSheetId="3">IF(Loan_Amount*Interest_Rate*Loan_Years*Loan_Start&gt;0,1,0)</definedName>
    <definedName name="z" localSheetId="4">IF(Loan_Amount*Interest_Rate*Loan_Years*Loan_Start&gt;0,1,0)</definedName>
    <definedName name="z">IF(Loan_Amount*Interest_Rate*Loan_Years*Loan_Start&gt;0,1,0)</definedName>
    <definedName name="จจ">#N/A</definedName>
    <definedName name="ส" localSheetId="5">IF('CF_FS '!Values_Entered,Header_Row+'CF_FS '!Number_of_Payments,Header_Row)</definedName>
    <definedName name="ส" localSheetId="1">IF('PL_FS 3m'!Values_Entered,'PL_FS 3m'!Header_Row+'PL_FS 3m'!Number_of_Payments,'PL_FS 3m'!Header_Row)</definedName>
    <definedName name="ส" localSheetId="2">IF('PL_FS 6m'!Values_Entered,'PL_FS 6m'!Header_Row+'PL_FS 6m'!Number_of_Payments,'PL_FS 6m'!Header_Row)</definedName>
    <definedName name="ส" localSheetId="3">IF('SOE_FS 1'!Values_Entered,Header_Row+'SOE_FS 1'!Number_of_Payments,Header_Row)</definedName>
    <definedName name="ส" localSheetId="4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 localSheetId="2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G55" i="1"/>
  <c r="I55"/>
  <c r="K55"/>
  <c r="M55"/>
  <c r="I28" i="12"/>
  <c r="L46" i="8"/>
  <c r="J46"/>
  <c r="H46"/>
  <c r="F46"/>
  <c r="L32"/>
  <c r="J32"/>
  <c r="H32"/>
  <c r="F32"/>
  <c r="J15" i="3"/>
  <c r="H15"/>
  <c r="N13"/>
  <c r="K16" i="12"/>
  <c r="G16"/>
  <c r="M16"/>
  <c r="I16"/>
  <c r="I16" i="11"/>
  <c r="M16"/>
  <c r="K16"/>
  <c r="G16"/>
  <c r="G18" i="1"/>
  <c r="P14" i="3"/>
  <c r="P15" s="1"/>
  <c r="G68" i="1" s="1"/>
  <c r="P18" i="3"/>
  <c r="P19"/>
  <c r="M10" i="12"/>
  <c r="M12"/>
  <c r="M17"/>
  <c r="K10"/>
  <c r="K12"/>
  <c r="K17"/>
  <c r="I10"/>
  <c r="I12"/>
  <c r="G10"/>
  <c r="G12"/>
  <c r="G17"/>
  <c r="M10" i="11"/>
  <c r="M12"/>
  <c r="K10"/>
  <c r="K12"/>
  <c r="K17"/>
  <c r="K19"/>
  <c r="K21"/>
  <c r="K26"/>
  <c r="K24"/>
  <c r="K28"/>
  <c r="I10"/>
  <c r="I12"/>
  <c r="I17"/>
  <c r="I19"/>
  <c r="I21"/>
  <c r="I26"/>
  <c r="I24"/>
  <c r="I28"/>
  <c r="G10"/>
  <c r="G12"/>
  <c r="M11" i="4"/>
  <c r="R13" i="3"/>
  <c r="K49" i="1"/>
  <c r="I49"/>
  <c r="I56"/>
  <c r="G49"/>
  <c r="G56"/>
  <c r="K56"/>
  <c r="M49"/>
  <c r="M56"/>
  <c r="M15" i="4"/>
  <c r="N17" i="3"/>
  <c r="R17"/>
  <c r="A35" i="8"/>
  <c r="I66" i="1"/>
  <c r="I65"/>
  <c r="I67" s="1"/>
  <c r="I69" s="1"/>
  <c r="I70" s="1"/>
  <c r="I72" s="1"/>
  <c r="J19" i="3"/>
  <c r="H19"/>
  <c r="M41" i="1"/>
  <c r="K41"/>
  <c r="I41"/>
  <c r="G41"/>
  <c r="A37"/>
  <c r="G25"/>
  <c r="G26"/>
  <c r="K25"/>
  <c r="K18"/>
  <c r="K26"/>
  <c r="M65"/>
  <c r="M66"/>
  <c r="M67" s="1"/>
  <c r="M69" s="1"/>
  <c r="M70" s="1"/>
  <c r="M72" s="1"/>
  <c r="I68"/>
  <c r="G17" i="4"/>
  <c r="G13"/>
  <c r="M25" i="1"/>
  <c r="I25"/>
  <c r="I26"/>
  <c r="M18"/>
  <c r="M26"/>
  <c r="I18"/>
  <c r="I13" i="4"/>
  <c r="K65" i="1"/>
  <c r="I17" i="4"/>
  <c r="G65" i="1"/>
  <c r="L18" i="3"/>
  <c r="L19"/>
  <c r="N18"/>
  <c r="R18" s="1"/>
  <c r="R19" s="1"/>
  <c r="N19"/>
  <c r="I17" i="12"/>
  <c r="F9" i="8"/>
  <c r="F23"/>
  <c r="F27" s="1"/>
  <c r="F47" s="1"/>
  <c r="F49" s="1"/>
  <c r="G19" i="12"/>
  <c r="G21"/>
  <c r="G26"/>
  <c r="M19"/>
  <c r="M21"/>
  <c r="M26"/>
  <c r="M24"/>
  <c r="L9" i="8"/>
  <c r="L23"/>
  <c r="L27" s="1"/>
  <c r="L47" s="1"/>
  <c r="L49" s="1"/>
  <c r="H9"/>
  <c r="H23" s="1"/>
  <c r="H27" s="1"/>
  <c r="H47" s="1"/>
  <c r="H49" s="1"/>
  <c r="I19" i="12"/>
  <c r="I21"/>
  <c r="I26"/>
  <c r="K19"/>
  <c r="K21"/>
  <c r="K26"/>
  <c r="K24"/>
  <c r="J9" i="8"/>
  <c r="J23" s="1"/>
  <c r="J27" s="1"/>
  <c r="J47" s="1"/>
  <c r="J49" s="1"/>
  <c r="G17" i="11"/>
  <c r="G19"/>
  <c r="G21"/>
  <c r="G26"/>
  <c r="G24"/>
  <c r="G28"/>
  <c r="M17"/>
  <c r="M19"/>
  <c r="M21"/>
  <c r="M26"/>
  <c r="M24"/>
  <c r="M28"/>
  <c r="G24" i="12"/>
  <c r="K28"/>
  <c r="K12" i="4"/>
  <c r="K16"/>
  <c r="M28" i="12"/>
  <c r="M12" i="4"/>
  <c r="M13"/>
  <c r="K13"/>
  <c r="K66" i="1" s="1"/>
  <c r="K67" s="1"/>
  <c r="K69" s="1"/>
  <c r="K70" s="1"/>
  <c r="K72" s="1"/>
  <c r="G28" i="12"/>
  <c r="L14" i="3"/>
  <c r="M16" i="4"/>
  <c r="M17"/>
  <c r="K17"/>
  <c r="L15" i="3"/>
  <c r="G66" i="1" s="1"/>
  <c r="G67" s="1"/>
  <c r="G69" s="1"/>
  <c r="G70" s="1"/>
  <c r="G72" s="1"/>
  <c r="N14" i="3"/>
  <c r="R14" s="1"/>
  <c r="R15" s="1"/>
  <c r="N15" l="1"/>
</calcChain>
</file>

<file path=xl/sharedStrings.xml><?xml version="1.0" encoding="utf-8"?>
<sst xmlns="http://schemas.openxmlformats.org/spreadsheetml/2006/main" count="232" uniqueCount="143">
  <si>
    <t>(Unit : Thousand Baht)</t>
  </si>
  <si>
    <t>Separate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</si>
  <si>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</si>
  <si>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</si>
  <si>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</si>
  <si>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</si>
  <si>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</si>
  <si>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</si>
  <si>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</si>
  <si>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</si>
  <si>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</si>
  <si>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</si>
  <si>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</si>
  <si>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</si>
  <si>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</si>
  <si>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</si>
  <si>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</si>
  <si>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</si>
  <si>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</si>
  <si>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</si>
  <si>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</si>
  <si>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</si>
  <si>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</si>
  <si>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</si>
  <si>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</si>
  <si>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</si>
  <si>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</si>
  <si>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</si>
  <si>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</si>
  <si>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</si>
  <si>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</si>
  <si>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</si>
  <si>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</si>
  <si>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Profit before expenses</t>
  </si>
  <si>
    <t>Administrative expenses</t>
  </si>
  <si>
    <t>Total expenses</t>
  </si>
  <si>
    <t>Finance costs</t>
  </si>
  <si>
    <t>Consolidated</t>
  </si>
  <si>
    <t>STATEMENTS OF CHANGES IN SHAREHOLDERS' EQUITY</t>
  </si>
  <si>
    <t>Total</t>
  </si>
  <si>
    <t>Unappropriated</t>
  </si>
  <si>
    <t xml:space="preserve">Appropriated </t>
  </si>
  <si>
    <t>Retained earnings (loss)</t>
  </si>
  <si>
    <t>STATEMENTS OF CHANGES IN  SHAREHOLDERS' EQUITY</t>
  </si>
  <si>
    <t xml:space="preserve">STATEMENTS OF CASH FLOWS </t>
  </si>
  <si>
    <t>Cash flows from operating activities</t>
  </si>
  <si>
    <t>Interest income</t>
  </si>
  <si>
    <t>Interest expense</t>
  </si>
  <si>
    <t>Cash flows from investing activities</t>
  </si>
  <si>
    <t>Net cash used in investing activities</t>
  </si>
  <si>
    <t>Cash flows from financing activities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</si>
  <si>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</si>
  <si>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</si>
  <si>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</si>
  <si>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</si>
  <si>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</si>
  <si>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</si>
  <si>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Current portion of long-term liabilities</t>
  </si>
  <si>
    <t>Other reserves</t>
  </si>
  <si>
    <t>Owners of the Company</t>
  </si>
  <si>
    <t>STATEMENTS OF CASH FLOWS  (CONT.)</t>
  </si>
  <si>
    <t>Non-current provisions for employee benefit</t>
  </si>
  <si>
    <t>Total non-current liabilities</t>
  </si>
  <si>
    <t>Proceeds from loan</t>
  </si>
  <si>
    <t>Revenues from sale and  services</t>
  </si>
  <si>
    <t>Cost of sale and services</t>
  </si>
  <si>
    <t>Appropriated - other reserves</t>
  </si>
  <si>
    <t>Income tax expense</t>
  </si>
  <si>
    <t>Gross profit</t>
  </si>
  <si>
    <t>Share capital issued and 
paid-up</t>
  </si>
  <si>
    <t>Non-controlling 
interests</t>
  </si>
  <si>
    <t>Long-term loans</t>
  </si>
  <si>
    <t>Management benefit expenses</t>
  </si>
  <si>
    <t>Net cash provided by (used in) from operating activities</t>
  </si>
  <si>
    <t>Cash paid for purchase of  property, plant and equipment</t>
  </si>
  <si>
    <t>Repayment of  long-term loan</t>
  </si>
  <si>
    <t>Cash paid  for interest expense</t>
  </si>
  <si>
    <t>Cash paid for income tax expense</t>
  </si>
  <si>
    <t>Comprehensive income for the period</t>
  </si>
  <si>
    <t>Trade and other current payables increase (decrease)</t>
  </si>
  <si>
    <t>Net cash provided by  (used in) financing activities</t>
  </si>
  <si>
    <t>Cash and cash equivalents at beginning of period</t>
  </si>
  <si>
    <t>Cash and cash equivalents at ending of period</t>
  </si>
  <si>
    <t>Total equity 
attributable to owner's 
of the Company</t>
  </si>
  <si>
    <t>Share capital issued and paid-up</t>
  </si>
  <si>
    <t>Trade and other current receivables (increase) decrease</t>
  </si>
  <si>
    <t>Trade and other non-current payables</t>
  </si>
  <si>
    <t>Profit before income tax expense</t>
  </si>
  <si>
    <t>Comprehensive expense for the period</t>
  </si>
  <si>
    <t xml:space="preserve">Consolidated
</t>
  </si>
  <si>
    <t>Increase in restricted deposits with banks</t>
  </si>
  <si>
    <t>Balance as at January 1, 2019</t>
  </si>
  <si>
    <t>Net cash provided by from operating activities</t>
  </si>
  <si>
    <t>Net increase (decrease) in cash and cash equivalents</t>
  </si>
  <si>
    <t xml:space="preserve">Consolidated 
</t>
  </si>
  <si>
    <t>Weighted average number of ordinary shares (Thousand shares)</t>
  </si>
  <si>
    <t>Balance as at June 30, 2019</t>
  </si>
  <si>
    <t>Written-off withholding tax</t>
  </si>
  <si>
    <t>Supplemental disclosures of cash flows information :</t>
  </si>
  <si>
    <t>Net cash payments for purchases of property, plant and equipment</t>
  </si>
  <si>
    <t xml:space="preserve">-   Construction payable - parent company </t>
  </si>
  <si>
    <t>-   Subcontract payable</t>
  </si>
  <si>
    <t xml:space="preserve">Retained earnings </t>
  </si>
  <si>
    <t>Net profit for the period</t>
  </si>
  <si>
    <t>Other comprehensive income for the period</t>
  </si>
  <si>
    <t>Net comprehensive income for the period</t>
  </si>
  <si>
    <t>Basic earnings per share (Baht per share)</t>
  </si>
  <si>
    <t>Other non-current assets (increase) decrease</t>
  </si>
  <si>
    <t>AS AT JUNE 30, 2020</t>
  </si>
  <si>
    <t>June 30, 2020</t>
  </si>
  <si>
    <t>December 31, 2019</t>
  </si>
  <si>
    <t>Inventories, net</t>
  </si>
  <si>
    <t>4.2, 5</t>
  </si>
  <si>
    <t>Bank overdrafts and short-term loans from financial institutions</t>
  </si>
  <si>
    <t>Right of use assets</t>
  </si>
  <si>
    <t>Deferred tax assets</t>
  </si>
  <si>
    <t>Lease liabilities - net of current portion</t>
  </si>
  <si>
    <t>4.2, 10</t>
  </si>
  <si>
    <t>11,12</t>
  </si>
  <si>
    <t>Ordinary shares 2,240,000,000 shares, Baht 0.50 par value</t>
  </si>
  <si>
    <t xml:space="preserve">Ordinary shares 1,640,000,000 shares, Baht 0.50 par value </t>
  </si>
  <si>
    <t>FOR THE THREE-MONTH PERIOD ENDED JUNE 30, 2020</t>
  </si>
  <si>
    <t>FOR THE SIX-MONTH PERIOD ENDED JUNE 30, 2020</t>
  </si>
  <si>
    <t>Balance as at January 1, 2020</t>
  </si>
  <si>
    <t>Balance as at June 30, 2020</t>
  </si>
  <si>
    <t>Other current assets  (increase) decrease</t>
  </si>
  <si>
    <t xml:space="preserve">Unrealise (gain) loss on exchange rate </t>
  </si>
  <si>
    <t>Total items to reconcile profit before income tax expenses</t>
  </si>
  <si>
    <t>EARTH TECH ENVIRONMENT PUBLIC COMPANY LIMITED AND SUBSIDIARIES</t>
  </si>
  <si>
    <t>Depreciation and amortization</t>
  </si>
  <si>
    <t xml:space="preserve"> Proceeds form interest</t>
  </si>
  <si>
    <t xml:space="preserve">Cash received from bank overdrafts and short-term loans </t>
  </si>
  <si>
    <t>Profit (loss) attributable to:</t>
  </si>
  <si>
    <t>Profit (loss) per share</t>
  </si>
  <si>
    <t xml:space="preserve">Items to reconcile profit (loss) before income tax expense to </t>
  </si>
  <si>
    <t>cash receipt (disbursement) from operating activities</t>
  </si>
  <si>
    <t>Inventories (increase) decrease</t>
  </si>
  <si>
    <t>Payment of lease payable</t>
  </si>
  <si>
    <t>Shot-term loans to related parties</t>
  </si>
  <si>
    <t>Note</t>
  </si>
  <si>
    <t>Provisions for employee benefit</t>
  </si>
  <si>
    <t>-   Capitaled interest as cost of asset</t>
  </si>
  <si>
    <t>Cash paid for shot-term borrowing to related parties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</si>
</sst>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5" formatCode="_(* #,##0_);_(* \(#,##0\);_(* &quot;-&quot;??_);_(@_)"/>
    <numFmt numFmtId="206" formatCode="_-* #,##0_-;\-* #,##0_-;_-* &quot;-&quot;??_-;_-@_-"/>
    <numFmt numFmtId="207" formatCode="#,##0;\(#,##0\)"/>
    <numFmt numFmtId="208" formatCode="[$-409]d\-mmm\-yy;@"/>
    <numFmt numFmtId="209" formatCode="#,##0.0;\(#,##0\)"/>
    <numFmt numFmtId="210" formatCode="&quot;$&quot;#,##0_);[Black]\(#,##0\)"/>
    <numFmt numFmtId="213" formatCode="#,##0\ ;\(#,##0\);&quot;-       &quot;\ \ \ "/>
    <numFmt numFmtId="214" formatCode="\$#,##0.00;\(\$#,##0.00\)"/>
    <numFmt numFmtId="215" formatCode="\$#,##0;\(\$#,##0\)"/>
    <numFmt numFmtId="217" formatCode="_(* #,##0.000_);_(* \(#,##0.000\);_(* &quot;-&quot;??_);_(@_)"/>
    <numFmt numFmtId="218" formatCode="[$-1010000]d/m/yy;@"/>
    <numFmt numFmtId="219" formatCode="dd\-mmm\-yy_)"/>
    <numFmt numFmtId="227" formatCode="_-* #,##0.000_-;\-* #,##0.000_-;_-* &quot;-&quot;??_-;_-@_-"/>
    <numFmt numFmtId="228" formatCode="_(* #,##0.00000_);_(* \(#,##0.00000\);_(* &quot;-&quot;??_);_(@_)"/>
  </numFmts>
  <fonts count="37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2"/>
      <color rgb="FF444444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5">
    <xf numFmtId="0" fontId="0" fillId="0" borderId="0"/>
    <xf numFmtId="218" fontId="15" fillId="3" borderId="0" applyNumberFormat="0" applyBorder="0" applyAlignment="0" applyProtection="0"/>
    <xf numFmtId="0" fontId="15" fillId="3" borderId="0" applyNumberFormat="0" applyBorder="0" applyAlignment="0" applyProtection="0"/>
    <xf numFmtId="218" fontId="15" fillId="5" borderId="0" applyNumberFormat="0" applyBorder="0" applyAlignment="0" applyProtection="0"/>
    <xf numFmtId="0" fontId="15" fillId="5" borderId="0" applyNumberFormat="0" applyBorder="0" applyAlignment="0" applyProtection="0"/>
    <xf numFmtId="218" fontId="15" fillId="6" borderId="0" applyNumberFormat="0" applyBorder="0" applyAlignment="0" applyProtection="0"/>
    <xf numFmtId="0" fontId="15" fillId="6" borderId="0" applyNumberFormat="0" applyBorder="0" applyAlignment="0" applyProtection="0"/>
    <xf numFmtId="218" fontId="15" fillId="8" borderId="0" applyNumberFormat="0" applyBorder="0" applyAlignment="0" applyProtection="0"/>
    <xf numFmtId="0" fontId="15" fillId="8" borderId="0" applyNumberFormat="0" applyBorder="0" applyAlignment="0" applyProtection="0"/>
    <xf numFmtId="218" fontId="15" fillId="2" borderId="0" applyNumberFormat="0" applyBorder="0" applyAlignment="0" applyProtection="0"/>
    <xf numFmtId="0" fontId="15" fillId="2" borderId="0" applyNumberFormat="0" applyBorder="0" applyAlignment="0" applyProtection="0"/>
    <xf numFmtId="218" fontId="15" fillId="4" borderId="0" applyNumberFormat="0" applyBorder="0" applyAlignment="0" applyProtection="0"/>
    <xf numFmtId="0" fontId="15" fillId="4" borderId="0" applyNumberFormat="0" applyBorder="0" applyAlignment="0" applyProtection="0"/>
    <xf numFmtId="218" fontId="15" fillId="9" borderId="0" applyNumberFormat="0" applyBorder="0" applyAlignment="0" applyProtection="0"/>
    <xf numFmtId="0" fontId="15" fillId="9" borderId="0" applyNumberFormat="0" applyBorder="0" applyAlignment="0" applyProtection="0"/>
    <xf numFmtId="218" fontId="15" fillId="10" borderId="0" applyNumberFormat="0" applyBorder="0" applyAlignment="0" applyProtection="0"/>
    <xf numFmtId="0" fontId="15" fillId="10" borderId="0" applyNumberFormat="0" applyBorder="0" applyAlignment="0" applyProtection="0"/>
    <xf numFmtId="218" fontId="15" fillId="12" borderId="0" applyNumberFormat="0" applyBorder="0" applyAlignment="0" applyProtection="0"/>
    <xf numFmtId="0" fontId="15" fillId="12" borderId="0" applyNumberFormat="0" applyBorder="0" applyAlignment="0" applyProtection="0"/>
    <xf numFmtId="218" fontId="15" fillId="8" borderId="0" applyNumberFormat="0" applyBorder="0" applyAlignment="0" applyProtection="0"/>
    <xf numFmtId="0" fontId="15" fillId="8" borderId="0" applyNumberFormat="0" applyBorder="0" applyAlignment="0" applyProtection="0"/>
    <xf numFmtId="218" fontId="15" fillId="9" borderId="0" applyNumberFormat="0" applyBorder="0" applyAlignment="0" applyProtection="0"/>
    <xf numFmtId="0" fontId="15" fillId="9" borderId="0" applyNumberFormat="0" applyBorder="0" applyAlignment="0" applyProtection="0"/>
    <xf numFmtId="218" fontId="15" fillId="14" borderId="0" applyNumberFormat="0" applyBorder="0" applyAlignment="0" applyProtection="0"/>
    <xf numFmtId="0" fontId="15" fillId="14" borderId="0" applyNumberFormat="0" applyBorder="0" applyAlignment="0" applyProtection="0"/>
    <xf numFmtId="218" fontId="16" fillId="15" borderId="0" applyNumberFormat="0" applyBorder="0" applyAlignment="0" applyProtection="0"/>
    <xf numFmtId="0" fontId="16" fillId="15" borderId="0" applyNumberFormat="0" applyBorder="0" applyAlignment="0" applyProtection="0"/>
    <xf numFmtId="218" fontId="16" fillId="10" borderId="0" applyNumberFormat="0" applyBorder="0" applyAlignment="0" applyProtection="0"/>
    <xf numFmtId="0" fontId="16" fillId="10" borderId="0" applyNumberFormat="0" applyBorder="0" applyAlignment="0" applyProtection="0"/>
    <xf numFmtId="218" fontId="16" fillId="12" borderId="0" applyNumberFormat="0" applyBorder="0" applyAlignment="0" applyProtection="0"/>
    <xf numFmtId="0" fontId="16" fillId="12" borderId="0" applyNumberFormat="0" applyBorder="0" applyAlignment="0" applyProtection="0"/>
    <xf numFmtId="218" fontId="16" fillId="16" borderId="0" applyNumberFormat="0" applyBorder="0" applyAlignment="0" applyProtection="0"/>
    <xf numFmtId="0" fontId="16" fillId="16" borderId="0" applyNumberFormat="0" applyBorder="0" applyAlignment="0" applyProtection="0"/>
    <xf numFmtId="218" fontId="16" fillId="17" borderId="0" applyNumberFormat="0" applyBorder="0" applyAlignment="0" applyProtection="0"/>
    <xf numFmtId="0" fontId="16" fillId="17" borderId="0" applyNumberFormat="0" applyBorder="0" applyAlignment="0" applyProtection="0"/>
    <xf numFmtId="218" fontId="16" fillId="19" borderId="0" applyNumberFormat="0" applyBorder="0" applyAlignment="0" applyProtection="0"/>
    <xf numFmtId="0" fontId="16" fillId="19" borderId="0" applyNumberFormat="0" applyBorder="0" applyAlignment="0" applyProtection="0"/>
    <xf numFmtId="218" fontId="16" fillId="20" borderId="0" applyNumberFormat="0" applyBorder="0" applyAlignment="0" applyProtection="0"/>
    <xf numFmtId="0" fontId="16" fillId="20" borderId="0" applyNumberFormat="0" applyBorder="0" applyAlignment="0" applyProtection="0"/>
    <xf numFmtId="218" fontId="16" fillId="22" borderId="0" applyNumberFormat="0" applyBorder="0" applyAlignment="0" applyProtection="0"/>
    <xf numFmtId="0" fontId="16" fillId="22" borderId="0" applyNumberFormat="0" applyBorder="0" applyAlignment="0" applyProtection="0"/>
    <xf numFmtId="218" fontId="16" fillId="18" borderId="0" applyNumberFormat="0" applyBorder="0" applyAlignment="0" applyProtection="0"/>
    <xf numFmtId="0" fontId="16" fillId="18" borderId="0" applyNumberFormat="0" applyBorder="0" applyAlignment="0" applyProtection="0"/>
    <xf numFmtId="218" fontId="16" fillId="16" borderId="0" applyNumberFormat="0" applyBorder="0" applyAlignment="0" applyProtection="0"/>
    <xf numFmtId="0" fontId="16" fillId="16" borderId="0" applyNumberFormat="0" applyBorder="0" applyAlignment="0" applyProtection="0"/>
    <xf numFmtId="218" fontId="16" fillId="17" borderId="0" applyNumberFormat="0" applyBorder="0" applyAlignment="0" applyProtection="0"/>
    <xf numFmtId="0" fontId="16" fillId="17" borderId="0" applyNumberFormat="0" applyBorder="0" applyAlignment="0" applyProtection="0"/>
    <xf numFmtId="218" fontId="16" fillId="21" borderId="0" applyNumberFormat="0" applyBorder="0" applyAlignment="0" applyProtection="0"/>
    <xf numFmtId="0" fontId="16" fillId="21" borderId="0" applyNumberFormat="0" applyBorder="0" applyAlignment="0" applyProtection="0"/>
    <xf numFmtId="218" fontId="17" fillId="5" borderId="0" applyNumberFormat="0" applyBorder="0" applyAlignment="0" applyProtection="0"/>
    <xf numFmtId="0" fontId="17" fillId="5" borderId="0" applyNumberFormat="0" applyBorder="0" applyAlignment="0" applyProtection="0"/>
    <xf numFmtId="218" fontId="18" fillId="11" borderId="1" applyNumberFormat="0" applyAlignment="0" applyProtection="0"/>
    <xf numFmtId="0" fontId="18" fillId="11" borderId="1" applyNumberFormat="0" applyAlignment="0" applyProtection="0"/>
    <xf numFmtId="218" fontId="19" fillId="23" borderId="2" applyNumberFormat="0" applyAlignment="0" applyProtection="0"/>
    <xf numFmtId="0" fontId="19" fillId="23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0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/>
    <xf numFmtId="215" fontId="10" fillId="0" borderId="0"/>
    <xf numFmtId="21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8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12" fillId="24" borderId="0" applyNumberFormat="0" applyBorder="0" applyAlignment="0" applyProtection="0"/>
    <xf numFmtId="218" fontId="22" fillId="0" borderId="3" applyNumberFormat="0" applyFill="0" applyAlignment="0" applyProtection="0"/>
    <xf numFmtId="0" fontId="22" fillId="0" borderId="3" applyNumberFormat="0" applyFill="0" applyAlignment="0" applyProtection="0"/>
    <xf numFmtId="218" fontId="23" fillId="0" borderId="4" applyNumberFormat="0" applyFill="0" applyAlignment="0" applyProtection="0"/>
    <xf numFmtId="0" fontId="23" fillId="0" borderId="4" applyNumberFormat="0" applyFill="0" applyAlignment="0" applyProtection="0"/>
    <xf numFmtId="218" fontId="24" fillId="0" borderId="5" applyNumberFormat="0" applyFill="0" applyAlignment="0" applyProtection="0"/>
    <xf numFmtId="0" fontId="24" fillId="0" borderId="5" applyNumberFormat="0" applyFill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8" fontId="25" fillId="0" borderId="0" applyNumberFormat="0" applyFill="0" applyBorder="0" applyAlignment="0" applyProtection="0">
      <alignment vertical="top"/>
      <protection locked="0"/>
    </xf>
    <xf numFmtId="10" fontId="12" fillId="25" borderId="6" applyNumberFormat="0" applyBorder="0" applyAlignment="0" applyProtection="0"/>
    <xf numFmtId="218" fontId="26" fillId="4" borderId="1" applyNumberFormat="0" applyAlignment="0" applyProtection="0"/>
    <xf numFmtId="218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218" fontId="27" fillId="0" borderId="7" applyNumberFormat="0" applyFill="0" applyAlignment="0" applyProtection="0"/>
    <xf numFmtId="0" fontId="27" fillId="0" borderId="7" applyNumberFormat="0" applyFill="0" applyAlignment="0" applyProtection="0"/>
    <xf numFmtId="218" fontId="28" fillId="13" borderId="0" applyNumberFormat="0" applyBorder="0" applyAlignment="0" applyProtection="0"/>
    <xf numFmtId="0" fontId="28" fillId="13" borderId="0" applyNumberFormat="0" applyBorder="0" applyAlignment="0" applyProtection="0"/>
    <xf numFmtId="37" fontId="13" fillId="0" borderId="0"/>
    <xf numFmtId="0" fontId="14" fillId="0" borderId="0"/>
    <xf numFmtId="218" fontId="29" fillId="0" borderId="0"/>
    <xf numFmtId="0" fontId="4" fillId="0" borderId="0"/>
    <xf numFmtId="0" fontId="4" fillId="0" borderId="0"/>
    <xf numFmtId="0" fontId="3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218" fontId="15" fillId="0" borderId="0"/>
    <xf numFmtId="0" fontId="30" fillId="0" borderId="0"/>
    <xf numFmtId="0" fontId="5" fillId="0" borderId="0"/>
    <xf numFmtId="218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218" fontId="5" fillId="7" borderId="8" applyNumberFormat="0" applyFont="0" applyAlignment="0" applyProtection="0"/>
    <xf numFmtId="0" fontId="5" fillId="7" borderId="8" applyNumberFormat="0" applyFont="0" applyAlignment="0" applyProtection="0"/>
    <xf numFmtId="41" fontId="4" fillId="0" borderId="0" applyFont="0" applyFill="0" applyBorder="0" applyAlignment="0" applyProtection="0"/>
    <xf numFmtId="218" fontId="31" fillId="11" borderId="9" applyNumberFormat="0" applyAlignment="0" applyProtection="0"/>
    <xf numFmtId="0" fontId="31" fillId="11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21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8" fontId="33" fillId="0" borderId="11" applyNumberFormat="0" applyFill="0" applyAlignment="0" applyProtection="0"/>
    <xf numFmtId="0" fontId="33" fillId="0" borderId="11" applyNumberFormat="0" applyFill="0" applyAlignment="0" applyProtection="0"/>
    <xf numFmtId="218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218" fontId="4" fillId="0" borderId="0"/>
    <xf numFmtId="0" fontId="4" fillId="0" borderId="0"/>
    <xf numFmtId="0" fontId="4" fillId="0" borderId="0"/>
    <xf numFmtId="218" fontId="4" fillId="0" borderId="0"/>
    <xf numFmtId="0" fontId="4" fillId="0" borderId="0"/>
    <xf numFmtId="0" fontId="4" fillId="0" borderId="0"/>
    <xf numFmtId="218" fontId="4" fillId="0" borderId="0"/>
    <xf numFmtId="0" fontId="35" fillId="0" borderId="0"/>
    <xf numFmtId="0" fontId="35" fillId="0" borderId="0"/>
    <xf numFmtId="218" fontId="5" fillId="0" borderId="0"/>
    <xf numFmtId="218" fontId="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70">
    <xf numFmtId="0" fontId="0" fillId="0" borderId="0" xfId="0"/>
    <xf numFmtId="0" fontId="2" fillId="0" borderId="0" xfId="149" applyFont="1" applyAlignment="1">
      <alignment horizontal="left"/>
    </xf>
    <xf numFmtId="0" fontId="3" fillId="0" borderId="0" xfId="149" applyFont="1"/>
    <xf numFmtId="0" fontId="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0" xfId="149" applyFont="1" applyFill="1" applyAlignment="1"/>
    <xf numFmtId="0" fontId="3" fillId="0" borderId="0" xfId="149" applyFont="1" applyFill="1"/>
    <xf numFmtId="0" fontId="3" fillId="0" borderId="0" xfId="149" applyFont="1" applyFill="1" applyBorder="1"/>
    <xf numFmtId="0" fontId="3" fillId="0" borderId="0" xfId="149" applyFont="1" applyFill="1" applyBorder="1" applyAlignment="1">
      <alignment horizontal="center"/>
    </xf>
    <xf numFmtId="0" fontId="3" fillId="0" borderId="0" xfId="149" applyFont="1" applyBorder="1"/>
    <xf numFmtId="205" fontId="3" fillId="0" borderId="0" xfId="55" applyNumberFormat="1" applyFont="1" applyFill="1" applyBorder="1" applyAlignment="1">
      <alignment horizontal="center"/>
    </xf>
    <xf numFmtId="3" fontId="3" fillId="0" borderId="0" xfId="149" applyNumberFormat="1" applyFont="1" applyAlignment="1">
      <alignment horizontal="right" wrapText="1"/>
    </xf>
    <xf numFmtId="0" fontId="2" fillId="0" borderId="0" xfId="149" applyFont="1" applyFill="1"/>
    <xf numFmtId="0" fontId="3" fillId="0" borderId="0" xfId="149" applyFont="1" applyFill="1" applyAlignment="1">
      <alignment horizontal="center"/>
    </xf>
    <xf numFmtId="205" fontId="3" fillId="0" borderId="0" xfId="55" applyNumberFormat="1" applyFont="1" applyFill="1"/>
    <xf numFmtId="205" fontId="3" fillId="0" borderId="0" xfId="55" applyNumberFormat="1" applyFont="1" applyFill="1" applyBorder="1"/>
    <xf numFmtId="43" fontId="3" fillId="0" borderId="0" xfId="55" applyFont="1"/>
    <xf numFmtId="205" fontId="2" fillId="0" borderId="13" xfId="55" applyNumberFormat="1" applyFont="1" applyFill="1" applyBorder="1"/>
    <xf numFmtId="205" fontId="2" fillId="0" borderId="0" xfId="55" applyNumberFormat="1" applyFont="1" applyFill="1" applyBorder="1"/>
    <xf numFmtId="0" fontId="3" fillId="0" borderId="0" xfId="151" applyFont="1" applyFill="1"/>
    <xf numFmtId="205" fontId="2" fillId="0" borderId="14" xfId="55" applyNumberFormat="1" applyFont="1" applyFill="1" applyBorder="1"/>
    <xf numFmtId="43" fontId="3" fillId="0" borderId="0" xfId="80" applyFont="1" applyFill="1"/>
    <xf numFmtId="43" fontId="3" fillId="0" borderId="0" xfId="80" applyFont="1" applyFill="1" applyBorder="1"/>
    <xf numFmtId="194" fontId="3" fillId="0" borderId="0" xfId="149" applyNumberFormat="1" applyFont="1"/>
    <xf numFmtId="0" fontId="2" fillId="0" borderId="0" xfId="149" applyFont="1" applyAlignment="1"/>
    <xf numFmtId="0" fontId="3" fillId="0" borderId="0" xfId="0" applyFont="1" applyFill="1" applyBorder="1" applyAlignment="1">
      <alignment horizontal="center"/>
    </xf>
    <xf numFmtId="0" fontId="3" fillId="0" borderId="0" xfId="116" applyFont="1" applyFill="1" applyBorder="1" applyAlignment="1">
      <alignment horizontal="center"/>
    </xf>
    <xf numFmtId="0" fontId="3" fillId="0" borderId="0" xfId="151" applyFont="1" applyFill="1" applyBorder="1"/>
    <xf numFmtId="43" fontId="3" fillId="0" borderId="0" xfId="149" applyNumberFormat="1" applyFont="1"/>
    <xf numFmtId="205" fontId="3" fillId="0" borderId="0" xfId="149" applyNumberFormat="1" applyFont="1"/>
    <xf numFmtId="43" fontId="2" fillId="0" borderId="0" xfId="55" applyFont="1" applyFill="1" applyBorder="1"/>
    <xf numFmtId="0" fontId="3" fillId="0" borderId="0" xfId="148" applyFont="1" applyFill="1" applyBorder="1"/>
    <xf numFmtId="43" fontId="3" fillId="0" borderId="0" xfId="55" applyFont="1" applyFill="1" applyBorder="1"/>
    <xf numFmtId="43" fontId="3" fillId="0" borderId="0" xfId="55" applyFont="1" applyFill="1"/>
    <xf numFmtId="0" fontId="3" fillId="0" borderId="0" xfId="149" quotePrefix="1" applyFont="1" applyFill="1" applyAlignment="1">
      <alignment horizontal="center"/>
    </xf>
    <xf numFmtId="206" fontId="3" fillId="0" borderId="15" xfId="65" applyNumberFormat="1" applyFont="1" applyFill="1" applyBorder="1"/>
    <xf numFmtId="206" fontId="3" fillId="0" borderId="0" xfId="65" applyNumberFormat="1" applyFont="1" applyFill="1" applyBorder="1"/>
    <xf numFmtId="205" fontId="3" fillId="0" borderId="0" xfId="65" applyNumberFormat="1" applyFont="1" applyFill="1" applyBorder="1"/>
    <xf numFmtId="205" fontId="3" fillId="0" borderId="12" xfId="65" applyNumberFormat="1" applyFont="1" applyFill="1" applyBorder="1"/>
    <xf numFmtId="0" fontId="0" fillId="0" borderId="0" xfId="0" applyBorder="1"/>
    <xf numFmtId="205" fontId="2" fillId="0" borderId="16" xfId="55" applyNumberFormat="1" applyFont="1" applyFill="1" applyBorder="1"/>
    <xf numFmtId="0" fontId="3" fillId="0" borderId="0" xfId="149" applyFont="1" applyAlignment="1"/>
    <xf numFmtId="194" fontId="3" fillId="0" borderId="0" xfId="79" applyFont="1" applyFill="1" applyBorder="1" applyAlignment="1">
      <alignment horizontal="center"/>
    </xf>
    <xf numFmtId="0" fontId="3" fillId="0" borderId="0" xfId="149" applyFont="1" applyAlignment="1">
      <alignment horizontal="center"/>
    </xf>
    <xf numFmtId="0" fontId="1" fillId="0" borderId="0" xfId="148" applyFont="1" applyFill="1" applyBorder="1" applyAlignment="1">
      <alignment horizontal="right"/>
    </xf>
    <xf numFmtId="0" fontId="1" fillId="0" borderId="12" xfId="148" applyFont="1" applyFill="1" applyBorder="1" applyAlignment="1">
      <alignment horizontal="center" vertical="center"/>
    </xf>
    <xf numFmtId="0" fontId="3" fillId="0" borderId="0" xfId="148" applyFont="1" applyFill="1" applyBorder="1" applyAlignment="1">
      <alignment horizontal="center"/>
    </xf>
    <xf numFmtId="0" fontId="3" fillId="0" borderId="12" xfId="148" applyFont="1" applyFill="1" applyBorder="1" applyAlignment="1">
      <alignment horizontal="center"/>
    </xf>
    <xf numFmtId="0" fontId="3" fillId="0" borderId="12" xfId="148" applyFont="1" applyFill="1" applyBorder="1"/>
    <xf numFmtId="0" fontId="3" fillId="0" borderId="12" xfId="0" applyFont="1" applyFill="1" applyBorder="1" applyAlignment="1"/>
    <xf numFmtId="0" fontId="3" fillId="0" borderId="0" xfId="148" applyFont="1" applyFill="1" applyBorder="1" applyAlignment="1">
      <alignment horizontal="right"/>
    </xf>
    <xf numFmtId="0" fontId="3" fillId="0" borderId="0" xfId="148" applyFont="1" applyFill="1" applyBorder="1" applyAlignment="1"/>
    <xf numFmtId="0" fontId="3" fillId="0" borderId="0" xfId="148" applyFont="1" applyFill="1" applyBorder="1" applyAlignment="1">
      <alignment horizontal="center" vertical="top" wrapText="1"/>
    </xf>
    <xf numFmtId="49" fontId="3" fillId="0" borderId="0" xfId="203" applyNumberFormat="1" applyFont="1" applyFill="1" applyBorder="1" applyAlignment="1">
      <alignment horizontal="center"/>
    </xf>
    <xf numFmtId="0" fontId="3" fillId="0" borderId="12" xfId="148" applyFont="1" applyFill="1" applyBorder="1" applyAlignment="1">
      <alignment horizontal="center" vertical="center"/>
    </xf>
    <xf numFmtId="0" fontId="3" fillId="0" borderId="0" xfId="148" applyFont="1" applyFill="1" applyBorder="1" applyAlignment="1">
      <alignment vertical="center"/>
    </xf>
    <xf numFmtId="49" fontId="3" fillId="0" borderId="12" xfId="203" applyNumberFormat="1" applyFont="1" applyFill="1" applyBorder="1" applyAlignment="1">
      <alignment horizontal="center"/>
    </xf>
    <xf numFmtId="0" fontId="3" fillId="0" borderId="0" xfId="148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/>
    <xf numFmtId="43" fontId="2" fillId="0" borderId="0" xfId="55" applyFont="1" applyAlignment="1"/>
    <xf numFmtId="43" fontId="3" fillId="0" borderId="0" xfId="82" applyFont="1" applyFill="1"/>
    <xf numFmtId="0" fontId="3" fillId="0" borderId="0" xfId="118" applyFont="1" applyFill="1"/>
    <xf numFmtId="0" fontId="2" fillId="0" borderId="0" xfId="118" applyFont="1" applyFill="1"/>
    <xf numFmtId="43" fontId="3" fillId="0" borderId="0" xfId="55" applyFont="1" applyBorder="1"/>
    <xf numFmtId="0" fontId="3" fillId="0" borderId="0" xfId="149" applyFont="1" applyBorder="1" applyAlignment="1"/>
    <xf numFmtId="0" fontId="3" fillId="0" borderId="16" xfId="149" applyFont="1" applyFill="1" applyBorder="1" applyAlignment="1">
      <alignment horizontal="center"/>
    </xf>
    <xf numFmtId="49" fontId="3" fillId="0" borderId="0" xfId="149" applyNumberFormat="1" applyFont="1" applyFill="1" applyBorder="1" applyAlignment="1">
      <alignment horizontal="center"/>
    </xf>
    <xf numFmtId="205" fontId="3" fillId="0" borderId="0" xfId="63" applyNumberFormat="1" applyFont="1" applyBorder="1"/>
    <xf numFmtId="194" fontId="3" fillId="0" borderId="0" xfId="63" applyNumberFormat="1" applyFont="1" applyBorder="1"/>
    <xf numFmtId="205" fontId="3" fillId="0" borderId="0" xfId="63" applyNumberFormat="1" applyFont="1" applyFill="1" applyBorder="1"/>
    <xf numFmtId="0" fontId="2" fillId="0" borderId="0" xfId="149" applyFont="1" applyFill="1" applyBorder="1"/>
    <xf numFmtId="205" fontId="2" fillId="0" borderId="16" xfId="63" applyNumberFormat="1" applyFont="1" applyFill="1" applyBorder="1"/>
    <xf numFmtId="194" fontId="2" fillId="0" borderId="0" xfId="63" applyNumberFormat="1" applyFont="1" applyBorder="1"/>
    <xf numFmtId="205" fontId="3" fillId="0" borderId="12" xfId="63" applyNumberFormat="1" applyFont="1" applyFill="1" applyBorder="1"/>
    <xf numFmtId="205" fontId="2" fillId="0" borderId="0" xfId="63" applyNumberFormat="1" applyFont="1" applyFill="1" applyBorder="1"/>
    <xf numFmtId="43" fontId="3" fillId="0" borderId="0" xfId="81" applyFont="1" applyFill="1"/>
    <xf numFmtId="43" fontId="2" fillId="0" borderId="0" xfId="55" applyFont="1" applyFill="1"/>
    <xf numFmtId="205" fontId="2" fillId="0" borderId="13" xfId="63" applyNumberFormat="1" applyFont="1" applyFill="1" applyBorder="1"/>
    <xf numFmtId="0" fontId="2" fillId="0" borderId="0" xfId="200" applyFont="1"/>
    <xf numFmtId="0" fontId="2" fillId="0" borderId="0" xfId="149" applyFont="1"/>
    <xf numFmtId="0" fontId="2" fillId="0" borderId="0" xfId="149" applyFont="1" applyBorder="1"/>
    <xf numFmtId="43" fontId="2" fillId="0" borderId="0" xfId="55" applyFont="1"/>
    <xf numFmtId="205" fontId="2" fillId="0" borderId="0" xfId="63" applyNumberFormat="1" applyFont="1" applyBorder="1"/>
    <xf numFmtId="0" fontId="3" fillId="0" borderId="0" xfId="200" applyFont="1"/>
    <xf numFmtId="0" fontId="3" fillId="0" borderId="0" xfId="200" applyFont="1" applyFill="1"/>
    <xf numFmtId="205" fontId="3" fillId="0" borderId="0" xfId="149" applyNumberFormat="1" applyFont="1" applyFill="1"/>
    <xf numFmtId="205" fontId="2" fillId="0" borderId="14" xfId="63" applyNumberFormat="1" applyFont="1" applyFill="1" applyBorder="1"/>
    <xf numFmtId="207" fontId="3" fillId="0" borderId="0" xfId="149" applyNumberFormat="1" applyFont="1"/>
    <xf numFmtId="205" fontId="2" fillId="0" borderId="0" xfId="64" applyNumberFormat="1" applyFont="1" applyFill="1" applyBorder="1"/>
    <xf numFmtId="205" fontId="2" fillId="0" borderId="0" xfId="64" applyNumberFormat="1" applyFont="1" applyBorder="1"/>
    <xf numFmtId="205" fontId="3" fillId="0" borderId="0" xfId="64" applyNumberFormat="1" applyFont="1" applyBorder="1"/>
    <xf numFmtId="205" fontId="3" fillId="0" borderId="0" xfId="64" applyNumberFormat="1" applyFont="1" applyFill="1" applyBorder="1"/>
    <xf numFmtId="205" fontId="2" fillId="0" borderId="14" xfId="64" applyNumberFormat="1" applyFont="1" applyFill="1" applyBorder="1"/>
    <xf numFmtId="43" fontId="2" fillId="0" borderId="0" xfId="82" applyFont="1" applyFill="1" applyBorder="1"/>
    <xf numFmtId="209" fontId="2" fillId="0" borderId="0" xfId="149" applyNumberFormat="1" applyFont="1" applyBorder="1"/>
    <xf numFmtId="43" fontId="3" fillId="0" borderId="0" xfId="149" applyNumberFormat="1" applyFont="1" applyFill="1"/>
    <xf numFmtId="43" fontId="3" fillId="0" borderId="0" xfId="149" applyNumberFormat="1" applyFont="1" applyFill="1" applyBorder="1"/>
    <xf numFmtId="43" fontId="3" fillId="0" borderId="0" xfId="149" applyNumberFormat="1" applyFont="1" applyBorder="1"/>
    <xf numFmtId="0" fontId="3" fillId="0" borderId="0" xfId="149" applyFont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13" xfId="55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141" applyFont="1" applyFill="1" applyBorder="1"/>
    <xf numFmtId="0" fontId="2" fillId="0" borderId="0" xfId="141" applyFont="1" applyFill="1" applyBorder="1"/>
    <xf numFmtId="0" fontId="2" fillId="0" borderId="0" xfId="115" applyFont="1" applyFill="1" applyAlignment="1">
      <alignment vertical="center"/>
    </xf>
    <xf numFmtId="0" fontId="2" fillId="0" borderId="0" xfId="152" applyFont="1" applyFill="1" applyBorder="1"/>
    <xf numFmtId="0" fontId="2" fillId="0" borderId="0" xfId="149" applyFont="1" applyFill="1" applyAlignment="1">
      <alignment horizontal="left"/>
    </xf>
    <xf numFmtId="49" fontId="3" fillId="0" borderId="0" xfId="149" applyNumberFormat="1" applyFont="1" applyFill="1" applyAlignment="1"/>
    <xf numFmtId="49" fontId="3" fillId="0" borderId="0" xfId="149" applyNumberFormat="1" applyFont="1" applyFill="1" applyBorder="1" applyAlignment="1"/>
    <xf numFmtId="0" fontId="3" fillId="0" borderId="0" xfId="200" applyFont="1" applyFill="1" applyAlignment="1">
      <alignment horizontal="center"/>
    </xf>
    <xf numFmtId="0" fontId="3" fillId="0" borderId="0" xfId="200" applyFont="1" applyFill="1" applyBorder="1" applyAlignment="1">
      <alignment horizontal="center"/>
    </xf>
    <xf numFmtId="0" fontId="3" fillId="0" borderId="16" xfId="200" applyFont="1" applyFill="1" applyBorder="1" applyAlignment="1">
      <alignment horizontal="center"/>
    </xf>
    <xf numFmtId="0" fontId="3" fillId="0" borderId="0" xfId="200" applyFont="1" applyFill="1" applyBorder="1"/>
    <xf numFmtId="0" fontId="6" fillId="0" borderId="0" xfId="200" applyFont="1" applyFill="1" applyAlignment="1">
      <alignment horizontal="center"/>
    </xf>
    <xf numFmtId="0" fontId="6" fillId="0" borderId="0" xfId="200" applyFont="1" applyFill="1" applyBorder="1" applyAlignment="1">
      <alignment horizontal="center"/>
    </xf>
    <xf numFmtId="206" fontId="3" fillId="0" borderId="0" xfId="55" applyNumberFormat="1" applyFont="1" applyFill="1" applyBorder="1" applyAlignment="1"/>
    <xf numFmtId="206" fontId="3" fillId="0" borderId="0" xfId="55" applyNumberFormat="1" applyFont="1" applyFill="1"/>
    <xf numFmtId="43" fontId="6" fillId="0" borderId="0" xfId="55" applyFont="1" applyFill="1" applyBorder="1" applyAlignment="1">
      <alignment horizontal="center"/>
    </xf>
    <xf numFmtId="205" fontId="3" fillId="0" borderId="0" xfId="63" applyNumberFormat="1" applyFont="1" applyFill="1"/>
    <xf numFmtId="43" fontId="3" fillId="0" borderId="0" xfId="55" applyFont="1" applyFill="1" applyAlignment="1">
      <alignment horizontal="center"/>
    </xf>
    <xf numFmtId="43" fontId="3" fillId="0" borderId="0" xfId="55" applyFont="1" applyFill="1" applyBorder="1" applyAlignment="1">
      <alignment horizontal="center"/>
    </xf>
    <xf numFmtId="206" fontId="2" fillId="0" borderId="14" xfId="55" applyNumberFormat="1" applyFont="1" applyFill="1" applyBorder="1" applyAlignment="1"/>
    <xf numFmtId="206" fontId="2" fillId="0" borderId="0" xfId="55" applyNumberFormat="1" applyFont="1" applyFill="1" applyBorder="1" applyAlignment="1"/>
    <xf numFmtId="0" fontId="3" fillId="0" borderId="0" xfId="200" applyFont="1" applyFill="1" applyAlignment="1"/>
    <xf numFmtId="0" fontId="2" fillId="0" borderId="0" xfId="200" applyFont="1" applyFill="1" applyAlignment="1">
      <alignment horizontal="center"/>
    </xf>
    <xf numFmtId="43" fontId="3" fillId="0" borderId="0" xfId="55" applyFont="1" applyFill="1" applyBorder="1" applyAlignment="1"/>
    <xf numFmtId="43" fontId="2" fillId="0" borderId="0" xfId="55" applyFont="1" applyFill="1" applyBorder="1" applyAlignment="1"/>
    <xf numFmtId="205" fontId="3" fillId="0" borderId="0" xfId="55" applyNumberFormat="1" applyFont="1" applyFill="1" applyBorder="1" applyAlignment="1"/>
    <xf numFmtId="206" fontId="3" fillId="0" borderId="0" xfId="55" applyNumberFormat="1" applyFont="1" applyFill="1" applyBorder="1"/>
    <xf numFmtId="206" fontId="2" fillId="0" borderId="0" xfId="200" applyNumberFormat="1" applyFont="1" applyFill="1" applyBorder="1"/>
    <xf numFmtId="206" fontId="2" fillId="0" borderId="0" xfId="55" applyNumberFormat="1" applyFont="1" applyFill="1" applyBorder="1"/>
    <xf numFmtId="206" fontId="3" fillId="0" borderId="0" xfId="55" applyNumberFormat="1" applyFont="1" applyFill="1" applyBorder="1" applyAlignment="1">
      <alignment horizontal="center"/>
    </xf>
    <xf numFmtId="206" fontId="3" fillId="0" borderId="12" xfId="55" applyNumberFormat="1" applyFont="1" applyFill="1" applyBorder="1" applyAlignment="1">
      <alignment horizontal="center"/>
    </xf>
    <xf numFmtId="0" fontId="2" fillId="0" borderId="0" xfId="200" applyFont="1" applyFill="1" applyBorder="1"/>
    <xf numFmtId="0" fontId="3" fillId="0" borderId="0" xfId="151" applyFont="1" applyFill="1" applyBorder="1" applyAlignment="1">
      <alignment horizontal="center"/>
    </xf>
    <xf numFmtId="49" fontId="3" fillId="0" borderId="0" xfId="149" applyNumberFormat="1" applyFont="1" applyFill="1" applyAlignment="1">
      <alignment horizontal="left"/>
    </xf>
    <xf numFmtId="0" fontId="2" fillId="0" borderId="0" xfId="148" applyFont="1" applyFill="1" applyAlignment="1">
      <alignment horizontal="left"/>
    </xf>
    <xf numFmtId="208" fontId="2" fillId="0" borderId="0" xfId="144" applyFont="1" applyFill="1" applyAlignment="1"/>
    <xf numFmtId="49" fontId="3" fillId="0" borderId="12" xfId="0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3" fontId="2" fillId="0" borderId="0" xfId="55" applyFont="1" applyFill="1" applyAlignment="1"/>
    <xf numFmtId="49" fontId="3" fillId="0" borderId="12" xfId="149" applyNumberFormat="1" applyFont="1" applyFill="1" applyBorder="1" applyAlignment="1"/>
    <xf numFmtId="43" fontId="2" fillId="0" borderId="0" xfId="55" applyFont="1" applyFill="1" applyBorder="1" applyAlignment="1">
      <alignment horizontal="center"/>
    </xf>
    <xf numFmtId="206" fontId="3" fillId="0" borderId="0" xfId="65" applyNumberFormat="1" applyFont="1" applyFill="1" applyBorder="1" applyAlignment="1"/>
    <xf numFmtId="43" fontId="3" fillId="0" borderId="0" xfId="65" applyFont="1" applyFill="1" applyBorder="1" applyAlignment="1"/>
    <xf numFmtId="205" fontId="3" fillId="0" borderId="0" xfId="65" applyNumberFormat="1" applyFont="1" applyFill="1" applyBorder="1" applyAlignment="1"/>
    <xf numFmtId="194" fontId="3" fillId="0" borderId="0" xfId="63" applyFont="1" applyFill="1"/>
    <xf numFmtId="210" fontId="2" fillId="0" borderId="0" xfId="55" applyNumberFormat="1" applyFont="1" applyFill="1" applyBorder="1" applyAlignment="1"/>
    <xf numFmtId="194" fontId="2" fillId="0" borderId="0" xfId="63" applyFont="1" applyFill="1"/>
    <xf numFmtId="210" fontId="3" fillId="0" borderId="0" xfId="55" applyNumberFormat="1" applyFont="1" applyFill="1" applyBorder="1" applyAlignment="1"/>
    <xf numFmtId="210" fontId="2" fillId="0" borderId="0" xfId="58" applyNumberFormat="1" applyFont="1" applyFill="1" applyBorder="1" applyAlignment="1"/>
    <xf numFmtId="0" fontId="3" fillId="0" borderId="12" xfId="0" applyFont="1" applyBorder="1" applyAlignment="1">
      <alignment horizontal="center" wrapText="1"/>
    </xf>
    <xf numFmtId="0" fontId="2" fillId="0" borderId="0" xfId="149" applyFont="1" applyFill="1" applyAlignment="1">
      <alignment horizontal="center"/>
    </xf>
    <xf numFmtId="0" fontId="3" fillId="0" borderId="12" xfId="149" applyFont="1" applyFill="1" applyBorder="1" applyAlignment="1"/>
    <xf numFmtId="0" fontId="3" fillId="0" borderId="0" xfId="149" applyFont="1" applyFill="1" applyBorder="1" applyAlignment="1"/>
    <xf numFmtId="49" fontId="3" fillId="0" borderId="0" xfId="149" applyNumberFormat="1" applyFont="1" applyFill="1"/>
    <xf numFmtId="0" fontId="2" fillId="0" borderId="0" xfId="151" applyFont="1" applyFill="1"/>
    <xf numFmtId="205" fontId="2" fillId="0" borderId="0" xfId="55" applyNumberFormat="1" applyFont="1" applyFill="1"/>
    <xf numFmtId="206" fontId="3" fillId="0" borderId="0" xfId="151" applyNumberFormat="1" applyFont="1" applyFill="1"/>
    <xf numFmtId="0" fontId="3" fillId="0" borderId="0" xfId="204" applyFont="1" applyFill="1"/>
    <xf numFmtId="0" fontId="3" fillId="0" borderId="0" xfId="204" applyFont="1" applyFill="1" applyAlignment="1">
      <alignment horizontal="center"/>
    </xf>
    <xf numFmtId="206" fontId="3" fillId="0" borderId="0" xfId="204" applyNumberFormat="1" applyFont="1" applyFill="1"/>
    <xf numFmtId="205" fontId="3" fillId="0" borderId="0" xfId="55" applyNumberFormat="1" applyFont="1" applyFill="1" applyBorder="1" applyAlignment="1">
      <alignment horizontal="right"/>
    </xf>
    <xf numFmtId="206" fontId="2" fillId="0" borderId="0" xfId="151" applyNumberFormat="1" applyFont="1" applyFill="1"/>
    <xf numFmtId="205" fontId="2" fillId="0" borderId="13" xfId="80" applyNumberFormat="1" applyFont="1" applyFill="1" applyBorder="1"/>
    <xf numFmtId="206" fontId="2" fillId="0" borderId="0" xfId="80" applyNumberFormat="1" applyFont="1" applyFill="1"/>
    <xf numFmtId="206" fontId="2" fillId="0" borderId="14" xfId="80" applyNumberFormat="1" applyFont="1" applyFill="1" applyBorder="1"/>
    <xf numFmtId="206" fontId="2" fillId="0" borderId="0" xfId="80" applyNumberFormat="1" applyFont="1" applyFill="1" applyBorder="1"/>
    <xf numFmtId="0" fontId="7" fillId="0" borderId="0" xfId="142" applyFont="1" applyFill="1"/>
    <xf numFmtId="0" fontId="3" fillId="0" borderId="0" xfId="142" applyFont="1" applyFill="1"/>
    <xf numFmtId="206" fontId="3" fillId="0" borderId="0" xfId="142" applyNumberFormat="1" applyFont="1" applyFill="1"/>
    <xf numFmtId="0" fontId="7" fillId="0" borderId="0" xfId="145" applyFont="1" applyFill="1"/>
    <xf numFmtId="205" fontId="3" fillId="0" borderId="0" xfId="80" applyNumberFormat="1" applyFont="1" applyFill="1"/>
    <xf numFmtId="41" fontId="3" fillId="0" borderId="0" xfId="80" applyNumberFormat="1" applyFont="1" applyFill="1" applyAlignment="1">
      <alignment horizontal="right"/>
    </xf>
    <xf numFmtId="205" fontId="2" fillId="0" borderId="0" xfId="63" applyNumberFormat="1" applyFont="1" applyFill="1" applyAlignment="1"/>
    <xf numFmtId="205" fontId="3" fillId="0" borderId="0" xfId="63" applyNumberFormat="1" applyFont="1" applyFill="1" applyAlignment="1"/>
    <xf numFmtId="205" fontId="3" fillId="0" borderId="0" xfId="63" applyNumberFormat="1" applyFont="1" applyFill="1" applyAlignment="1">
      <alignment horizontal="center"/>
    </xf>
    <xf numFmtId="205" fontId="2" fillId="0" borderId="0" xfId="63" applyNumberFormat="1" applyFont="1" applyFill="1" applyAlignment="1">
      <alignment horizontal="left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149" applyNumberFormat="1" applyFont="1" applyFill="1" applyAlignment="1">
      <alignment horizontal="center"/>
    </xf>
    <xf numFmtId="205" fontId="3" fillId="0" borderId="12" xfId="55" applyNumberFormat="1" applyFont="1" applyFill="1" applyBorder="1"/>
    <xf numFmtId="0" fontId="3" fillId="0" borderId="13" xfId="0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2" fillId="0" borderId="0" xfId="0" applyFont="1" applyFill="1" applyBorder="1"/>
    <xf numFmtId="43" fontId="2" fillId="0" borderId="0" xfId="200" applyNumberFormat="1" applyFont="1" applyFill="1" applyBorder="1" applyAlignment="1">
      <alignment horizontal="left"/>
    </xf>
    <xf numFmtId="206" fontId="2" fillId="0" borderId="0" xfId="182" applyNumberFormat="1" applyFont="1" applyFill="1" applyBorder="1"/>
    <xf numFmtId="205" fontId="3" fillId="0" borderId="0" xfId="55" applyNumberFormat="1" applyFont="1" applyFill="1" applyAlignment="1">
      <alignment horizontal="right"/>
    </xf>
    <xf numFmtId="205" fontId="2" fillId="0" borderId="16" xfId="80" applyNumberFormat="1" applyFont="1" applyFill="1" applyBorder="1"/>
    <xf numFmtId="49" fontId="3" fillId="0" borderId="12" xfId="0" applyNumberFormat="1" applyFont="1" applyBorder="1" applyAlignment="1">
      <alignment horizontal="center"/>
    </xf>
    <xf numFmtId="0" fontId="3" fillId="0" borderId="0" xfId="148" applyNumberFormat="1" applyFont="1" applyFill="1" applyBorder="1" applyAlignment="1">
      <alignment horizontal="center" vertical="top" wrapText="1"/>
    </xf>
    <xf numFmtId="43" fontId="6" fillId="0" borderId="0" xfId="58" applyFont="1" applyFill="1" applyBorder="1" applyAlignment="1">
      <alignment horizontal="center"/>
    </xf>
    <xf numFmtId="206" fontId="3" fillId="0" borderId="0" xfId="58" applyNumberFormat="1" applyFont="1" applyFill="1" applyBorder="1" applyAlignment="1"/>
    <xf numFmtId="43" fontId="3" fillId="0" borderId="0" xfId="58" applyFont="1" applyFill="1" applyBorder="1"/>
    <xf numFmtId="206" fontId="3" fillId="0" borderId="0" xfId="58" applyNumberFormat="1" applyFont="1" applyFill="1"/>
    <xf numFmtId="206" fontId="3" fillId="0" borderId="0" xfId="58" applyNumberFormat="1" applyFont="1" applyFill="1" applyAlignment="1"/>
    <xf numFmtId="205" fontId="3" fillId="0" borderId="16" xfId="55" applyNumberFormat="1" applyFont="1" applyFill="1" applyBorder="1" applyAlignment="1">
      <alignment horizontal="right"/>
    </xf>
    <xf numFmtId="205" fontId="3" fillId="0" borderId="0" xfId="58" applyNumberFormat="1" applyFont="1" applyFill="1"/>
    <xf numFmtId="0" fontId="3" fillId="0" borderId="0" xfId="149" applyFont="1" applyFill="1" applyAlignment="1">
      <alignment horizontal="center" vertical="center"/>
    </xf>
    <xf numFmtId="205" fontId="3" fillId="0" borderId="0" xfId="58" applyNumberFormat="1" applyFont="1" applyFill="1" applyBorder="1"/>
    <xf numFmtId="0" fontId="3" fillId="0" borderId="0" xfId="149" applyFont="1" applyAlignment="1">
      <alignment horizontal="center" vertical="center"/>
    </xf>
    <xf numFmtId="213" fontId="2" fillId="0" borderId="14" xfId="55" applyNumberFormat="1" applyFont="1" applyFill="1" applyBorder="1" applyAlignment="1"/>
    <xf numFmtId="0" fontId="3" fillId="0" borderId="0" xfId="142" applyFont="1" applyFill="1" applyAlignment="1">
      <alignment horizontal="left"/>
    </xf>
    <xf numFmtId="0" fontId="7" fillId="0" borderId="0" xfId="143" applyFont="1" applyFill="1"/>
    <xf numFmtId="0" fontId="3" fillId="0" borderId="0" xfId="143" applyFont="1" applyFill="1" applyAlignment="1">
      <alignment horizontal="left"/>
    </xf>
    <xf numFmtId="0" fontId="7" fillId="0" borderId="0" xfId="146" applyFont="1" applyFill="1"/>
    <xf numFmtId="0" fontId="3" fillId="0" borderId="0" xfId="143" applyFont="1" applyFill="1"/>
    <xf numFmtId="206" fontId="3" fillId="0" borderId="0" xfId="80" applyNumberFormat="1" applyFont="1" applyFill="1" applyBorder="1"/>
    <xf numFmtId="49" fontId="3" fillId="0" borderId="0" xfId="0" quotePrefix="1" applyNumberFormat="1" applyFont="1" applyFill="1" applyAlignment="1">
      <alignment horizontal="left"/>
    </xf>
    <xf numFmtId="43" fontId="3" fillId="0" borderId="0" xfId="58" applyFont="1"/>
    <xf numFmtId="43" fontId="3" fillId="0" borderId="0" xfId="59" applyFont="1"/>
    <xf numFmtId="205" fontId="2" fillId="0" borderId="14" xfId="149" applyNumberFormat="1" applyFont="1" applyFill="1" applyBorder="1"/>
    <xf numFmtId="194" fontId="3" fillId="0" borderId="0" xfId="67" applyFont="1"/>
    <xf numFmtId="43" fontId="2" fillId="0" borderId="0" xfId="202" applyNumberFormat="1" applyFont="1" applyBorder="1" applyAlignment="1">
      <alignment horizontal="left"/>
    </xf>
    <xf numFmtId="206" fontId="2" fillId="0" borderId="17" xfId="55" applyNumberFormat="1" applyFont="1" applyFill="1" applyBorder="1"/>
    <xf numFmtId="206" fontId="2" fillId="0" borderId="0" xfId="183" applyNumberFormat="1" applyFont="1" applyBorder="1"/>
    <xf numFmtId="205" fontId="2" fillId="0" borderId="15" xfId="63" applyNumberFormat="1" applyFont="1" applyFill="1" applyBorder="1"/>
    <xf numFmtId="0" fontId="3" fillId="0" borderId="0" xfId="150" applyFont="1" applyFill="1"/>
    <xf numFmtId="0" fontId="3" fillId="0" borderId="0" xfId="151" applyFont="1" applyFill="1" applyBorder="1" applyAlignment="1">
      <alignment horizontal="right"/>
    </xf>
    <xf numFmtId="206" fontId="3" fillId="0" borderId="0" xfId="55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quotePrefix="1" applyNumberFormat="1" applyFont="1" applyFill="1" applyAlignment="1"/>
    <xf numFmtId="0" fontId="3" fillId="0" borderId="16" xfId="0" applyFont="1" applyFill="1" applyBorder="1" applyAlignment="1">
      <alignment vertical="top" wrapText="1"/>
    </xf>
    <xf numFmtId="49" fontId="3" fillId="0" borderId="16" xfId="147" applyNumberFormat="1" applyFont="1" applyFill="1" applyBorder="1" applyAlignment="1">
      <alignment vertical="top"/>
    </xf>
    <xf numFmtId="49" fontId="3" fillId="0" borderId="16" xfId="0" applyNumberFormat="1" applyFont="1" applyBorder="1" applyAlignment="1">
      <alignment horizontal="center"/>
    </xf>
    <xf numFmtId="0" fontId="3" fillId="0" borderId="0" xfId="150" applyFont="1" applyFill="1" applyAlignment="1">
      <alignment horizontal="center" vertical="center"/>
    </xf>
    <xf numFmtId="217" fontId="2" fillId="0" borderId="15" xfId="63" applyNumberFormat="1" applyFont="1" applyFill="1" applyBorder="1"/>
    <xf numFmtId="0" fontId="3" fillId="0" borderId="12" xfId="150" applyFont="1" applyFill="1" applyBorder="1" applyAlignment="1">
      <alignment horizontal="center"/>
    </xf>
    <xf numFmtId="0" fontId="3" fillId="0" borderId="0" xfId="201" applyFont="1" applyFill="1" applyAlignment="1">
      <alignment horizontal="center"/>
    </xf>
    <xf numFmtId="205" fontId="3" fillId="0" borderId="0" xfId="64" applyNumberFormat="1" applyFont="1" applyFill="1"/>
    <xf numFmtId="206" fontId="3" fillId="0" borderId="12" xfId="58" applyNumberFormat="1" applyFont="1" applyFill="1" applyBorder="1" applyAlignment="1"/>
    <xf numFmtId="205" fontId="3" fillId="0" borderId="0" xfId="62" applyNumberFormat="1" applyFont="1" applyFill="1" applyBorder="1" applyAlignment="1"/>
    <xf numFmtId="43" fontId="2" fillId="0" borderId="0" xfId="58" applyFont="1" applyFill="1" applyBorder="1" applyAlignment="1"/>
    <xf numFmtId="43" fontId="3" fillId="0" borderId="0" xfId="58" applyFont="1" applyFill="1" applyBorder="1" applyAlignment="1"/>
    <xf numFmtId="206" fontId="2" fillId="0" borderId="12" xfId="57" applyNumberFormat="1" applyFont="1" applyFill="1" applyBorder="1"/>
    <xf numFmtId="0" fontId="36" fillId="0" borderId="0" xfId="0" applyFont="1"/>
    <xf numFmtId="194" fontId="3" fillId="0" borderId="0" xfId="63" applyNumberFormat="1" applyFont="1" applyFill="1" applyBorder="1"/>
    <xf numFmtId="194" fontId="2" fillId="0" borderId="0" xfId="63" applyNumberFormat="1" applyFont="1" applyFill="1" applyBorder="1"/>
    <xf numFmtId="217" fontId="2" fillId="0" borderId="0" xfId="149" applyNumberFormat="1" applyFont="1" applyFill="1"/>
    <xf numFmtId="43" fontId="3" fillId="0" borderId="0" xfId="59" applyFont="1" applyFill="1"/>
    <xf numFmtId="209" fontId="2" fillId="0" borderId="0" xfId="149" applyNumberFormat="1" applyFont="1" applyFill="1" applyBorder="1"/>
    <xf numFmtId="227" fontId="2" fillId="0" borderId="0" xfId="149" applyNumberFormat="1" applyFont="1" applyFill="1"/>
    <xf numFmtId="194" fontId="3" fillId="0" borderId="0" xfId="67" applyFont="1" applyFill="1"/>
    <xf numFmtId="43" fontId="2" fillId="0" borderId="0" xfId="202" applyNumberFormat="1" applyFont="1" applyFill="1" applyBorder="1" applyAlignment="1">
      <alignment horizontal="left"/>
    </xf>
    <xf numFmtId="205" fontId="3" fillId="0" borderId="0" xfId="64" applyNumberFormat="1" applyFont="1" applyFill="1" applyBorder="1" applyAlignment="1">
      <alignment horizontal="right"/>
    </xf>
    <xf numFmtId="205" fontId="3" fillId="0" borderId="12" xfId="64" applyNumberFormat="1" applyFont="1" applyFill="1" applyBorder="1"/>
    <xf numFmtId="206" fontId="2" fillId="0" borderId="0" xfId="55" applyNumberFormat="1" applyFont="1" applyFill="1"/>
    <xf numFmtId="206" fontId="2" fillId="0" borderId="12" xfId="55" applyNumberFormat="1" applyFont="1" applyFill="1" applyBorder="1"/>
    <xf numFmtId="228" fontId="3" fillId="0" borderId="0" xfId="149" applyNumberFormat="1" applyFont="1"/>
    <xf numFmtId="228" fontId="3" fillId="0" borderId="0" xfId="149" applyNumberFormat="1" applyFont="1" applyFill="1"/>
    <xf numFmtId="0" fontId="3" fillId="0" borderId="13" xfId="148" applyFont="1" applyFill="1" applyBorder="1" applyAlignment="1">
      <alignment horizontal="center" vertical="top" wrapText="1"/>
    </xf>
    <xf numFmtId="0" fontId="3" fillId="0" borderId="13" xfId="148" applyFont="1" applyFill="1" applyBorder="1" applyAlignment="1">
      <alignment horizontal="center" vertical="top"/>
    </xf>
    <xf numFmtId="0" fontId="1" fillId="0" borderId="13" xfId="148" applyFont="1" applyFill="1" applyBorder="1" applyAlignment="1">
      <alignment horizontal="center" vertical="top"/>
    </xf>
    <xf numFmtId="49" fontId="3" fillId="0" borderId="0" xfId="147" applyNumberFormat="1" applyFont="1" applyFill="1" applyBorder="1" applyAlignment="1">
      <alignment horizontal="center" vertical="top" wrapText="1"/>
    </xf>
    <xf numFmtId="49" fontId="3" fillId="0" borderId="12" xfId="147" applyNumberFormat="1" applyFont="1" applyFill="1" applyBorder="1" applyAlignment="1">
      <alignment horizontal="center" vertical="top" wrapText="1"/>
    </xf>
    <xf numFmtId="49" fontId="3" fillId="0" borderId="13" xfId="149" applyNumberFormat="1" applyFont="1" applyFill="1" applyBorder="1" applyAlignment="1">
      <alignment horizontal="center"/>
    </xf>
    <xf numFmtId="49" fontId="3" fillId="0" borderId="0" xfId="149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149" applyFont="1" applyFill="1" applyBorder="1" applyAlignment="1">
      <alignment horizontal="center"/>
    </xf>
  </cellXfs>
  <cellStyles count="205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6"/>
    <cellStyle name="Comma 10 10" xfId="57"/>
    <cellStyle name="Comma 10 7" xfId="58"/>
    <cellStyle name="Comma 10 7 2" xfId="59"/>
    <cellStyle name="Comma 11" xfId="60"/>
    <cellStyle name="Comma 12 2 2 2" xfId="61"/>
    <cellStyle name="Comma 14 5" xfId="62"/>
    <cellStyle name="Comma 2" xfId="63"/>
    <cellStyle name="Comma 2 2 2" xfId="64"/>
    <cellStyle name="Comma 2 5" xfId="65"/>
    <cellStyle name="Comma 3" xfId="66"/>
    <cellStyle name="Comma 4" xfId="67"/>
    <cellStyle name="Comma 4 2" xfId="68"/>
    <cellStyle name="Comma 5" xfId="69"/>
    <cellStyle name="Comma 5 2" xfId="70"/>
    <cellStyle name="Comma 6" xfId="71"/>
    <cellStyle name="Comma 6 2" xfId="72"/>
    <cellStyle name="Comma 6 2 2" xfId="73"/>
    <cellStyle name="Comma 6 3" xfId="74"/>
    <cellStyle name="Comma 7" xfId="75"/>
    <cellStyle name="Comma 8" xfId="76"/>
    <cellStyle name="Comma 9" xfId="77"/>
    <cellStyle name="comma zerodec" xfId="78"/>
    <cellStyle name="Comma_ET_Leed Sheet_YE_50_OA" xfId="79"/>
    <cellStyle name="Comma_ET_YE_07_T2" xfId="80"/>
    <cellStyle name="Comma_ET_YE_07_T2 2" xfId="81"/>
    <cellStyle name="Comma_ET_YE_09_T2 2" xfId="82"/>
    <cellStyle name="Currency1" xfId="83"/>
    <cellStyle name="Dollar (zero dec)" xfId="84"/>
    <cellStyle name="Explanatory Text 2" xfId="85"/>
    <cellStyle name="Explanatory Text 3" xfId="86"/>
    <cellStyle name="Good 2" xfId="87"/>
    <cellStyle name="Good 3" xfId="88"/>
    <cellStyle name="Grey" xfId="89"/>
    <cellStyle name="Heading 1 2" xfId="90"/>
    <cellStyle name="Heading 1 3" xfId="91"/>
    <cellStyle name="Heading 2 2" xfId="92"/>
    <cellStyle name="Heading 2 3" xfId="93"/>
    <cellStyle name="Heading 3 2" xfId="94"/>
    <cellStyle name="Heading 3 3" xfId="95"/>
    <cellStyle name="Heading 4 2" xfId="96"/>
    <cellStyle name="Heading 4 3" xfId="97"/>
    <cellStyle name="Hyperlink 2" xfId="98"/>
    <cellStyle name="Input [yellow]" xfId="99"/>
    <cellStyle name="Input 2" xfId="100"/>
    <cellStyle name="Input 3" xfId="101"/>
    <cellStyle name="Input 4" xfId="102"/>
    <cellStyle name="Input 5" xfId="103"/>
    <cellStyle name="Input 6" xfId="104"/>
    <cellStyle name="Linked Cell 2" xfId="105"/>
    <cellStyle name="Linked Cell 3" xfId="106"/>
    <cellStyle name="Neutral 2" xfId="107"/>
    <cellStyle name="Neutral 3" xfId="108"/>
    <cellStyle name="no dec" xfId="109"/>
    <cellStyle name="Normal - Style1" xfId="110"/>
    <cellStyle name="Normal - Style1 2" xfId="111"/>
    <cellStyle name="Normal 10" xfId="112"/>
    <cellStyle name="Normal 11" xfId="113"/>
    <cellStyle name="Normal 12" xfId="114"/>
    <cellStyle name="Normal 13" xfId="115"/>
    <cellStyle name="Normal 139" xfId="116"/>
    <cellStyle name="Normal 14" xfId="117"/>
    <cellStyle name="Normal 140" xfId="118"/>
    <cellStyle name="Normal 141" xfId="119"/>
    <cellStyle name="Normal 142" xfId="120"/>
    <cellStyle name="Normal 143" xfId="121"/>
    <cellStyle name="Normal 15" xfId="122"/>
    <cellStyle name="Normal 16" xfId="123"/>
    <cellStyle name="Normal 17" xfId="124"/>
    <cellStyle name="Normal 2" xfId="125"/>
    <cellStyle name="Normal 2 2" xfId="126"/>
    <cellStyle name="Normal 2 3" xfId="127"/>
    <cellStyle name="Normal 3" xfId="128"/>
    <cellStyle name="Normal 3 2" xfId="129"/>
    <cellStyle name="Normal 4" xfId="130"/>
    <cellStyle name="Normal 5" xfId="131"/>
    <cellStyle name="Normal 6" xfId="132"/>
    <cellStyle name="Normal 6 2" xfId="133"/>
    <cellStyle name="Normal 7" xfId="134"/>
    <cellStyle name="Normal 7 2" xfId="135"/>
    <cellStyle name="Normal 8" xfId="136"/>
    <cellStyle name="Normal 8 2" xfId="137"/>
    <cellStyle name="Normal 8 2 2" xfId="138"/>
    <cellStyle name="Normal 8 3" xfId="139"/>
    <cellStyle name="Normal 9" xfId="140"/>
    <cellStyle name="Normal_BWG_FS_07_T2" xfId="141"/>
    <cellStyle name="Normal_BWG_FS_07_T2 2" xfId="142"/>
    <cellStyle name="Normal_BWG_FS_07_T2 2 3" xfId="143"/>
    <cellStyle name="Normal_BWG_FS_07_T2_BWG_Lead_Sheet_Q2'53 up 03-06-53" xfId="144"/>
    <cellStyle name="Normal_BWG_Q'2_06_T2 2" xfId="145"/>
    <cellStyle name="Normal_BWG_Q'2_06_T2 2 2" xfId="146"/>
    <cellStyle name="Normal_BWG_YE'06_T2 2" xfId="147"/>
    <cellStyle name="Normal_BWGT2 2" xfId="148"/>
    <cellStyle name="Normal_BWGT2_ET_YE_09_T2 2" xfId="149"/>
    <cellStyle name="Normal_BWGT2_ET_YE_09_T2 2 2 2" xfId="150"/>
    <cellStyle name="Normal_ET_YE_07_T2_ET_YE_09_T2 2 2" xfId="151"/>
    <cellStyle name="Normal_PL_E" xfId="152"/>
    <cellStyle name="Note 2" xfId="153"/>
    <cellStyle name="Note 3" xfId="154"/>
    <cellStyle name="oft Excel]_x000d__x000a_Comment=The open=/f lines load custom functions into the Paste Function list._x000d__x000a_Maximized=3_x000d__x000a_Basics=1_x000d__x000a_A" xfId="155"/>
    <cellStyle name="Output 2" xfId="156"/>
    <cellStyle name="Output 3" xfId="157"/>
    <cellStyle name="Percent [2]" xfId="158"/>
    <cellStyle name="Percent 2" xfId="159"/>
    <cellStyle name="Percent 2 2" xfId="160"/>
    <cellStyle name="Percent 3" xfId="161"/>
    <cellStyle name="Quantity" xfId="162"/>
    <cellStyle name="Quantity 2" xfId="163"/>
    <cellStyle name="Title 2" xfId="164"/>
    <cellStyle name="Title 3" xfId="165"/>
    <cellStyle name="Total 2" xfId="166"/>
    <cellStyle name="Total 3" xfId="167"/>
    <cellStyle name="Warning Text 2" xfId="168"/>
    <cellStyle name="Warning Text 3" xfId="169"/>
    <cellStyle name="เครื่องหมายจุลภาค" xfId="55" builtinId="3"/>
    <cellStyle name="เครื่องหมายจุลภาค 2" xfId="170"/>
    <cellStyle name="เครื่องหมายจุลภาค 2 2" xfId="171"/>
    <cellStyle name="เครื่องหมายจุลภาค 3" xfId="172"/>
    <cellStyle name="เครื่องหมายจุลภาค 3 2" xfId="173"/>
    <cellStyle name="เครื่องหมายจุลภาค 4" xfId="174"/>
    <cellStyle name="เครื่องหมายจุลภาค 4 2" xfId="175"/>
    <cellStyle name="เครื่องหมายจุลภาค 5" xfId="176"/>
    <cellStyle name="เครื่องหมายจุลภาค 5 2" xfId="177"/>
    <cellStyle name="เครื่องหมายจุลภาค 6" xfId="178"/>
    <cellStyle name="เครื่องหมายจุลภาค 6 2" xfId="179"/>
    <cellStyle name="เครื่องหมายจุลภาค 7" xfId="180"/>
    <cellStyle name="เครื่องหมายจุลภาค 8" xfId="181"/>
    <cellStyle name="เครื่องหมายจุลภาค_BWT_YE'05_WP 2" xfId="182"/>
    <cellStyle name="เครื่องหมายจุลภาค_BWT_YE'05_WP 2 2" xfId="183"/>
    <cellStyle name="ปกติ" xfId="0" builtinId="0"/>
    <cellStyle name="ปกติ 2" xfId="185"/>
    <cellStyle name="ปกติ 2 2" xfId="186"/>
    <cellStyle name="ปกติ 2 3" xfId="187"/>
    <cellStyle name="ปกติ 3" xfId="188"/>
    <cellStyle name="ปกติ 3 2" xfId="189"/>
    <cellStyle name="ปกติ 3 3" xfId="190"/>
    <cellStyle name="ปกติ 4" xfId="191"/>
    <cellStyle name="ปกติ 4 2" xfId="192"/>
    <cellStyle name="ปกติ 4 3" xfId="193"/>
    <cellStyle name="ปกติ 5" xfId="194"/>
    <cellStyle name="ปกติ 5 2" xfId="195"/>
    <cellStyle name="ปกติ 6" xfId="196"/>
    <cellStyle name="ปกติ 7" xfId="197"/>
    <cellStyle name="ปกติ 8" xfId="198"/>
    <cellStyle name="ปกติ 9" xfId="199"/>
    <cellStyle name="ปกติ_BWT_YE'05_WP_ET_YE_09_T2 2" xfId="200"/>
    <cellStyle name="ปกติ_BWT_YE'05_WP_ET_YE_09_T2 2 2 2" xfId="201"/>
    <cellStyle name="ปกติ_BWT_YE'05_WP_ET_YE_09_T2 2 3" xfId="202"/>
    <cellStyle name="ปกติ_SENAT2_Mar_06 update 2มิย.49" xfId="203"/>
    <cellStyle name="ปกติ_SLCT2" xfId="204"/>
    <cellStyle name="เปอร์เซ็นต์ 2" xfId="18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FIELD\Desktop\Draft\&#3586;&#3657;&#3629;&#3617;&#3641;&#3621;&#3651;&#3609;&#3585;&#3634;&#3619;%20Draft_FS\ETC_FS_Q2'61\ETC_FS_Q2'61_E\E2_ETC_FS_Q2'6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FS"/>
      <sheetName val="PL_FS 3m"/>
      <sheetName val="PL_FS 6m"/>
      <sheetName val="SOE_FS 1"/>
      <sheetName val="SOE_FS 2"/>
      <sheetName val="CF_FS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Q109"/>
  <sheetViews>
    <sheetView view="pageBreakPreview" topLeftCell="A58" zoomScale="90" zoomScaleNormal="100" zoomScaleSheetLayoutView="90" workbookViewId="0">
      <selection activeCell="G53" sqref="G53"/>
    </sheetView>
  </sheetViews>
  <sheetFormatPr defaultRowHeight="21"/>
  <cols>
    <col min="1" max="3" width="2.7109375" style="6" customWidth="1"/>
    <col min="4" max="4" width="41.85546875" style="6" customWidth="1"/>
    <col min="5" max="5" width="7.7109375" style="13" customWidth="1"/>
    <col min="6" max="6" width="1.5703125" style="2" customWidth="1"/>
    <col min="7" max="7" width="15.42578125" style="6" bestFit="1" customWidth="1"/>
    <col min="8" max="8" width="1.5703125" style="2" customWidth="1"/>
    <col min="9" max="9" width="15.140625" style="6" bestFit="1" customWidth="1"/>
    <col min="10" max="10" width="1.5703125" style="6" customWidth="1"/>
    <col min="11" max="11" width="15.42578125" style="6" bestFit="1" customWidth="1"/>
    <col min="12" max="12" width="1.5703125" style="6" customWidth="1"/>
    <col min="13" max="13" width="16.5703125" style="6" customWidth="1"/>
    <col min="14" max="14" width="4.140625" style="2" customWidth="1"/>
    <col min="15" max="15" width="18.42578125" style="2" customWidth="1"/>
    <col min="16" max="16" width="9.140625" style="2"/>
    <col min="17" max="17" width="12.140625" style="2" customWidth="1"/>
    <col min="18" max="16384" width="9.140625" style="2"/>
  </cols>
  <sheetData>
    <row r="1" spans="1:17">
      <c r="A1" s="58" t="s">
        <v>128</v>
      </c>
      <c r="B1" s="58"/>
      <c r="C1" s="1"/>
      <c r="D1" s="1"/>
      <c r="E1" s="1"/>
      <c r="F1" s="1"/>
      <c r="G1" s="1"/>
      <c r="H1" s="1"/>
      <c r="I1" s="1"/>
      <c r="J1" s="1"/>
      <c r="K1" s="1"/>
      <c r="L1" s="1"/>
      <c r="M1" s="101"/>
    </row>
    <row r="2" spans="1:17">
      <c r="A2" s="58" t="s">
        <v>6</v>
      </c>
      <c r="B2" s="58"/>
      <c r="C2" s="1"/>
      <c r="D2" s="1"/>
      <c r="E2" s="1"/>
      <c r="F2" s="1"/>
      <c r="G2" s="1"/>
      <c r="H2" s="1"/>
      <c r="I2" s="1"/>
      <c r="J2" s="1"/>
      <c r="K2" s="1"/>
      <c r="L2" s="1"/>
      <c r="M2" s="101"/>
    </row>
    <row r="3" spans="1:17">
      <c r="A3" s="58" t="s">
        <v>108</v>
      </c>
      <c r="B3" s="58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7">
      <c r="A5" s="1"/>
      <c r="B5" s="1"/>
      <c r="C5" s="1"/>
      <c r="D5" s="1"/>
      <c r="E5" s="46"/>
      <c r="F5" s="46"/>
      <c r="G5" s="47"/>
      <c r="H5" s="48"/>
      <c r="I5" s="49"/>
      <c r="J5" s="49"/>
      <c r="K5" s="49"/>
      <c r="L5" s="49"/>
      <c r="M5" s="50" t="s">
        <v>0</v>
      </c>
    </row>
    <row r="6" spans="1:17">
      <c r="A6" s="1"/>
      <c r="B6" s="1"/>
      <c r="C6" s="1"/>
      <c r="D6" s="1"/>
      <c r="E6" s="51"/>
      <c r="F6" s="51"/>
      <c r="G6" s="254" t="s">
        <v>89</v>
      </c>
      <c r="H6" s="254"/>
      <c r="I6" s="254"/>
      <c r="J6" s="52"/>
      <c r="K6" s="255" t="s">
        <v>1</v>
      </c>
      <c r="L6" s="255"/>
      <c r="M6" s="255"/>
    </row>
    <row r="7" spans="1:17">
      <c r="A7" s="1"/>
      <c r="B7" s="1"/>
      <c r="C7" s="1"/>
      <c r="D7" s="1"/>
      <c r="E7" s="51"/>
      <c r="F7" s="51"/>
      <c r="G7" s="53" t="s">
        <v>109</v>
      </c>
      <c r="H7" s="52"/>
      <c r="I7" s="53" t="s">
        <v>110</v>
      </c>
      <c r="J7" s="52"/>
      <c r="K7" s="53" t="s">
        <v>109</v>
      </c>
      <c r="L7" s="52"/>
      <c r="M7" s="53" t="s">
        <v>110</v>
      </c>
    </row>
    <row r="8" spans="1:17">
      <c r="A8" s="1"/>
      <c r="B8" s="1"/>
      <c r="C8" s="1"/>
      <c r="D8" s="239"/>
      <c r="E8" s="51"/>
      <c r="F8" s="51"/>
      <c r="G8" s="53" t="s">
        <v>2</v>
      </c>
      <c r="H8" s="52"/>
      <c r="I8" s="3"/>
      <c r="J8" s="52"/>
      <c r="K8" s="53" t="s">
        <v>2</v>
      </c>
      <c r="L8" s="52"/>
      <c r="M8" s="3"/>
    </row>
    <row r="9" spans="1:17">
      <c r="A9" s="1"/>
      <c r="B9" s="1"/>
      <c r="C9" s="1"/>
      <c r="D9" s="1"/>
      <c r="E9" s="54" t="s">
        <v>3</v>
      </c>
      <c r="F9" s="55"/>
      <c r="G9" s="4" t="s">
        <v>4</v>
      </c>
      <c r="H9" s="55"/>
      <c r="I9" s="56" t="s">
        <v>5</v>
      </c>
      <c r="J9" s="57"/>
      <c r="K9" s="4" t="s">
        <v>4</v>
      </c>
      <c r="L9" s="55"/>
      <c r="M9" s="56" t="s">
        <v>5</v>
      </c>
    </row>
    <row r="10" spans="1:17">
      <c r="A10" s="58" t="s">
        <v>7</v>
      </c>
      <c r="D10" s="7"/>
      <c r="E10" s="8"/>
      <c r="F10" s="9"/>
      <c r="G10" s="10"/>
      <c r="H10" s="9"/>
      <c r="I10" s="10"/>
      <c r="J10" s="10"/>
      <c r="K10" s="10"/>
      <c r="L10" s="10"/>
      <c r="M10" s="10"/>
      <c r="Q10" s="11"/>
    </row>
    <row r="11" spans="1:17">
      <c r="A11" s="58" t="s">
        <v>8</v>
      </c>
      <c r="G11" s="14"/>
      <c r="I11" s="14"/>
      <c r="J11" s="15"/>
      <c r="K11" s="14"/>
      <c r="L11" s="15"/>
      <c r="M11" s="14"/>
      <c r="Q11" s="11"/>
    </row>
    <row r="12" spans="1:17">
      <c r="A12" s="59" t="s">
        <v>9</v>
      </c>
      <c r="E12" s="184"/>
      <c r="G12" s="14">
        <v>11971</v>
      </c>
      <c r="I12" s="14">
        <v>33751</v>
      </c>
      <c r="J12" s="15"/>
      <c r="K12" s="14">
        <v>2902</v>
      </c>
      <c r="L12" s="15"/>
      <c r="M12" s="14">
        <v>50</v>
      </c>
      <c r="N12" s="16"/>
      <c r="O12" s="16"/>
      <c r="Q12" s="11"/>
    </row>
    <row r="13" spans="1:17">
      <c r="A13" s="59" t="s">
        <v>53</v>
      </c>
      <c r="E13" s="229" t="s">
        <v>112</v>
      </c>
      <c r="G13" s="14">
        <v>202045</v>
      </c>
      <c r="I13" s="14">
        <v>191843</v>
      </c>
      <c r="J13" s="15"/>
      <c r="K13" s="14">
        <v>56270</v>
      </c>
      <c r="L13" s="15"/>
      <c r="M13" s="14">
        <v>59991</v>
      </c>
      <c r="N13" s="16"/>
      <c r="O13" s="16"/>
      <c r="Q13" s="11"/>
    </row>
    <row r="14" spans="1:17">
      <c r="A14" s="60" t="s">
        <v>138</v>
      </c>
      <c r="E14" s="229">
        <v>4.2</v>
      </c>
      <c r="G14" s="14">
        <v>0</v>
      </c>
      <c r="I14" s="14">
        <v>0</v>
      </c>
      <c r="J14" s="15"/>
      <c r="K14" s="14">
        <v>22169</v>
      </c>
      <c r="L14" s="15"/>
      <c r="M14" s="14">
        <v>0</v>
      </c>
      <c r="N14" s="16"/>
      <c r="O14" s="16"/>
      <c r="Q14" s="11"/>
    </row>
    <row r="15" spans="1:17">
      <c r="A15" s="59" t="s">
        <v>111</v>
      </c>
      <c r="E15" s="184"/>
      <c r="G15" s="14">
        <v>1689</v>
      </c>
      <c r="I15" s="14">
        <v>757</v>
      </c>
      <c r="J15" s="15"/>
      <c r="K15" s="14">
        <v>740</v>
      </c>
      <c r="L15" s="15"/>
      <c r="M15" s="14">
        <v>399</v>
      </c>
      <c r="N15" s="16"/>
      <c r="O15" s="16"/>
      <c r="Q15" s="11"/>
    </row>
    <row r="16" spans="1:17">
      <c r="A16" s="60" t="s">
        <v>54</v>
      </c>
      <c r="E16" s="184"/>
      <c r="G16" s="14">
        <v>2370</v>
      </c>
      <c r="I16" s="14">
        <v>7750</v>
      </c>
      <c r="J16" s="15"/>
      <c r="K16" s="14">
        <v>0</v>
      </c>
      <c r="L16" s="15"/>
      <c r="M16" s="14">
        <v>5</v>
      </c>
      <c r="N16" s="16"/>
      <c r="O16" s="16"/>
      <c r="Q16" s="11"/>
    </row>
    <row r="17" spans="1:17">
      <c r="A17" s="6" t="s">
        <v>10</v>
      </c>
      <c r="G17" s="14">
        <v>12315</v>
      </c>
      <c r="I17" s="14">
        <v>10932</v>
      </c>
      <c r="J17" s="15"/>
      <c r="K17" s="14">
        <v>4874</v>
      </c>
      <c r="L17" s="15"/>
      <c r="M17" s="14">
        <v>6159</v>
      </c>
      <c r="N17" s="16"/>
      <c r="O17" s="16"/>
      <c r="Q17" s="11"/>
    </row>
    <row r="18" spans="1:17">
      <c r="A18" s="58" t="s">
        <v>11</v>
      </c>
      <c r="G18" s="17">
        <f>SUM(G12:G17)</f>
        <v>230390</v>
      </c>
      <c r="I18" s="17">
        <f>SUM(I12:I17)</f>
        <v>245033</v>
      </c>
      <c r="J18" s="18"/>
      <c r="K18" s="17">
        <f>SUM(K12:K17)</f>
        <v>86955</v>
      </c>
      <c r="L18" s="18"/>
      <c r="M18" s="17">
        <f>SUM(M12:M17)</f>
        <v>66604</v>
      </c>
      <c r="N18" s="16"/>
      <c r="O18" s="16"/>
    </row>
    <row r="19" spans="1:17">
      <c r="A19" s="58" t="s">
        <v>12</v>
      </c>
      <c r="G19" s="14"/>
      <c r="I19" s="14"/>
      <c r="J19" s="15"/>
      <c r="K19" s="14"/>
      <c r="L19" s="15"/>
      <c r="M19" s="14"/>
      <c r="N19" s="16"/>
      <c r="O19" s="16"/>
    </row>
    <row r="20" spans="1:17">
      <c r="A20" s="59" t="s">
        <v>55</v>
      </c>
      <c r="E20" s="184">
        <v>6</v>
      </c>
      <c r="G20" s="14">
        <v>0</v>
      </c>
      <c r="I20" s="201">
        <v>0</v>
      </c>
      <c r="J20" s="15"/>
      <c r="K20" s="14">
        <v>343134</v>
      </c>
      <c r="L20" s="15"/>
      <c r="M20" s="201">
        <v>343134</v>
      </c>
      <c r="N20" s="16"/>
      <c r="O20" s="16"/>
    </row>
    <row r="21" spans="1:17">
      <c r="A21" s="59" t="s">
        <v>56</v>
      </c>
      <c r="E21" s="184">
        <v>7</v>
      </c>
      <c r="G21" s="14">
        <v>2065426</v>
      </c>
      <c r="I21" s="201">
        <v>2122018</v>
      </c>
      <c r="J21" s="15"/>
      <c r="K21" s="14">
        <v>1117332</v>
      </c>
      <c r="L21" s="15"/>
      <c r="M21" s="201">
        <v>1147100</v>
      </c>
      <c r="N21" s="16"/>
      <c r="O21" s="16"/>
    </row>
    <row r="22" spans="1:17">
      <c r="A22" s="59" t="s">
        <v>114</v>
      </c>
      <c r="E22" s="184">
        <v>8</v>
      </c>
      <c r="G22" s="14">
        <v>127771</v>
      </c>
      <c r="I22" s="201">
        <v>0</v>
      </c>
      <c r="J22" s="15"/>
      <c r="K22" s="14">
        <v>65814</v>
      </c>
      <c r="L22" s="15"/>
      <c r="M22" s="201">
        <v>0</v>
      </c>
      <c r="N22" s="16"/>
      <c r="O22" s="16"/>
    </row>
    <row r="23" spans="1:17">
      <c r="A23" s="59" t="s">
        <v>115</v>
      </c>
      <c r="E23" s="184"/>
      <c r="G23" s="14">
        <v>415</v>
      </c>
      <c r="I23" s="201">
        <v>1181</v>
      </c>
      <c r="J23" s="15"/>
      <c r="K23" s="14">
        <v>0</v>
      </c>
      <c r="L23" s="15"/>
      <c r="M23" s="201">
        <v>0</v>
      </c>
      <c r="N23" s="16"/>
      <c r="O23" s="16"/>
    </row>
    <row r="24" spans="1:17">
      <c r="A24" s="59" t="s">
        <v>13</v>
      </c>
      <c r="E24" s="184">
        <v>9</v>
      </c>
      <c r="G24" s="14">
        <v>204121</v>
      </c>
      <c r="I24" s="201">
        <v>231673</v>
      </c>
      <c r="J24" s="15"/>
      <c r="K24" s="14">
        <v>109936</v>
      </c>
      <c r="L24" s="15"/>
      <c r="M24" s="201">
        <v>146932</v>
      </c>
      <c r="N24" s="16"/>
      <c r="O24" s="16"/>
    </row>
    <row r="25" spans="1:17">
      <c r="A25" s="58" t="s">
        <v>14</v>
      </c>
      <c r="G25" s="17">
        <f>SUM(G20:G24)</f>
        <v>2397733</v>
      </c>
      <c r="I25" s="17">
        <f>SUM(I20:I24)</f>
        <v>2354872</v>
      </c>
      <c r="J25" s="18"/>
      <c r="K25" s="17">
        <f>SUM(K20:K24)</f>
        <v>1636216</v>
      </c>
      <c r="L25" s="18"/>
      <c r="M25" s="17">
        <f>SUM(M20:M24)</f>
        <v>1637166</v>
      </c>
      <c r="O25" s="16"/>
    </row>
    <row r="26" spans="1:17" ht="21.75" thickBot="1">
      <c r="A26" s="58" t="s">
        <v>15</v>
      </c>
      <c r="G26" s="20">
        <f>SUM(G25,G18)</f>
        <v>2628123</v>
      </c>
      <c r="I26" s="20">
        <f>SUM(I25,I18)</f>
        <v>2599905</v>
      </c>
      <c r="J26" s="18"/>
      <c r="K26" s="20">
        <f>SUM(K25,K18)</f>
        <v>1723171</v>
      </c>
      <c r="L26" s="18"/>
      <c r="M26" s="20">
        <f>SUM(M25,M18)</f>
        <v>1703770</v>
      </c>
      <c r="O26" s="16"/>
    </row>
    <row r="27" spans="1:17" ht="21.75" thickTop="1">
      <c r="G27" s="21"/>
      <c r="I27" s="21"/>
      <c r="J27" s="22"/>
      <c r="K27" s="21"/>
      <c r="L27" s="22"/>
      <c r="M27" s="21"/>
      <c r="N27" s="23"/>
    </row>
    <row r="28" spans="1:17">
      <c r="G28" s="21"/>
      <c r="I28" s="21"/>
      <c r="J28" s="21"/>
      <c r="K28" s="21"/>
      <c r="L28" s="21"/>
      <c r="M28" s="21"/>
    </row>
    <row r="29" spans="1:17">
      <c r="G29" s="21"/>
      <c r="I29" s="21"/>
      <c r="J29" s="21"/>
      <c r="K29" s="21"/>
      <c r="L29" s="21"/>
      <c r="M29" s="21"/>
    </row>
    <row r="30" spans="1:17">
      <c r="G30" s="21"/>
      <c r="I30" s="21"/>
      <c r="J30" s="21"/>
      <c r="K30" s="21"/>
      <c r="L30" s="21"/>
      <c r="M30" s="21"/>
    </row>
    <row r="31" spans="1:17">
      <c r="G31" s="21"/>
      <c r="I31" s="21"/>
      <c r="J31" s="21"/>
      <c r="K31" s="21"/>
      <c r="L31" s="21"/>
      <c r="M31" s="21"/>
    </row>
    <row r="32" spans="1:17">
      <c r="G32" s="21"/>
      <c r="I32" s="21"/>
      <c r="J32" s="21"/>
      <c r="K32" s="21"/>
      <c r="L32" s="21"/>
      <c r="M32" s="21"/>
    </row>
    <row r="33" spans="1:17">
      <c r="G33" s="21"/>
      <c r="I33" s="21"/>
      <c r="J33" s="21"/>
      <c r="K33" s="21"/>
      <c r="L33" s="21"/>
      <c r="M33" s="21"/>
    </row>
    <row r="34" spans="1:17">
      <c r="G34" s="21"/>
      <c r="I34" s="21"/>
      <c r="J34" s="21"/>
      <c r="K34" s="21"/>
      <c r="L34" s="21"/>
      <c r="M34" s="21"/>
    </row>
    <row r="35" spans="1:17">
      <c r="A35" s="58" t="s">
        <v>128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01"/>
    </row>
    <row r="36" spans="1:17">
      <c r="A36" s="58" t="s">
        <v>51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01"/>
    </row>
    <row r="37" spans="1:17">
      <c r="A37" s="58" t="str">
        <f>A3</f>
        <v>AS AT JUNE 30, 2020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7">
      <c r="A39" s="1"/>
      <c r="B39" s="1"/>
      <c r="C39" s="1"/>
      <c r="D39" s="1"/>
      <c r="E39" s="46"/>
      <c r="F39" s="46"/>
      <c r="G39" s="47"/>
      <c r="H39" s="48"/>
      <c r="I39" s="49"/>
      <c r="J39" s="49"/>
      <c r="K39" s="49"/>
      <c r="L39" s="49"/>
      <c r="M39" s="50" t="s">
        <v>0</v>
      </c>
    </row>
    <row r="40" spans="1:17">
      <c r="A40" s="1"/>
      <c r="B40" s="1"/>
      <c r="C40" s="1"/>
      <c r="D40" s="1"/>
      <c r="E40" s="51"/>
      <c r="F40" s="51"/>
      <c r="G40" s="254" t="s">
        <v>89</v>
      </c>
      <c r="H40" s="254"/>
      <c r="I40" s="254"/>
      <c r="J40" s="52"/>
      <c r="K40" s="255" t="s">
        <v>1</v>
      </c>
      <c r="L40" s="255"/>
      <c r="M40" s="255"/>
    </row>
    <row r="41" spans="1:17">
      <c r="A41" s="1"/>
      <c r="B41" s="1"/>
      <c r="C41" s="1"/>
      <c r="D41" s="1"/>
      <c r="E41" s="51"/>
      <c r="F41" s="51"/>
      <c r="G41" s="53" t="str">
        <f>G7</f>
        <v>June 30, 2020</v>
      </c>
      <c r="H41" s="52"/>
      <c r="I41" s="53" t="str">
        <f>I7</f>
        <v>December 31, 2019</v>
      </c>
      <c r="J41" s="194"/>
      <c r="K41" s="53" t="str">
        <f>K7</f>
        <v>June 30, 2020</v>
      </c>
      <c r="L41" s="194"/>
      <c r="M41" s="53" t="str">
        <f>M7</f>
        <v>December 31, 2019</v>
      </c>
    </row>
    <row r="42" spans="1:17">
      <c r="B42" s="5"/>
      <c r="C42" s="5"/>
      <c r="D42" s="5"/>
      <c r="E42" s="51"/>
      <c r="F42" s="51"/>
      <c r="G42" s="53" t="s">
        <v>2</v>
      </c>
      <c r="H42" s="52"/>
      <c r="I42" s="3"/>
      <c r="J42" s="52"/>
      <c r="K42" s="53" t="s">
        <v>2</v>
      </c>
      <c r="L42" s="52"/>
      <c r="M42" s="3"/>
    </row>
    <row r="43" spans="1:17">
      <c r="B43" s="5"/>
      <c r="C43" s="5"/>
      <c r="D43" s="5"/>
      <c r="E43" s="54" t="s">
        <v>3</v>
      </c>
      <c r="F43" s="55"/>
      <c r="G43" s="4" t="s">
        <v>4</v>
      </c>
      <c r="H43" s="55"/>
      <c r="I43" s="56" t="s">
        <v>5</v>
      </c>
      <c r="J43" s="57"/>
      <c r="K43" s="4" t="s">
        <v>4</v>
      </c>
      <c r="L43" s="55"/>
      <c r="M43" s="56" t="s">
        <v>5</v>
      </c>
    </row>
    <row r="44" spans="1:17">
      <c r="A44" s="58" t="s">
        <v>16</v>
      </c>
      <c r="D44" s="7"/>
      <c r="E44" s="7"/>
      <c r="F44" s="9"/>
      <c r="G44" s="25"/>
      <c r="H44" s="9"/>
      <c r="I44" s="25"/>
      <c r="J44" s="26"/>
      <c r="K44" s="25"/>
      <c r="L44" s="26"/>
      <c r="M44" s="25"/>
      <c r="Q44" s="11"/>
    </row>
    <row r="45" spans="1:17">
      <c r="A45" s="58" t="s">
        <v>17</v>
      </c>
      <c r="G45" s="14"/>
      <c r="I45" s="14"/>
      <c r="J45" s="15"/>
      <c r="K45" s="14"/>
      <c r="L45" s="15"/>
      <c r="M45" s="14"/>
      <c r="Q45" s="11"/>
    </row>
    <row r="46" spans="1:17">
      <c r="A46" s="59" t="s">
        <v>113</v>
      </c>
      <c r="E46" s="204"/>
      <c r="G46" s="15">
        <v>41705</v>
      </c>
      <c r="I46" s="203">
        <v>27583</v>
      </c>
      <c r="J46" s="203">
        <v>129808</v>
      </c>
      <c r="K46" s="15">
        <v>30000</v>
      </c>
      <c r="L46" s="203"/>
      <c r="M46" s="203">
        <v>15970</v>
      </c>
    </row>
    <row r="47" spans="1:17">
      <c r="A47" s="59" t="s">
        <v>52</v>
      </c>
      <c r="E47" s="202" t="s">
        <v>117</v>
      </c>
      <c r="G47" s="15">
        <v>133526</v>
      </c>
      <c r="I47" s="201">
        <v>141665</v>
      </c>
      <c r="J47" s="203">
        <v>141104</v>
      </c>
      <c r="K47" s="15">
        <v>24050</v>
      </c>
      <c r="L47" s="203"/>
      <c r="M47" s="201">
        <v>24111</v>
      </c>
    </row>
    <row r="48" spans="1:17">
      <c r="A48" s="59" t="s">
        <v>57</v>
      </c>
      <c r="E48" s="202" t="s">
        <v>118</v>
      </c>
      <c r="G48" s="15">
        <v>285031</v>
      </c>
      <c r="I48" s="201">
        <v>260711</v>
      </c>
      <c r="J48" s="203">
        <v>0</v>
      </c>
      <c r="K48" s="15">
        <v>154591</v>
      </c>
      <c r="L48" s="203"/>
      <c r="M48" s="201">
        <v>150300</v>
      </c>
    </row>
    <row r="49" spans="1:15">
      <c r="A49" s="58" t="s">
        <v>18</v>
      </c>
      <c r="E49" s="202"/>
      <c r="G49" s="17">
        <f>SUM(G46:G48)</f>
        <v>460262</v>
      </c>
      <c r="I49" s="17">
        <f>SUM(I46:I48)</f>
        <v>429959</v>
      </c>
      <c r="J49" s="18"/>
      <c r="K49" s="17">
        <f>SUM(K46:K48)</f>
        <v>208641</v>
      </c>
      <c r="L49" s="18"/>
      <c r="M49" s="17">
        <f>SUM(M46:M48)</f>
        <v>190381</v>
      </c>
      <c r="N49" s="28"/>
    </row>
    <row r="50" spans="1:15">
      <c r="A50" s="58" t="s">
        <v>19</v>
      </c>
      <c r="G50" s="30"/>
      <c r="I50" s="30"/>
      <c r="J50" s="30"/>
      <c r="K50" s="30"/>
      <c r="L50" s="30"/>
      <c r="M50" s="30"/>
      <c r="O50" s="28"/>
    </row>
    <row r="51" spans="1:15">
      <c r="A51" s="60" t="s">
        <v>86</v>
      </c>
      <c r="G51" s="15">
        <v>8351</v>
      </c>
      <c r="I51" s="203">
        <v>9715</v>
      </c>
      <c r="J51" s="15"/>
      <c r="K51" s="15">
        <v>0</v>
      </c>
      <c r="L51" s="15"/>
      <c r="M51" s="203">
        <v>0</v>
      </c>
    </row>
    <row r="52" spans="1:15">
      <c r="A52" s="59" t="s">
        <v>71</v>
      </c>
      <c r="E52" s="13">
        <v>11</v>
      </c>
      <c r="G52" s="15">
        <v>1124591</v>
      </c>
      <c r="I52" s="203">
        <v>1259150</v>
      </c>
      <c r="J52" s="15"/>
      <c r="K52" s="15">
        <v>424498</v>
      </c>
      <c r="L52" s="15"/>
      <c r="M52" s="203">
        <v>499166</v>
      </c>
    </row>
    <row r="53" spans="1:15">
      <c r="A53" s="59" t="s">
        <v>116</v>
      </c>
      <c r="E53" s="13">
        <v>12</v>
      </c>
      <c r="G53" s="15">
        <v>47802</v>
      </c>
      <c r="I53" s="203">
        <v>0</v>
      </c>
      <c r="J53" s="15"/>
      <c r="K53" s="15">
        <v>30341</v>
      </c>
      <c r="L53" s="15"/>
      <c r="M53" s="203">
        <v>0</v>
      </c>
    </row>
    <row r="54" spans="1:15">
      <c r="A54" s="60" t="s">
        <v>61</v>
      </c>
      <c r="G54" s="15">
        <v>8524</v>
      </c>
      <c r="I54" s="203">
        <v>7589</v>
      </c>
      <c r="J54" s="15"/>
      <c r="K54" s="15">
        <v>5657</v>
      </c>
      <c r="L54" s="15"/>
      <c r="M54" s="203">
        <v>5419</v>
      </c>
    </row>
    <row r="55" spans="1:15">
      <c r="A55" s="58" t="s">
        <v>62</v>
      </c>
      <c r="G55" s="17">
        <f>SUM(G51:G54)</f>
        <v>1189268</v>
      </c>
      <c r="I55" s="17">
        <f>SUM(I51:I54)</f>
        <v>1276454</v>
      </c>
      <c r="J55" s="18"/>
      <c r="K55" s="17">
        <f>SUM(K51:K54)</f>
        <v>460496</v>
      </c>
      <c r="L55" s="18"/>
      <c r="M55" s="17">
        <f>SUM(M51:M54)</f>
        <v>504585</v>
      </c>
    </row>
    <row r="56" spans="1:15">
      <c r="A56" s="58" t="s">
        <v>20</v>
      </c>
      <c r="G56" s="17">
        <f>SUM(G55,G49)</f>
        <v>1649530</v>
      </c>
      <c r="I56" s="17">
        <f>SUM(I55,I49)</f>
        <v>1706413</v>
      </c>
      <c r="J56" s="18"/>
      <c r="K56" s="17">
        <f>SUM(K55,K49)</f>
        <v>669137</v>
      </c>
      <c r="L56" s="18"/>
      <c r="M56" s="17">
        <f>SUM(M55,M49)</f>
        <v>694966</v>
      </c>
    </row>
    <row r="57" spans="1:15">
      <c r="G57" s="32"/>
      <c r="I57" s="32"/>
      <c r="J57" s="32"/>
      <c r="K57" s="32"/>
      <c r="L57" s="32"/>
      <c r="M57" s="32"/>
    </row>
    <row r="58" spans="1:15" ht="23.25">
      <c r="A58" s="58" t="s">
        <v>21</v>
      </c>
      <c r="G58" s="33"/>
      <c r="I58" s="33"/>
      <c r="J58" s="32"/>
      <c r="K58" s="33"/>
      <c r="L58" s="32"/>
      <c r="M58" s="33"/>
      <c r="O58" s="187"/>
    </row>
    <row r="59" spans="1:15">
      <c r="A59" s="59" t="s">
        <v>23</v>
      </c>
      <c r="B59" s="2"/>
      <c r="E59" s="34"/>
      <c r="G59" s="33"/>
      <c r="I59" s="33"/>
      <c r="J59" s="32"/>
      <c r="K59" s="33"/>
      <c r="L59" s="32"/>
      <c r="M59" s="33"/>
      <c r="O59" s="16"/>
    </row>
    <row r="60" spans="1:15">
      <c r="A60" s="2"/>
      <c r="B60" s="59" t="s">
        <v>22</v>
      </c>
      <c r="C60" s="59"/>
      <c r="E60" s="34"/>
      <c r="G60" s="33"/>
      <c r="I60" s="33"/>
      <c r="J60" s="32"/>
      <c r="K60" s="33"/>
      <c r="L60" s="32"/>
      <c r="M60" s="33"/>
    </row>
    <row r="61" spans="1:15" ht="21.75" thickBot="1">
      <c r="B61" s="59"/>
      <c r="C61" s="59" t="s">
        <v>119</v>
      </c>
      <c r="E61" s="229">
        <v>13</v>
      </c>
      <c r="G61" s="35">
        <v>1120000</v>
      </c>
      <c r="I61" s="35">
        <v>1120000</v>
      </c>
      <c r="J61" s="36"/>
      <c r="K61" s="35">
        <v>1120000</v>
      </c>
      <c r="L61" s="36"/>
      <c r="M61" s="35">
        <v>1120000</v>
      </c>
    </row>
    <row r="62" spans="1:15" ht="21.75" thickTop="1">
      <c r="B62" s="59" t="s">
        <v>24</v>
      </c>
      <c r="G62" s="36"/>
      <c r="I62" s="36"/>
      <c r="J62" s="37"/>
      <c r="K62" s="36"/>
      <c r="L62" s="37"/>
      <c r="M62" s="36"/>
    </row>
    <row r="63" spans="1:15">
      <c r="C63" s="59" t="s">
        <v>120</v>
      </c>
      <c r="D63" s="59"/>
      <c r="G63" s="37">
        <v>820000</v>
      </c>
      <c r="I63" s="37">
        <v>820000</v>
      </c>
      <c r="J63" s="37"/>
      <c r="K63" s="37">
        <v>820000</v>
      </c>
      <c r="L63" s="37"/>
      <c r="M63" s="37">
        <v>820000</v>
      </c>
      <c r="N63" s="37"/>
      <c r="O63" s="37"/>
    </row>
    <row r="64" spans="1:15">
      <c r="A64" s="60" t="s">
        <v>102</v>
      </c>
      <c r="G64"/>
      <c r="I64"/>
      <c r="J64" s="39"/>
      <c r="K64"/>
      <c r="L64" s="39"/>
      <c r="M64"/>
      <c r="N64" s="37"/>
      <c r="O64" s="37"/>
    </row>
    <row r="65" spans="1:15" s="6" customFormat="1">
      <c r="B65" s="6" t="s">
        <v>66</v>
      </c>
      <c r="C65" s="60"/>
      <c r="E65" s="13"/>
      <c r="G65" s="15">
        <f>'SOE_FS 1'!J15</f>
        <v>4937</v>
      </c>
      <c r="I65" s="15">
        <f>'SOE_FS 1'!J13</f>
        <v>4937</v>
      </c>
      <c r="J65" s="15"/>
      <c r="K65" s="15">
        <f>'SOE_FS 2'!I13</f>
        <v>4937</v>
      </c>
      <c r="L65" s="15"/>
      <c r="M65" s="15">
        <f>'SOE_FS 2'!I11</f>
        <v>4937</v>
      </c>
      <c r="N65" s="37"/>
      <c r="O65" s="37"/>
    </row>
    <row r="66" spans="1:15">
      <c r="B66" s="60" t="s">
        <v>40</v>
      </c>
      <c r="C66" s="2"/>
      <c r="G66" s="15">
        <f>'SOE_FS 1'!L15</f>
        <v>140287</v>
      </c>
      <c r="H66" s="6"/>
      <c r="I66" s="15">
        <f>'SOE_FS 1'!L13</f>
        <v>57920</v>
      </c>
      <c r="J66" s="15"/>
      <c r="K66" s="15">
        <f>'SOE_FS 2'!K13</f>
        <v>229097</v>
      </c>
      <c r="L66" s="15"/>
      <c r="M66" s="15">
        <f>'SOE_FS 2'!K11</f>
        <v>183867</v>
      </c>
      <c r="N66" s="28"/>
    </row>
    <row r="67" spans="1:15">
      <c r="A67" s="58" t="s">
        <v>25</v>
      </c>
      <c r="B67" s="12"/>
      <c r="C67" s="12"/>
      <c r="G67" s="40">
        <f>SUM(G63:G66)</f>
        <v>965224</v>
      </c>
      <c r="H67" s="6"/>
      <c r="I67" s="40">
        <f>SUM(I63:I66)</f>
        <v>882857</v>
      </c>
      <c r="J67" s="18"/>
      <c r="K67" s="40">
        <f>SUM(K63:K66)</f>
        <v>1054034</v>
      </c>
      <c r="L67" s="18"/>
      <c r="M67" s="40">
        <f>SUM(M63:M66)</f>
        <v>1008804</v>
      </c>
      <c r="N67" s="28"/>
    </row>
    <row r="68" spans="1:15">
      <c r="A68" s="59" t="s">
        <v>26</v>
      </c>
      <c r="B68" s="12"/>
      <c r="C68" s="12"/>
      <c r="G68" s="15">
        <f>'SOE_FS 1'!P15</f>
        <v>13369</v>
      </c>
      <c r="H68" s="6"/>
      <c r="I68" s="185">
        <f>'SOE_FS 1'!P13</f>
        <v>10635</v>
      </c>
      <c r="J68" s="18"/>
      <c r="K68" s="37">
        <v>0</v>
      </c>
      <c r="L68" s="18"/>
      <c r="M68" s="38">
        <v>0</v>
      </c>
      <c r="N68" s="28"/>
    </row>
    <row r="69" spans="1:15">
      <c r="A69" s="58" t="s">
        <v>27</v>
      </c>
      <c r="B69" s="12"/>
      <c r="C69" s="12"/>
      <c r="G69" s="40">
        <f>SUM(G67:G68)</f>
        <v>978593</v>
      </c>
      <c r="H69" s="6"/>
      <c r="I69" s="40">
        <f>SUM(I67:I68)</f>
        <v>893492</v>
      </c>
      <c r="J69" s="18"/>
      <c r="K69" s="40">
        <f>SUM(K67:K68)</f>
        <v>1054034</v>
      </c>
      <c r="L69" s="18"/>
      <c r="M69" s="40">
        <f>SUM(M67:M68)</f>
        <v>1008804</v>
      </c>
      <c r="N69" s="28"/>
    </row>
    <row r="70" spans="1:15" ht="21.75" thickBot="1">
      <c r="A70" s="58" t="s">
        <v>28</v>
      </c>
      <c r="B70" s="12"/>
      <c r="C70" s="12"/>
      <c r="D70" s="12"/>
      <c r="G70" s="20">
        <f>SUM(G69,G56)</f>
        <v>2628123</v>
      </c>
      <c r="H70" s="6"/>
      <c r="I70" s="20">
        <f>SUM(I69,I56)</f>
        <v>2599905</v>
      </c>
      <c r="J70" s="18"/>
      <c r="K70" s="20">
        <f>SUM(K69,K56)</f>
        <v>1723171</v>
      </c>
      <c r="L70" s="18"/>
      <c r="M70" s="20">
        <f>SUM(M69,M56)</f>
        <v>1703770</v>
      </c>
      <c r="N70" s="28"/>
      <c r="O70" s="16"/>
    </row>
    <row r="71" spans="1:15" ht="21.75" thickTop="1">
      <c r="J71" s="21"/>
      <c r="L71" s="21"/>
      <c r="N71" s="9"/>
      <c r="O71" s="16"/>
    </row>
    <row r="72" spans="1:15">
      <c r="G72" s="14">
        <f>G70-G26</f>
        <v>0</v>
      </c>
      <c r="I72" s="14">
        <f>I70-I26</f>
        <v>0</v>
      </c>
      <c r="J72" s="14"/>
      <c r="K72" s="14">
        <f>K70-K26</f>
        <v>0</v>
      </c>
      <c r="L72" s="14"/>
      <c r="M72" s="14">
        <f>M70-M26</f>
        <v>0</v>
      </c>
      <c r="N72" s="9"/>
      <c r="O72" s="16"/>
    </row>
    <row r="73" spans="1:15">
      <c r="N73" s="9"/>
    </row>
    <row r="74" spans="1:15">
      <c r="N74" s="9"/>
    </row>
    <row r="75" spans="1:15" ht="13.5" customHeight="1">
      <c r="G75" s="21"/>
      <c r="I75" s="21"/>
      <c r="J75" s="21"/>
      <c r="K75" s="21"/>
      <c r="L75" s="21"/>
      <c r="M75" s="21"/>
      <c r="N75" s="9"/>
    </row>
    <row r="76" spans="1:15">
      <c r="G76" s="21"/>
      <c r="I76" s="21"/>
      <c r="J76" s="21"/>
      <c r="K76" s="21"/>
      <c r="L76" s="21"/>
      <c r="M76" s="21"/>
      <c r="N76" s="9"/>
    </row>
    <row r="77" spans="1:1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</row>
    <row r="78" spans="1:15">
      <c r="D78" s="7"/>
      <c r="E78" s="8"/>
      <c r="F78" s="9"/>
      <c r="H78" s="9"/>
      <c r="J78" s="8"/>
      <c r="L78" s="8"/>
      <c r="N78" s="9"/>
    </row>
    <row r="79" spans="1:15">
      <c r="D79" s="7"/>
      <c r="E79" s="8"/>
      <c r="F79" s="9"/>
      <c r="G79" s="42"/>
      <c r="H79" s="9"/>
      <c r="I79" s="42"/>
      <c r="J79" s="42"/>
      <c r="K79" s="42"/>
      <c r="L79" s="42"/>
      <c r="M79" s="42"/>
      <c r="N79" s="9"/>
    </row>
    <row r="80" spans="1:15">
      <c r="D80" s="7"/>
      <c r="E80" s="8"/>
      <c r="F80" s="9"/>
      <c r="G80" s="7"/>
      <c r="H80" s="9"/>
      <c r="I80" s="7"/>
      <c r="J80" s="7"/>
      <c r="K80" s="7"/>
      <c r="L80" s="7"/>
      <c r="M80" s="7"/>
      <c r="N80" s="9"/>
    </row>
    <row r="81" spans="4:14">
      <c r="D81" s="7"/>
      <c r="E81" s="8"/>
      <c r="F81" s="9"/>
      <c r="G81" s="22"/>
      <c r="H81" s="9"/>
      <c r="I81" s="22"/>
      <c r="J81" s="22"/>
      <c r="K81" s="22"/>
      <c r="L81" s="22"/>
      <c r="M81" s="22"/>
      <c r="N81" s="9"/>
    </row>
    <row r="82" spans="4:14">
      <c r="D82" s="7"/>
      <c r="E82" s="8"/>
      <c r="F82" s="9"/>
      <c r="G82" s="22"/>
      <c r="H82" s="9"/>
      <c r="I82" s="22"/>
      <c r="J82" s="22"/>
      <c r="K82" s="22"/>
      <c r="L82" s="22"/>
      <c r="M82" s="22"/>
      <c r="N82" s="9"/>
    </row>
    <row r="83" spans="4:14">
      <c r="D83" s="7"/>
      <c r="E83" s="8"/>
      <c r="F83" s="9"/>
      <c r="G83" s="22"/>
      <c r="H83" s="9"/>
      <c r="I83" s="22"/>
      <c r="J83" s="22"/>
      <c r="K83" s="22"/>
      <c r="L83" s="22"/>
      <c r="M83" s="22"/>
      <c r="N83" s="9"/>
    </row>
    <row r="84" spans="4:14">
      <c r="D84" s="7"/>
      <c r="E84" s="8"/>
      <c r="F84" s="9"/>
      <c r="G84" s="22"/>
      <c r="H84" s="9"/>
      <c r="I84" s="22"/>
      <c r="J84" s="22"/>
      <c r="K84" s="22"/>
      <c r="L84" s="22"/>
      <c r="M84" s="22"/>
      <c r="N84" s="9"/>
    </row>
    <row r="85" spans="4:14">
      <c r="D85" s="7"/>
      <c r="E85" s="8"/>
      <c r="F85" s="9"/>
      <c r="G85" s="22"/>
      <c r="H85" s="9"/>
      <c r="I85" s="22"/>
      <c r="J85" s="22"/>
      <c r="K85" s="22"/>
      <c r="L85" s="22"/>
      <c r="M85" s="22"/>
      <c r="N85" s="9"/>
    </row>
    <row r="86" spans="4:14">
      <c r="D86" s="7"/>
      <c r="E86" s="8"/>
      <c r="F86" s="9"/>
      <c r="G86" s="22"/>
      <c r="H86" s="9"/>
      <c r="I86" s="22"/>
      <c r="J86" s="22"/>
      <c r="K86" s="22"/>
      <c r="L86" s="22"/>
      <c r="M86" s="22"/>
      <c r="N86" s="9"/>
    </row>
    <row r="87" spans="4:14">
      <c r="D87" s="7"/>
      <c r="E87" s="8"/>
      <c r="F87" s="9"/>
      <c r="G87" s="22"/>
      <c r="H87" s="9"/>
      <c r="I87" s="22"/>
      <c r="J87" s="22"/>
      <c r="K87" s="22"/>
      <c r="L87" s="22"/>
      <c r="M87" s="22"/>
      <c r="N87" s="9"/>
    </row>
    <row r="88" spans="4:14">
      <c r="D88" s="7"/>
      <c r="E88" s="8"/>
      <c r="F88" s="9"/>
      <c r="G88" s="22"/>
      <c r="H88" s="9"/>
      <c r="I88" s="22"/>
      <c r="J88" s="22"/>
      <c r="K88" s="22"/>
      <c r="L88" s="22"/>
      <c r="M88" s="22"/>
      <c r="N88" s="9"/>
    </row>
    <row r="89" spans="4:14">
      <c r="D89" s="7"/>
      <c r="E89" s="8"/>
      <c r="F89" s="9"/>
      <c r="G89" s="22"/>
      <c r="H89" s="9"/>
      <c r="I89" s="22"/>
      <c r="J89" s="22"/>
      <c r="K89" s="22"/>
      <c r="L89" s="22"/>
      <c r="M89" s="22"/>
      <c r="N89" s="9"/>
    </row>
    <row r="90" spans="4:14">
      <c r="D90" s="7"/>
      <c r="E90" s="8"/>
      <c r="F90" s="9"/>
      <c r="G90" s="22"/>
      <c r="H90" s="9"/>
      <c r="I90" s="22"/>
      <c r="J90" s="22"/>
      <c r="K90" s="22"/>
      <c r="L90" s="22"/>
      <c r="M90" s="22"/>
      <c r="N90" s="9"/>
    </row>
    <row r="91" spans="4:14">
      <c r="D91" s="7"/>
      <c r="E91" s="8"/>
      <c r="F91" s="9"/>
      <c r="G91" s="22"/>
      <c r="H91" s="9"/>
      <c r="I91" s="22"/>
      <c r="J91" s="22"/>
      <c r="K91" s="22"/>
      <c r="L91" s="22"/>
      <c r="M91" s="22"/>
      <c r="N91" s="9"/>
    </row>
    <row r="92" spans="4:14">
      <c r="D92" s="7"/>
      <c r="E92" s="8"/>
      <c r="F92" s="9"/>
      <c r="G92" s="22"/>
      <c r="H92" s="9"/>
      <c r="I92" s="22"/>
      <c r="J92" s="22"/>
      <c r="K92" s="22"/>
      <c r="L92" s="22"/>
      <c r="M92" s="22"/>
      <c r="N92" s="9"/>
    </row>
    <row r="93" spans="4:14">
      <c r="D93" s="7"/>
      <c r="E93" s="8"/>
      <c r="F93" s="9"/>
      <c r="G93" s="22"/>
      <c r="H93" s="9"/>
      <c r="I93" s="22"/>
      <c r="J93" s="22"/>
      <c r="K93" s="22"/>
      <c r="L93" s="22"/>
      <c r="M93" s="22"/>
    </row>
    <row r="94" spans="4:14">
      <c r="D94" s="7"/>
      <c r="E94" s="8"/>
      <c r="F94" s="9"/>
      <c r="G94" s="22"/>
      <c r="H94" s="9"/>
      <c r="I94" s="22"/>
      <c r="J94" s="22"/>
      <c r="K94" s="22"/>
      <c r="L94" s="22"/>
      <c r="M94" s="22"/>
    </row>
    <row r="95" spans="4:14">
      <c r="D95" s="7"/>
      <c r="E95" s="8"/>
      <c r="F95" s="9"/>
      <c r="G95" s="22"/>
      <c r="H95" s="9"/>
      <c r="I95" s="22"/>
      <c r="J95" s="22"/>
      <c r="K95" s="22"/>
      <c r="L95" s="22"/>
      <c r="M95" s="22"/>
    </row>
    <row r="96" spans="4:14">
      <c r="D96" s="7"/>
      <c r="E96" s="8"/>
      <c r="F96" s="9"/>
      <c r="G96" s="22"/>
      <c r="H96" s="9"/>
      <c r="I96" s="22"/>
      <c r="J96" s="22"/>
      <c r="K96" s="22"/>
      <c r="L96" s="22"/>
      <c r="M96" s="22"/>
    </row>
    <row r="97" spans="4:13">
      <c r="D97" s="7"/>
      <c r="E97" s="8"/>
      <c r="F97" s="9"/>
      <c r="G97" s="22"/>
      <c r="H97" s="9"/>
      <c r="I97" s="22"/>
      <c r="J97" s="22"/>
      <c r="K97" s="22"/>
      <c r="L97" s="22"/>
      <c r="M97" s="22"/>
    </row>
    <row r="98" spans="4:13">
      <c r="D98" s="7"/>
      <c r="E98" s="8"/>
      <c r="F98" s="9"/>
      <c r="G98" s="22"/>
      <c r="H98" s="9"/>
      <c r="I98" s="22"/>
      <c r="J98" s="22"/>
      <c r="K98" s="22"/>
      <c r="L98" s="22"/>
      <c r="M98" s="22"/>
    </row>
    <row r="99" spans="4:13">
      <c r="D99" s="7"/>
      <c r="E99" s="8"/>
      <c r="F99" s="9"/>
      <c r="G99" s="22"/>
      <c r="H99" s="9"/>
      <c r="I99" s="22"/>
      <c r="J99" s="22"/>
      <c r="K99" s="22"/>
      <c r="L99" s="22"/>
      <c r="M99" s="22"/>
    </row>
    <row r="100" spans="4:13">
      <c r="D100" s="7"/>
      <c r="E100" s="8"/>
      <c r="F100" s="9"/>
      <c r="G100" s="7"/>
      <c r="H100" s="9"/>
      <c r="I100" s="7"/>
      <c r="J100" s="7"/>
      <c r="K100" s="7"/>
      <c r="L100" s="7"/>
      <c r="M100" s="7"/>
    </row>
    <row r="101" spans="4:13">
      <c r="D101" s="7"/>
      <c r="E101" s="8"/>
      <c r="F101" s="9"/>
      <c r="G101" s="7"/>
      <c r="H101" s="9"/>
      <c r="I101" s="7"/>
      <c r="J101" s="7"/>
      <c r="K101" s="7"/>
      <c r="L101" s="7"/>
      <c r="M101" s="7"/>
    </row>
    <row r="106" spans="4:13">
      <c r="D106" s="13"/>
      <c r="F106" s="43"/>
      <c r="G106" s="13"/>
      <c r="H106" s="43"/>
      <c r="I106" s="13"/>
      <c r="J106" s="13"/>
      <c r="K106" s="13"/>
      <c r="L106" s="13"/>
      <c r="M106" s="13"/>
    </row>
    <row r="107" spans="4:13">
      <c r="D107" s="13"/>
      <c r="F107" s="43"/>
      <c r="G107" s="13"/>
      <c r="H107" s="43"/>
      <c r="I107" s="13"/>
      <c r="J107" s="13"/>
      <c r="K107" s="13"/>
      <c r="L107" s="13"/>
      <c r="M107" s="13"/>
    </row>
    <row r="109" spans="4:13">
      <c r="G109" s="13"/>
      <c r="I109" s="13"/>
      <c r="J109" s="13"/>
      <c r="K109" s="13"/>
      <c r="L109" s="13"/>
      <c r="M109" s="13"/>
    </row>
  </sheetData>
  <mergeCells count="4">
    <mergeCell ref="G6:I6"/>
    <mergeCell ref="K6:M6"/>
    <mergeCell ref="G40:I40"/>
    <mergeCell ref="K40:M40"/>
  </mergeCells>
  <pageMargins left="1.1023622047244095" right="0.6" top="0.98425196850393704" bottom="0.98425196850393704" header="0.51181102362204722" footer="0.31496062992125984"/>
  <pageSetup paperSize="9" scale="67" fitToHeight="0" orientation="portrait" useFirstPageNumber="1" r:id="rId1"/>
  <headerFooter>
    <oddFooter>&amp;L&amp;"Angsana New,Regular"&amp;14The accompanying notes are an intergral part of the interim financial statements.
&amp;C&amp;"Angsana New,Regular"&amp;14
- &amp;P -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R43"/>
  <sheetViews>
    <sheetView tabSelected="1" view="pageBreakPreview" topLeftCell="A10" zoomScale="90" zoomScaleNormal="100" zoomScaleSheetLayoutView="90" workbookViewId="0">
      <selection activeCell="G53" sqref="G53"/>
    </sheetView>
  </sheetViews>
  <sheetFormatPr defaultRowHeight="21"/>
  <cols>
    <col min="1" max="3" width="2.85546875" style="2" customWidth="1"/>
    <col min="4" max="4" width="32.42578125" style="9" customWidth="1"/>
    <col min="5" max="5" width="8.85546875" style="6" customWidth="1"/>
    <col min="6" max="6" width="1.28515625" style="16" customWidth="1"/>
    <col min="7" max="7" width="12.5703125" style="62" customWidth="1"/>
    <col min="8" max="8" width="1.28515625" style="16" customWidth="1"/>
    <col min="9" max="9" width="12.5703125" style="62" customWidth="1"/>
    <col min="10" max="10" width="1.28515625" style="9" customWidth="1"/>
    <col min="11" max="11" width="12.5703125" style="62" customWidth="1"/>
    <col min="12" max="12" width="1.28515625" style="9" customWidth="1"/>
    <col min="13" max="13" width="12.5703125" style="62" customWidth="1"/>
    <col min="14" max="14" width="1.85546875" style="9" customWidth="1"/>
    <col min="15" max="16" width="9.140625" style="2"/>
    <col min="17" max="17" width="11.28515625" style="2" bestFit="1" customWidth="1"/>
    <col min="18" max="16384" width="9.140625" style="2"/>
  </cols>
  <sheetData>
    <row r="1" spans="1:18">
      <c r="A1" s="58" t="s">
        <v>128</v>
      </c>
      <c r="B1" s="24"/>
      <c r="C1" s="24"/>
      <c r="D1" s="24"/>
      <c r="E1" s="24"/>
      <c r="F1" s="61"/>
      <c r="G1" s="24"/>
      <c r="H1" s="61"/>
      <c r="I1" s="24"/>
      <c r="J1" s="24"/>
      <c r="L1" s="63"/>
      <c r="M1" s="101" t="s">
        <v>30</v>
      </c>
      <c r="N1" s="24"/>
    </row>
    <row r="2" spans="1:18">
      <c r="A2" s="58" t="s">
        <v>29</v>
      </c>
      <c r="B2" s="24"/>
      <c r="C2" s="24"/>
      <c r="D2" s="24"/>
      <c r="E2" s="24"/>
      <c r="F2" s="61"/>
      <c r="G2" s="24"/>
      <c r="H2" s="61"/>
      <c r="I2" s="24"/>
      <c r="J2" s="24"/>
      <c r="L2" s="63"/>
      <c r="M2" s="101" t="s">
        <v>31</v>
      </c>
      <c r="N2" s="24"/>
    </row>
    <row r="3" spans="1:18">
      <c r="A3" s="58" t="s">
        <v>121</v>
      </c>
      <c r="B3" s="24"/>
      <c r="C3" s="24"/>
      <c r="D3" s="24"/>
      <c r="E3" s="24"/>
      <c r="F3" s="61"/>
      <c r="G3" s="24"/>
      <c r="H3" s="61"/>
      <c r="I3" s="24"/>
      <c r="J3" s="24"/>
      <c r="K3" s="24"/>
      <c r="L3" s="24"/>
      <c r="M3" s="24"/>
      <c r="N3" s="24"/>
    </row>
    <row r="4" spans="1:18">
      <c r="A4" s="24"/>
      <c r="B4" s="24"/>
      <c r="C4" s="24"/>
      <c r="D4" s="24"/>
      <c r="E4" s="24"/>
      <c r="F4" s="61"/>
      <c r="G4" s="24"/>
      <c r="H4" s="61"/>
      <c r="I4" s="24"/>
      <c r="J4" s="24"/>
      <c r="K4" s="24"/>
      <c r="L4" s="24"/>
      <c r="M4" s="24"/>
      <c r="N4" s="24"/>
    </row>
    <row r="5" spans="1:18" ht="23.25">
      <c r="E5" s="7"/>
      <c r="F5" s="65"/>
      <c r="G5" s="7"/>
      <c r="H5" s="65"/>
      <c r="I5" s="7"/>
      <c r="J5" s="7"/>
      <c r="L5" s="7"/>
      <c r="M5" s="44" t="s">
        <v>0</v>
      </c>
      <c r="N5" s="66"/>
      <c r="R5" s="11"/>
    </row>
    <row r="6" spans="1:18" ht="23.25">
      <c r="F6" s="65"/>
      <c r="G6" s="256" t="s">
        <v>94</v>
      </c>
      <c r="H6" s="256"/>
      <c r="I6" s="256"/>
      <c r="J6" s="67"/>
      <c r="K6" s="256" t="s">
        <v>1</v>
      </c>
      <c r="L6" s="256"/>
      <c r="M6" s="256"/>
      <c r="N6" s="68"/>
      <c r="R6" s="11"/>
    </row>
    <row r="7" spans="1:18" ht="23.25">
      <c r="E7" s="45" t="s">
        <v>3</v>
      </c>
      <c r="F7" s="65"/>
      <c r="G7" s="102">
        <v>2020</v>
      </c>
      <c r="H7" s="65"/>
      <c r="I7" s="102">
        <v>2019</v>
      </c>
      <c r="J7" s="31"/>
      <c r="K7" s="102">
        <v>2020</v>
      </c>
      <c r="L7" s="31"/>
      <c r="M7" s="102">
        <v>2019</v>
      </c>
      <c r="N7" s="68"/>
      <c r="R7" s="11"/>
    </row>
    <row r="8" spans="1:18" ht="21.75" customHeight="1">
      <c r="A8" s="103" t="s">
        <v>64</v>
      </c>
      <c r="D8" s="2"/>
      <c r="E8" s="13"/>
      <c r="G8" s="71">
        <v>175943</v>
      </c>
      <c r="H8" s="33"/>
      <c r="I8" s="93">
        <v>85696</v>
      </c>
      <c r="J8" s="240"/>
      <c r="K8" s="71">
        <v>77967</v>
      </c>
      <c r="L8" s="70"/>
      <c r="M8" s="92">
        <v>85696</v>
      </c>
      <c r="N8" s="70"/>
      <c r="O8" s="29"/>
      <c r="P8" s="29"/>
    </row>
    <row r="9" spans="1:18" s="6" customFormat="1">
      <c r="A9" s="103" t="s">
        <v>65</v>
      </c>
      <c r="D9" s="7"/>
      <c r="E9" s="13">
        <v>4.0999999999999996</v>
      </c>
      <c r="F9" s="33"/>
      <c r="G9" s="71">
        <v>-77171</v>
      </c>
      <c r="H9" s="33"/>
      <c r="I9" s="93">
        <v>-36952</v>
      </c>
      <c r="J9" s="240"/>
      <c r="K9" s="71">
        <v>-33707</v>
      </c>
      <c r="L9" s="70"/>
      <c r="M9" s="92">
        <v>-35697</v>
      </c>
      <c r="N9" s="70"/>
      <c r="O9" s="29"/>
      <c r="P9" s="29"/>
    </row>
    <row r="10" spans="1:18" s="6" customFormat="1">
      <c r="A10" s="104" t="s">
        <v>68</v>
      </c>
      <c r="D10" s="7"/>
      <c r="E10" s="13"/>
      <c r="F10" s="33"/>
      <c r="G10" s="73">
        <f>SUM(G8:G9)</f>
        <v>98772</v>
      </c>
      <c r="H10" s="33"/>
      <c r="I10" s="73">
        <f>SUM(I8:I9)</f>
        <v>48744</v>
      </c>
      <c r="J10" s="241"/>
      <c r="K10" s="73">
        <f>SUM(K8:K9)</f>
        <v>44260</v>
      </c>
      <c r="L10" s="74"/>
      <c r="M10" s="73">
        <f>SUM(M8:M9)</f>
        <v>49999</v>
      </c>
      <c r="N10" s="74"/>
      <c r="O10" s="29"/>
      <c r="P10" s="29"/>
    </row>
    <row r="11" spans="1:18" s="6" customFormat="1">
      <c r="A11" s="103" t="s">
        <v>32</v>
      </c>
      <c r="E11" s="13">
        <v>4.0999999999999996</v>
      </c>
      <c r="F11" s="33"/>
      <c r="G11" s="75">
        <v>75</v>
      </c>
      <c r="H11" s="33"/>
      <c r="I11" s="75">
        <v>3774</v>
      </c>
      <c r="J11" s="240"/>
      <c r="K11" s="75">
        <v>389</v>
      </c>
      <c r="L11" s="70"/>
      <c r="M11" s="75">
        <v>99</v>
      </c>
      <c r="N11" s="70"/>
      <c r="O11" s="29"/>
      <c r="P11" s="29"/>
    </row>
    <row r="12" spans="1:18" s="6" customFormat="1">
      <c r="A12" s="104" t="s">
        <v>33</v>
      </c>
      <c r="D12" s="7"/>
      <c r="E12" s="13"/>
      <c r="F12" s="33"/>
      <c r="G12" s="76">
        <f>SUM(G10:G11)</f>
        <v>98847</v>
      </c>
      <c r="H12" s="33"/>
      <c r="I12" s="76">
        <f>SUM(I10:I11)</f>
        <v>52518</v>
      </c>
      <c r="J12" s="240"/>
      <c r="K12" s="76">
        <f>SUM(K10:K11)</f>
        <v>44649</v>
      </c>
      <c r="L12" s="70"/>
      <c r="M12" s="76">
        <f>SUM(M10:M11)</f>
        <v>50098</v>
      </c>
      <c r="N12" s="70"/>
      <c r="O12" s="29"/>
      <c r="P12" s="29"/>
    </row>
    <row r="13" spans="1:18" s="6" customFormat="1">
      <c r="A13" s="105" t="s">
        <v>34</v>
      </c>
      <c r="D13" s="7"/>
      <c r="E13" s="13">
        <v>4.0999999999999996</v>
      </c>
      <c r="F13" s="33"/>
      <c r="G13" s="71">
        <v>-7742</v>
      </c>
      <c r="H13" s="33"/>
      <c r="I13" s="71">
        <v>-14267</v>
      </c>
      <c r="J13" s="71"/>
      <c r="K13" s="71">
        <v>-3356</v>
      </c>
      <c r="L13" s="69"/>
      <c r="M13" s="71">
        <v>-6620</v>
      </c>
      <c r="N13" s="69"/>
      <c r="O13" s="29"/>
      <c r="P13" s="29"/>
      <c r="Q13" s="77"/>
    </row>
    <row r="14" spans="1:18" s="6" customFormat="1">
      <c r="A14" s="105" t="s">
        <v>72</v>
      </c>
      <c r="D14" s="7"/>
      <c r="E14" s="13">
        <v>4.0999999999999996</v>
      </c>
      <c r="F14" s="33"/>
      <c r="G14" s="71">
        <v>-5353</v>
      </c>
      <c r="H14" s="33"/>
      <c r="I14" s="71">
        <v>-4237</v>
      </c>
      <c r="J14" s="71"/>
      <c r="K14" s="71">
        <v>-2058</v>
      </c>
      <c r="L14" s="69"/>
      <c r="M14" s="71">
        <v>-2172</v>
      </c>
      <c r="N14" s="69"/>
      <c r="O14" s="29"/>
      <c r="P14" s="29"/>
      <c r="Q14" s="77"/>
    </row>
    <row r="15" spans="1:18" s="81" customFormat="1">
      <c r="A15" s="105" t="s">
        <v>36</v>
      </c>
      <c r="D15" s="82"/>
      <c r="F15" s="83"/>
      <c r="G15" s="75">
        <v>-24012</v>
      </c>
      <c r="H15" s="78"/>
      <c r="I15" s="75">
        <v>-9607</v>
      </c>
      <c r="J15" s="76"/>
      <c r="K15" s="75">
        <v>-8463</v>
      </c>
      <c r="L15" s="84"/>
      <c r="M15" s="75">
        <v>-9587</v>
      </c>
      <c r="N15" s="84"/>
      <c r="O15" s="29"/>
      <c r="P15" s="29"/>
    </row>
    <row r="16" spans="1:18" s="6" customFormat="1">
      <c r="A16" s="104" t="s">
        <v>35</v>
      </c>
      <c r="B16" s="12"/>
      <c r="C16" s="12"/>
      <c r="D16" s="72"/>
      <c r="E16" s="12"/>
      <c r="F16" s="78"/>
      <c r="G16" s="79">
        <f>SUM(G13:G15)</f>
        <v>-37107</v>
      </c>
      <c r="H16" s="78"/>
      <c r="I16" s="79">
        <f>SUM(I13:I15)</f>
        <v>-28111</v>
      </c>
      <c r="J16" s="76"/>
      <c r="K16" s="79">
        <f>SUM(K13:K15)</f>
        <v>-13877</v>
      </c>
      <c r="L16" s="76"/>
      <c r="M16" s="79">
        <f>SUM(M13:M15)</f>
        <v>-18379</v>
      </c>
      <c r="N16" s="76"/>
      <c r="O16" s="29"/>
      <c r="P16" s="29"/>
    </row>
    <row r="17" spans="1:17" s="81" customFormat="1">
      <c r="A17" s="106" t="s">
        <v>87</v>
      </c>
      <c r="D17" s="82"/>
      <c r="E17" s="12"/>
      <c r="F17" s="83"/>
      <c r="G17" s="76">
        <f>+G12+G16</f>
        <v>61740</v>
      </c>
      <c r="H17" s="78"/>
      <c r="I17" s="76">
        <f>+I12+I16</f>
        <v>24407</v>
      </c>
      <c r="J17" s="76"/>
      <c r="K17" s="76">
        <f>+K12+K16</f>
        <v>30772</v>
      </c>
      <c r="L17" s="84"/>
      <c r="M17" s="76">
        <f>+M12+M16</f>
        <v>31719</v>
      </c>
      <c r="N17" s="84"/>
      <c r="O17" s="29"/>
      <c r="P17" s="29"/>
    </row>
    <row r="18" spans="1:17" s="6" customFormat="1">
      <c r="A18" s="103" t="s">
        <v>67</v>
      </c>
      <c r="D18" s="7"/>
      <c r="E18" s="34"/>
      <c r="F18" s="33"/>
      <c r="G18" s="75">
        <v>0</v>
      </c>
      <c r="H18" s="33"/>
      <c r="I18" s="75">
        <v>-1413</v>
      </c>
      <c r="J18" s="71"/>
      <c r="K18" s="75">
        <v>0</v>
      </c>
      <c r="L18" s="71"/>
      <c r="M18" s="75">
        <v>0</v>
      </c>
      <c r="N18" s="71"/>
      <c r="O18" s="87"/>
      <c r="P18" s="29"/>
      <c r="Q18" s="87"/>
    </row>
    <row r="19" spans="1:17">
      <c r="A19" s="104" t="s">
        <v>103</v>
      </c>
      <c r="G19" s="73">
        <f>SUM(G17:G18)</f>
        <v>61740</v>
      </c>
      <c r="H19" s="33"/>
      <c r="I19" s="73">
        <f>SUM(I17:I18)</f>
        <v>22994</v>
      </c>
      <c r="J19" s="76"/>
      <c r="K19" s="73">
        <f>SUM(K17:K18)</f>
        <v>30772</v>
      </c>
      <c r="L19" s="84"/>
      <c r="M19" s="73">
        <f>SUM(M17:M18)</f>
        <v>31719</v>
      </c>
      <c r="N19" s="84"/>
      <c r="O19" s="29"/>
      <c r="P19" s="29"/>
    </row>
    <row r="20" spans="1:17">
      <c r="A20" s="63" t="s">
        <v>104</v>
      </c>
      <c r="B20" s="6"/>
      <c r="C20" s="6"/>
      <c r="D20" s="7"/>
      <c r="G20" s="71">
        <v>0</v>
      </c>
      <c r="H20" s="33"/>
      <c r="I20" s="71">
        <v>0</v>
      </c>
      <c r="J20" s="71"/>
      <c r="K20" s="71">
        <v>0</v>
      </c>
      <c r="L20" s="69"/>
      <c r="M20" s="71">
        <v>0</v>
      </c>
      <c r="N20" s="69"/>
      <c r="P20" s="29"/>
    </row>
    <row r="21" spans="1:17" ht="21.75" thickBot="1">
      <c r="A21" s="64" t="s">
        <v>105</v>
      </c>
      <c r="B21" s="12"/>
      <c r="C21" s="12"/>
      <c r="D21" s="72"/>
      <c r="E21" s="12"/>
      <c r="F21" s="83"/>
      <c r="G21" s="88">
        <f>SUM(G19:G20)</f>
        <v>61740</v>
      </c>
      <c r="H21" s="83"/>
      <c r="I21" s="88">
        <f>SUM(I19:I20)</f>
        <v>22994</v>
      </c>
      <c r="J21" s="84"/>
      <c r="K21" s="88">
        <f>SUM(K19:K20)</f>
        <v>30772</v>
      </c>
      <c r="L21" s="84"/>
      <c r="M21" s="88">
        <f>SUM(M19:M20)</f>
        <v>31719</v>
      </c>
      <c r="N21" s="84"/>
      <c r="P21" s="29"/>
    </row>
    <row r="22" spans="1:17" ht="21.75" thickTop="1">
      <c r="A22" s="80"/>
      <c r="G22" s="76"/>
      <c r="I22" s="76"/>
      <c r="J22" s="84"/>
      <c r="K22" s="76"/>
      <c r="L22" s="84"/>
      <c r="M22" s="76"/>
      <c r="N22" s="84"/>
      <c r="P22" s="29"/>
    </row>
    <row r="23" spans="1:17">
      <c r="A23" s="107" t="s">
        <v>132</v>
      </c>
      <c r="F23" s="213"/>
      <c r="G23" s="90"/>
      <c r="H23" s="213"/>
      <c r="I23" s="90"/>
      <c r="J23" s="91"/>
      <c r="K23" s="90"/>
      <c r="L23" s="91"/>
      <c r="M23" s="90"/>
      <c r="N23" s="84"/>
      <c r="P23" s="29"/>
    </row>
    <row r="24" spans="1:17">
      <c r="A24" s="63" t="s">
        <v>59</v>
      </c>
      <c r="F24" s="213"/>
      <c r="G24" s="93">
        <f>G26-G25</f>
        <v>60271</v>
      </c>
      <c r="H24" s="214"/>
      <c r="I24" s="93">
        <f>I26-I25</f>
        <v>23306</v>
      </c>
      <c r="J24" s="92"/>
      <c r="K24" s="93">
        <f>K26-K25</f>
        <v>30772</v>
      </c>
      <c r="L24" s="92"/>
      <c r="M24" s="93">
        <f>M26-M25</f>
        <v>31719</v>
      </c>
      <c r="N24" s="84"/>
      <c r="P24" s="29"/>
    </row>
    <row r="25" spans="1:17">
      <c r="A25" s="63" t="s">
        <v>26</v>
      </c>
      <c r="F25" s="213"/>
      <c r="G25" s="93">
        <v>1469</v>
      </c>
      <c r="H25" s="214"/>
      <c r="I25" s="93">
        <v>-312</v>
      </c>
      <c r="J25" s="91"/>
      <c r="K25" s="93">
        <v>0</v>
      </c>
      <c r="L25" s="91"/>
      <c r="M25" s="93">
        <v>0</v>
      </c>
      <c r="N25" s="84"/>
      <c r="P25" s="29"/>
    </row>
    <row r="26" spans="1:17" ht="21.75" thickBot="1">
      <c r="A26" s="80"/>
      <c r="F26" s="213"/>
      <c r="G26" s="215">
        <f>G21</f>
        <v>61740</v>
      </c>
      <c r="H26" s="214"/>
      <c r="I26" s="94">
        <f>I21</f>
        <v>22994</v>
      </c>
      <c r="J26" s="91"/>
      <c r="K26" s="94">
        <f>K21</f>
        <v>30772</v>
      </c>
      <c r="L26" s="91"/>
      <c r="M26" s="94">
        <f>M21</f>
        <v>31719</v>
      </c>
      <c r="N26" s="84"/>
      <c r="P26" s="29"/>
    </row>
    <row r="27" spans="1:17" ht="21.75" thickTop="1">
      <c r="A27" s="106" t="s">
        <v>133</v>
      </c>
      <c r="G27" s="95"/>
      <c r="I27" s="95"/>
      <c r="J27" s="96"/>
      <c r="K27" s="95"/>
      <c r="L27" s="96"/>
      <c r="M27" s="95"/>
      <c r="N27" s="96"/>
      <c r="P27" s="29"/>
    </row>
    <row r="28" spans="1:17" s="6" customFormat="1" ht="21.75" thickBot="1">
      <c r="A28" s="188" t="s">
        <v>106</v>
      </c>
      <c r="B28" s="86"/>
      <c r="C28" s="86"/>
      <c r="D28" s="86"/>
      <c r="F28" s="33"/>
      <c r="G28" s="242">
        <f>+G24/G29</f>
        <v>3.6750609756097563E-2</v>
      </c>
      <c r="H28" s="216"/>
      <c r="I28" s="230">
        <f>+I24/I29</f>
        <v>1.4210975609756097E-2</v>
      </c>
      <c r="J28" s="217"/>
      <c r="K28" s="230">
        <f>+K24/K29</f>
        <v>1.8763414634146342E-2</v>
      </c>
      <c r="L28" s="217"/>
      <c r="M28" s="230">
        <f>+M24/M29</f>
        <v>1.9340853658536585E-2</v>
      </c>
      <c r="N28" s="189"/>
      <c r="P28" s="29"/>
    </row>
    <row r="29" spans="1:17" s="6" customFormat="1" ht="22.5" thickTop="1" thickBot="1">
      <c r="A29" s="108" t="s">
        <v>95</v>
      </c>
      <c r="C29" s="86"/>
      <c r="D29" s="86"/>
      <c r="F29" s="33"/>
      <c r="G29" s="218">
        <v>1640000</v>
      </c>
      <c r="H29" s="216"/>
      <c r="I29" s="218">
        <v>1640000</v>
      </c>
      <c r="J29" s="219"/>
      <c r="K29" s="220">
        <v>1640000</v>
      </c>
      <c r="L29" s="219"/>
      <c r="M29" s="220">
        <v>1640000</v>
      </c>
      <c r="N29" s="190"/>
      <c r="P29" s="29"/>
    </row>
    <row r="30" spans="1:17" ht="21.75" thickTop="1">
      <c r="A30" s="7"/>
      <c r="C30" s="85"/>
      <c r="D30" s="85"/>
      <c r="F30" s="33"/>
      <c r="H30" s="33"/>
      <c r="J30" s="96"/>
      <c r="L30" s="96"/>
      <c r="N30" s="96"/>
    </row>
    <row r="31" spans="1:17">
      <c r="D31" s="7"/>
      <c r="F31" s="33"/>
      <c r="H31" s="33"/>
      <c r="J31" s="97"/>
      <c r="L31" s="97"/>
      <c r="N31" s="97">
        <v>0</v>
      </c>
    </row>
    <row r="32" spans="1:17">
      <c r="D32" s="7"/>
      <c r="F32" s="33"/>
      <c r="H32" s="33"/>
      <c r="J32" s="98"/>
      <c r="L32" s="98"/>
      <c r="N32" s="98"/>
    </row>
    <row r="33" spans="1:14">
      <c r="D33" s="7"/>
      <c r="F33" s="33"/>
      <c r="H33" s="33"/>
      <c r="J33" s="98"/>
      <c r="L33" s="98"/>
      <c r="N33" s="98"/>
    </row>
    <row r="34" spans="1:14">
      <c r="D34" s="7"/>
      <c r="F34" s="33"/>
      <c r="H34" s="33"/>
      <c r="J34" s="98"/>
      <c r="L34" s="98"/>
      <c r="N34" s="98"/>
    </row>
    <row r="35" spans="1:14">
      <c r="D35" s="7"/>
      <c r="F35" s="33"/>
      <c r="H35" s="33"/>
      <c r="J35" s="98"/>
      <c r="L35" s="98"/>
      <c r="N35" s="98"/>
    </row>
    <row r="36" spans="1:14">
      <c r="D36" s="7"/>
      <c r="F36" s="33"/>
      <c r="H36" s="33"/>
      <c r="J36" s="98"/>
      <c r="L36" s="98"/>
      <c r="N36" s="98"/>
    </row>
    <row r="37" spans="1:14">
      <c r="D37" s="7"/>
      <c r="F37" s="33"/>
      <c r="H37" s="33"/>
      <c r="J37" s="98"/>
      <c r="L37" s="98"/>
      <c r="N37" s="98"/>
    </row>
    <row r="38" spans="1:14">
      <c r="D38" s="7"/>
      <c r="F38" s="33"/>
      <c r="H38" s="33"/>
      <c r="J38" s="98"/>
      <c r="L38" s="98"/>
      <c r="N38" s="98"/>
    </row>
    <row r="39" spans="1:14">
      <c r="D39" s="7"/>
      <c r="F39" s="33"/>
      <c r="H39" s="33"/>
      <c r="J39" s="98"/>
      <c r="L39" s="98"/>
      <c r="N39" s="98"/>
    </row>
    <row r="40" spans="1:14">
      <c r="J40" s="99"/>
      <c r="L40" s="99"/>
      <c r="N40" s="99"/>
    </row>
    <row r="43" spans="1:14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</row>
  </sheetData>
  <mergeCells count="2">
    <mergeCell ref="G6:I6"/>
    <mergeCell ref="K6:M6"/>
  </mergeCells>
  <pageMargins left="1.1023622047244095" right="0.75" top="0.98425196850393704" bottom="0.98425196850393704" header="0.51181102362204722" footer="0.35433070866141736"/>
  <pageSetup paperSize="9" scale="79" firstPageNumber="3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R43"/>
  <sheetViews>
    <sheetView view="pageBreakPreview" zoomScale="90" zoomScaleNormal="100" zoomScaleSheetLayoutView="90" workbookViewId="0">
      <selection activeCell="G53" sqref="G53"/>
    </sheetView>
  </sheetViews>
  <sheetFormatPr defaultRowHeight="21"/>
  <cols>
    <col min="1" max="3" width="2.85546875" style="2" customWidth="1"/>
    <col min="4" max="4" width="32.85546875" style="9" customWidth="1"/>
    <col min="5" max="5" width="7.7109375" style="6" customWidth="1"/>
    <col min="6" max="6" width="1.5703125" style="16" customWidth="1"/>
    <col min="7" max="7" width="12" style="62" customWidth="1"/>
    <col min="8" max="8" width="1.5703125" style="16" customWidth="1"/>
    <col min="9" max="9" width="12" style="62" customWidth="1"/>
    <col min="10" max="10" width="1.5703125" style="9" customWidth="1"/>
    <col min="11" max="11" width="12" style="62" customWidth="1"/>
    <col min="12" max="12" width="1.5703125" style="9" customWidth="1"/>
    <col min="13" max="13" width="12" style="62" customWidth="1"/>
    <col min="14" max="14" width="1.85546875" style="9" customWidth="1"/>
    <col min="15" max="15" width="9.140625" style="252"/>
    <col min="16" max="16" width="9.140625" style="2"/>
    <col min="17" max="17" width="11.28515625" style="2" bestFit="1" customWidth="1"/>
    <col min="18" max="16384" width="9.140625" style="2"/>
  </cols>
  <sheetData>
    <row r="1" spans="1:18">
      <c r="A1" s="58" t="s">
        <v>128</v>
      </c>
      <c r="B1" s="24"/>
      <c r="C1" s="24"/>
      <c r="D1" s="24"/>
      <c r="E1" s="24"/>
      <c r="F1" s="61"/>
      <c r="G1" s="24"/>
      <c r="H1" s="61"/>
      <c r="I1" s="24"/>
      <c r="J1" s="24"/>
      <c r="L1" s="63"/>
      <c r="M1" s="101" t="s">
        <v>30</v>
      </c>
      <c r="N1" s="24"/>
    </row>
    <row r="2" spans="1:18">
      <c r="A2" s="58" t="s">
        <v>29</v>
      </c>
      <c r="B2" s="24"/>
      <c r="C2" s="24"/>
      <c r="D2" s="24"/>
      <c r="E2" s="24"/>
      <c r="F2" s="61"/>
      <c r="G2" s="24"/>
      <c r="H2" s="61"/>
      <c r="I2" s="24"/>
      <c r="J2" s="24"/>
      <c r="L2" s="63"/>
      <c r="M2" s="101" t="s">
        <v>31</v>
      </c>
      <c r="N2" s="24"/>
    </row>
    <row r="3" spans="1:18">
      <c r="A3" s="58" t="s">
        <v>122</v>
      </c>
      <c r="B3" s="24"/>
      <c r="C3" s="24"/>
      <c r="D3" s="24"/>
      <c r="E3" s="24"/>
      <c r="F3" s="61"/>
      <c r="G3" s="24"/>
      <c r="H3" s="61"/>
      <c r="I3" s="24"/>
      <c r="J3" s="24"/>
      <c r="K3" s="24"/>
      <c r="L3" s="24"/>
      <c r="M3" s="24"/>
      <c r="N3" s="24"/>
    </row>
    <row r="4" spans="1:18">
      <c r="A4" s="24"/>
      <c r="B4" s="24"/>
      <c r="C4" s="24"/>
      <c r="D4" s="24"/>
      <c r="E4" s="24"/>
      <c r="F4" s="61"/>
      <c r="G4" s="24"/>
      <c r="H4" s="61"/>
      <c r="I4" s="24"/>
      <c r="J4" s="24"/>
      <c r="K4" s="24"/>
      <c r="L4" s="24"/>
      <c r="M4" s="24"/>
      <c r="N4" s="24"/>
    </row>
    <row r="5" spans="1:18" ht="23.25">
      <c r="E5" s="7"/>
      <c r="F5" s="65"/>
      <c r="G5" s="7"/>
      <c r="H5" s="65"/>
      <c r="I5" s="7"/>
      <c r="J5" s="7"/>
      <c r="L5" s="7"/>
      <c r="M5" s="44" t="s">
        <v>0</v>
      </c>
      <c r="N5" s="66"/>
      <c r="R5" s="11"/>
    </row>
    <row r="6" spans="1:18" ht="23.25">
      <c r="F6" s="65"/>
      <c r="G6" s="256" t="s">
        <v>94</v>
      </c>
      <c r="H6" s="256"/>
      <c r="I6" s="256"/>
      <c r="J6" s="67"/>
      <c r="K6" s="256" t="s">
        <v>1</v>
      </c>
      <c r="L6" s="256"/>
      <c r="M6" s="256"/>
      <c r="N6" s="68"/>
      <c r="R6" s="11"/>
    </row>
    <row r="7" spans="1:18" ht="23.25">
      <c r="E7" s="45" t="s">
        <v>3</v>
      </c>
      <c r="F7" s="65"/>
      <c r="G7" s="102">
        <v>2020</v>
      </c>
      <c r="H7" s="65"/>
      <c r="I7" s="102">
        <v>2019</v>
      </c>
      <c r="J7" s="31"/>
      <c r="K7" s="102">
        <v>2020</v>
      </c>
      <c r="L7" s="31"/>
      <c r="M7" s="102">
        <v>2019</v>
      </c>
      <c r="N7" s="68"/>
      <c r="R7" s="11"/>
    </row>
    <row r="8" spans="1:18" ht="21.75" customHeight="1">
      <c r="A8" s="103" t="s">
        <v>64</v>
      </c>
      <c r="D8" s="2"/>
      <c r="E8" s="13"/>
      <c r="G8" s="71">
        <v>310843</v>
      </c>
      <c r="H8" s="33"/>
      <c r="I8" s="71">
        <v>161170</v>
      </c>
      <c r="J8" s="240"/>
      <c r="K8" s="71">
        <v>145024</v>
      </c>
      <c r="L8" s="70"/>
      <c r="M8" s="69">
        <v>161170</v>
      </c>
      <c r="N8" s="70"/>
    </row>
    <row r="9" spans="1:18" s="6" customFormat="1">
      <c r="A9" s="103" t="s">
        <v>65</v>
      </c>
      <c r="D9" s="7"/>
      <c r="E9" s="13">
        <v>4.0999999999999996</v>
      </c>
      <c r="F9" s="33"/>
      <c r="G9" s="71">
        <v>-143014</v>
      </c>
      <c r="H9" s="33"/>
      <c r="I9" s="71">
        <v>-74110</v>
      </c>
      <c r="J9" s="240"/>
      <c r="K9" s="71">
        <v>-70299</v>
      </c>
      <c r="L9" s="70"/>
      <c r="M9" s="71">
        <v>-72432</v>
      </c>
      <c r="N9" s="70"/>
      <c r="O9" s="252"/>
    </row>
    <row r="10" spans="1:18" s="6" customFormat="1">
      <c r="A10" s="104" t="s">
        <v>68</v>
      </c>
      <c r="D10" s="7"/>
      <c r="E10" s="13"/>
      <c r="F10" s="33"/>
      <c r="G10" s="73">
        <f>SUM(G8:G9)</f>
        <v>167829</v>
      </c>
      <c r="H10" s="33"/>
      <c r="I10" s="73">
        <f>SUM(I8:I9)</f>
        <v>87060</v>
      </c>
      <c r="J10" s="241"/>
      <c r="K10" s="73">
        <f>SUM(K8:K9)</f>
        <v>74725</v>
      </c>
      <c r="L10" s="74"/>
      <c r="M10" s="73">
        <f>SUM(M8:M9)</f>
        <v>88738</v>
      </c>
      <c r="N10" s="74"/>
      <c r="O10" s="252"/>
    </row>
    <row r="11" spans="1:18" s="6" customFormat="1">
      <c r="A11" s="103" t="s">
        <v>32</v>
      </c>
      <c r="E11" s="13">
        <v>4.0999999999999996</v>
      </c>
      <c r="F11" s="33"/>
      <c r="G11" s="75">
        <v>85</v>
      </c>
      <c r="H11" s="33"/>
      <c r="I11" s="75">
        <v>6966</v>
      </c>
      <c r="J11" s="240"/>
      <c r="K11" s="75">
        <v>571</v>
      </c>
      <c r="L11" s="70"/>
      <c r="M11" s="75">
        <v>99</v>
      </c>
      <c r="N11" s="70"/>
      <c r="O11" s="252"/>
    </row>
    <row r="12" spans="1:18" s="6" customFormat="1">
      <c r="A12" s="104" t="s">
        <v>33</v>
      </c>
      <c r="D12" s="7"/>
      <c r="E12" s="13"/>
      <c r="F12" s="33"/>
      <c r="G12" s="76">
        <f>SUM(G10:G11)</f>
        <v>167914</v>
      </c>
      <c r="H12" s="33"/>
      <c r="I12" s="76">
        <f>SUM(I10:I11)</f>
        <v>94026</v>
      </c>
      <c r="J12" s="240"/>
      <c r="K12" s="76">
        <f>SUM(K10:K11)</f>
        <v>75296</v>
      </c>
      <c r="L12" s="70"/>
      <c r="M12" s="76">
        <f>SUM(M10:M11)</f>
        <v>88837</v>
      </c>
      <c r="N12" s="70"/>
      <c r="O12" s="252"/>
    </row>
    <row r="13" spans="1:18" s="6" customFormat="1">
      <c r="A13" s="105" t="s">
        <v>34</v>
      </c>
      <c r="D13" s="7"/>
      <c r="E13" s="13">
        <v>4.0999999999999996</v>
      </c>
      <c r="F13" s="33"/>
      <c r="G13" s="71">
        <v>-32708</v>
      </c>
      <c r="H13" s="33"/>
      <c r="I13" s="71">
        <v>-25209</v>
      </c>
      <c r="J13" s="71"/>
      <c r="K13" s="71">
        <v>-8783</v>
      </c>
      <c r="L13" s="69"/>
      <c r="M13" s="71">
        <v>-11987</v>
      </c>
      <c r="N13" s="69"/>
      <c r="O13" s="252"/>
      <c r="Q13" s="77"/>
    </row>
    <row r="14" spans="1:18" s="6" customFormat="1">
      <c r="A14" s="105" t="s">
        <v>72</v>
      </c>
      <c r="D14" s="7"/>
      <c r="E14" s="13">
        <v>4.0999999999999996</v>
      </c>
      <c r="F14" s="33"/>
      <c r="G14" s="71">
        <v>-10629</v>
      </c>
      <c r="H14" s="33"/>
      <c r="I14" s="71">
        <v>-8341</v>
      </c>
      <c r="J14" s="71"/>
      <c r="K14" s="71">
        <v>-4015</v>
      </c>
      <c r="L14" s="69"/>
      <c r="M14" s="71">
        <v>-4345</v>
      </c>
      <c r="N14" s="69"/>
      <c r="O14" s="252"/>
      <c r="Q14" s="77"/>
    </row>
    <row r="15" spans="1:18" s="81" customFormat="1">
      <c r="A15" s="105" t="s">
        <v>36</v>
      </c>
      <c r="D15" s="82"/>
      <c r="F15" s="83"/>
      <c r="G15" s="75">
        <v>-38710</v>
      </c>
      <c r="H15" s="78"/>
      <c r="I15" s="75">
        <v>-20898</v>
      </c>
      <c r="J15" s="76"/>
      <c r="K15" s="75">
        <v>-17268</v>
      </c>
      <c r="L15" s="84"/>
      <c r="M15" s="75">
        <v>-20864</v>
      </c>
      <c r="N15" s="84"/>
      <c r="O15" s="252"/>
    </row>
    <row r="16" spans="1:18" s="6" customFormat="1">
      <c r="A16" s="104" t="s">
        <v>35</v>
      </c>
      <c r="B16" s="12"/>
      <c r="C16" s="12"/>
      <c r="D16" s="72"/>
      <c r="E16" s="12"/>
      <c r="F16" s="78"/>
      <c r="G16" s="79">
        <f>SUM(G13:G15)</f>
        <v>-82047</v>
      </c>
      <c r="H16" s="78"/>
      <c r="I16" s="79">
        <f>SUM(I13:I15)</f>
        <v>-54448</v>
      </c>
      <c r="J16" s="76"/>
      <c r="K16" s="79">
        <f>SUM(K13:K15)</f>
        <v>-30066</v>
      </c>
      <c r="L16" s="76"/>
      <c r="M16" s="79">
        <f>SUM(M13:M15)</f>
        <v>-37196</v>
      </c>
      <c r="N16" s="76"/>
      <c r="O16" s="252"/>
    </row>
    <row r="17" spans="1:17" s="81" customFormat="1">
      <c r="A17" s="106" t="s">
        <v>87</v>
      </c>
      <c r="D17" s="82"/>
      <c r="E17" s="12"/>
      <c r="F17" s="83"/>
      <c r="G17" s="76">
        <f>+G12+G16</f>
        <v>85867</v>
      </c>
      <c r="H17" s="78"/>
      <c r="I17" s="76">
        <f>+I12+I16</f>
        <v>39578</v>
      </c>
      <c r="J17" s="76"/>
      <c r="K17" s="76">
        <f>+K12+K16</f>
        <v>45230</v>
      </c>
      <c r="L17" s="84"/>
      <c r="M17" s="76">
        <f>+M12+M16</f>
        <v>51641</v>
      </c>
      <c r="N17" s="84"/>
      <c r="O17" s="252"/>
    </row>
    <row r="18" spans="1:17" s="6" customFormat="1">
      <c r="A18" s="103" t="s">
        <v>67</v>
      </c>
      <c r="D18" s="7"/>
      <c r="E18" s="34"/>
      <c r="F18" s="33"/>
      <c r="G18" s="75">
        <v>-766</v>
      </c>
      <c r="H18" s="33"/>
      <c r="I18" s="75">
        <v>-3463</v>
      </c>
      <c r="J18" s="71"/>
      <c r="K18" s="75">
        <v>0</v>
      </c>
      <c r="L18" s="71"/>
      <c r="M18" s="75">
        <v>0</v>
      </c>
      <c r="N18" s="71"/>
      <c r="O18" s="253"/>
      <c r="Q18" s="87"/>
    </row>
    <row r="19" spans="1:17">
      <c r="A19" s="104" t="s">
        <v>103</v>
      </c>
      <c r="G19" s="73">
        <f>SUM(G17:G18)</f>
        <v>85101</v>
      </c>
      <c r="I19" s="73">
        <f>SUM(I17:I18)</f>
        <v>36115</v>
      </c>
      <c r="J19" s="84"/>
      <c r="K19" s="73">
        <f>SUM(K17:K18)</f>
        <v>45230</v>
      </c>
      <c r="L19" s="84"/>
      <c r="M19" s="73">
        <f>SUM(M17:M18)</f>
        <v>51641</v>
      </c>
      <c r="N19" s="84"/>
      <c r="P19" s="89"/>
    </row>
    <row r="20" spans="1:17">
      <c r="A20" s="63" t="s">
        <v>104</v>
      </c>
      <c r="B20" s="6"/>
      <c r="C20" s="6"/>
      <c r="D20" s="7"/>
      <c r="G20" s="71">
        <v>0</v>
      </c>
      <c r="I20" s="71">
        <v>0</v>
      </c>
      <c r="J20" s="69"/>
      <c r="K20" s="71">
        <v>0</v>
      </c>
      <c r="L20" s="69"/>
      <c r="M20" s="71">
        <v>0</v>
      </c>
      <c r="N20" s="69"/>
      <c r="P20" s="89"/>
    </row>
    <row r="21" spans="1:17" ht="21.75" thickBot="1">
      <c r="A21" s="64" t="s">
        <v>105</v>
      </c>
      <c r="B21" s="12"/>
      <c r="C21" s="12"/>
      <c r="D21" s="72"/>
      <c r="E21" s="12"/>
      <c r="F21" s="83"/>
      <c r="G21" s="88">
        <f>SUM(G19:G20)</f>
        <v>85101</v>
      </c>
      <c r="H21" s="83"/>
      <c r="I21" s="88">
        <f>SUM(I19:I20)</f>
        <v>36115</v>
      </c>
      <c r="J21" s="84"/>
      <c r="K21" s="88">
        <f>SUM(K19:K20)</f>
        <v>45230</v>
      </c>
      <c r="L21" s="84"/>
      <c r="M21" s="88">
        <f>SUM(M19:M20)</f>
        <v>51641</v>
      </c>
      <c r="N21" s="84"/>
      <c r="P21" s="89"/>
    </row>
    <row r="22" spans="1:17" ht="21.75" thickTop="1">
      <c r="A22" s="80"/>
      <c r="G22" s="76"/>
      <c r="I22" s="76"/>
      <c r="J22" s="84"/>
      <c r="K22" s="76"/>
      <c r="L22" s="84"/>
      <c r="M22" s="76"/>
      <c r="N22" s="84"/>
      <c r="P22" s="89"/>
    </row>
    <row r="23" spans="1:17">
      <c r="A23" s="107" t="s">
        <v>132</v>
      </c>
      <c r="F23" s="213"/>
      <c r="G23" s="90"/>
      <c r="H23" s="213"/>
      <c r="I23" s="90"/>
      <c r="J23" s="91"/>
      <c r="K23" s="90"/>
      <c r="L23" s="91"/>
      <c r="M23" s="90"/>
      <c r="N23" s="84"/>
      <c r="P23" s="89"/>
    </row>
    <row r="24" spans="1:17">
      <c r="A24" s="63" t="s">
        <v>59</v>
      </c>
      <c r="F24" s="213"/>
      <c r="G24" s="248">
        <f>G26-G25</f>
        <v>82367</v>
      </c>
      <c r="H24" s="243"/>
      <c r="I24" s="93">
        <v>36635</v>
      </c>
      <c r="J24" s="93"/>
      <c r="K24" s="248">
        <f>K26-K25</f>
        <v>45230</v>
      </c>
      <c r="L24" s="92"/>
      <c r="M24" s="93">
        <f>M26-M25</f>
        <v>51641</v>
      </c>
      <c r="N24" s="84"/>
      <c r="P24" s="89"/>
    </row>
    <row r="25" spans="1:17">
      <c r="A25" s="63" t="s">
        <v>26</v>
      </c>
      <c r="F25" s="213"/>
      <c r="G25" s="93">
        <v>2734</v>
      </c>
      <c r="H25" s="243"/>
      <c r="I25" s="93">
        <v>-520</v>
      </c>
      <c r="J25" s="90"/>
      <c r="K25" s="93">
        <v>0</v>
      </c>
      <c r="L25" s="91"/>
      <c r="M25" s="93">
        <v>0</v>
      </c>
      <c r="N25" s="84"/>
      <c r="P25" s="89"/>
    </row>
    <row r="26" spans="1:17" ht="21.75" thickBot="1">
      <c r="A26" s="80"/>
      <c r="F26" s="213"/>
      <c r="G26" s="215">
        <f>G21</f>
        <v>85101</v>
      </c>
      <c r="H26" s="243"/>
      <c r="I26" s="94">
        <f>I21</f>
        <v>36115</v>
      </c>
      <c r="J26" s="90"/>
      <c r="K26" s="94">
        <f>K21</f>
        <v>45230</v>
      </c>
      <c r="L26" s="91"/>
      <c r="M26" s="94">
        <f>M21</f>
        <v>51641</v>
      </c>
      <c r="N26" s="84"/>
      <c r="P26" s="89"/>
    </row>
    <row r="27" spans="1:17" ht="21.75" thickTop="1">
      <c r="A27" s="106" t="s">
        <v>133</v>
      </c>
      <c r="G27" s="95"/>
      <c r="H27" s="33"/>
      <c r="I27" s="95"/>
      <c r="J27" s="244"/>
      <c r="K27" s="95"/>
      <c r="L27" s="96"/>
      <c r="M27" s="95"/>
      <c r="N27" s="96"/>
      <c r="P27" s="89"/>
    </row>
    <row r="28" spans="1:17" s="6" customFormat="1" ht="21.75" thickBot="1">
      <c r="A28" s="188" t="s">
        <v>106</v>
      </c>
      <c r="B28" s="86"/>
      <c r="C28" s="86"/>
      <c r="D28" s="86"/>
      <c r="F28" s="33"/>
      <c r="G28" s="245">
        <f>+G24/G29</f>
        <v>5.0223780487804875E-2</v>
      </c>
      <c r="H28" s="246"/>
      <c r="I28" s="230">
        <f>+I24/I29</f>
        <v>2.233841463414634E-2</v>
      </c>
      <c r="J28" s="247"/>
      <c r="K28" s="230">
        <f>+K24/K29</f>
        <v>2.7579268292682927E-2</v>
      </c>
      <c r="L28" s="217"/>
      <c r="M28" s="230">
        <f>+M24/M29</f>
        <v>3.1488414634146339E-2</v>
      </c>
      <c r="N28" s="189"/>
      <c r="O28" s="253"/>
    </row>
    <row r="29" spans="1:17" s="6" customFormat="1" ht="22.5" thickTop="1" thickBot="1">
      <c r="A29" s="108" t="s">
        <v>95</v>
      </c>
      <c r="C29" s="86"/>
      <c r="D29" s="86"/>
      <c r="F29" s="33"/>
      <c r="G29" s="218">
        <v>1640000</v>
      </c>
      <c r="H29" s="216"/>
      <c r="I29" s="218">
        <v>1640000</v>
      </c>
      <c r="J29" s="133"/>
      <c r="K29" s="218">
        <v>1640000</v>
      </c>
      <c r="L29" s="133"/>
      <c r="M29" s="218">
        <v>1640000</v>
      </c>
      <c r="N29" s="190"/>
      <c r="O29" s="253"/>
    </row>
    <row r="30" spans="1:17" ht="21.75" thickTop="1">
      <c r="A30" s="7"/>
      <c r="C30" s="85"/>
      <c r="D30" s="85"/>
      <c r="F30" s="33"/>
      <c r="H30" s="33"/>
      <c r="J30" s="96"/>
      <c r="L30" s="96"/>
      <c r="N30" s="96"/>
    </row>
    <row r="31" spans="1:17">
      <c r="D31" s="7"/>
      <c r="F31" s="33"/>
      <c r="H31" s="33"/>
      <c r="J31" s="97"/>
      <c r="L31" s="97"/>
      <c r="N31" s="97">
        <v>0</v>
      </c>
    </row>
    <row r="32" spans="1:17">
      <c r="D32" s="7"/>
      <c r="F32" s="33"/>
      <c r="H32" s="33"/>
      <c r="J32" s="98"/>
      <c r="L32" s="98"/>
      <c r="N32" s="98"/>
    </row>
    <row r="33" spans="1:14">
      <c r="D33" s="7"/>
      <c r="F33" s="33"/>
      <c r="H33" s="33"/>
      <c r="J33" s="98"/>
      <c r="L33" s="98"/>
      <c r="N33" s="98"/>
    </row>
    <row r="34" spans="1:14">
      <c r="D34" s="7"/>
      <c r="F34" s="33"/>
      <c r="H34" s="33"/>
      <c r="J34" s="98"/>
      <c r="L34" s="98"/>
      <c r="N34" s="98"/>
    </row>
    <row r="35" spans="1:14">
      <c r="D35" s="7"/>
      <c r="F35" s="33"/>
      <c r="H35" s="33"/>
      <c r="J35" s="98"/>
      <c r="L35" s="98"/>
      <c r="N35" s="98"/>
    </row>
    <row r="36" spans="1:14">
      <c r="D36" s="7"/>
      <c r="F36" s="33"/>
      <c r="H36" s="33"/>
      <c r="J36" s="98"/>
      <c r="L36" s="98"/>
      <c r="N36" s="98"/>
    </row>
    <row r="37" spans="1:14">
      <c r="D37" s="7"/>
      <c r="F37" s="33"/>
      <c r="H37" s="33"/>
      <c r="J37" s="98"/>
      <c r="L37" s="98"/>
      <c r="N37" s="98"/>
    </row>
    <row r="38" spans="1:14">
      <c r="D38" s="7"/>
      <c r="F38" s="33"/>
      <c r="H38" s="33"/>
      <c r="J38" s="98"/>
      <c r="L38" s="98"/>
      <c r="N38" s="98"/>
    </row>
    <row r="39" spans="1:14">
      <c r="D39" s="7"/>
      <c r="F39" s="33"/>
      <c r="H39" s="33"/>
      <c r="J39" s="98"/>
      <c r="L39" s="98"/>
      <c r="N39" s="98"/>
    </row>
    <row r="40" spans="1:14">
      <c r="J40" s="99"/>
      <c r="L40" s="99"/>
      <c r="N40" s="99"/>
    </row>
    <row r="43" spans="1:14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</row>
  </sheetData>
  <mergeCells count="2">
    <mergeCell ref="G6:I6"/>
    <mergeCell ref="K6:M6"/>
  </mergeCells>
  <pageMargins left="1.1023622047244095" right="0.74803149606299213" top="0.98425196850393704" bottom="0.98425196850393704" header="0.51181102362204722" footer="0.35433070866141736"/>
  <pageSetup paperSize="9" scale="80" firstPageNumber="4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G35"/>
  <sheetViews>
    <sheetView view="pageBreakPreview" topLeftCell="A7" zoomScaleNormal="100" zoomScaleSheetLayoutView="100" workbookViewId="0">
      <selection activeCell="G53" sqref="G53"/>
    </sheetView>
  </sheetViews>
  <sheetFormatPr defaultRowHeight="21"/>
  <cols>
    <col min="1" max="3" width="3.28515625" style="6" customWidth="1"/>
    <col min="4" max="4" width="22.28515625" style="6" customWidth="1"/>
    <col min="5" max="5" width="7.5703125" style="6" customWidth="1"/>
    <col min="6" max="6" width="6.140625" style="6" hidden="1" customWidth="1"/>
    <col min="7" max="7" width="1.7109375" style="6" customWidth="1"/>
    <col min="8" max="8" width="11.85546875" style="6" customWidth="1"/>
    <col min="9" max="9" width="1.7109375" style="7" customWidth="1"/>
    <col min="10" max="10" width="12.28515625" style="6" customWidth="1"/>
    <col min="11" max="11" width="1.7109375" style="6" customWidth="1"/>
    <col min="12" max="12" width="12.28515625" style="6" customWidth="1"/>
    <col min="13" max="13" width="1.7109375" style="6" customWidth="1"/>
    <col min="14" max="14" width="17.85546875" style="6" customWidth="1"/>
    <col min="15" max="15" width="1.7109375" style="6" customWidth="1"/>
    <col min="16" max="16" width="12.28515625" style="6" customWidth="1"/>
    <col min="17" max="17" width="1.7109375" style="6" customWidth="1"/>
    <col min="18" max="18" width="12.28515625" style="6" customWidth="1"/>
    <col min="19" max="19" width="9.140625" style="6"/>
    <col min="20" max="20" width="11.140625" style="6" customWidth="1"/>
    <col min="21" max="21" width="9.140625" style="6"/>
    <col min="22" max="22" width="7" style="6" customWidth="1"/>
    <col min="23" max="23" width="13" style="6" bestFit="1" customWidth="1"/>
    <col min="24" max="24" width="3.5703125" style="6" customWidth="1"/>
    <col min="25" max="25" width="10" style="6" bestFit="1" customWidth="1"/>
    <col min="26" max="26" width="4.140625" style="6" customWidth="1"/>
    <col min="27" max="27" width="12.140625" style="6" bestFit="1" customWidth="1"/>
    <col min="28" max="28" width="2.85546875" style="6" customWidth="1"/>
    <col min="29" max="29" width="13" style="6" bestFit="1" customWidth="1"/>
    <col min="30" max="30" width="3.5703125" style="6" customWidth="1"/>
    <col min="31" max="31" width="11.140625" style="6" bestFit="1" customWidth="1"/>
    <col min="32" max="32" width="9.140625" style="6"/>
    <col min="33" max="33" width="13" style="6" bestFit="1" customWidth="1"/>
    <col min="34" max="16384" width="9.140625" style="6"/>
  </cols>
  <sheetData>
    <row r="1" spans="1:33">
      <c r="A1" s="58" t="s">
        <v>128</v>
      </c>
      <c r="B1" s="5"/>
      <c r="C1" s="5"/>
      <c r="D1" s="5"/>
      <c r="E1" s="5"/>
      <c r="G1" s="5"/>
      <c r="H1" s="5"/>
      <c r="I1" s="5"/>
      <c r="J1" s="5"/>
      <c r="K1" s="5"/>
      <c r="L1" s="5"/>
      <c r="M1" s="5"/>
      <c r="N1" s="5"/>
      <c r="O1" s="5"/>
      <c r="Q1" s="5"/>
      <c r="R1" s="101" t="s">
        <v>30</v>
      </c>
      <c r="S1" s="109"/>
    </row>
    <row r="2" spans="1:33">
      <c r="A2" s="139" t="s">
        <v>38</v>
      </c>
      <c r="B2" s="5"/>
      <c r="C2" s="5"/>
      <c r="D2" s="5"/>
      <c r="E2" s="5"/>
      <c r="G2" s="5"/>
      <c r="H2" s="5"/>
      <c r="I2" s="5"/>
      <c r="J2" s="5"/>
      <c r="K2" s="5"/>
      <c r="L2" s="5"/>
      <c r="M2" s="5"/>
      <c r="N2" s="5"/>
      <c r="O2" s="5"/>
      <c r="Q2" s="5"/>
      <c r="R2" s="101" t="s">
        <v>31</v>
      </c>
      <c r="S2" s="109"/>
    </row>
    <row r="3" spans="1:33">
      <c r="A3" s="140" t="s">
        <v>122</v>
      </c>
      <c r="B3" s="5"/>
      <c r="C3" s="5"/>
      <c r="D3" s="5"/>
      <c r="E3" s="5"/>
      <c r="I3" s="6"/>
      <c r="T3" s="5"/>
      <c r="U3" s="5"/>
      <c r="V3" s="5"/>
    </row>
    <row r="4" spans="1:33">
      <c r="K4" s="13"/>
      <c r="T4" s="5"/>
      <c r="U4" s="5"/>
      <c r="V4" s="5"/>
    </row>
    <row r="5" spans="1:33">
      <c r="D5" s="110"/>
      <c r="E5" s="110"/>
      <c r="F5" s="110"/>
      <c r="G5" s="110"/>
      <c r="H5" s="7"/>
      <c r="I5" s="111"/>
      <c r="J5" s="111"/>
      <c r="K5" s="111"/>
      <c r="L5" s="111"/>
      <c r="M5" s="111"/>
      <c r="O5" s="111"/>
      <c r="R5" s="50" t="s">
        <v>0</v>
      </c>
      <c r="T5" s="5"/>
      <c r="U5" s="5"/>
      <c r="V5" s="5"/>
    </row>
    <row r="6" spans="1:33">
      <c r="D6" s="110"/>
      <c r="E6" s="110"/>
      <c r="F6" s="110"/>
      <c r="G6" s="110"/>
      <c r="H6" s="259" t="s">
        <v>37</v>
      </c>
      <c r="I6" s="259"/>
      <c r="J6" s="259"/>
      <c r="K6" s="259"/>
      <c r="L6" s="259"/>
      <c r="M6" s="259"/>
      <c r="N6" s="259"/>
      <c r="O6" s="259"/>
      <c r="P6" s="259"/>
      <c r="Q6" s="259"/>
      <c r="R6" s="259"/>
      <c r="T6" s="5"/>
      <c r="U6" s="5"/>
      <c r="V6" s="5"/>
    </row>
    <row r="7" spans="1:33" ht="21" customHeight="1">
      <c r="D7" s="110"/>
      <c r="E7" s="110"/>
      <c r="F7" s="110"/>
      <c r="G7" s="110"/>
      <c r="H7" s="259" t="s">
        <v>59</v>
      </c>
      <c r="I7" s="259"/>
      <c r="J7" s="259"/>
      <c r="K7" s="259"/>
      <c r="L7" s="259"/>
      <c r="M7" s="259"/>
      <c r="N7" s="259"/>
      <c r="O7" s="68"/>
      <c r="Q7" s="68"/>
      <c r="T7" s="5"/>
      <c r="U7" s="5"/>
      <c r="V7" s="5"/>
    </row>
    <row r="8" spans="1:33" ht="21" customHeight="1">
      <c r="D8" s="86"/>
      <c r="E8" s="86"/>
      <c r="F8" s="86"/>
      <c r="G8" s="86"/>
      <c r="H8" s="226"/>
      <c r="I8" s="113"/>
      <c r="J8" s="261" t="s">
        <v>42</v>
      </c>
      <c r="K8" s="261"/>
      <c r="L8" s="261"/>
      <c r="M8" s="113"/>
      <c r="N8" s="227"/>
      <c r="O8" s="113"/>
      <c r="P8" s="262" t="s">
        <v>70</v>
      </c>
      <c r="R8" s="262" t="s">
        <v>39</v>
      </c>
      <c r="T8" s="5"/>
      <c r="U8" s="5"/>
      <c r="V8" s="5"/>
    </row>
    <row r="9" spans="1:33" ht="21" customHeight="1">
      <c r="D9" s="86"/>
      <c r="E9" s="86"/>
      <c r="F9" s="86"/>
      <c r="G9" s="86"/>
      <c r="H9" s="262" t="s">
        <v>84</v>
      </c>
      <c r="I9" s="113"/>
      <c r="J9" s="228"/>
      <c r="K9" s="113"/>
      <c r="L9" s="264" t="s">
        <v>40</v>
      </c>
      <c r="M9" s="113"/>
      <c r="N9" s="257" t="s">
        <v>83</v>
      </c>
      <c r="O9" s="113"/>
      <c r="P9" s="262"/>
      <c r="Q9" s="113"/>
      <c r="R9" s="262"/>
      <c r="T9" s="5"/>
      <c r="U9" s="5"/>
      <c r="V9" s="5"/>
    </row>
    <row r="10" spans="1:33" ht="21" customHeight="1">
      <c r="D10" s="86"/>
      <c r="E10" s="86"/>
      <c r="F10" s="86"/>
      <c r="G10" s="86"/>
      <c r="H10" s="262"/>
      <c r="I10" s="113"/>
      <c r="J10" s="193" t="s">
        <v>41</v>
      </c>
      <c r="K10" s="113"/>
      <c r="L10" s="265"/>
      <c r="M10" s="113"/>
      <c r="N10" s="257"/>
      <c r="O10" s="113"/>
      <c r="P10" s="262"/>
      <c r="Q10" s="113"/>
      <c r="R10" s="262"/>
      <c r="T10" s="5"/>
      <c r="U10" s="5"/>
      <c r="V10" s="5"/>
    </row>
    <row r="11" spans="1:33" ht="20.25" customHeight="1">
      <c r="D11" s="115"/>
      <c r="E11" s="231" t="s">
        <v>139</v>
      </c>
      <c r="F11" s="141" t="s">
        <v>3</v>
      </c>
      <c r="G11" s="8"/>
      <c r="H11" s="263"/>
      <c r="I11" s="113"/>
      <c r="J11" s="4" t="s">
        <v>58</v>
      </c>
      <c r="K11" s="113"/>
      <c r="L11" s="261"/>
      <c r="M11" s="113"/>
      <c r="N11" s="258"/>
      <c r="O11" s="113"/>
      <c r="P11" s="263"/>
      <c r="Q11" s="113"/>
      <c r="R11" s="263"/>
      <c r="T11" s="144"/>
      <c r="U11" s="5"/>
      <c r="V11" s="5"/>
    </row>
    <row r="12" spans="1:33">
      <c r="D12" s="86"/>
      <c r="E12" s="86"/>
      <c r="F12" s="86"/>
      <c r="G12" s="112"/>
      <c r="H12" s="86"/>
      <c r="I12" s="115"/>
      <c r="J12" s="116"/>
      <c r="K12" s="117"/>
      <c r="L12" s="116"/>
      <c r="M12" s="117"/>
      <c r="N12" s="118"/>
      <c r="O12" s="117"/>
      <c r="Q12" s="117"/>
      <c r="S12" s="7"/>
      <c r="T12" s="144"/>
      <c r="U12" s="5"/>
      <c r="V12" s="5"/>
    </row>
    <row r="13" spans="1:33">
      <c r="A13" s="143" t="s">
        <v>123</v>
      </c>
      <c r="B13" s="12"/>
      <c r="C13" s="12"/>
      <c r="D13" s="12"/>
      <c r="E13" s="232">
        <v>13</v>
      </c>
      <c r="F13" s="86"/>
      <c r="G13" s="112"/>
      <c r="H13" s="198">
        <v>820000</v>
      </c>
      <c r="I13" s="197"/>
      <c r="J13" s="196">
        <v>4937</v>
      </c>
      <c r="K13" s="195"/>
      <c r="L13" s="233">
        <v>57920</v>
      </c>
      <c r="M13" s="195"/>
      <c r="N13" s="196">
        <f>SUM(H13:M13)</f>
        <v>882857</v>
      </c>
      <c r="O13" s="195"/>
      <c r="P13" s="199">
        <v>10635</v>
      </c>
      <c r="Q13" s="195"/>
      <c r="R13" s="198">
        <f>SUM(N13:P13)</f>
        <v>893492</v>
      </c>
      <c r="T13" s="144"/>
      <c r="U13" s="5"/>
      <c r="V13" s="5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</row>
    <row r="14" spans="1:33">
      <c r="A14" s="143" t="s">
        <v>78</v>
      </c>
      <c r="F14" s="86"/>
      <c r="G14" s="112"/>
      <c r="H14" s="234">
        <v>0</v>
      </c>
      <c r="I14" s="197"/>
      <c r="J14" s="234">
        <v>0</v>
      </c>
      <c r="K14" s="195"/>
      <c r="L14" s="249">
        <f>+'PL_FS 6m'!G24</f>
        <v>82367</v>
      </c>
      <c r="M14" s="120"/>
      <c r="N14" s="196">
        <f>SUM(H14:M14)</f>
        <v>82367</v>
      </c>
      <c r="O14" s="120"/>
      <c r="P14" s="121">
        <f>+'PL_FS 6m'!G25</f>
        <v>2734</v>
      </c>
      <c r="Q14" s="120"/>
      <c r="R14" s="121">
        <f>SUM(N14:Q14)</f>
        <v>85101</v>
      </c>
      <c r="T14" s="5"/>
      <c r="U14" s="5"/>
      <c r="V14" s="5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</row>
    <row r="15" spans="1:33" ht="21.75" thickBot="1">
      <c r="A15" s="142" t="s">
        <v>124</v>
      </c>
      <c r="B15" s="12"/>
      <c r="C15" s="12"/>
      <c r="D15" s="12"/>
      <c r="E15" s="12"/>
      <c r="F15" s="86"/>
      <c r="G15" s="112"/>
      <c r="H15" s="124">
        <f>SUM(H13:H14)</f>
        <v>820000</v>
      </c>
      <c r="I15" s="125"/>
      <c r="J15" s="124">
        <f>SUM(J13:J14)</f>
        <v>4937</v>
      </c>
      <c r="K15" s="125"/>
      <c r="L15" s="124">
        <f>SUM(L13:L14)</f>
        <v>140287</v>
      </c>
      <c r="M15" s="125"/>
      <c r="N15" s="124">
        <f>SUM(N13:N14)</f>
        <v>965224</v>
      </c>
      <c r="O15" s="125"/>
      <c r="P15" s="124">
        <f>SUM(P13:P14)</f>
        <v>13369</v>
      </c>
      <c r="Q15" s="125"/>
      <c r="R15" s="124">
        <f>SUM(R13:R14)</f>
        <v>978593</v>
      </c>
      <c r="T15" s="5"/>
      <c r="U15" s="5"/>
      <c r="V15" s="5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</row>
    <row r="16" spans="1:33" ht="21.75" thickTop="1">
      <c r="D16" s="86"/>
      <c r="E16" s="86"/>
      <c r="F16" s="86"/>
      <c r="G16" s="112"/>
      <c r="H16" s="86"/>
      <c r="I16" s="115"/>
      <c r="J16" s="116"/>
      <c r="K16" s="117"/>
      <c r="L16" s="116"/>
      <c r="M16" s="117"/>
      <c r="N16" s="126"/>
      <c r="O16" s="117"/>
      <c r="Q16" s="117"/>
      <c r="T16" s="5"/>
      <c r="U16" s="5"/>
      <c r="V16" s="5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</row>
    <row r="17" spans="1:33" s="12" customFormat="1">
      <c r="A17" s="143" t="s">
        <v>91</v>
      </c>
      <c r="F17" s="86"/>
      <c r="G17" s="112"/>
      <c r="H17" s="198">
        <v>820000</v>
      </c>
      <c r="I17" s="197"/>
      <c r="J17" s="198">
        <v>100</v>
      </c>
      <c r="K17" s="195"/>
      <c r="L17" s="233">
        <v>5077</v>
      </c>
      <c r="M17" s="120"/>
      <c r="N17" s="118">
        <f>SUM(H17:M17)</f>
        <v>825177</v>
      </c>
      <c r="O17" s="120"/>
      <c r="P17" s="121">
        <v>11380</v>
      </c>
      <c r="Q17" s="120"/>
      <c r="R17" s="119">
        <f>SUM(N17:Q17)</f>
        <v>836557</v>
      </c>
      <c r="S17" s="136"/>
      <c r="T17" s="133"/>
      <c r="U17" s="133"/>
      <c r="V17" s="133"/>
      <c r="W17" s="129"/>
      <c r="X17" s="129"/>
      <c r="Y17" s="30"/>
      <c r="Z17" s="30"/>
      <c r="AA17" s="78"/>
      <c r="AB17" s="78"/>
      <c r="AC17" s="78"/>
      <c r="AD17" s="78"/>
      <c r="AE17" s="78"/>
      <c r="AF17" s="78"/>
      <c r="AG17" s="78"/>
    </row>
    <row r="18" spans="1:33" s="27" customFormat="1">
      <c r="A18" s="143" t="s">
        <v>78</v>
      </c>
      <c r="B18" s="6"/>
      <c r="C18" s="6"/>
      <c r="D18" s="6"/>
      <c r="E18" s="6"/>
      <c r="F18" s="86"/>
      <c r="G18" s="112"/>
      <c r="H18" s="33">
        <v>0</v>
      </c>
      <c r="I18" s="32"/>
      <c r="J18" s="122">
        <v>0</v>
      </c>
      <c r="K18" s="123"/>
      <c r="L18" s="121">
        <f>+'PL_FS 6m'!I24</f>
        <v>36635</v>
      </c>
      <c r="M18" s="120"/>
      <c r="N18" s="121">
        <f>SUM(H18:M18)</f>
        <v>36635</v>
      </c>
      <c r="O18" s="120"/>
      <c r="P18" s="121">
        <f>+'PL_FS 6m'!I25</f>
        <v>-520</v>
      </c>
      <c r="Q18" s="120"/>
      <c r="R18" s="75">
        <f>SUM(N18:Q18)</f>
        <v>36115</v>
      </c>
    </row>
    <row r="19" spans="1:33" s="27" customFormat="1" ht="21.75" thickBot="1">
      <c r="A19" s="142" t="s">
        <v>96</v>
      </c>
      <c r="B19" s="12"/>
      <c r="C19" s="12"/>
      <c r="D19" s="12"/>
      <c r="E19" s="12"/>
      <c r="F19" s="86"/>
      <c r="G19" s="112"/>
      <c r="H19" s="124">
        <f>SUM(H17:H18)</f>
        <v>820000</v>
      </c>
      <c r="I19" s="125"/>
      <c r="J19" s="124">
        <f>SUM(J17:J18)</f>
        <v>100</v>
      </c>
      <c r="K19" s="125"/>
      <c r="L19" s="88">
        <f>SUM(L17:L18)</f>
        <v>41712</v>
      </c>
      <c r="M19" s="125"/>
      <c r="N19" s="124">
        <f>SUM(N17:N18)</f>
        <v>861812</v>
      </c>
      <c r="O19" s="125"/>
      <c r="P19" s="124">
        <f>SUM(P17:P18)</f>
        <v>10860</v>
      </c>
      <c r="Q19" s="125"/>
      <c r="R19" s="124">
        <f>SUM(R17:R18)</f>
        <v>872672</v>
      </c>
    </row>
    <row r="20" spans="1:33" s="27" customFormat="1" ht="21.75" thickTop="1">
      <c r="G20" s="8"/>
      <c r="H20" s="137"/>
      <c r="I20" s="137"/>
    </row>
    <row r="21" spans="1:33" s="27" customFormat="1">
      <c r="G21" s="8"/>
      <c r="H21" s="137"/>
      <c r="I21" s="137"/>
    </row>
    <row r="22" spans="1:33" s="27" customFormat="1">
      <c r="G22" s="8"/>
      <c r="H22" s="134"/>
      <c r="I22" s="134"/>
      <c r="J22" s="131"/>
      <c r="K22" s="131"/>
      <c r="L22" s="131"/>
      <c r="M22" s="131"/>
      <c r="N22" s="131"/>
      <c r="O22" s="131"/>
      <c r="P22" s="131"/>
      <c r="Q22" s="131"/>
      <c r="R22" s="131"/>
    </row>
    <row r="23" spans="1:33" s="27" customFormat="1">
      <c r="G23" s="8"/>
      <c r="H23" s="134"/>
      <c r="I23" s="134"/>
      <c r="J23" s="131"/>
      <c r="K23" s="131"/>
      <c r="L23" s="131"/>
      <c r="M23" s="131"/>
      <c r="N23" s="131"/>
      <c r="O23" s="131"/>
      <c r="P23" s="131"/>
      <c r="Q23" s="131"/>
      <c r="R23" s="131"/>
    </row>
    <row r="24" spans="1:33" s="27" customFormat="1">
      <c r="G24" s="8"/>
      <c r="H24" s="134"/>
      <c r="I24" s="134"/>
      <c r="J24" s="131"/>
      <c r="K24" s="131"/>
      <c r="L24" s="131"/>
      <c r="M24" s="131"/>
      <c r="N24" s="131"/>
      <c r="O24" s="131"/>
      <c r="P24" s="131"/>
      <c r="Q24" s="131"/>
      <c r="R24" s="131"/>
    </row>
    <row r="25" spans="1:33" s="27" customFormat="1">
      <c r="G25" s="8"/>
      <c r="H25" s="134"/>
      <c r="I25" s="134"/>
      <c r="J25" s="131"/>
      <c r="K25" s="131"/>
      <c r="L25" s="131"/>
      <c r="M25" s="131"/>
      <c r="N25" s="131"/>
      <c r="O25" s="131"/>
      <c r="P25" s="131"/>
      <c r="Q25" s="131"/>
      <c r="R25" s="131"/>
    </row>
    <row r="26" spans="1:33" s="27" customFormat="1">
      <c r="G26" s="8"/>
      <c r="H26" s="134"/>
      <c r="I26" s="134"/>
      <c r="J26" s="131"/>
      <c r="K26" s="131"/>
      <c r="L26" s="131"/>
      <c r="M26" s="131"/>
      <c r="N26" s="131"/>
      <c r="O26" s="131"/>
      <c r="P26" s="131"/>
      <c r="Q26" s="131"/>
      <c r="R26" s="131"/>
    </row>
    <row r="27" spans="1:33" s="27" customFormat="1">
      <c r="G27" s="8"/>
      <c r="H27" s="134"/>
      <c r="I27" s="134"/>
      <c r="J27" s="131"/>
      <c r="K27" s="131"/>
      <c r="L27" s="131"/>
      <c r="M27" s="131"/>
      <c r="N27" s="131"/>
      <c r="O27" s="131"/>
      <c r="P27" s="131"/>
      <c r="Q27" s="131"/>
      <c r="R27" s="131"/>
    </row>
    <row r="28" spans="1:33" s="27" customFormat="1">
      <c r="G28" s="8"/>
      <c r="H28" s="134"/>
      <c r="I28" s="134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33" s="27" customFormat="1">
      <c r="G29" s="8"/>
      <c r="H29" s="123"/>
      <c r="I29" s="123"/>
      <c r="J29" s="32"/>
      <c r="K29" s="32"/>
      <c r="L29" s="32"/>
      <c r="M29" s="32"/>
      <c r="N29" s="32"/>
      <c r="O29" s="32"/>
      <c r="P29" s="32"/>
      <c r="Q29" s="32"/>
      <c r="R29" s="32"/>
    </row>
    <row r="30" spans="1:33" s="27" customFormat="1">
      <c r="G30" s="8"/>
      <c r="H30" s="137"/>
      <c r="I30" s="137"/>
    </row>
    <row r="31" spans="1:33" s="27" customFormat="1">
      <c r="G31" s="8"/>
      <c r="H31" s="123"/>
      <c r="I31" s="123"/>
      <c r="J31" s="32"/>
      <c r="K31" s="32"/>
      <c r="L31" s="32"/>
      <c r="M31" s="32"/>
      <c r="N31" s="32"/>
      <c r="O31" s="32"/>
      <c r="P31" s="32"/>
      <c r="Q31" s="32"/>
      <c r="R31" s="32"/>
    </row>
    <row r="32" spans="1:33" s="27" customFormat="1">
      <c r="G32" s="8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spans="1:18" s="27" customFormat="1">
      <c r="G33" s="8"/>
      <c r="H33" s="123"/>
      <c r="I33" s="123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27" customFormat="1">
      <c r="G34" s="8"/>
      <c r="H34" s="137"/>
      <c r="I34" s="137"/>
    </row>
    <row r="35" spans="1:18">
      <c r="A35" s="260"/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138"/>
      <c r="Q35" s="138"/>
    </row>
  </sheetData>
  <mergeCells count="9">
    <mergeCell ref="N9:N11"/>
    <mergeCell ref="H7:N7"/>
    <mergeCell ref="A35:N35"/>
    <mergeCell ref="H6:R6"/>
    <mergeCell ref="J8:L8"/>
    <mergeCell ref="H9:H11"/>
    <mergeCell ref="R8:R11"/>
    <mergeCell ref="L9:L11"/>
    <mergeCell ref="P8:P11"/>
  </mergeCells>
  <pageMargins left="1.1023622047244095" right="0.74803149606299213" top="0.98425196850393704" bottom="0.98425196850393704" header="0.51181102362204722" footer="0.51181102362204722"/>
  <pageSetup paperSize="9" scale="99" firstPageNumber="5" orientation="landscape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AB35"/>
  <sheetViews>
    <sheetView view="pageBreakPreview" topLeftCell="B7" zoomScaleNormal="100" zoomScaleSheetLayoutView="100" workbookViewId="0">
      <selection activeCell="G53" sqref="G53"/>
    </sheetView>
  </sheetViews>
  <sheetFormatPr defaultRowHeight="21"/>
  <cols>
    <col min="1" max="3" width="3.28515625" style="6" customWidth="1"/>
    <col min="4" max="4" width="27.85546875" style="6" customWidth="1"/>
    <col min="5" max="5" width="8" style="6" customWidth="1"/>
    <col min="6" max="6" width="2.28515625" style="6" customWidth="1"/>
    <col min="7" max="7" width="19" style="6" customWidth="1"/>
    <col min="8" max="8" width="2.28515625" style="7" customWidth="1"/>
    <col min="9" max="9" width="15.42578125" style="6" customWidth="1"/>
    <col min="10" max="10" width="2.28515625" style="6" customWidth="1"/>
    <col min="11" max="11" width="14.28515625" style="6" customWidth="1"/>
    <col min="12" max="12" width="2.28515625" style="6" customWidth="1"/>
    <col min="13" max="13" width="15.28515625" style="6" customWidth="1"/>
    <col min="14" max="14" width="11.7109375" style="6" bestFit="1" customWidth="1"/>
    <col min="15" max="15" width="9.140625" style="6"/>
    <col min="16" max="16" width="18" style="33" bestFit="1" customWidth="1"/>
    <col min="17" max="17" width="9.140625" style="33"/>
    <col min="18" max="18" width="16.140625" style="33" bestFit="1" customWidth="1"/>
    <col min="19" max="19" width="5.42578125" style="33" customWidth="1"/>
    <col min="20" max="20" width="11.85546875" style="33" bestFit="1" customWidth="1"/>
    <col min="21" max="21" width="10.7109375" style="33" bestFit="1" customWidth="1"/>
    <col min="22" max="22" width="15.5703125" style="33" bestFit="1" customWidth="1"/>
    <col min="23" max="23" width="9.140625" style="6"/>
    <col min="24" max="24" width="3.7109375" style="6" customWidth="1"/>
    <col min="25" max="25" width="9.5703125" style="6" bestFit="1" customWidth="1"/>
    <col min="26" max="26" width="3.42578125" style="6" customWidth="1"/>
    <col min="27" max="27" width="10.7109375" style="6" bestFit="1" customWidth="1"/>
    <col min="28" max="16384" width="9.140625" style="6"/>
  </cols>
  <sheetData>
    <row r="1" spans="1:28">
      <c r="A1" s="58" t="s">
        <v>128</v>
      </c>
      <c r="B1" s="5"/>
      <c r="C1" s="5"/>
      <c r="D1" s="5"/>
      <c r="F1" s="5"/>
      <c r="G1" s="5"/>
      <c r="H1" s="5"/>
      <c r="I1" s="5"/>
      <c r="J1" s="5"/>
      <c r="K1" s="5"/>
      <c r="L1" s="5"/>
      <c r="M1" s="101" t="s">
        <v>30</v>
      </c>
      <c r="O1" s="109"/>
    </row>
    <row r="2" spans="1:28">
      <c r="A2" s="139" t="s">
        <v>43</v>
      </c>
      <c r="B2" s="5"/>
      <c r="C2" s="5"/>
      <c r="D2" s="5"/>
      <c r="F2" s="5"/>
      <c r="G2" s="5"/>
      <c r="H2" s="5"/>
      <c r="I2" s="5"/>
      <c r="J2" s="5"/>
      <c r="K2" s="5"/>
      <c r="L2" s="5"/>
      <c r="M2" s="101" t="s">
        <v>31</v>
      </c>
      <c r="O2" s="109"/>
    </row>
    <row r="3" spans="1:28">
      <c r="A3" s="140" t="s">
        <v>122</v>
      </c>
      <c r="B3" s="5"/>
      <c r="C3" s="5"/>
      <c r="D3" s="5"/>
      <c r="H3" s="6"/>
      <c r="P3" s="144"/>
      <c r="Q3" s="144"/>
      <c r="R3" s="144"/>
    </row>
    <row r="4" spans="1:28">
      <c r="P4" s="144"/>
      <c r="Q4" s="144"/>
      <c r="R4" s="144"/>
    </row>
    <row r="5" spans="1:28">
      <c r="D5" s="110"/>
      <c r="E5" s="110"/>
      <c r="F5" s="110"/>
      <c r="G5" s="145"/>
      <c r="H5" s="145"/>
      <c r="I5" s="145"/>
      <c r="J5" s="145"/>
      <c r="K5" s="145"/>
      <c r="L5" s="145"/>
      <c r="M5" s="50" t="s">
        <v>0</v>
      </c>
      <c r="P5" s="144"/>
      <c r="Q5" s="144"/>
      <c r="R5" s="144"/>
    </row>
    <row r="6" spans="1:28">
      <c r="D6" s="110"/>
      <c r="E6" s="110"/>
      <c r="F6" s="110"/>
      <c r="G6" s="259" t="s">
        <v>1</v>
      </c>
      <c r="H6" s="259"/>
      <c r="I6" s="259"/>
      <c r="J6" s="259"/>
      <c r="K6" s="259"/>
      <c r="L6" s="259"/>
      <c r="M6" s="259"/>
      <c r="P6" s="144"/>
      <c r="Q6" s="144"/>
      <c r="R6" s="144"/>
    </row>
    <row r="7" spans="1:28">
      <c r="D7" s="86"/>
      <c r="E7" s="86"/>
      <c r="F7" s="86"/>
      <c r="G7" s="266" t="s">
        <v>69</v>
      </c>
      <c r="H7" s="113"/>
      <c r="I7" s="265" t="s">
        <v>42</v>
      </c>
      <c r="J7" s="265"/>
      <c r="K7" s="265"/>
      <c r="L7" s="25"/>
      <c r="M7" s="13"/>
      <c r="P7" s="144"/>
      <c r="Q7" s="144"/>
      <c r="R7" s="144"/>
    </row>
    <row r="8" spans="1:28" ht="21" customHeight="1">
      <c r="D8" s="86"/>
      <c r="E8" s="86"/>
      <c r="F8" s="86"/>
      <c r="G8" s="267"/>
      <c r="H8" s="113"/>
      <c r="I8" s="186" t="s">
        <v>41</v>
      </c>
      <c r="J8" s="114"/>
      <c r="K8" s="114"/>
      <c r="L8" s="113"/>
      <c r="P8" s="144"/>
      <c r="Q8" s="144"/>
      <c r="R8" s="144"/>
    </row>
    <row r="9" spans="1:28" ht="18.75" customHeight="1">
      <c r="D9" s="115"/>
      <c r="E9" s="193" t="s">
        <v>3</v>
      </c>
      <c r="F9" s="8"/>
      <c r="G9" s="268"/>
      <c r="H9" s="113"/>
      <c r="I9" s="4" t="s">
        <v>58</v>
      </c>
      <c r="J9" s="113"/>
      <c r="K9" s="4" t="s">
        <v>40</v>
      </c>
      <c r="L9" s="25"/>
      <c r="M9" s="155" t="s">
        <v>39</v>
      </c>
      <c r="P9" s="144"/>
      <c r="Q9" s="144"/>
      <c r="R9" s="144"/>
    </row>
    <row r="10" spans="1:28">
      <c r="D10" s="86"/>
      <c r="E10" s="86"/>
      <c r="F10" s="112"/>
      <c r="G10" s="86"/>
      <c r="H10" s="115"/>
      <c r="I10" s="116"/>
      <c r="J10" s="117"/>
      <c r="K10" s="116"/>
      <c r="L10" s="116"/>
      <c r="M10" s="126"/>
      <c r="P10" s="32"/>
      <c r="Q10" s="30"/>
      <c r="R10" s="32"/>
      <c r="S10" s="30"/>
      <c r="T10" s="146"/>
      <c r="U10" s="128"/>
      <c r="V10" s="128"/>
      <c r="W10" s="147"/>
      <c r="X10" s="148"/>
      <c r="Y10" s="149"/>
      <c r="Z10" s="148"/>
      <c r="AA10" s="130"/>
      <c r="AB10" s="7"/>
    </row>
    <row r="11" spans="1:28">
      <c r="A11" s="143" t="s">
        <v>123</v>
      </c>
      <c r="B11" s="12"/>
      <c r="E11" s="13">
        <v>13</v>
      </c>
      <c r="F11" s="127"/>
      <c r="G11" s="196">
        <v>820000</v>
      </c>
      <c r="H11" s="236"/>
      <c r="I11" s="196">
        <v>4937</v>
      </c>
      <c r="J11" s="237"/>
      <c r="K11" s="196">
        <v>183867</v>
      </c>
      <c r="L11" s="149"/>
      <c r="M11" s="130">
        <f>SUM(G11:L11)</f>
        <v>1008804</v>
      </c>
      <c r="N11" s="150"/>
      <c r="O11" s="115"/>
      <c r="P11" s="32"/>
      <c r="Q11" s="30"/>
      <c r="R11" s="30"/>
      <c r="S11" s="123"/>
      <c r="T11" s="146"/>
      <c r="U11" s="123"/>
      <c r="V11" s="128"/>
      <c r="W11" s="131"/>
      <c r="X11" s="129"/>
      <c r="Y11" s="131"/>
      <c r="Z11" s="118"/>
      <c r="AA11" s="130"/>
      <c r="AB11" s="7"/>
    </row>
    <row r="12" spans="1:28">
      <c r="A12" s="143" t="s">
        <v>78</v>
      </c>
      <c r="E12" s="13"/>
      <c r="F12" s="112"/>
      <c r="G12" s="131">
        <v>0</v>
      </c>
      <c r="H12" s="118"/>
      <c r="I12" s="131">
        <v>0</v>
      </c>
      <c r="J12" s="129"/>
      <c r="K12" s="149">
        <f>+'PL_FS 6m'!K24</f>
        <v>45230</v>
      </c>
      <c r="L12" s="149"/>
      <c r="M12" s="130">
        <f>SUM(G12:L12)</f>
        <v>45230</v>
      </c>
      <c r="N12" s="150"/>
      <c r="O12" s="115"/>
      <c r="P12" s="30"/>
      <c r="Q12" s="30"/>
      <c r="R12" s="30"/>
      <c r="S12" s="30"/>
      <c r="T12" s="146"/>
      <c r="U12" s="129"/>
      <c r="V12" s="129"/>
      <c r="W12" s="125"/>
      <c r="X12" s="129"/>
      <c r="Y12" s="151"/>
      <c r="Z12" s="129"/>
      <c r="AA12" s="125"/>
      <c r="AB12" s="7"/>
    </row>
    <row r="13" spans="1:28" s="12" customFormat="1" ht="21.75" thickBot="1">
      <c r="A13" s="142" t="s">
        <v>124</v>
      </c>
      <c r="F13" s="127"/>
      <c r="G13" s="124">
        <f>SUM(G11:G12)</f>
        <v>820000</v>
      </c>
      <c r="H13" s="129"/>
      <c r="I13" s="124">
        <f>SUM(I11:I12)</f>
        <v>4937</v>
      </c>
      <c r="J13" s="129"/>
      <c r="K13" s="205">
        <f>SUM(K11:K12)</f>
        <v>229097</v>
      </c>
      <c r="L13" s="125"/>
      <c r="M13" s="124">
        <f>SUM(M11:M12)</f>
        <v>1054034</v>
      </c>
      <c r="N13" s="152"/>
      <c r="O13" s="132"/>
      <c r="P13" s="32"/>
      <c r="Q13" s="30"/>
      <c r="R13" s="30"/>
      <c r="S13" s="123"/>
      <c r="T13" s="30"/>
      <c r="U13" s="123"/>
      <c r="V13" s="129"/>
      <c r="W13" s="131"/>
      <c r="X13" s="129"/>
      <c r="Y13" s="131"/>
      <c r="Z13" s="129"/>
      <c r="AA13" s="130"/>
      <c r="AB13" s="72"/>
    </row>
    <row r="14" spans="1:28" s="12" customFormat="1" ht="21.75" thickTop="1">
      <c r="A14" s="6"/>
      <c r="F14" s="127"/>
      <c r="G14" s="125"/>
      <c r="H14" s="129"/>
      <c r="I14" s="125"/>
      <c r="J14" s="129"/>
      <c r="K14" s="151"/>
      <c r="L14" s="151"/>
      <c r="M14" s="125"/>
      <c r="N14" s="152"/>
      <c r="O14" s="132"/>
      <c r="P14" s="32"/>
      <c r="Q14" s="30"/>
      <c r="R14" s="30"/>
      <c r="S14" s="123"/>
      <c r="T14" s="30"/>
      <c r="U14" s="123"/>
      <c r="V14" s="129"/>
      <c r="W14" s="131"/>
      <c r="X14" s="129"/>
      <c r="Y14" s="131"/>
      <c r="Z14" s="129"/>
      <c r="AA14" s="130"/>
      <c r="AB14" s="72"/>
    </row>
    <row r="15" spans="1:28" s="12" customFormat="1">
      <c r="A15" s="143" t="s">
        <v>91</v>
      </c>
      <c r="F15" s="127"/>
      <c r="G15" s="235">
        <v>820000</v>
      </c>
      <c r="H15" s="235"/>
      <c r="I15" s="235">
        <v>100</v>
      </c>
      <c r="J15" s="235"/>
      <c r="K15" s="235">
        <v>91367</v>
      </c>
      <c r="L15" s="153"/>
      <c r="M15" s="118">
        <f>SUM(G15:L15)</f>
        <v>911467</v>
      </c>
      <c r="N15" s="152"/>
      <c r="O15" s="132"/>
      <c r="P15" s="32"/>
      <c r="Q15" s="30"/>
      <c r="R15" s="30"/>
      <c r="S15" s="123"/>
      <c r="T15" s="30"/>
      <c r="U15" s="123"/>
      <c r="V15" s="129"/>
      <c r="W15" s="131"/>
      <c r="X15" s="129"/>
      <c r="Y15" s="131"/>
      <c r="Z15" s="129"/>
      <c r="AA15" s="130"/>
      <c r="AB15" s="72"/>
    </row>
    <row r="16" spans="1:28">
      <c r="A16" s="143" t="s">
        <v>88</v>
      </c>
      <c r="F16" s="112"/>
      <c r="G16" s="135">
        <v>0</v>
      </c>
      <c r="H16" s="134"/>
      <c r="I16" s="121">
        <v>0</v>
      </c>
      <c r="J16" s="130"/>
      <c r="K16" s="121">
        <f>+'PL_FS 6m'!M24</f>
        <v>51641</v>
      </c>
      <c r="L16" s="121"/>
      <c r="M16" s="75">
        <f>SUM(G16:L16)</f>
        <v>51641</v>
      </c>
      <c r="N16" s="150"/>
      <c r="O16" s="115"/>
      <c r="P16" s="30"/>
      <c r="Q16" s="30"/>
      <c r="R16" s="30"/>
      <c r="S16" s="30"/>
      <c r="T16" s="146"/>
      <c r="U16" s="129"/>
      <c r="V16" s="129"/>
      <c r="W16" s="125"/>
      <c r="X16" s="125"/>
      <c r="Y16" s="151"/>
      <c r="Z16" s="125"/>
      <c r="AA16" s="125"/>
      <c r="AB16" s="7"/>
    </row>
    <row r="17" spans="1:28" s="12" customFormat="1" ht="21.75" thickBot="1">
      <c r="A17" s="142" t="s">
        <v>96</v>
      </c>
      <c r="F17" s="127"/>
      <c r="G17" s="124">
        <f>SUM(G15:G16)</f>
        <v>820000</v>
      </c>
      <c r="H17" s="125"/>
      <c r="I17" s="124">
        <f>SUM(I15:I16)</f>
        <v>100</v>
      </c>
      <c r="J17" s="125"/>
      <c r="K17" s="124">
        <f>SUM(K15:K16)</f>
        <v>143008</v>
      </c>
      <c r="L17" s="151"/>
      <c r="M17" s="124">
        <f>SUM(M15:M16)</f>
        <v>963108</v>
      </c>
      <c r="N17" s="152"/>
      <c r="O17" s="136"/>
      <c r="P17" s="30"/>
      <c r="Q17" s="30"/>
      <c r="R17" s="30"/>
      <c r="S17" s="129"/>
      <c r="T17" s="129"/>
      <c r="U17" s="129"/>
      <c r="V17" s="129"/>
      <c r="W17" s="72"/>
      <c r="X17" s="72"/>
      <c r="Y17" s="72"/>
      <c r="Z17" s="72"/>
      <c r="AA17" s="72"/>
      <c r="AB17" s="72"/>
    </row>
    <row r="18" spans="1:28" s="27" customFormat="1" ht="21.75" thickTop="1">
      <c r="F18" s="8"/>
      <c r="G18" s="137"/>
      <c r="H18" s="137"/>
      <c r="O18" s="154"/>
      <c r="P18" s="32"/>
      <c r="Q18" s="32"/>
      <c r="R18" s="32"/>
      <c r="S18" s="32"/>
      <c r="T18" s="32"/>
      <c r="U18" s="32"/>
      <c r="V18" s="32"/>
    </row>
    <row r="19" spans="1:28" s="27" customFormat="1">
      <c r="F19" s="8"/>
      <c r="G19" s="137"/>
      <c r="H19" s="137"/>
      <c r="P19" s="32"/>
      <c r="Q19" s="32"/>
      <c r="R19" s="32"/>
      <c r="S19" s="32"/>
      <c r="T19" s="32"/>
      <c r="U19" s="32"/>
      <c r="V19" s="32"/>
    </row>
    <row r="20" spans="1:28" s="27" customFormat="1">
      <c r="A20" s="32"/>
      <c r="B20" s="32"/>
      <c r="C20" s="32"/>
      <c r="D20" s="32"/>
      <c r="E20" s="32"/>
      <c r="F20" s="123"/>
      <c r="G20" s="123"/>
      <c r="H20" s="123"/>
      <c r="I20" s="32"/>
      <c r="J20" s="32"/>
      <c r="K20" s="32"/>
      <c r="L20" s="32"/>
      <c r="M20" s="32"/>
      <c r="P20" s="32"/>
      <c r="Q20" s="32"/>
      <c r="R20" s="32"/>
      <c r="S20" s="32"/>
      <c r="T20" s="32"/>
      <c r="U20" s="32"/>
      <c r="V20" s="32"/>
    </row>
    <row r="21" spans="1:28" s="27" customFormat="1">
      <c r="A21" s="32"/>
      <c r="B21" s="32"/>
      <c r="C21" s="32"/>
      <c r="D21" s="32"/>
      <c r="E21" s="32"/>
      <c r="F21" s="123"/>
      <c r="G21" s="123"/>
      <c r="H21" s="123"/>
      <c r="I21" s="32"/>
      <c r="J21" s="32"/>
      <c r="K21" s="32"/>
      <c r="L21" s="32"/>
      <c r="M21" s="32"/>
      <c r="P21" s="32"/>
      <c r="Q21" s="32"/>
      <c r="R21" s="32"/>
      <c r="S21" s="32"/>
      <c r="T21" s="32"/>
      <c r="U21" s="32"/>
      <c r="V21" s="32"/>
    </row>
    <row r="22" spans="1:28" s="27" customFormat="1">
      <c r="A22" s="32"/>
      <c r="B22" s="32"/>
      <c r="C22" s="32"/>
      <c r="D22" s="32"/>
      <c r="E22" s="32"/>
      <c r="F22" s="123"/>
      <c r="G22" s="123"/>
      <c r="H22" s="123"/>
      <c r="I22" s="32"/>
      <c r="J22" s="32"/>
      <c r="K22" s="32"/>
      <c r="L22" s="32"/>
      <c r="M22" s="32"/>
      <c r="P22" s="32"/>
      <c r="Q22" s="32"/>
      <c r="R22" s="32"/>
      <c r="S22" s="32"/>
      <c r="T22" s="32"/>
      <c r="U22" s="32"/>
      <c r="V22" s="32"/>
    </row>
    <row r="23" spans="1:28" s="27" customFormat="1">
      <c r="A23" s="32"/>
      <c r="B23" s="32"/>
      <c r="C23" s="32"/>
      <c r="D23" s="32"/>
      <c r="E23" s="32"/>
      <c r="F23" s="123"/>
      <c r="G23" s="123"/>
      <c r="H23" s="123"/>
      <c r="I23" s="32"/>
      <c r="J23" s="32"/>
      <c r="K23" s="32"/>
      <c r="L23" s="32"/>
      <c r="M23" s="32"/>
      <c r="P23" s="32"/>
      <c r="Q23" s="32"/>
      <c r="R23" s="32"/>
      <c r="S23" s="32"/>
      <c r="T23" s="32"/>
      <c r="U23" s="32"/>
      <c r="V23" s="32"/>
    </row>
    <row r="24" spans="1:28" s="27" customFormat="1">
      <c r="A24" s="32"/>
      <c r="B24" s="32"/>
      <c r="C24" s="32"/>
      <c r="D24" s="32"/>
      <c r="E24" s="32"/>
      <c r="F24" s="123"/>
      <c r="G24" s="123"/>
      <c r="H24" s="123"/>
      <c r="I24" s="32"/>
      <c r="J24" s="32"/>
      <c r="K24" s="32"/>
      <c r="L24" s="32"/>
      <c r="M24" s="32"/>
      <c r="P24" s="32"/>
      <c r="Q24" s="32"/>
      <c r="R24" s="32"/>
      <c r="S24" s="32"/>
      <c r="T24" s="32"/>
      <c r="U24" s="32"/>
      <c r="V24" s="32"/>
    </row>
    <row r="25" spans="1:28" s="27" customFormat="1">
      <c r="A25" s="32"/>
      <c r="B25" s="32"/>
      <c r="C25" s="32"/>
      <c r="D25" s="32"/>
      <c r="E25" s="32"/>
      <c r="F25" s="123"/>
      <c r="G25" s="123"/>
      <c r="H25" s="123"/>
      <c r="I25" s="32"/>
      <c r="J25" s="32"/>
      <c r="K25" s="32"/>
      <c r="L25" s="32"/>
      <c r="M25" s="32"/>
      <c r="P25" s="32"/>
      <c r="Q25" s="32"/>
      <c r="R25" s="32"/>
      <c r="S25" s="32"/>
      <c r="T25" s="32"/>
      <c r="U25" s="32"/>
      <c r="V25" s="32"/>
    </row>
    <row r="26" spans="1:28" s="27" customFormat="1">
      <c r="A26" s="32"/>
      <c r="B26" s="32"/>
      <c r="C26" s="32"/>
      <c r="D26" s="32"/>
      <c r="E26" s="32"/>
      <c r="F26" s="123"/>
      <c r="G26" s="123"/>
      <c r="H26" s="123"/>
      <c r="I26" s="32"/>
      <c r="J26" s="32"/>
      <c r="K26" s="32"/>
      <c r="L26" s="32"/>
      <c r="M26" s="32"/>
      <c r="P26" s="32"/>
      <c r="Q26" s="32"/>
      <c r="R26" s="32"/>
      <c r="S26" s="32"/>
      <c r="T26" s="32"/>
      <c r="U26" s="32"/>
      <c r="V26" s="32"/>
    </row>
    <row r="27" spans="1:28" s="27" customFormat="1">
      <c r="F27" s="8"/>
      <c r="G27" s="137"/>
      <c r="H27" s="137"/>
      <c r="P27" s="32"/>
      <c r="Q27" s="32"/>
      <c r="R27" s="32"/>
      <c r="S27" s="32"/>
      <c r="T27" s="32"/>
      <c r="U27" s="32"/>
      <c r="V27" s="32"/>
    </row>
    <row r="28" spans="1:28" s="27" customFormat="1">
      <c r="F28" s="8"/>
      <c r="G28" s="137"/>
      <c r="H28" s="137"/>
      <c r="P28" s="32"/>
      <c r="Q28" s="32"/>
      <c r="R28" s="32"/>
      <c r="S28" s="32"/>
      <c r="T28" s="32"/>
      <c r="U28" s="32"/>
      <c r="V28" s="32"/>
    </row>
    <row r="29" spans="1:28" s="27" customFormat="1">
      <c r="F29" s="8"/>
      <c r="G29" s="137"/>
      <c r="H29" s="137"/>
      <c r="P29" s="32"/>
      <c r="Q29" s="32"/>
      <c r="R29" s="32"/>
      <c r="S29" s="32"/>
      <c r="T29" s="32"/>
      <c r="U29" s="32"/>
      <c r="V29" s="32"/>
    </row>
    <row r="30" spans="1:28" s="27" customFormat="1">
      <c r="F30" s="8"/>
      <c r="G30" s="137"/>
      <c r="H30" s="137"/>
      <c r="P30" s="32"/>
      <c r="Q30" s="32"/>
      <c r="R30" s="32"/>
      <c r="S30" s="32"/>
      <c r="T30" s="32"/>
      <c r="U30" s="32"/>
      <c r="V30" s="32"/>
    </row>
    <row r="31" spans="1:28" s="27" customFormat="1">
      <c r="F31" s="8"/>
      <c r="G31" s="137"/>
      <c r="H31" s="137"/>
      <c r="P31" s="32"/>
      <c r="Q31" s="32"/>
      <c r="R31" s="32"/>
      <c r="S31" s="32"/>
      <c r="T31" s="32"/>
      <c r="U31" s="32"/>
      <c r="V31" s="32"/>
    </row>
    <row r="32" spans="1:28" s="27" customFormat="1">
      <c r="F32" s="8"/>
      <c r="G32" s="137"/>
      <c r="H32" s="137"/>
      <c r="P32" s="32"/>
      <c r="Q32" s="32"/>
      <c r="R32" s="32"/>
      <c r="S32" s="32"/>
      <c r="T32" s="32"/>
      <c r="U32" s="32"/>
      <c r="V32" s="32"/>
    </row>
    <row r="33" spans="1:22" s="27" customFormat="1">
      <c r="F33" s="8"/>
      <c r="G33" s="137"/>
      <c r="H33" s="137"/>
      <c r="P33" s="32"/>
      <c r="Q33" s="32"/>
      <c r="R33" s="32"/>
      <c r="S33" s="32"/>
      <c r="T33" s="32"/>
      <c r="U33" s="32"/>
      <c r="V33" s="32"/>
    </row>
    <row r="34" spans="1:22" s="27" customFormat="1">
      <c r="F34" s="8"/>
      <c r="G34" s="137"/>
      <c r="H34" s="137"/>
      <c r="P34" s="32"/>
      <c r="Q34" s="32"/>
      <c r="R34" s="32"/>
      <c r="S34" s="32"/>
      <c r="T34" s="32"/>
      <c r="U34" s="32"/>
      <c r="V34" s="32"/>
    </row>
    <row r="35" spans="1:22">
      <c r="A35" s="260"/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</row>
  </sheetData>
  <mergeCells count="4">
    <mergeCell ref="G6:M6"/>
    <mergeCell ref="I7:K7"/>
    <mergeCell ref="A35:M35"/>
    <mergeCell ref="G7:G9"/>
  </mergeCells>
  <printOptions horizontalCentered="1"/>
  <pageMargins left="1.1023622047244095" right="0.74803149606299213" top="0.98425196850393704" bottom="0.98425196850393704" header="0.51181102362204722" footer="0.51181102362204722"/>
  <pageSetup paperSize="9" firstPageNumber="6" orientation="landscape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W64"/>
  <sheetViews>
    <sheetView view="pageBreakPreview" topLeftCell="A25" zoomScale="110" zoomScaleNormal="100" zoomScaleSheetLayoutView="110" workbookViewId="0">
      <selection activeCell="G53" sqref="G53"/>
    </sheetView>
  </sheetViews>
  <sheetFormatPr defaultRowHeight="21"/>
  <cols>
    <col min="1" max="1" width="2.5703125" style="6" customWidth="1"/>
    <col min="2" max="4" width="4.5703125" style="6" customWidth="1"/>
    <col min="5" max="5" width="36.7109375" style="6" customWidth="1"/>
    <col min="6" max="6" width="11.5703125" style="6" customWidth="1"/>
    <col min="7" max="7" width="1.5703125" style="6" customWidth="1"/>
    <col min="8" max="8" width="11.5703125" style="6" customWidth="1"/>
    <col min="9" max="9" width="1.5703125" style="6" customWidth="1"/>
    <col min="10" max="10" width="11.5703125" style="6" customWidth="1"/>
    <col min="11" max="11" width="1.5703125" style="6" customWidth="1"/>
    <col min="12" max="12" width="11.5703125" style="6" customWidth="1"/>
    <col min="13" max="13" width="10.7109375" style="6" customWidth="1"/>
    <col min="14" max="16384" width="9.140625" style="6"/>
  </cols>
  <sheetData>
    <row r="1" spans="1:13">
      <c r="A1" s="58" t="s">
        <v>128</v>
      </c>
      <c r="B1" s="5"/>
      <c r="C1" s="5"/>
      <c r="D1" s="5"/>
      <c r="E1" s="5"/>
      <c r="F1" s="5"/>
      <c r="G1" s="5"/>
      <c r="H1" s="5"/>
      <c r="I1" s="5"/>
      <c r="J1" s="5"/>
      <c r="K1" s="5"/>
      <c r="L1" s="101" t="s">
        <v>30</v>
      </c>
      <c r="M1" s="156"/>
    </row>
    <row r="2" spans="1:13">
      <c r="A2" s="58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101" t="s">
        <v>31</v>
      </c>
      <c r="M2" s="156"/>
    </row>
    <row r="3" spans="1:13">
      <c r="A3" s="140" t="s">
        <v>122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56"/>
    </row>
    <row r="4" spans="1:13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56"/>
    </row>
    <row r="5" spans="1:13" ht="22.5" customHeight="1">
      <c r="F5" s="157"/>
      <c r="G5" s="157"/>
      <c r="H5" s="157"/>
      <c r="I5" s="157"/>
      <c r="J5" s="157"/>
      <c r="K5" s="157"/>
      <c r="L5" s="50" t="s">
        <v>0</v>
      </c>
    </row>
    <row r="6" spans="1:13" ht="22.5" customHeight="1">
      <c r="F6" s="269" t="s">
        <v>37</v>
      </c>
      <c r="G6" s="269"/>
      <c r="H6" s="269"/>
      <c r="I6" s="158"/>
      <c r="J6" s="269" t="s">
        <v>1</v>
      </c>
      <c r="K6" s="269"/>
      <c r="L6" s="269"/>
    </row>
    <row r="7" spans="1:13">
      <c r="E7" s="13"/>
      <c r="F7" s="102">
        <v>2020</v>
      </c>
      <c r="G7" s="31"/>
      <c r="H7" s="102">
        <v>2019</v>
      </c>
      <c r="I7" s="31"/>
      <c r="J7" s="102">
        <v>2020</v>
      </c>
      <c r="K7" s="31"/>
      <c r="L7" s="102">
        <v>2019</v>
      </c>
      <c r="M7" s="159"/>
    </row>
    <row r="8" spans="1:13" s="19" customFormat="1">
      <c r="A8" s="178" t="s">
        <v>45</v>
      </c>
      <c r="G8" s="27"/>
      <c r="I8" s="27"/>
      <c r="K8" s="27"/>
    </row>
    <row r="9" spans="1:13" s="19" customFormat="1">
      <c r="A9" s="178" t="s">
        <v>87</v>
      </c>
      <c r="F9" s="161">
        <f>+'PL_FS 6m'!G17</f>
        <v>85867</v>
      </c>
      <c r="G9" s="161"/>
      <c r="H9" s="161">
        <f>+'PL_FS 6m'!I17</f>
        <v>39578</v>
      </c>
      <c r="I9" s="161"/>
      <c r="J9" s="161">
        <f>+'PL_FS 6m'!K17</f>
        <v>45230</v>
      </c>
      <c r="K9" s="161"/>
      <c r="L9" s="161">
        <f>+'PL_FS 6m'!M17</f>
        <v>51641</v>
      </c>
      <c r="M9" s="162"/>
    </row>
    <row r="10" spans="1:13" s="19" customFormat="1">
      <c r="A10" s="178" t="s">
        <v>134</v>
      </c>
      <c r="F10" s="161"/>
      <c r="G10" s="161"/>
      <c r="H10" s="161"/>
      <c r="I10" s="161"/>
      <c r="J10" s="161"/>
      <c r="K10" s="161"/>
      <c r="L10" s="161"/>
      <c r="M10" s="162"/>
    </row>
    <row r="11" spans="1:13" s="163" customFormat="1">
      <c r="A11" s="178" t="s">
        <v>135</v>
      </c>
      <c r="E11" s="164"/>
      <c r="F11" s="14"/>
      <c r="G11" s="14"/>
      <c r="H11" s="14"/>
      <c r="I11" s="14"/>
      <c r="J11" s="14"/>
      <c r="K11" s="14"/>
      <c r="L11" s="14"/>
      <c r="M11" s="165"/>
    </row>
    <row r="12" spans="1:13" s="163" customFormat="1">
      <c r="A12" s="179"/>
      <c r="B12" s="163" t="s">
        <v>47</v>
      </c>
      <c r="E12" s="164"/>
      <c r="F12" s="166">
        <v>38746</v>
      </c>
      <c r="G12" s="14"/>
      <c r="H12" s="166">
        <v>20860</v>
      </c>
      <c r="I12" s="14"/>
      <c r="J12" s="166">
        <v>17268</v>
      </c>
      <c r="K12" s="14"/>
      <c r="L12" s="166">
        <v>20860</v>
      </c>
      <c r="M12" s="165"/>
    </row>
    <row r="13" spans="1:13" s="19" customFormat="1">
      <c r="B13" s="163" t="s">
        <v>46</v>
      </c>
      <c r="F13" s="166">
        <v>-64</v>
      </c>
      <c r="G13" s="14"/>
      <c r="H13" s="166">
        <v>-153</v>
      </c>
      <c r="I13" s="14"/>
      <c r="J13" s="166">
        <v>-206</v>
      </c>
      <c r="K13" s="14"/>
      <c r="L13" s="166">
        <v>-99</v>
      </c>
      <c r="M13" s="162"/>
    </row>
    <row r="14" spans="1:13">
      <c r="A14" s="179"/>
      <c r="B14" s="163" t="s">
        <v>85</v>
      </c>
      <c r="F14" s="166">
        <v>-14162</v>
      </c>
      <c r="G14" s="14"/>
      <c r="H14" s="166">
        <v>-15292</v>
      </c>
      <c r="I14" s="14"/>
      <c r="J14" s="166">
        <v>2226</v>
      </c>
      <c r="K14" s="14"/>
      <c r="L14" s="166">
        <v>3813</v>
      </c>
    </row>
    <row r="15" spans="1:13">
      <c r="A15" s="179"/>
      <c r="B15" s="59" t="s">
        <v>136</v>
      </c>
      <c r="F15" s="166">
        <v>-932</v>
      </c>
      <c r="G15" s="14"/>
      <c r="H15" s="166">
        <v>296</v>
      </c>
      <c r="I15" s="14"/>
      <c r="J15" s="166">
        <v>-342</v>
      </c>
      <c r="K15" s="14"/>
      <c r="L15" s="166">
        <v>296</v>
      </c>
    </row>
    <row r="16" spans="1:13" s="163" customFormat="1">
      <c r="A16" s="179"/>
      <c r="B16" s="163" t="s">
        <v>125</v>
      </c>
      <c r="E16" s="164"/>
      <c r="F16" s="166">
        <v>-1382</v>
      </c>
      <c r="G16" s="14"/>
      <c r="H16" s="166">
        <v>3391</v>
      </c>
      <c r="I16" s="14"/>
      <c r="J16" s="166">
        <v>1287</v>
      </c>
      <c r="K16" s="14"/>
      <c r="L16" s="166">
        <v>-1514</v>
      </c>
      <c r="M16" s="165"/>
    </row>
    <row r="17" spans="1:23" s="163" customFormat="1">
      <c r="A17" s="179"/>
      <c r="B17" s="163" t="s">
        <v>107</v>
      </c>
      <c r="C17" s="179"/>
      <c r="D17" s="179"/>
      <c r="E17" s="180"/>
      <c r="F17" s="166">
        <v>1899</v>
      </c>
      <c r="G17" s="14"/>
      <c r="H17" s="166">
        <v>1</v>
      </c>
      <c r="I17" s="14"/>
      <c r="J17" s="166">
        <v>-1</v>
      </c>
      <c r="K17" s="14"/>
      <c r="L17" s="166">
        <v>1</v>
      </c>
      <c r="M17" s="165"/>
    </row>
    <row r="18" spans="1:23" s="163" customFormat="1">
      <c r="A18" s="179"/>
      <c r="B18" s="163" t="s">
        <v>79</v>
      </c>
      <c r="C18" s="179"/>
      <c r="D18" s="179"/>
      <c r="E18" s="180"/>
      <c r="F18" s="166">
        <v>26247</v>
      </c>
      <c r="G18" s="14"/>
      <c r="H18" s="166">
        <v>-10900</v>
      </c>
      <c r="I18" s="14"/>
      <c r="J18" s="166">
        <v>3511</v>
      </c>
      <c r="K18" s="14"/>
      <c r="L18" s="166">
        <v>1184</v>
      </c>
      <c r="M18" s="165"/>
    </row>
    <row r="19" spans="1:23" s="163" customFormat="1">
      <c r="A19" s="179"/>
      <c r="B19" s="163" t="s">
        <v>129</v>
      </c>
      <c r="C19" s="179"/>
      <c r="D19" s="179"/>
      <c r="E19" s="180"/>
      <c r="F19" s="166">
        <v>50834</v>
      </c>
      <c r="G19" s="14"/>
      <c r="H19" s="166">
        <v>30103</v>
      </c>
      <c r="I19" s="14"/>
      <c r="J19" s="166">
        <v>31518</v>
      </c>
      <c r="K19" s="14"/>
      <c r="L19" s="166">
        <v>29835</v>
      </c>
      <c r="M19" s="165"/>
    </row>
    <row r="20" spans="1:23" s="163" customFormat="1">
      <c r="A20" s="179"/>
      <c r="B20" s="163" t="s">
        <v>140</v>
      </c>
      <c r="C20" s="179"/>
      <c r="D20" s="179"/>
      <c r="E20" s="179"/>
      <c r="F20" s="166">
        <v>935</v>
      </c>
      <c r="G20" s="14"/>
      <c r="H20" s="166">
        <v>1688</v>
      </c>
      <c r="I20" s="14"/>
      <c r="J20" s="166">
        <v>238</v>
      </c>
      <c r="K20" s="14"/>
      <c r="L20" s="166">
        <v>1233</v>
      </c>
      <c r="M20" s="165"/>
    </row>
    <row r="21" spans="1:23" s="163" customFormat="1">
      <c r="A21" s="179"/>
      <c r="B21" s="163" t="s">
        <v>97</v>
      </c>
      <c r="C21" s="179"/>
      <c r="D21" s="179"/>
      <c r="E21" s="179"/>
      <c r="F21" s="166">
        <v>109</v>
      </c>
      <c r="G21" s="14"/>
      <c r="H21" s="166">
        <v>0</v>
      </c>
      <c r="I21" s="14"/>
      <c r="J21" s="166">
        <v>109</v>
      </c>
      <c r="K21" s="14"/>
      <c r="L21" s="166">
        <v>0</v>
      </c>
      <c r="M21" s="165"/>
    </row>
    <row r="22" spans="1:23" s="163" customFormat="1">
      <c r="A22" s="179"/>
      <c r="B22" s="163" t="s">
        <v>126</v>
      </c>
      <c r="C22" s="179"/>
      <c r="D22" s="179"/>
      <c r="E22" s="179"/>
      <c r="F22" s="166">
        <v>-736</v>
      </c>
      <c r="G22" s="14"/>
      <c r="H22" s="166">
        <v>-1725</v>
      </c>
      <c r="I22" s="14"/>
      <c r="J22" s="166">
        <v>0</v>
      </c>
      <c r="K22" s="14"/>
      <c r="L22" s="166">
        <v>0</v>
      </c>
      <c r="M22" s="165"/>
    </row>
    <row r="23" spans="1:23" s="19" customFormat="1">
      <c r="A23" s="179"/>
      <c r="B23" s="19" t="s">
        <v>127</v>
      </c>
      <c r="F23" s="200">
        <f>SUM(F9:F22)</f>
        <v>187361</v>
      </c>
      <c r="G23" s="15"/>
      <c r="H23" s="200">
        <f>SUM(H9:H22)</f>
        <v>67847</v>
      </c>
      <c r="I23" s="15"/>
      <c r="J23" s="200">
        <f>SUM(J9:J22)</f>
        <v>100838</v>
      </c>
      <c r="K23" s="15"/>
      <c r="L23" s="200">
        <f>SUM(L9:L22)</f>
        <v>107250</v>
      </c>
      <c r="M23" s="162"/>
    </row>
    <row r="24" spans="1:23" s="19" customFormat="1">
      <c r="A24" s="178" t="s">
        <v>73</v>
      </c>
      <c r="F24" s="191"/>
      <c r="G24" s="15"/>
      <c r="H24" s="191"/>
      <c r="I24" s="15"/>
      <c r="J24" s="191"/>
      <c r="K24" s="15"/>
      <c r="L24" s="191"/>
      <c r="M24" s="162"/>
    </row>
    <row r="25" spans="1:23" s="19" customFormat="1">
      <c r="A25" s="19" t="s">
        <v>130</v>
      </c>
      <c r="F25" s="191">
        <v>64</v>
      </c>
      <c r="G25" s="15"/>
      <c r="H25" s="191">
        <v>153</v>
      </c>
      <c r="I25" s="15"/>
      <c r="J25" s="191">
        <v>37</v>
      </c>
      <c r="K25" s="15"/>
      <c r="L25" s="191">
        <v>99</v>
      </c>
      <c r="M25" s="162"/>
    </row>
    <row r="26" spans="1:23" s="19" customFormat="1">
      <c r="A26" s="179" t="s">
        <v>77</v>
      </c>
      <c r="F26" s="166">
        <v>-2370</v>
      </c>
      <c r="G26" s="14"/>
      <c r="H26" s="166">
        <v>-9906</v>
      </c>
      <c r="I26" s="14"/>
      <c r="J26" s="166">
        <v>0</v>
      </c>
      <c r="K26" s="14"/>
      <c r="L26" s="166">
        <v>0</v>
      </c>
      <c r="M26" s="162"/>
    </row>
    <row r="27" spans="1:23" s="160" customFormat="1">
      <c r="A27" s="178" t="s">
        <v>92</v>
      </c>
      <c r="F27" s="17">
        <f>SUM(F23:F26)</f>
        <v>185055</v>
      </c>
      <c r="G27" s="161"/>
      <c r="H27" s="17">
        <f>SUM(H23:H26)</f>
        <v>58094</v>
      </c>
      <c r="I27" s="161"/>
      <c r="J27" s="17">
        <f>SUM(J23:J26)</f>
        <v>100875</v>
      </c>
      <c r="K27" s="161"/>
      <c r="L27" s="17">
        <f>SUM(L23:L26)</f>
        <v>107349</v>
      </c>
      <c r="M27" s="167"/>
    </row>
    <row r="28" spans="1:23" s="19" customFormat="1" ht="23.25" customHeight="1">
      <c r="A28" s="178" t="s">
        <v>48</v>
      </c>
      <c r="F28" s="162"/>
      <c r="G28" s="162"/>
      <c r="H28" s="162"/>
      <c r="I28" s="162"/>
      <c r="J28" s="162"/>
      <c r="K28" s="162"/>
      <c r="L28" s="162"/>
      <c r="M28" s="162"/>
      <c r="N28" s="178"/>
      <c r="U28" s="160"/>
    </row>
    <row r="29" spans="1:23" s="19" customFormat="1" ht="21.75" customHeight="1">
      <c r="A29" s="6"/>
      <c r="B29" s="19" t="s">
        <v>90</v>
      </c>
      <c r="F29" s="14">
        <v>-47950</v>
      </c>
      <c r="G29" s="162"/>
      <c r="H29" s="14">
        <v>-43932</v>
      </c>
      <c r="I29" s="162"/>
      <c r="J29" s="14">
        <v>-340</v>
      </c>
      <c r="K29" s="162"/>
      <c r="L29" s="14">
        <v>-43932</v>
      </c>
      <c r="N29" s="6"/>
      <c r="U29" s="221"/>
    </row>
    <row r="30" spans="1:23" s="19" customFormat="1">
      <c r="A30" s="6"/>
      <c r="B30" s="19" t="s">
        <v>74</v>
      </c>
      <c r="F30" s="14">
        <v>-21389</v>
      </c>
      <c r="G30" s="162"/>
      <c r="H30" s="14">
        <v>-226985</v>
      </c>
      <c r="I30" s="162"/>
      <c r="J30" s="14">
        <v>-388</v>
      </c>
      <c r="K30" s="162"/>
      <c r="L30" s="14">
        <v>-2</v>
      </c>
      <c r="N30" s="6"/>
    </row>
    <row r="31" spans="1:23" s="19" customFormat="1">
      <c r="A31" s="6"/>
      <c r="B31" s="19" t="s">
        <v>142</v>
      </c>
      <c r="F31" s="14">
        <v>0</v>
      </c>
      <c r="G31" s="162"/>
      <c r="H31" s="14">
        <v>0</v>
      </c>
      <c r="I31" s="162"/>
      <c r="J31" s="14">
        <v>-22000</v>
      </c>
      <c r="K31" s="162"/>
      <c r="L31" s="14">
        <v>0</v>
      </c>
      <c r="N31" s="6"/>
    </row>
    <row r="32" spans="1:23" s="160" customFormat="1">
      <c r="A32" s="181" t="s">
        <v>49</v>
      </c>
      <c r="F32" s="168">
        <f>SUM(F29:F31)</f>
        <v>-69339</v>
      </c>
      <c r="G32" s="167"/>
      <c r="H32" s="168">
        <f>SUM(H29:H31)</f>
        <v>-270917</v>
      </c>
      <c r="I32" s="167"/>
      <c r="J32" s="168">
        <f>SUM(J29:J31)</f>
        <v>-22728</v>
      </c>
      <c r="K32" s="167"/>
      <c r="L32" s="168">
        <f>SUM(L29:L31)</f>
        <v>-43934</v>
      </c>
      <c r="M32" s="167"/>
      <c r="N32" s="181"/>
      <c r="S32" s="19"/>
      <c r="T32" s="19"/>
      <c r="W32" s="19"/>
    </row>
    <row r="33" spans="1:23">
      <c r="A33" s="58" t="s">
        <v>128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101" t="s">
        <v>30</v>
      </c>
      <c r="M33" s="156"/>
    </row>
    <row r="34" spans="1:23">
      <c r="A34" s="58" t="s">
        <v>60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101" t="s">
        <v>31</v>
      </c>
      <c r="M34" s="156"/>
    </row>
    <row r="35" spans="1:23">
      <c r="A35" s="58" t="str">
        <f>A3</f>
        <v>FOR THE SIX-MONTH PERIOD ENDED JUNE 30, 2020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156"/>
    </row>
    <row r="36" spans="1:2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09"/>
      <c r="M36" s="156"/>
    </row>
    <row r="37" spans="1:23">
      <c r="A37" s="109"/>
      <c r="B37" s="109"/>
      <c r="C37" s="109"/>
      <c r="D37" s="109"/>
      <c r="E37" s="109"/>
      <c r="F37" s="157"/>
      <c r="G37" s="157"/>
      <c r="H37" s="157"/>
      <c r="I37" s="157"/>
      <c r="J37" s="157"/>
      <c r="K37" s="157"/>
      <c r="L37" s="50" t="s">
        <v>0</v>
      </c>
      <c r="M37" s="156"/>
    </row>
    <row r="38" spans="1:23" ht="22.5" customHeight="1">
      <c r="F38" s="269" t="s">
        <v>37</v>
      </c>
      <c r="G38" s="269"/>
      <c r="H38" s="269"/>
      <c r="I38" s="158"/>
      <c r="J38" s="269" t="s">
        <v>1</v>
      </c>
      <c r="K38" s="269"/>
      <c r="L38" s="269"/>
    </row>
    <row r="39" spans="1:23">
      <c r="E39" s="13"/>
      <c r="F39" s="102">
        <v>2020</v>
      </c>
      <c r="G39" s="31"/>
      <c r="H39" s="102">
        <v>2019</v>
      </c>
      <c r="I39" s="31"/>
      <c r="J39" s="102">
        <v>2020</v>
      </c>
      <c r="K39" s="31"/>
      <c r="L39" s="102">
        <v>2019</v>
      </c>
      <c r="M39" s="159"/>
    </row>
    <row r="40" spans="1:23" s="19" customFormat="1">
      <c r="A40" s="178" t="s">
        <v>50</v>
      </c>
      <c r="F40" s="162"/>
      <c r="G40" s="162"/>
      <c r="H40" s="162"/>
      <c r="I40" s="162"/>
      <c r="J40" s="162"/>
      <c r="K40" s="162"/>
      <c r="L40" s="162"/>
      <c r="M40" s="162"/>
      <c r="N40" s="178"/>
    </row>
    <row r="41" spans="1:23" s="19" customFormat="1">
      <c r="A41" s="178"/>
      <c r="B41" s="19" t="s">
        <v>131</v>
      </c>
      <c r="F41" s="162">
        <v>14122</v>
      </c>
      <c r="G41" s="162"/>
      <c r="H41" s="162">
        <v>0</v>
      </c>
      <c r="I41" s="162"/>
      <c r="J41" s="162">
        <v>14030</v>
      </c>
      <c r="K41" s="162"/>
      <c r="L41" s="162">
        <v>0</v>
      </c>
      <c r="M41" s="162"/>
      <c r="N41" s="178"/>
    </row>
    <row r="42" spans="1:23" s="19" customFormat="1">
      <c r="A42" s="179"/>
      <c r="B42" s="19" t="s">
        <v>63</v>
      </c>
      <c r="F42" s="166">
        <v>29288</v>
      </c>
      <c r="G42" s="162"/>
      <c r="H42" s="14">
        <v>474644</v>
      </c>
      <c r="I42" s="14"/>
      <c r="J42" s="14">
        <v>0</v>
      </c>
      <c r="K42" s="14"/>
      <c r="L42" s="14">
        <v>0</v>
      </c>
      <c r="N42" s="179"/>
      <c r="W42" s="160"/>
    </row>
    <row r="43" spans="1:23" s="19" customFormat="1">
      <c r="B43" s="19" t="s">
        <v>75</v>
      </c>
      <c r="F43" s="166">
        <v>-143214</v>
      </c>
      <c r="G43" s="14"/>
      <c r="H43" s="166">
        <v>-252717</v>
      </c>
      <c r="I43" s="14"/>
      <c r="J43" s="166">
        <v>-71700</v>
      </c>
      <c r="K43" s="14"/>
      <c r="L43" s="166">
        <v>-67300</v>
      </c>
      <c r="N43" s="179"/>
    </row>
    <row r="44" spans="1:23" s="19" customFormat="1">
      <c r="B44" s="19" t="s">
        <v>76</v>
      </c>
      <c r="F44" s="166">
        <v>-37612</v>
      </c>
      <c r="G44" s="14"/>
      <c r="H44" s="14">
        <v>-20806</v>
      </c>
      <c r="I44" s="14"/>
      <c r="J44" s="166">
        <v>-17625</v>
      </c>
      <c r="K44" s="14"/>
      <c r="L44" s="166">
        <v>-20806</v>
      </c>
    </row>
    <row r="45" spans="1:23" s="19" customFormat="1">
      <c r="B45" s="19" t="s">
        <v>137</v>
      </c>
      <c r="F45" s="166">
        <v>-80</v>
      </c>
      <c r="G45" s="14"/>
      <c r="H45" s="14">
        <v>0</v>
      </c>
      <c r="I45" s="14"/>
      <c r="J45" s="166">
        <v>0</v>
      </c>
      <c r="K45" s="14"/>
      <c r="L45" s="166">
        <v>0</v>
      </c>
    </row>
    <row r="46" spans="1:23" s="19" customFormat="1">
      <c r="A46" s="181" t="s">
        <v>80</v>
      </c>
      <c r="F46" s="168">
        <f>SUM(F41:F45)</f>
        <v>-137496</v>
      </c>
      <c r="G46" s="167"/>
      <c r="H46" s="168">
        <f>SUM(H41:H45)</f>
        <v>201121</v>
      </c>
      <c r="I46" s="167"/>
      <c r="J46" s="168">
        <f>SUM(J41:J45)</f>
        <v>-75295</v>
      </c>
      <c r="K46" s="167"/>
      <c r="L46" s="168">
        <f>SUM(L41:L45)</f>
        <v>-88106</v>
      </c>
      <c r="N46" s="181"/>
    </row>
    <row r="47" spans="1:23" s="160" customFormat="1">
      <c r="A47" s="181" t="s">
        <v>93</v>
      </c>
      <c r="F47" s="192">
        <f>SUM(F46,F32,F27)</f>
        <v>-21780</v>
      </c>
      <c r="G47" s="169"/>
      <c r="H47" s="192">
        <f>SUM(H46,H32,H27)</f>
        <v>-11702</v>
      </c>
      <c r="I47" s="169"/>
      <c r="J47" s="192">
        <f>SUM(J46,J32,J27)</f>
        <v>2852</v>
      </c>
      <c r="K47" s="169"/>
      <c r="L47" s="192">
        <f>SUM(L46,L32,L27)</f>
        <v>-24691</v>
      </c>
      <c r="N47" s="181"/>
      <c r="T47" s="19"/>
      <c r="U47" s="19"/>
      <c r="V47" s="19"/>
      <c r="W47" s="19"/>
    </row>
    <row r="48" spans="1:23" s="160" customFormat="1">
      <c r="A48" s="181" t="s">
        <v>81</v>
      </c>
      <c r="F48" s="250">
        <v>33751</v>
      </c>
      <c r="G48" s="167"/>
      <c r="H48" s="238">
        <v>121412</v>
      </c>
      <c r="I48" s="167"/>
      <c r="J48" s="251">
        <v>50</v>
      </c>
      <c r="K48" s="167"/>
      <c r="L48" s="238">
        <v>40352</v>
      </c>
      <c r="M48" s="167"/>
      <c r="N48" s="181"/>
    </row>
    <row r="49" spans="1:23" s="160" customFormat="1" ht="21.75" thickBot="1">
      <c r="A49" s="178" t="s">
        <v>82</v>
      </c>
      <c r="F49" s="170">
        <f>(SUM(F47:F48))</f>
        <v>11971</v>
      </c>
      <c r="G49" s="167"/>
      <c r="H49" s="170">
        <f>(SUM(H47:H48))</f>
        <v>109710</v>
      </c>
      <c r="I49" s="167"/>
      <c r="J49" s="170">
        <f>(SUM(J47:J48))</f>
        <v>2902</v>
      </c>
      <c r="K49" s="167"/>
      <c r="L49" s="170">
        <f>(SUM(L47:L48))</f>
        <v>15661</v>
      </c>
      <c r="N49" s="178"/>
    </row>
    <row r="50" spans="1:23" s="160" customFormat="1" ht="21.75" thickTop="1">
      <c r="F50" s="171"/>
      <c r="G50" s="167"/>
      <c r="H50" s="171"/>
      <c r="I50" s="167"/>
      <c r="J50" s="171"/>
      <c r="K50" s="167"/>
      <c r="L50" s="171"/>
      <c r="M50" s="167"/>
    </row>
    <row r="51" spans="1:23" s="160" customFormat="1">
      <c r="A51" s="182"/>
      <c r="F51" s="171"/>
      <c r="G51" s="167"/>
      <c r="H51" s="171"/>
      <c r="I51" s="167"/>
      <c r="J51" s="171"/>
      <c r="K51" s="167"/>
      <c r="L51" s="171"/>
      <c r="M51" s="167"/>
      <c r="N51" s="182"/>
    </row>
    <row r="52" spans="1:23" s="19" customFormat="1">
      <c r="A52" s="160" t="s">
        <v>98</v>
      </c>
      <c r="B52" s="224"/>
      <c r="C52" s="160"/>
      <c r="D52" s="160"/>
      <c r="E52" s="160"/>
      <c r="F52" s="176"/>
      <c r="G52" s="22"/>
      <c r="H52" s="176"/>
      <c r="I52" s="22"/>
      <c r="J52" s="176"/>
      <c r="K52" s="22"/>
      <c r="L52" s="176"/>
      <c r="N52" s="222"/>
      <c r="O52" s="183"/>
      <c r="P52" s="60"/>
      <c r="Q52" s="172"/>
      <c r="R52" s="173"/>
      <c r="T52" s="160"/>
      <c r="U52" s="160"/>
      <c r="V52" s="160"/>
      <c r="W52" s="160"/>
    </row>
    <row r="53" spans="1:23" s="19" customFormat="1">
      <c r="A53" s="160"/>
      <c r="B53" s="225" t="s">
        <v>99</v>
      </c>
      <c r="C53" s="160"/>
      <c r="D53" s="160"/>
      <c r="E53" s="160"/>
      <c r="F53" s="176"/>
      <c r="G53" s="22"/>
      <c r="H53" s="176"/>
      <c r="I53" s="22"/>
      <c r="J53" s="176"/>
      <c r="K53" s="22"/>
      <c r="L53" s="176"/>
      <c r="N53" s="60"/>
      <c r="O53" s="183"/>
      <c r="P53" s="60"/>
      <c r="Q53" s="175"/>
      <c r="R53" s="173"/>
    </row>
    <row r="54" spans="1:23" s="19" customFormat="1">
      <c r="A54" s="160"/>
      <c r="B54" s="212" t="s">
        <v>100</v>
      </c>
      <c r="C54" s="160"/>
      <c r="D54" s="160"/>
      <c r="E54" s="160"/>
      <c r="F54" s="211">
        <v>30081</v>
      </c>
      <c r="G54" s="162"/>
      <c r="H54" s="14">
        <v>13836</v>
      </c>
      <c r="I54" s="162"/>
      <c r="J54" s="211">
        <v>0</v>
      </c>
      <c r="K54" s="162"/>
      <c r="L54" s="211">
        <v>0</v>
      </c>
      <c r="N54" s="160"/>
      <c r="O54" s="160"/>
      <c r="P54" s="160"/>
      <c r="Q54" s="160"/>
      <c r="R54" s="160"/>
      <c r="S54" s="160"/>
    </row>
    <row r="55" spans="1:23">
      <c r="A55" s="27"/>
      <c r="B55" s="212" t="s">
        <v>101</v>
      </c>
      <c r="C55" s="172"/>
      <c r="D55" s="172"/>
      <c r="E55" s="173"/>
      <c r="F55" s="14">
        <v>1364</v>
      </c>
      <c r="G55" s="174"/>
      <c r="H55" s="14">
        <v>-4117</v>
      </c>
      <c r="I55" s="174"/>
      <c r="J55" s="14">
        <v>0</v>
      </c>
      <c r="K55" s="174"/>
      <c r="L55" s="14">
        <v>0</v>
      </c>
    </row>
    <row r="56" spans="1:23">
      <c r="A56" s="172"/>
      <c r="B56" s="212" t="s">
        <v>141</v>
      </c>
      <c r="C56" s="172"/>
      <c r="D56" s="175"/>
      <c r="E56" s="173"/>
      <c r="F56" s="14">
        <v>-1403</v>
      </c>
      <c r="G56" s="174"/>
      <c r="H56" s="14">
        <v>-3231</v>
      </c>
      <c r="I56" s="174"/>
      <c r="J56" s="14">
        <v>0</v>
      </c>
      <c r="K56" s="174"/>
      <c r="L56" s="14">
        <v>0</v>
      </c>
    </row>
    <row r="57" spans="1:23">
      <c r="A57" s="207"/>
      <c r="B57" s="208"/>
      <c r="C57" s="207"/>
      <c r="D57" s="209"/>
      <c r="E57" s="210"/>
      <c r="F57" s="210"/>
      <c r="G57" s="210"/>
      <c r="H57" s="210"/>
      <c r="I57" s="210"/>
      <c r="J57" s="210"/>
      <c r="K57" s="210"/>
      <c r="L57" s="210"/>
    </row>
    <row r="58" spans="1:23">
      <c r="A58" s="19"/>
      <c r="B58" s="206"/>
      <c r="C58" s="19"/>
      <c r="D58" s="19"/>
      <c r="E58" s="19"/>
      <c r="J58" s="119"/>
      <c r="L58" s="119"/>
    </row>
    <row r="59" spans="1:23">
      <c r="B59" s="183"/>
      <c r="F59" s="177"/>
      <c r="G59" s="177"/>
      <c r="H59" s="177"/>
      <c r="I59" s="177"/>
      <c r="J59" s="223"/>
      <c r="K59" s="177"/>
      <c r="L59" s="223"/>
    </row>
    <row r="60" spans="1:23">
      <c r="B60" s="183"/>
      <c r="F60" s="177"/>
      <c r="G60" s="177"/>
      <c r="H60" s="177"/>
      <c r="I60" s="177"/>
      <c r="J60" s="223"/>
      <c r="K60" s="177"/>
      <c r="L60" s="177"/>
    </row>
    <row r="62" spans="1:23">
      <c r="F62" s="177"/>
      <c r="G62" s="177"/>
      <c r="H62" s="177"/>
      <c r="I62" s="177"/>
      <c r="J62" s="177"/>
      <c r="K62" s="177"/>
      <c r="L62" s="177"/>
    </row>
    <row r="63" spans="1:23">
      <c r="F63" s="177"/>
      <c r="G63" s="177"/>
      <c r="H63" s="177"/>
      <c r="I63" s="177"/>
      <c r="J63" s="177"/>
      <c r="K63" s="177"/>
      <c r="L63" s="177"/>
    </row>
    <row r="64" spans="1:23">
      <c r="F64" s="177"/>
      <c r="G64" s="177"/>
      <c r="H64" s="177"/>
      <c r="I64" s="177"/>
      <c r="J64" s="177"/>
      <c r="K64" s="177"/>
      <c r="L64" s="177"/>
    </row>
  </sheetData>
  <mergeCells count="4">
    <mergeCell ref="F6:H6"/>
    <mergeCell ref="J6:L6"/>
    <mergeCell ref="F38:H38"/>
    <mergeCell ref="J38:L38"/>
  </mergeCells>
  <pageMargins left="1.1023622047244095" right="0.6692913385826772" top="0.98425196850393704" bottom="0.51181102362204722" header="0.51181102362204722" footer="0.35433070866141736"/>
  <pageSetup paperSize="9" scale="81" firstPageNumber="7" fitToHeight="0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6m</vt:lpstr>
      <vt:lpstr>SOE_FS 1</vt:lpstr>
      <vt:lpstr>SOE_FS 2</vt:lpstr>
      <vt:lpstr>CF_FS </vt:lpstr>
      <vt:lpstr>BS_FS!Print_Area</vt:lpstr>
      <vt:lpstr>'CF_FS '!Print_Area</vt:lpstr>
      <vt:lpstr>'PL_FS 3m'!Print_Area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2020-08-12T04:25:48Z</cp:lastPrinted>
  <dcterms:created xsi:type="dcterms:W3CDTF">2017-04-05T03:09:58Z</dcterms:created>
  <dcterms:modified xsi:type="dcterms:W3CDTF">2020-08-13T11:03:43Z</dcterms:modified>
</cp:coreProperties>
</file>