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20\Qtr2'2020\"/>
    </mc:Choice>
  </mc:AlternateContent>
  <xr:revisionPtr revIDLastSave="0" documentId="13_ncr:1_{1D7DC19A-AF69-4991-A67D-A3A046FCA6F7}" xr6:coauthVersionLast="36" xr6:coauthVersionMax="44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1" r:id="rId1"/>
    <sheet name="PL 3m " sheetId="7" r:id="rId2"/>
    <sheet name="PL 6m" sheetId="8" r:id="rId3"/>
    <sheet name="Consolidated" sheetId="12" r:id="rId4"/>
    <sheet name="The Company Only" sheetId="13" r:id="rId5"/>
    <sheet name="CF" sheetId="11" r:id="rId6"/>
  </sheets>
  <externalReferences>
    <externalReference r:id="rId7"/>
  </externalReferences>
  <definedNames>
    <definedName name="_xlnm.Print_Area" localSheetId="0">BS!$A$1:$K$119</definedName>
    <definedName name="_xlnm.Print_Area" localSheetId="3">Consolidated!$A$1:$AF$40</definedName>
    <definedName name="_xlnm.Print_Area" localSheetId="1">'PL 3m '!$A$1:$K$83</definedName>
    <definedName name="_xlnm.Print_Area" localSheetId="2">'PL 6m'!$A$1:$K$83</definedName>
    <definedName name="_xlnm.Print_Area" localSheetId="4">'The Company Only'!$A$1:$AD$33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B21" i="13" l="1"/>
  <c r="AB22" i="13" s="1"/>
  <c r="F22" i="13"/>
  <c r="H22" i="13"/>
  <c r="J22" i="13"/>
  <c r="L22" i="13"/>
  <c r="N22" i="13"/>
  <c r="Z22" i="13"/>
  <c r="X22" i="13"/>
  <c r="V22" i="13"/>
  <c r="T22" i="13"/>
  <c r="R22" i="13"/>
  <c r="K64" i="7"/>
  <c r="I64" i="7"/>
  <c r="G64" i="7"/>
  <c r="K72" i="7" l="1"/>
  <c r="I72" i="7"/>
  <c r="K67" i="7"/>
  <c r="AD21" i="13" l="1"/>
  <c r="AD30" i="12"/>
  <c r="G74" i="7"/>
  <c r="G72" i="7" s="1"/>
  <c r="I31" i="7"/>
  <c r="K61" i="8" l="1"/>
  <c r="I61" i="8"/>
  <c r="G61" i="8"/>
  <c r="E61" i="8"/>
  <c r="V31" i="12" s="1"/>
  <c r="K52" i="8"/>
  <c r="K62" i="8" s="1"/>
  <c r="I52" i="8"/>
  <c r="G52" i="8"/>
  <c r="G62" i="8" s="1"/>
  <c r="E52" i="8"/>
  <c r="E62" i="8" l="1"/>
  <c r="I62" i="8"/>
  <c r="X31" i="12"/>
  <c r="K61" i="7"/>
  <c r="I61" i="7"/>
  <c r="G61" i="7"/>
  <c r="E61" i="7"/>
  <c r="K52" i="7"/>
  <c r="I52" i="7"/>
  <c r="I62" i="7" s="1"/>
  <c r="G52" i="7"/>
  <c r="G62" i="7" s="1"/>
  <c r="E52" i="7"/>
  <c r="K62" i="7" l="1"/>
  <c r="E62" i="7"/>
  <c r="E64" i="7" s="1"/>
  <c r="E74" i="7" s="1"/>
  <c r="E72" i="7" s="1"/>
  <c r="K73" i="11"/>
  <c r="I73" i="11"/>
  <c r="G73" i="11"/>
  <c r="E73" i="11"/>
  <c r="K59" i="11"/>
  <c r="I59" i="11"/>
  <c r="G59" i="11"/>
  <c r="E59" i="11"/>
  <c r="K26" i="8"/>
  <c r="I26" i="8"/>
  <c r="G26" i="8"/>
  <c r="E26" i="8"/>
  <c r="K18" i="8"/>
  <c r="I18" i="8"/>
  <c r="I27" i="8" s="1"/>
  <c r="G18" i="8"/>
  <c r="G27" i="8" s="1"/>
  <c r="E18" i="8"/>
  <c r="I31" i="8" l="1"/>
  <c r="I9" i="11" s="1"/>
  <c r="K27" i="8"/>
  <c r="E27" i="8"/>
  <c r="E31" i="8" s="1"/>
  <c r="E9" i="11" s="1"/>
  <c r="G31" i="8"/>
  <c r="G9" i="11" s="1"/>
  <c r="I33" i="7"/>
  <c r="I67" i="7" s="1"/>
  <c r="K26" i="7"/>
  <c r="I26" i="7"/>
  <c r="G26" i="7"/>
  <c r="E26" i="7"/>
  <c r="K18" i="7"/>
  <c r="K27" i="7" s="1"/>
  <c r="I18" i="7"/>
  <c r="G18" i="7"/>
  <c r="G27" i="7" s="1"/>
  <c r="E18" i="7"/>
  <c r="I108" i="1"/>
  <c r="I110" i="1" s="1"/>
  <c r="G108" i="1"/>
  <c r="G110" i="1" s="1"/>
  <c r="E108" i="1"/>
  <c r="E110" i="1" s="1"/>
  <c r="K108" i="1"/>
  <c r="K110" i="1" s="1"/>
  <c r="K80" i="1"/>
  <c r="I80" i="1"/>
  <c r="G80" i="1"/>
  <c r="E80" i="1"/>
  <c r="I67" i="1"/>
  <c r="G67" i="1"/>
  <c r="E67" i="1"/>
  <c r="K67" i="1"/>
  <c r="E33" i="8" l="1"/>
  <c r="K31" i="8"/>
  <c r="K9" i="11" s="1"/>
  <c r="G33" i="8"/>
  <c r="E81" i="1"/>
  <c r="E111" i="1" s="1"/>
  <c r="I33" i="8"/>
  <c r="I64" i="8" s="1"/>
  <c r="I72" i="8" s="1"/>
  <c r="E27" i="7"/>
  <c r="E31" i="7" s="1"/>
  <c r="E33" i="7" s="1"/>
  <c r="E69" i="7" s="1"/>
  <c r="E67" i="7" s="1"/>
  <c r="K31" i="7"/>
  <c r="K33" i="7" s="1"/>
  <c r="G31" i="7"/>
  <c r="G33" i="7" s="1"/>
  <c r="G69" i="7" s="1"/>
  <c r="G67" i="7" s="1"/>
  <c r="I81" i="1"/>
  <c r="I111" i="1" s="1"/>
  <c r="K81" i="1"/>
  <c r="K111" i="1" s="1"/>
  <c r="G81" i="1"/>
  <c r="G111" i="1" s="1"/>
  <c r="K38" i="1"/>
  <c r="I38" i="1"/>
  <c r="G38" i="1"/>
  <c r="E38" i="1"/>
  <c r="K20" i="1"/>
  <c r="K39" i="1" s="1"/>
  <c r="I20" i="1"/>
  <c r="G20" i="1"/>
  <c r="G39" i="1" s="1"/>
  <c r="E20" i="1"/>
  <c r="G69" i="8" l="1"/>
  <c r="G67" i="8" s="1"/>
  <c r="G64" i="8"/>
  <c r="G74" i="8" s="1"/>
  <c r="G72" i="8" s="1"/>
  <c r="E69" i="8"/>
  <c r="E67" i="8" s="1"/>
  <c r="P30" i="12" s="1"/>
  <c r="E64" i="8"/>
  <c r="E74" i="8" s="1"/>
  <c r="E72" i="8" s="1"/>
  <c r="P27" i="13"/>
  <c r="I67" i="8"/>
  <c r="E39" i="1"/>
  <c r="K33" i="8"/>
  <c r="E112" i="1"/>
  <c r="K112" i="1"/>
  <c r="G112" i="1"/>
  <c r="I39" i="1"/>
  <c r="I112" i="1" s="1"/>
  <c r="Z22" i="12"/>
  <c r="AB22" i="12" s="1"/>
  <c r="AF22" i="12" s="1"/>
  <c r="P17" i="12"/>
  <c r="P16" i="13" l="1"/>
  <c r="K67" i="8"/>
  <c r="K64" i="8"/>
  <c r="K72" i="8" s="1"/>
  <c r="AB30" i="13"/>
  <c r="AD30" i="13" s="1"/>
  <c r="Z29" i="13"/>
  <c r="X29" i="13"/>
  <c r="V29" i="13"/>
  <c r="T29" i="13"/>
  <c r="R29" i="13"/>
  <c r="P29" i="13"/>
  <c r="N29" i="13"/>
  <c r="L29" i="13"/>
  <c r="J29" i="13"/>
  <c r="H29" i="13"/>
  <c r="F29" i="13"/>
  <c r="AB28" i="13"/>
  <c r="AD28" i="13" s="1"/>
  <c r="AB27" i="13"/>
  <c r="AD27" i="13" s="1"/>
  <c r="Z26" i="13"/>
  <c r="Z31" i="13" s="1"/>
  <c r="X26" i="13"/>
  <c r="V26" i="13"/>
  <c r="T26" i="13"/>
  <c r="T31" i="13" s="1"/>
  <c r="R26" i="13"/>
  <c r="R31" i="13" s="1"/>
  <c r="R34" i="13" s="1"/>
  <c r="P26" i="13"/>
  <c r="N26" i="13"/>
  <c r="L26" i="13"/>
  <c r="L31" i="13" s="1"/>
  <c r="L34" i="13" s="1"/>
  <c r="J26" i="13"/>
  <c r="J31" i="13" s="1"/>
  <c r="J34" i="13" s="1"/>
  <c r="H26" i="13"/>
  <c r="F26" i="13"/>
  <c r="AB25" i="13"/>
  <c r="AD25" i="13" s="1"/>
  <c r="AD24" i="13"/>
  <c r="AB24" i="13"/>
  <c r="AB20" i="13"/>
  <c r="AD20" i="13" s="1"/>
  <c r="AB19" i="13"/>
  <c r="AD19" i="13" s="1"/>
  <c r="Z18" i="13"/>
  <c r="X18" i="13"/>
  <c r="V18" i="13"/>
  <c r="T18" i="13"/>
  <c r="R18" i="13"/>
  <c r="N18" i="13"/>
  <c r="L18" i="13"/>
  <c r="J18" i="13"/>
  <c r="H18" i="13"/>
  <c r="F18" i="13"/>
  <c r="AB17" i="13"/>
  <c r="AD17" i="13" s="1"/>
  <c r="AB16" i="13"/>
  <c r="P18" i="13"/>
  <c r="P22" i="13" s="1"/>
  <c r="AB15" i="13"/>
  <c r="AD15" i="13" s="1"/>
  <c r="X37" i="12"/>
  <c r="Z37" i="12" s="1"/>
  <c r="AB37" i="12" s="1"/>
  <c r="AF37" i="12" s="1"/>
  <c r="Z35" i="12"/>
  <c r="AB35" i="12" s="1"/>
  <c r="AF35" i="12" s="1"/>
  <c r="Z33" i="12"/>
  <c r="AB33" i="12" s="1"/>
  <c r="AF33" i="12" s="1"/>
  <c r="AD32" i="12"/>
  <c r="V32" i="12"/>
  <c r="T32" i="12"/>
  <c r="R32" i="12"/>
  <c r="P32" i="12"/>
  <c r="N32" i="12"/>
  <c r="L32" i="12"/>
  <c r="J32" i="12"/>
  <c r="H32" i="12"/>
  <c r="F32" i="12"/>
  <c r="Z31" i="12"/>
  <c r="AB31" i="12" s="1"/>
  <c r="AF31" i="12" s="1"/>
  <c r="X30" i="12"/>
  <c r="X32" i="12" s="1"/>
  <c r="AD29" i="12"/>
  <c r="AD38" i="12" s="1"/>
  <c r="AD41" i="12" s="1"/>
  <c r="X29" i="12"/>
  <c r="V29" i="12"/>
  <c r="T29" i="12"/>
  <c r="T38" i="12" s="1"/>
  <c r="R29" i="12"/>
  <c r="P29" i="12"/>
  <c r="L29" i="12"/>
  <c r="L38" i="12" s="1"/>
  <c r="L41" i="12" s="1"/>
  <c r="J29" i="12"/>
  <c r="J38" i="12" s="1"/>
  <c r="J41" i="12" s="1"/>
  <c r="H29" i="12"/>
  <c r="F29" i="12"/>
  <c r="F38" i="12" s="1"/>
  <c r="Z28" i="12"/>
  <c r="AB28" i="12" s="1"/>
  <c r="AF28" i="12" s="1"/>
  <c r="Z27" i="12"/>
  <c r="X24" i="12"/>
  <c r="Z24" i="12" s="1"/>
  <c r="AB24" i="12" s="1"/>
  <c r="AF24" i="12" s="1"/>
  <c r="X21" i="12"/>
  <c r="Z21" i="12" s="1"/>
  <c r="AB21" i="12" s="1"/>
  <c r="AF21" i="12" s="1"/>
  <c r="X20" i="12"/>
  <c r="Z20" i="12" s="1"/>
  <c r="AD19" i="12"/>
  <c r="AD25" i="12" s="1"/>
  <c r="X19" i="12"/>
  <c r="V19" i="12"/>
  <c r="V25" i="12" s="1"/>
  <c r="T19" i="12"/>
  <c r="R19" i="12"/>
  <c r="R25" i="12" s="1"/>
  <c r="N19" i="12"/>
  <c r="N25" i="12" s="1"/>
  <c r="N27" i="12" s="1"/>
  <c r="L19" i="12"/>
  <c r="L25" i="12" s="1"/>
  <c r="J19" i="12"/>
  <c r="J25" i="12" s="1"/>
  <c r="H19" i="12"/>
  <c r="H25" i="12" s="1"/>
  <c r="F19" i="12"/>
  <c r="F25" i="12" s="1"/>
  <c r="Z18" i="12"/>
  <c r="AB18" i="12" s="1"/>
  <c r="AF18" i="12" s="1"/>
  <c r="AB17" i="12"/>
  <c r="Z17" i="12"/>
  <c r="P19" i="12"/>
  <c r="P25" i="12" s="1"/>
  <c r="Z16" i="12"/>
  <c r="AB16" i="12" s="1"/>
  <c r="AF16" i="12" s="1"/>
  <c r="Z19" i="12" l="1"/>
  <c r="V38" i="12"/>
  <c r="V41" i="12" s="1"/>
  <c r="AB20" i="12"/>
  <c r="AF20" i="12" s="1"/>
  <c r="AF17" i="12"/>
  <c r="AF19" i="12" s="1"/>
  <c r="AB19" i="12"/>
  <c r="F31" i="13"/>
  <c r="N31" i="13"/>
  <c r="N34" i="13" s="1"/>
  <c r="V31" i="13"/>
  <c r="Z29" i="12"/>
  <c r="R38" i="12"/>
  <c r="R41" i="12" s="1"/>
  <c r="H38" i="12"/>
  <c r="H41" i="12" s="1"/>
  <c r="P38" i="12"/>
  <c r="P41" i="12" s="1"/>
  <c r="AB18" i="13"/>
  <c r="AD18" i="13" s="1"/>
  <c r="AD22" i="13" s="1"/>
  <c r="H31" i="13"/>
  <c r="H34" i="13" s="1"/>
  <c r="P31" i="13"/>
  <c r="P34" i="13" s="1"/>
  <c r="X31" i="13"/>
  <c r="AB29" i="13"/>
  <c r="AD29" i="13" s="1"/>
  <c r="X38" i="12"/>
  <c r="X41" i="12" s="1"/>
  <c r="Z32" i="12"/>
  <c r="Z38" i="12" s="1"/>
  <c r="Z41" i="12" s="1"/>
  <c r="N29" i="12"/>
  <c r="N38" i="12" s="1"/>
  <c r="N41" i="12" s="1"/>
  <c r="AB27" i="12"/>
  <c r="AF27" i="12" s="1"/>
  <c r="F41" i="12"/>
  <c r="F34" i="13"/>
  <c r="T25" i="12"/>
  <c r="AB29" i="12"/>
  <c r="AF29" i="12" s="1"/>
  <c r="Z30" i="12"/>
  <c r="AB30" i="12" s="1"/>
  <c r="AF30" i="12" s="1"/>
  <c r="AF32" i="12" s="1"/>
  <c r="AD16" i="13"/>
  <c r="AB26" i="13"/>
  <c r="X25" i="12"/>
  <c r="AD26" i="13"/>
  <c r="AF38" i="12" l="1"/>
  <c r="AF41" i="12" s="1"/>
  <c r="AB25" i="12"/>
  <c r="AB31" i="13"/>
  <c r="AB34" i="13" s="1"/>
  <c r="AF25" i="12"/>
  <c r="AB32" i="12"/>
  <c r="AB38" i="12"/>
  <c r="AB41" i="12" s="1"/>
  <c r="Z25" i="12"/>
  <c r="AD31" i="13" l="1"/>
  <c r="AD34" i="13" s="1"/>
  <c r="G26" i="11"/>
  <c r="G37" i="11" s="1"/>
  <c r="G39" i="11" s="1"/>
  <c r="G74" i="11" s="1"/>
  <c r="G76" i="11" s="1"/>
  <c r="K26" i="11"/>
  <c r="K37" i="11" s="1"/>
  <c r="K39" i="11" s="1"/>
  <c r="K74" i="11" s="1"/>
  <c r="K76" i="11" s="1"/>
  <c r="I26" i="11"/>
  <c r="I37" i="11" s="1"/>
  <c r="I39" i="11" s="1"/>
  <c r="I74" i="11" s="1"/>
  <c r="I76" i="11" s="1"/>
  <c r="E26" i="11"/>
  <c r="E37" i="11" s="1"/>
  <c r="E39" i="11" s="1"/>
  <c r="E74" i="11" s="1"/>
  <c r="E76" i="11" s="1"/>
</calcChain>
</file>

<file path=xl/sharedStrings.xml><?xml version="1.0" encoding="utf-8"?>
<sst xmlns="http://schemas.openxmlformats.org/spreadsheetml/2006/main" count="536" uniqueCount="290">
  <si>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</si>
  <si>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</si>
  <si>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</si>
  <si>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</si>
  <si>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</si>
  <si>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</si>
  <si>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Current investments</t>
  </si>
  <si>
    <t>Other current assets</t>
  </si>
  <si>
    <t>Total current assets</t>
  </si>
  <si>
    <t>Non-current assets</t>
  </si>
  <si>
    <t>Restricted bank deposits</t>
  </si>
  <si>
    <t>Other long-term investments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</si>
  <si>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</si>
  <si>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</si>
  <si>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</si>
  <si>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</si>
  <si>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</si>
  <si>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</si>
  <si>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</si>
  <si>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</si>
  <si>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</si>
  <si>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</si>
  <si>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</si>
  <si>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</si>
  <si>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</si>
  <si>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</si>
  <si>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</si>
  <si>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</si>
  <si>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</si>
  <si>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</si>
  <si>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</si>
  <si>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</si>
  <si>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</si>
  <si>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</si>
  <si>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</si>
  <si>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</si>
  <si>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</si>
  <si>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</si>
  <si>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</si>
  <si>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</si>
  <si>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</si>
  <si>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</si>
  <si>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</si>
  <si>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</si>
  <si>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</si>
  <si>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</si>
  <si>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</si>
  <si>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</si>
  <si>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</si>
  <si>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</si>
  <si>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</si>
  <si>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</si>
  <si>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</si>
  <si>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</si>
  <si>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</si>
  <si>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</si>
  <si>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available-for-sale</t>
  </si>
  <si>
    <t xml:space="preserve"> investments</t>
  </si>
  <si>
    <t>components of</t>
  </si>
  <si>
    <t>Equity attributable</t>
  </si>
  <si>
    <t xml:space="preserve"> to non-controlling</t>
  </si>
  <si>
    <t>Other comprehensive income:</t>
  </si>
  <si>
    <t>on changes</t>
  </si>
  <si>
    <t>in value of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</si>
  <si>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</si>
  <si>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</si>
  <si>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</si>
  <si>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</si>
  <si>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</si>
  <si>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</si>
  <si>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</si>
  <si>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</si>
  <si>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</si>
  <si>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</si>
  <si>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</si>
  <si>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</si>
  <si>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</si>
  <si>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</si>
  <si>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</si>
  <si>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</si>
  <si>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Current portion of finance lease liabilities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</si>
  <si>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</si>
  <si>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</si>
  <si>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</si>
  <si>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</si>
  <si>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</si>
  <si>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</si>
  <si>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</si>
  <si>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</si>
  <si>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</si>
  <si>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</si>
  <si>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</si>
  <si>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</si>
  <si>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</si>
  <si>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</si>
  <si>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</si>
  <si>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</si>
  <si>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</si>
  <si>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</si>
  <si>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</si>
  <si>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</si>
  <si>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</si>
  <si>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flows from investing activities</t>
  </si>
  <si>
    <t>Interest income</t>
  </si>
  <si>
    <t>Cash flows from financing activities</t>
  </si>
  <si>
    <t>Repayment of long-term loans</t>
  </si>
  <si>
    <t>Statement of changes in shareholders' equity</t>
  </si>
  <si>
    <t xml:space="preserve">   - net of current portion</t>
  </si>
  <si>
    <t>paid-up</t>
  </si>
  <si>
    <t xml:space="preserve">Surplus </t>
  </si>
  <si>
    <t>Non-cash items</t>
  </si>
  <si>
    <t>Leasehold rights</t>
  </si>
  <si>
    <t xml:space="preserve">Intangible assets </t>
  </si>
  <si>
    <t xml:space="preserve">   Dividend income</t>
  </si>
  <si>
    <t xml:space="preserve">     2,100,000,000 ordinary shares of Baht 1 each</t>
  </si>
  <si>
    <t>Bangkok Airways Public Company Limited and its subsidiaries</t>
  </si>
  <si>
    <t>Premium on</t>
  </si>
  <si>
    <t>ordinary shares</t>
  </si>
  <si>
    <t>Deferred tax liabilities</t>
  </si>
  <si>
    <t>Liabilities arising from finance lease of aircrafts</t>
  </si>
  <si>
    <t>Long-term loans - net of current portion</t>
  </si>
  <si>
    <t>Finance lease liabilities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</si>
  <si>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</si>
  <si>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</si>
  <si>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</si>
  <si>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</si>
  <si>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</si>
  <si>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</si>
  <si>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paid-up</t>
  </si>
  <si>
    <t>Premium on ordinary shares</t>
  </si>
  <si>
    <t>Gain on exchange rate</t>
  </si>
  <si>
    <t>Less: Income tax effect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</si>
  <si>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</si>
  <si>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</si>
  <si>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</si>
  <si>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 xml:space="preserve">   Finance cost</t>
  </si>
  <si>
    <t xml:space="preserve">      - net of income taxes</t>
  </si>
  <si>
    <t>Cash paid for interest expenses</t>
  </si>
  <si>
    <t>Net cash flows used in financing activities</t>
  </si>
  <si>
    <t xml:space="preserve">Long-term loans to and interest receivable </t>
  </si>
  <si>
    <t>Long-term lease liabilities from related party</t>
  </si>
  <si>
    <t>Passenger fare</t>
  </si>
  <si>
    <t xml:space="preserve">Supplemental cash flow information: </t>
  </si>
  <si>
    <t xml:space="preserve">   from related party</t>
  </si>
  <si>
    <t>Current portion of long-term lease liabilities</t>
  </si>
  <si>
    <t>Cash paid for acquisition of property, plant and equipment</t>
  </si>
  <si>
    <t>Cash paid for acquisition of intangible assets</t>
  </si>
  <si>
    <t>Cash received from interest income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</si>
  <si>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</si>
  <si>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</si>
  <si>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</si>
  <si>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</si>
  <si>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Goodwill</t>
  </si>
  <si>
    <t>Deposits</t>
  </si>
  <si>
    <t>Current portion of liabilities arising from</t>
  </si>
  <si>
    <t xml:space="preserve">   finance lease of aircrafts</t>
  </si>
  <si>
    <t xml:space="preserve">   Issued and paid-up</t>
  </si>
  <si>
    <t>Treasury stocks</t>
  </si>
  <si>
    <t>Selling and distribution expenses</t>
  </si>
  <si>
    <t>Discount on</t>
  </si>
  <si>
    <t>Share of other</t>
  </si>
  <si>
    <t xml:space="preserve">from investments </t>
  </si>
  <si>
    <t>in subsidiaries</t>
  </si>
  <si>
    <t>Increase in short-term loans from financial institution</t>
  </si>
  <si>
    <t>Dividend paid to non-controlling interests of the subsidiaries</t>
  </si>
  <si>
    <t>Repayment of long-term lease liabilities from related party</t>
  </si>
  <si>
    <t>31 December</t>
  </si>
  <si>
    <t xml:space="preserve">Investments in subsidiaries </t>
  </si>
  <si>
    <t>Discount on changes in shareholding in subsidiaries</t>
  </si>
  <si>
    <t>Repurchase ordinary shares</t>
  </si>
  <si>
    <t>Statement of cash flows</t>
  </si>
  <si>
    <t>Statement of cash flows (continued)</t>
  </si>
  <si>
    <t>Dividend income from investments in subsidiaries</t>
  </si>
  <si>
    <t>Dividend income from investments in associates</t>
  </si>
  <si>
    <t xml:space="preserve">   Appropriated</t>
  </si>
  <si>
    <t>Statutory reserve</t>
  </si>
  <si>
    <t>Others</t>
  </si>
  <si>
    <t>(Unit: Thousand Baht)</t>
  </si>
  <si>
    <t>2019</t>
  </si>
  <si>
    <t>Loss on exchange rate</t>
  </si>
  <si>
    <t>(Unaudited</t>
  </si>
  <si>
    <t>but reviewed)</t>
  </si>
  <si>
    <t>(Audited)</t>
  </si>
  <si>
    <t>(Unaudited but reviewed)</t>
  </si>
  <si>
    <t>Other comprehensive income for the period</t>
  </si>
  <si>
    <t>Total comprehensive income for the period</t>
  </si>
  <si>
    <t>Balance as at 1 January 2019</t>
  </si>
  <si>
    <t>Proceeds from sales of equipment</t>
  </si>
  <si>
    <t>Cash and cash equivalents at beginning of the period</t>
  </si>
  <si>
    <t>Cash and cash equivalents at end of the period (Note 4)</t>
  </si>
  <si>
    <t>Reserve for treasury stocks</t>
  </si>
  <si>
    <t>Retained earnings (Deficit)</t>
  </si>
  <si>
    <t>Gain on changes in value of available-for-sale investments</t>
  </si>
  <si>
    <t xml:space="preserve">   of Baht 1 each</t>
  </si>
  <si>
    <t>Dividend income from other long-term investments</t>
  </si>
  <si>
    <t xml:space="preserve">     Statutory reserve</t>
  </si>
  <si>
    <t xml:space="preserve">     Others</t>
  </si>
  <si>
    <t>Balance as at 1 January 2020</t>
  </si>
  <si>
    <t>2020</t>
  </si>
  <si>
    <t>3, 6</t>
  </si>
  <si>
    <t>Other current financial assets</t>
  </si>
  <si>
    <t>Other non-current financial assets</t>
  </si>
  <si>
    <t>Right-of-use assets</t>
  </si>
  <si>
    <t>The accompanying notes to interim consolidated financial statements are an integral part of the financial statements.</t>
  </si>
  <si>
    <t>Dividend payables</t>
  </si>
  <si>
    <t>Other current financial liabilities</t>
  </si>
  <si>
    <t>Long-term lease liabilities - net of current portion</t>
  </si>
  <si>
    <t>Other non-current financial liabilities</t>
  </si>
  <si>
    <t>3, 15</t>
  </si>
  <si>
    <t>3, 20</t>
  </si>
  <si>
    <t>Balance as at 1 January 2020 - as restated</t>
  </si>
  <si>
    <t>Dividend paid</t>
  </si>
  <si>
    <t>income</t>
  </si>
  <si>
    <t xml:space="preserve">Dividend paid to non-controlling interests </t>
  </si>
  <si>
    <t xml:space="preserve">   of the subsidiaries</t>
  </si>
  <si>
    <t xml:space="preserve">Other comprehensive income for the period </t>
  </si>
  <si>
    <t>Income tax income (expenses)</t>
  </si>
  <si>
    <t>Profit (loss) for the period</t>
  </si>
  <si>
    <t>in equity designated</t>
  </si>
  <si>
    <t>at fair value</t>
  </si>
  <si>
    <t>through other</t>
  </si>
  <si>
    <t>comprehensive</t>
  </si>
  <si>
    <t>Loss on</t>
  </si>
  <si>
    <t>cash flow hedges</t>
  </si>
  <si>
    <t>Loss for the period</t>
  </si>
  <si>
    <t>Share capital - non-controlling interests</t>
  </si>
  <si>
    <t>Gain on investments</t>
  </si>
  <si>
    <t xml:space="preserve">   Allowance for doubtful accounts (reversal)</t>
  </si>
  <si>
    <t>As at 30 June 2020</t>
  </si>
  <si>
    <t>30 June</t>
  </si>
  <si>
    <t xml:space="preserve">   Loss attributable to equity holders of the Company (Baht)</t>
  </si>
  <si>
    <t>Weighted average number of ordinary shares (Thousand shares)</t>
  </si>
  <si>
    <t>Balance as at 30 June 2019</t>
  </si>
  <si>
    <t xml:space="preserve">   Reduction of inventory to net realisable value (reversal)</t>
  </si>
  <si>
    <t xml:space="preserve">   Long-term employee benefits paid</t>
  </si>
  <si>
    <t xml:space="preserve">   Cash paid for corporate income tax</t>
  </si>
  <si>
    <t>Net cash flows from (used in) investing activities</t>
  </si>
  <si>
    <t xml:space="preserve">   Increase in other receivables from sales of assets</t>
  </si>
  <si>
    <t xml:space="preserve">   Increase (decrease) in payables from acquisition of assets</t>
  </si>
  <si>
    <t xml:space="preserve">   Purchase of assets under finance lease agreement</t>
  </si>
  <si>
    <t>For the three-month period ended 30 June 2020</t>
  </si>
  <si>
    <t>For the six-month period ended 30 June 2020</t>
  </si>
  <si>
    <t>Balance as at 30 June 2020</t>
  </si>
  <si>
    <t xml:space="preserve">Profit (loss) from operating activities before  </t>
  </si>
  <si>
    <t>Net cash flows from (used in) operating activities</t>
  </si>
  <si>
    <t xml:space="preserve">   Increase in dividend payables</t>
  </si>
  <si>
    <t xml:space="preserve">   Increase in payables from acquisition of intangible assets</t>
  </si>
  <si>
    <t>Loss on cash flow hedges</t>
  </si>
  <si>
    <t xml:space="preserve">Share of other comprehensive income from </t>
  </si>
  <si>
    <t xml:space="preserve">   investments in subsidiaries</t>
  </si>
  <si>
    <t>Other comprehensive income not to be reclassified to</t>
  </si>
  <si>
    <t xml:space="preserve">   profit or loss in subsequent periods:</t>
  </si>
  <si>
    <t xml:space="preserve">   investments in subsidiaires</t>
  </si>
  <si>
    <t>Loss on investments in equity designated at fair value</t>
  </si>
  <si>
    <t xml:space="preserve">   through other comprehensive income</t>
  </si>
  <si>
    <t xml:space="preserve">   profit or loss in subsequent periods - net of income tax</t>
  </si>
  <si>
    <t>Loss on derivatives</t>
  </si>
  <si>
    <t>Loss from operating activities</t>
  </si>
  <si>
    <t>3, 7, 8, 9</t>
  </si>
  <si>
    <t>Profit (loss) from operating activities</t>
  </si>
  <si>
    <t>Cash paid for long-term lease liabilities</t>
  </si>
  <si>
    <t xml:space="preserve">   Loss on investments in equity designated at fair value through</t>
  </si>
  <si>
    <t xml:space="preserve">      other comprehensive income - net of income taxes</t>
  </si>
  <si>
    <t>3, 23</t>
  </si>
  <si>
    <t>Loss before tax</t>
  </si>
  <si>
    <t xml:space="preserve">Adjustments to reconcile loss before tax to </t>
  </si>
  <si>
    <t xml:space="preserve">   Unrealised loss on derivatives</t>
  </si>
  <si>
    <t>Cash flows from (used in) operating activities</t>
  </si>
  <si>
    <t>Short-term loans from financial institutions</t>
  </si>
  <si>
    <t>Share of profit (loss) from investments in subsidiaries</t>
  </si>
  <si>
    <t>Loss before income tax income (expenses)</t>
  </si>
  <si>
    <t>Gain on cash flow hedges</t>
  </si>
  <si>
    <t>Gain on investments in equity designated at fair value</t>
  </si>
  <si>
    <t>Loss attributable to:</t>
  </si>
  <si>
    <t>Cumulative effects of changes in accounting policies</t>
  </si>
  <si>
    <t xml:space="preserve">   Gain on terminated lease contracts</t>
  </si>
  <si>
    <t xml:space="preserve">   Gain on sales of equipment</t>
  </si>
  <si>
    <t xml:space="preserve">   Share of (profit) loss from investments in subsidiaries</t>
  </si>
  <si>
    <t xml:space="preserve">   Provision for long-term employee benefits (reversal)</t>
  </si>
  <si>
    <t xml:space="preserve">   Unrealised loss (gain) on exchange rate</t>
  </si>
  <si>
    <t xml:space="preserve">   Other non-current assets</t>
  </si>
  <si>
    <t>Decrease in fixed deposits</t>
  </si>
  <si>
    <t>Cash paid for acquisition of investment in associate</t>
  </si>
  <si>
    <t>Cash received from long-term loans</t>
  </si>
  <si>
    <t>Cash paid for liabilities under finance lease liabilities</t>
  </si>
  <si>
    <t>Cash received from share capital - non-controlling interest</t>
  </si>
  <si>
    <t>Net increase (decrease) in cash and cash equivalents</t>
  </si>
  <si>
    <t xml:space="preserve">   Increase in right-of-use assets from long-term lease liabilities</t>
  </si>
  <si>
    <t xml:space="preserve">   Gain on changes in value of available-for-sale investments</t>
  </si>
  <si>
    <t>Profit (loss)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</si>
</sst>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</numFmts>
  <fonts count="1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10"/>
      <color theme="1"/>
      <name val="Arial"/>
      <family val="2"/>
    </font>
    <font>
      <u/>
      <sz val="9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</cellStyleXfs>
  <cellXfs count="208">
    <xf numFmtId="0" fontId="0" fillId="0" borderId="0" xfId="0"/>
    <xf numFmtId="41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11" fillId="0" borderId="0" xfId="0" quotePrefix="1" applyNumberFormat="1" applyFont="1" applyFill="1" applyAlignment="1">
      <alignment horizontal="centerContinuous" vertical="center"/>
    </xf>
    <xf numFmtId="41" fontId="11" fillId="0" borderId="0" xfId="0" applyNumberFormat="1" applyFont="1" applyFill="1" applyAlignment="1">
      <alignment horizontal="centerContinuous" vertical="center"/>
    </xf>
    <xf numFmtId="41" fontId="11" fillId="0" borderId="0" xfId="0" applyNumberFormat="1" applyFont="1" applyFill="1" applyAlignment="1">
      <alignment horizontal="left" vertical="center"/>
    </xf>
    <xf numFmtId="41" fontId="10" fillId="0" borderId="0" xfId="2" applyNumberFormat="1" applyFont="1" applyFill="1" applyAlignment="1">
      <alignment horizontal="left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1" fillId="0" borderId="0" xfId="0" quotePrefix="1" applyNumberFormat="1" applyFont="1" applyFill="1" applyBorder="1" applyAlignment="1">
      <alignment horizontal="center" vertical="center"/>
    </xf>
    <xf numFmtId="41" fontId="11" fillId="0" borderId="1" xfId="0" quotePrefix="1" applyNumberFormat="1" applyFont="1" applyFill="1" applyBorder="1" applyAlignment="1">
      <alignment horizontal="center" vertical="center"/>
    </xf>
    <xf numFmtId="41" fontId="14" fillId="0" borderId="0" xfId="0" quotePrefix="1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1" fillId="0" borderId="0" xfId="0" quotePrefix="1" applyNumberFormat="1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1" fillId="0" borderId="0" xfId="0" quotePrefix="1" applyNumberFormat="1" applyFont="1" applyFill="1" applyAlignment="1">
      <alignment horizontal="center" vertical="center"/>
    </xf>
    <xf numFmtId="41" fontId="11" fillId="0" borderId="5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top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7" xfId="0" applyNumberFormat="1" applyFont="1" applyBorder="1" applyAlignment="1">
      <alignment vertical="center"/>
    </xf>
    <xf numFmtId="41" fontId="3" fillId="0" borderId="7" xfId="0" applyNumberFormat="1" applyFont="1" applyBorder="1" applyAlignment="1">
      <alignment horizontal="center" vertical="center"/>
    </xf>
    <xf numFmtId="41" fontId="3" fillId="0" borderId="8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8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41" fontId="11" fillId="0" borderId="1" xfId="0" applyNumberFormat="1" applyFont="1" applyBorder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1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7" fillId="0" borderId="0" xfId="0" quotePrefix="1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4" fontId="7" fillId="0" borderId="0" xfId="0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39" fontId="6" fillId="0" borderId="0" xfId="0" applyNumberFormat="1" applyFont="1" applyAlignment="1">
      <alignment horizontal="left" vertical="center"/>
    </xf>
    <xf numFmtId="39" fontId="8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vertical="center"/>
    </xf>
    <xf numFmtId="0" fontId="7" fillId="0" borderId="0" xfId="1" quotePrefix="1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164" fontId="7" fillId="0" borderId="0" xfId="0" quotePrefix="1" applyNumberFormat="1" applyFont="1" applyAlignment="1">
      <alignment horizontal="left" vertical="center"/>
    </xf>
    <xf numFmtId="1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43" fontId="7" fillId="0" borderId="4" xfId="0" applyNumberFormat="1" applyFont="1" applyBorder="1" applyAlignment="1">
      <alignment horizontal="right" vertical="center"/>
    </xf>
    <xf numFmtId="43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right" vertical="center"/>
    </xf>
    <xf numFmtId="164" fontId="7" fillId="0" borderId="4" xfId="0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3" fillId="0" borderId="6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1" fontId="7" fillId="0" borderId="4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horizontal="centerContinuous" vertical="center"/>
    </xf>
    <xf numFmtId="43" fontId="6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43" fontId="7" fillId="0" borderId="6" xfId="0" applyNumberFormat="1" applyFont="1" applyBorder="1" applyAlignment="1">
      <alignment vertical="center"/>
    </xf>
    <xf numFmtId="43" fontId="7" fillId="0" borderId="0" xfId="0" applyNumberFormat="1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43" fontId="7" fillId="0" borderId="1" xfId="0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43" fontId="7" fillId="0" borderId="0" xfId="0" quotePrefix="1" applyNumberFormat="1" applyFont="1" applyAlignment="1">
      <alignment vertical="center"/>
    </xf>
    <xf numFmtId="0" fontId="3" fillId="0" borderId="0" xfId="0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164" fontId="11" fillId="0" borderId="0" xfId="1" applyNumberFormat="1" applyFont="1" applyAlignment="1">
      <alignment vertical="center"/>
    </xf>
    <xf numFmtId="41" fontId="11" fillId="0" borderId="2" xfId="0" applyNumberFormat="1" applyFont="1" applyBorder="1" applyAlignment="1">
      <alignment horizontal="right" vertical="center"/>
    </xf>
    <xf numFmtId="41" fontId="11" fillId="0" borderId="2" xfId="0" applyNumberFormat="1" applyFont="1" applyBorder="1" applyAlignment="1">
      <alignment horizontal="center" vertical="center"/>
    </xf>
    <xf numFmtId="41" fontId="11" fillId="0" borderId="4" xfId="0" applyNumberFormat="1" applyFont="1" applyBorder="1" applyAlignment="1">
      <alignment horizontal="right" vertical="center"/>
    </xf>
    <xf numFmtId="41" fontId="11" fillId="0" borderId="1" xfId="0" applyNumberFormat="1" applyFont="1" applyBorder="1" applyAlignment="1">
      <alignment horizontal="right" vertical="center"/>
    </xf>
    <xf numFmtId="164" fontId="11" fillId="0" borderId="2" xfId="0" applyNumberFormat="1" applyFont="1" applyBorder="1" applyAlignment="1">
      <alignment horizontal="right" vertical="center"/>
    </xf>
    <xf numFmtId="41" fontId="11" fillId="0" borderId="1" xfId="0" applyNumberFormat="1" applyFont="1" applyBorder="1" applyAlignment="1">
      <alignment horizontal="center" vertical="center"/>
    </xf>
    <xf numFmtId="41" fontId="0" fillId="0" borderId="0" xfId="0" applyNumberFormat="1" applyFont="1" applyAlignment="1">
      <alignment horizontal="right" vertical="center"/>
    </xf>
    <xf numFmtId="41" fontId="0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0" fontId="7" fillId="0" borderId="0" xfId="0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39" fontId="6" fillId="0" borderId="0" xfId="0" applyNumberFormat="1" applyFont="1" applyFill="1" applyAlignment="1">
      <alignment horizontal="left" vertical="center"/>
    </xf>
    <xf numFmtId="39" fontId="8" fillId="0" borderId="0" xfId="0" applyNumberFormat="1" applyFont="1" applyFill="1" applyAlignment="1">
      <alignment horizontal="center" vertical="center"/>
    </xf>
    <xf numFmtId="39" fontId="7" fillId="0" borderId="0" xfId="0" applyNumberFormat="1" applyFont="1" applyFill="1" applyAlignment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1" quotePrefix="1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3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43" fontId="7" fillId="0" borderId="4" xfId="0" applyNumberFormat="1" applyFont="1" applyFill="1" applyBorder="1" applyAlignment="1">
      <alignment horizontal="right" vertical="center"/>
    </xf>
    <xf numFmtId="43" fontId="7" fillId="0" borderId="0" xfId="0" applyNumberFormat="1" applyFont="1" applyFill="1" applyAlignment="1">
      <alignment vertical="center"/>
    </xf>
    <xf numFmtId="43" fontId="7" fillId="0" borderId="4" xfId="0" applyNumberFormat="1" applyFont="1" applyFill="1" applyBorder="1" applyAlignment="1">
      <alignment vertical="center"/>
    </xf>
    <xf numFmtId="43" fontId="7" fillId="0" borderId="0" xfId="0" applyNumberFormat="1" applyFont="1" applyFill="1" applyAlignment="1">
      <alignment horizontal="right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1" fontId="7" fillId="0" borderId="0" xfId="0" applyNumberFormat="1" applyFont="1" applyBorder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1" xfId="0" applyNumberFormat="1" applyFont="1" applyFill="1" applyBorder="1" applyAlignment="1">
      <alignment horizontal="right" vertical="center"/>
    </xf>
    <xf numFmtId="41" fontId="0" fillId="0" borderId="1" xfId="0" applyNumberFormat="1" applyFont="1" applyFill="1" applyBorder="1" applyAlignment="1">
      <alignment vertical="center"/>
    </xf>
    <xf numFmtId="41" fontId="0" fillId="0" borderId="1" xfId="0" applyNumberFormat="1" applyFont="1" applyFill="1" applyBorder="1" applyAlignment="1">
      <alignment horizontal="center" vertical="center"/>
    </xf>
    <xf numFmtId="41" fontId="0" fillId="0" borderId="4" xfId="0" applyNumberFormat="1" applyFont="1" applyFill="1" applyBorder="1" applyAlignment="1">
      <alignment horizontal="center" vertical="center"/>
    </xf>
    <xf numFmtId="41" fontId="7" fillId="0" borderId="2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Border="1" applyAlignment="1">
      <alignment vertical="center"/>
    </xf>
    <xf numFmtId="41" fontId="3" fillId="0" borderId="0" xfId="0" applyNumberFormat="1" applyFont="1" applyBorder="1" applyAlignment="1">
      <alignment horizontal="center" vertical="center"/>
    </xf>
    <xf numFmtId="41" fontId="7" fillId="0" borderId="0" xfId="0" quotePrefix="1" applyNumberFormat="1" applyFont="1" applyFill="1" applyAlignment="1">
      <alignment horizontal="left" vertical="center"/>
    </xf>
    <xf numFmtId="41" fontId="11" fillId="0" borderId="9" xfId="0" applyNumberFormat="1" applyFont="1" applyFill="1" applyBorder="1" applyAlignment="1">
      <alignment horizontal="center" vertical="center"/>
    </xf>
    <xf numFmtId="41" fontId="10" fillId="0" borderId="1" xfId="0" applyNumberFormat="1" applyFont="1" applyFill="1" applyBorder="1" applyAlignment="1">
      <alignment horizontal="center" vertical="center"/>
    </xf>
    <xf numFmtId="43" fontId="7" fillId="0" borderId="2" xfId="0" applyNumberFormat="1" applyFont="1" applyBorder="1" applyAlignment="1">
      <alignment horizontal="center" vertical="center"/>
    </xf>
    <xf numFmtId="43" fontId="6" fillId="0" borderId="1" xfId="0" applyNumberFormat="1" applyFont="1" applyBorder="1" applyAlignment="1">
      <alignment horizontal="center" vertical="center"/>
    </xf>
    <xf numFmtId="43" fontId="7" fillId="0" borderId="2" xfId="0" applyNumberFormat="1" applyFont="1" applyBorder="1" applyAlignment="1">
      <alignment horizontal="center" vertical="center" wrapText="1"/>
    </xf>
    <xf numFmtId="43" fontId="7" fillId="0" borderId="0" xfId="0" applyNumberFormat="1" applyFont="1" applyAlignment="1">
      <alignment horizontal="center" vertical="center"/>
    </xf>
    <xf numFmtId="43" fontId="7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17" xfId="4" xr:uid="{00000000-0005-0000-0000-000002000000}"/>
    <cellStyle name="Normal_BS - E" xfId="2" xr:uid="{00000000-0005-0000-0000-000003000000}"/>
    <cellStyle name="Normal_bs&amp;pl-2001 T217" xfId="3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Bangkok%20Airways/2020/Qtr1'2020/B352-BSPLe-Q1'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 Only"/>
      <sheetName val="CF"/>
    </sheetNames>
    <sheetDataSet>
      <sheetData sheetId="0">
        <row r="96">
          <cell r="I96">
            <v>2100000</v>
          </cell>
        </row>
        <row r="98">
          <cell r="E98">
            <v>2100000</v>
          </cell>
        </row>
        <row r="99">
          <cell r="E99">
            <v>9319482</v>
          </cell>
          <cell r="I99">
            <v>9319482</v>
          </cell>
        </row>
        <row r="103">
          <cell r="E103">
            <v>210000</v>
          </cell>
          <cell r="I103">
            <v>210000</v>
          </cell>
        </row>
        <row r="104">
          <cell r="E104">
            <v>491556</v>
          </cell>
          <cell r="I104">
            <v>491556</v>
          </cell>
        </row>
        <row r="105">
          <cell r="E105">
            <v>-1039312</v>
          </cell>
          <cell r="I105">
            <v>-322583</v>
          </cell>
        </row>
        <row r="106">
          <cell r="E106">
            <v>-491556</v>
          </cell>
        </row>
        <row r="107">
          <cell r="E107">
            <v>11906593</v>
          </cell>
        </row>
        <row r="108">
          <cell r="E108">
            <v>22285597</v>
          </cell>
          <cell r="I108">
            <v>23002326</v>
          </cell>
        </row>
      </sheetData>
      <sheetData sheetId="1">
        <row r="68">
          <cell r="G68">
            <v>504327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119"/>
  <sheetViews>
    <sheetView showGridLines="0" view="pageBreakPreview" topLeftCell="A82" zoomScale="77" zoomScaleNormal="100" zoomScaleSheetLayoutView="77" workbookViewId="0">
      <selection activeCell="A83" sqref="A83"/>
    </sheetView>
  </sheetViews>
  <sheetFormatPr defaultColWidth="10.7109375" defaultRowHeight="21" customHeight="1"/>
  <cols>
    <col min="1" max="1" width="41.140625" style="4" customWidth="1"/>
    <col min="2" max="2" width="1.7109375" style="4" customWidth="1"/>
    <col min="3" max="3" width="7.42578125" style="4" customWidth="1"/>
    <col min="4" max="4" width="1.7109375" style="4" customWidth="1"/>
    <col min="5" max="5" width="15.7109375" style="4" customWidth="1"/>
    <col min="6" max="6" width="1.7109375" style="4" customWidth="1"/>
    <col min="7" max="7" width="15.7109375" style="4" customWidth="1"/>
    <col min="8" max="8" width="1.7109375" style="4" customWidth="1"/>
    <col min="9" max="9" width="15.7109375" style="4" customWidth="1"/>
    <col min="10" max="10" width="1.7109375" style="4" customWidth="1"/>
    <col min="11" max="11" width="15.7109375" style="4" customWidth="1"/>
    <col min="12" max="12" width="12" style="4" bestFit="1" customWidth="1"/>
    <col min="13" max="13" width="11.5703125" style="4" bestFit="1" customWidth="1"/>
    <col min="14" max="16384" width="10.7109375" style="4"/>
  </cols>
  <sheetData>
    <row r="1" spans="1:11" s="10" customFormat="1" ht="21" customHeight="1">
      <c r="A1" s="7" t="s">
        <v>115</v>
      </c>
      <c r="B1" s="8"/>
      <c r="C1" s="9"/>
      <c r="D1" s="9"/>
      <c r="E1" s="9"/>
      <c r="F1" s="9"/>
      <c r="G1" s="9"/>
      <c r="H1" s="9"/>
      <c r="I1" s="9"/>
      <c r="J1" s="9"/>
      <c r="K1" s="9"/>
    </row>
    <row r="2" spans="1:11" s="10" customFormat="1" ht="21" customHeight="1">
      <c r="A2" s="7" t="s">
        <v>86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10" customFormat="1" ht="21" customHeight="1">
      <c r="A3" s="11" t="s">
        <v>228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s="10" customFormat="1" ht="21" customHeight="1">
      <c r="B4" s="9"/>
      <c r="C4" s="9"/>
      <c r="D4" s="9"/>
      <c r="E4" s="9"/>
      <c r="F4" s="9"/>
      <c r="G4" s="9"/>
      <c r="H4" s="9"/>
      <c r="I4" s="9"/>
      <c r="J4" s="9"/>
      <c r="K4" s="1" t="s">
        <v>177</v>
      </c>
    </row>
    <row r="5" spans="1:11" ht="21" customHeight="1">
      <c r="E5" s="198" t="s">
        <v>0</v>
      </c>
      <c r="F5" s="198"/>
      <c r="G5" s="198"/>
      <c r="H5" s="7"/>
      <c r="I5" s="198" t="s">
        <v>1</v>
      </c>
      <c r="J5" s="198"/>
      <c r="K5" s="198"/>
    </row>
    <row r="6" spans="1:11" ht="21" customHeight="1">
      <c r="C6" s="12"/>
      <c r="E6" s="13" t="s">
        <v>229</v>
      </c>
      <c r="F6" s="1"/>
      <c r="G6" s="13" t="s">
        <v>166</v>
      </c>
      <c r="H6" s="1"/>
      <c r="I6" s="13" t="s">
        <v>229</v>
      </c>
      <c r="J6" s="1"/>
      <c r="K6" s="13" t="s">
        <v>166</v>
      </c>
    </row>
    <row r="7" spans="1:11" ht="21" customHeight="1">
      <c r="C7" s="3" t="s">
        <v>2</v>
      </c>
      <c r="E7" s="14" t="s">
        <v>198</v>
      </c>
      <c r="F7" s="1"/>
      <c r="G7" s="14" t="s">
        <v>178</v>
      </c>
      <c r="H7" s="1"/>
      <c r="I7" s="14" t="s">
        <v>198</v>
      </c>
      <c r="J7" s="1"/>
      <c r="K7" s="14" t="s">
        <v>178</v>
      </c>
    </row>
    <row r="8" spans="1:11" ht="21" customHeight="1">
      <c r="C8" s="12"/>
      <c r="E8" s="13" t="s">
        <v>180</v>
      </c>
      <c r="F8" s="1"/>
      <c r="G8" s="13" t="s">
        <v>182</v>
      </c>
      <c r="H8" s="1"/>
      <c r="I8" s="13" t="s">
        <v>180</v>
      </c>
      <c r="J8" s="1"/>
      <c r="K8" s="13" t="s">
        <v>182</v>
      </c>
    </row>
    <row r="9" spans="1:11" ht="21" customHeight="1">
      <c r="C9" s="12"/>
      <c r="E9" s="13" t="s">
        <v>181</v>
      </c>
      <c r="F9" s="1"/>
      <c r="G9" s="15"/>
      <c r="H9" s="1"/>
      <c r="I9" s="13" t="s">
        <v>181</v>
      </c>
      <c r="J9" s="1"/>
      <c r="K9" s="15"/>
    </row>
    <row r="10" spans="1:11" ht="21" customHeight="1">
      <c r="A10" s="7" t="s">
        <v>3</v>
      </c>
      <c r="C10" s="16"/>
    </row>
    <row r="11" spans="1:11" ht="21" customHeight="1">
      <c r="A11" s="7" t="s">
        <v>4</v>
      </c>
      <c r="C11" s="16"/>
    </row>
    <row r="12" spans="1:11" ht="21" customHeight="1">
      <c r="A12" s="4" t="s">
        <v>5</v>
      </c>
      <c r="B12" s="17"/>
      <c r="C12" s="21">
        <v>4</v>
      </c>
      <c r="E12" s="125">
        <v>2897251</v>
      </c>
      <c r="F12" s="42"/>
      <c r="G12" s="125">
        <v>5273124</v>
      </c>
      <c r="H12" s="41"/>
      <c r="I12" s="42">
        <v>2497005</v>
      </c>
      <c r="J12" s="42"/>
      <c r="K12" s="42">
        <v>4718139</v>
      </c>
    </row>
    <row r="13" spans="1:11" ht="21" customHeight="1">
      <c r="A13" s="4" t="s">
        <v>6</v>
      </c>
      <c r="B13" s="17"/>
      <c r="C13" s="21">
        <v>5</v>
      </c>
      <c r="E13" s="42">
        <v>0</v>
      </c>
      <c r="F13" s="42"/>
      <c r="G13" s="125">
        <v>4046142</v>
      </c>
      <c r="H13" s="41"/>
      <c r="I13" s="42">
        <v>0</v>
      </c>
      <c r="J13" s="42"/>
      <c r="K13" s="42">
        <v>4000000</v>
      </c>
    </row>
    <row r="14" spans="1:11" ht="21" customHeight="1">
      <c r="A14" s="4" t="s">
        <v>74</v>
      </c>
      <c r="C14" s="21" t="s">
        <v>199</v>
      </c>
      <c r="D14" s="18"/>
      <c r="E14" s="125">
        <v>364791</v>
      </c>
      <c r="F14" s="42"/>
      <c r="G14" s="125">
        <v>1535367</v>
      </c>
      <c r="H14" s="124"/>
      <c r="I14" s="42">
        <v>97371</v>
      </c>
      <c r="J14" s="42"/>
      <c r="K14" s="42">
        <v>949364</v>
      </c>
    </row>
    <row r="15" spans="1:11" ht="21" customHeight="1">
      <c r="A15" s="4" t="s">
        <v>76</v>
      </c>
      <c r="B15" s="10"/>
      <c r="C15" s="21"/>
      <c r="E15" s="125">
        <v>498344</v>
      </c>
      <c r="F15" s="42"/>
      <c r="G15" s="125">
        <v>509699</v>
      </c>
      <c r="H15" s="41"/>
      <c r="I15" s="42">
        <v>394437</v>
      </c>
      <c r="J15" s="42"/>
      <c r="K15" s="42">
        <v>394446</v>
      </c>
    </row>
    <row r="16" spans="1:11" ht="21" customHeight="1">
      <c r="A16" s="4" t="s">
        <v>79</v>
      </c>
      <c r="C16" s="21"/>
      <c r="D16" s="18"/>
      <c r="E16" s="125">
        <v>209972</v>
      </c>
      <c r="F16" s="42"/>
      <c r="G16" s="125">
        <v>186264</v>
      </c>
      <c r="H16" s="124"/>
      <c r="I16" s="42">
        <v>195426</v>
      </c>
      <c r="J16" s="42"/>
      <c r="K16" s="42">
        <v>154863</v>
      </c>
    </row>
    <row r="17" spans="1:11" ht="21" customHeight="1">
      <c r="A17" s="4" t="s">
        <v>151</v>
      </c>
      <c r="B17" s="10"/>
      <c r="C17" s="21"/>
      <c r="E17" s="125">
        <v>770470</v>
      </c>
      <c r="F17" s="42"/>
      <c r="G17" s="125">
        <v>857812</v>
      </c>
      <c r="H17" s="41"/>
      <c r="I17" s="42">
        <v>770470</v>
      </c>
      <c r="J17" s="42"/>
      <c r="K17" s="42">
        <v>857812</v>
      </c>
    </row>
    <row r="18" spans="1:11" ht="21" customHeight="1">
      <c r="A18" s="4" t="s">
        <v>200</v>
      </c>
      <c r="B18" s="10"/>
      <c r="C18" s="21">
        <v>5</v>
      </c>
      <c r="E18" s="125">
        <v>200000</v>
      </c>
      <c r="F18" s="42"/>
      <c r="G18" s="42">
        <v>0</v>
      </c>
      <c r="H18" s="41"/>
      <c r="I18" s="42">
        <v>200000</v>
      </c>
      <c r="J18" s="42"/>
      <c r="K18" s="42">
        <v>0</v>
      </c>
    </row>
    <row r="19" spans="1:11" ht="21" customHeight="1">
      <c r="A19" s="4" t="s">
        <v>7</v>
      </c>
      <c r="C19" s="21"/>
      <c r="E19" s="125">
        <v>93834</v>
      </c>
      <c r="F19" s="42"/>
      <c r="G19" s="125">
        <v>181055</v>
      </c>
      <c r="H19" s="41"/>
      <c r="I19" s="42">
        <v>49682</v>
      </c>
      <c r="J19" s="42"/>
      <c r="K19" s="42">
        <v>62237</v>
      </c>
    </row>
    <row r="20" spans="1:11" ht="21" customHeight="1">
      <c r="A20" s="7" t="s">
        <v>8</v>
      </c>
      <c r="C20" s="16"/>
      <c r="E20" s="130">
        <f>SUM(E12:F19)</f>
        <v>5034662</v>
      </c>
      <c r="F20" s="41"/>
      <c r="G20" s="130">
        <f>SUM(G12:H19)</f>
        <v>12589463</v>
      </c>
      <c r="H20" s="41"/>
      <c r="I20" s="126">
        <f>SUM(I12:I19)</f>
        <v>4204391</v>
      </c>
      <c r="J20" s="41"/>
      <c r="K20" s="126">
        <f>SUM(K12:K19)</f>
        <v>11136861</v>
      </c>
    </row>
    <row r="21" spans="1:11" ht="21" customHeight="1">
      <c r="A21" s="7" t="s">
        <v>9</v>
      </c>
      <c r="C21" s="16"/>
      <c r="E21" s="41"/>
      <c r="F21" s="41"/>
      <c r="G21" s="41"/>
      <c r="H21" s="41"/>
      <c r="I21" s="41"/>
      <c r="J21" s="41"/>
      <c r="K21" s="41"/>
    </row>
    <row r="22" spans="1:11" ht="21" customHeight="1">
      <c r="A22" s="4" t="s">
        <v>10</v>
      </c>
      <c r="C22" s="16"/>
      <c r="E22" s="42">
        <v>0</v>
      </c>
      <c r="F22" s="41"/>
      <c r="G22" s="42">
        <v>3560</v>
      </c>
      <c r="H22" s="41"/>
      <c r="I22" s="42">
        <v>0</v>
      </c>
      <c r="J22" s="41"/>
      <c r="K22" s="42">
        <v>0</v>
      </c>
    </row>
    <row r="23" spans="1:11" ht="21" customHeight="1">
      <c r="A23" s="4" t="s">
        <v>201</v>
      </c>
      <c r="C23" s="21">
        <v>7</v>
      </c>
      <c r="E23" s="42">
        <v>25174226</v>
      </c>
      <c r="F23" s="41"/>
      <c r="G23" s="42">
        <v>0</v>
      </c>
      <c r="H23" s="41"/>
      <c r="I23" s="42">
        <v>20578666</v>
      </c>
      <c r="J23" s="41"/>
      <c r="K23" s="42">
        <v>0</v>
      </c>
    </row>
    <row r="24" spans="1:11" ht="21" customHeight="1">
      <c r="A24" s="4" t="s">
        <v>167</v>
      </c>
      <c r="C24" s="21">
        <v>8</v>
      </c>
      <c r="E24" s="42">
        <v>0</v>
      </c>
      <c r="F24" s="41"/>
      <c r="G24" s="42">
        <v>0</v>
      </c>
      <c r="H24" s="41"/>
      <c r="I24" s="42">
        <v>4795385</v>
      </c>
      <c r="J24" s="41"/>
      <c r="K24" s="42">
        <v>5912474</v>
      </c>
    </row>
    <row r="25" spans="1:11" ht="21" customHeight="1">
      <c r="A25" s="4" t="s">
        <v>150</v>
      </c>
      <c r="C25" s="21">
        <v>9</v>
      </c>
      <c r="E25" s="42">
        <v>4909373</v>
      </c>
      <c r="F25" s="41"/>
      <c r="G25" s="42">
        <v>2920217</v>
      </c>
      <c r="H25" s="41"/>
      <c r="I25" s="42">
        <v>5651409</v>
      </c>
      <c r="J25" s="41"/>
      <c r="K25" s="42">
        <v>3626409</v>
      </c>
    </row>
    <row r="26" spans="1:11" ht="21" customHeight="1">
      <c r="A26" s="4" t="s">
        <v>11</v>
      </c>
      <c r="C26" s="21">
        <v>7</v>
      </c>
      <c r="E26" s="42">
        <v>0</v>
      </c>
      <c r="F26" s="41"/>
      <c r="G26" s="42">
        <v>29050558</v>
      </c>
      <c r="H26" s="41"/>
      <c r="I26" s="42">
        <v>0</v>
      </c>
      <c r="J26" s="41"/>
      <c r="K26" s="42">
        <v>23771808</v>
      </c>
    </row>
    <row r="27" spans="1:11" ht="21" customHeight="1">
      <c r="A27" s="4" t="s">
        <v>139</v>
      </c>
      <c r="C27" s="21"/>
      <c r="E27" s="42"/>
      <c r="F27" s="41"/>
      <c r="G27" s="42"/>
      <c r="H27" s="41"/>
      <c r="I27" s="42"/>
      <c r="J27" s="41"/>
      <c r="K27" s="42"/>
    </row>
    <row r="28" spans="1:11" ht="21" customHeight="1">
      <c r="A28" s="4" t="s">
        <v>143</v>
      </c>
      <c r="C28" s="21">
        <v>3</v>
      </c>
      <c r="E28" s="42">
        <v>0</v>
      </c>
      <c r="F28" s="41"/>
      <c r="G28" s="42">
        <v>0</v>
      </c>
      <c r="H28" s="41"/>
      <c r="I28" s="42">
        <v>103336</v>
      </c>
      <c r="J28" s="41"/>
      <c r="K28" s="42">
        <v>100842</v>
      </c>
    </row>
    <row r="29" spans="1:11" ht="21" customHeight="1">
      <c r="A29" s="4" t="s">
        <v>77</v>
      </c>
      <c r="C29" s="21">
        <v>10</v>
      </c>
      <c r="E29" s="42">
        <v>248511</v>
      </c>
      <c r="F29" s="41"/>
      <c r="G29" s="42">
        <v>258566</v>
      </c>
      <c r="H29" s="41"/>
      <c r="I29" s="42">
        <v>500604</v>
      </c>
      <c r="J29" s="41"/>
      <c r="K29" s="42">
        <v>505211</v>
      </c>
    </row>
    <row r="30" spans="1:11" ht="21" customHeight="1">
      <c r="A30" s="4" t="s">
        <v>78</v>
      </c>
      <c r="B30" s="10"/>
      <c r="C30" s="21">
        <v>11</v>
      </c>
      <c r="E30" s="42">
        <v>10279199</v>
      </c>
      <c r="F30" s="41"/>
      <c r="G30" s="42">
        <v>15608165</v>
      </c>
      <c r="H30" s="41"/>
      <c r="I30" s="42">
        <v>8144086</v>
      </c>
      <c r="J30" s="41"/>
      <c r="K30" s="42">
        <v>13486279</v>
      </c>
    </row>
    <row r="31" spans="1:11" ht="21" customHeight="1">
      <c r="A31" s="4" t="s">
        <v>202</v>
      </c>
      <c r="B31" s="10"/>
      <c r="C31" s="21">
        <v>12</v>
      </c>
      <c r="E31" s="42">
        <v>9732439</v>
      </c>
      <c r="F31" s="41"/>
      <c r="G31" s="42">
        <v>0</v>
      </c>
      <c r="H31" s="41"/>
      <c r="I31" s="42">
        <v>9119188</v>
      </c>
      <c r="J31" s="41"/>
      <c r="K31" s="42">
        <v>0</v>
      </c>
    </row>
    <row r="32" spans="1:11" ht="21" customHeight="1">
      <c r="A32" s="4" t="s">
        <v>112</v>
      </c>
      <c r="B32" s="10"/>
      <c r="C32" s="21">
        <v>13</v>
      </c>
      <c r="E32" s="42">
        <v>527299</v>
      </c>
      <c r="F32" s="41"/>
      <c r="G32" s="42">
        <v>557709</v>
      </c>
      <c r="H32" s="41"/>
      <c r="I32" s="42">
        <v>216180</v>
      </c>
      <c r="J32" s="41"/>
      <c r="K32" s="42">
        <v>225891</v>
      </c>
    </row>
    <row r="33" spans="1:11" ht="21" customHeight="1">
      <c r="A33" s="4" t="s">
        <v>111</v>
      </c>
      <c r="B33" s="10"/>
      <c r="C33" s="21"/>
      <c r="E33" s="42">
        <v>0</v>
      </c>
      <c r="F33" s="41"/>
      <c r="G33" s="42">
        <v>31992</v>
      </c>
      <c r="H33" s="41"/>
      <c r="I33" s="42">
        <v>0</v>
      </c>
      <c r="J33" s="41"/>
      <c r="K33" s="42">
        <v>31992</v>
      </c>
    </row>
    <row r="34" spans="1:11" ht="21" customHeight="1">
      <c r="A34" s="4" t="s">
        <v>124</v>
      </c>
      <c r="B34" s="10"/>
      <c r="C34" s="21"/>
      <c r="E34" s="42">
        <v>43033</v>
      </c>
      <c r="F34" s="41"/>
      <c r="G34" s="42">
        <v>59943</v>
      </c>
      <c r="H34" s="41"/>
      <c r="I34" s="42">
        <v>0</v>
      </c>
      <c r="J34" s="41"/>
      <c r="K34" s="42">
        <v>0</v>
      </c>
    </row>
    <row r="35" spans="1:11" ht="21" customHeight="1">
      <c r="A35" s="4" t="s">
        <v>152</v>
      </c>
      <c r="B35" s="10"/>
      <c r="C35" s="21"/>
      <c r="E35" s="42">
        <v>26248</v>
      </c>
      <c r="F35" s="41"/>
      <c r="G35" s="42">
        <v>26248</v>
      </c>
      <c r="H35" s="41"/>
      <c r="I35" s="42">
        <v>0</v>
      </c>
      <c r="J35" s="41"/>
      <c r="K35" s="42">
        <v>0</v>
      </c>
    </row>
    <row r="36" spans="1:11" ht="21" customHeight="1">
      <c r="A36" s="4" t="s">
        <v>153</v>
      </c>
      <c r="B36" s="10"/>
      <c r="C36" s="21">
        <v>3</v>
      </c>
      <c r="E36" s="42">
        <v>580074</v>
      </c>
      <c r="F36" s="41"/>
      <c r="G36" s="42">
        <v>643751</v>
      </c>
      <c r="H36" s="41"/>
      <c r="I36" s="42">
        <v>568615</v>
      </c>
      <c r="J36" s="41"/>
      <c r="K36" s="42">
        <v>621216</v>
      </c>
    </row>
    <row r="37" spans="1:11" ht="21" customHeight="1">
      <c r="A37" s="4" t="s">
        <v>12</v>
      </c>
      <c r="B37" s="10"/>
      <c r="C37" s="21"/>
      <c r="E37" s="43">
        <v>208239</v>
      </c>
      <c r="F37" s="41"/>
      <c r="G37" s="43">
        <v>157556</v>
      </c>
      <c r="H37" s="41"/>
      <c r="I37" s="43">
        <v>171285</v>
      </c>
      <c r="J37" s="41"/>
      <c r="K37" s="43">
        <v>156691</v>
      </c>
    </row>
    <row r="38" spans="1:11" ht="21" customHeight="1">
      <c r="A38" s="7" t="s">
        <v>13</v>
      </c>
      <c r="C38" s="21"/>
      <c r="E38" s="44">
        <f>SUM(E22:E37)</f>
        <v>51728641</v>
      </c>
      <c r="F38" s="41"/>
      <c r="G38" s="44">
        <f>SUM(G22:G37)</f>
        <v>49318265</v>
      </c>
      <c r="H38" s="41"/>
      <c r="I38" s="44">
        <f>SUM(I22:I37)</f>
        <v>49848754</v>
      </c>
      <c r="J38" s="41"/>
      <c r="K38" s="44">
        <f>SUM(K22:K37)</f>
        <v>48438813</v>
      </c>
    </row>
    <row r="39" spans="1:11" ht="21" customHeight="1" thickBot="1">
      <c r="A39" s="7" t="s">
        <v>14</v>
      </c>
      <c r="C39" s="21"/>
      <c r="E39" s="45">
        <f>E20+E38</f>
        <v>56763303</v>
      </c>
      <c r="F39" s="41"/>
      <c r="G39" s="45">
        <f>G20+G38</f>
        <v>61907728</v>
      </c>
      <c r="H39" s="41"/>
      <c r="I39" s="45">
        <f>I20+I38</f>
        <v>54053145</v>
      </c>
      <c r="J39" s="41"/>
      <c r="K39" s="45">
        <f>K20+K38</f>
        <v>59575674</v>
      </c>
    </row>
    <row r="40" spans="1:11" ht="21" customHeight="1" thickTop="1">
      <c r="A40" s="7"/>
      <c r="E40" s="6"/>
      <c r="F40" s="1"/>
      <c r="G40" s="6"/>
      <c r="H40" s="1"/>
      <c r="I40" s="6"/>
      <c r="J40" s="2"/>
      <c r="K40" s="6"/>
    </row>
    <row r="41" spans="1:11" ht="21" customHeight="1">
      <c r="A41" s="17" t="s">
        <v>203</v>
      </c>
      <c r="B41" s="17"/>
    </row>
    <row r="42" spans="1:11" s="10" customFormat="1" ht="21" customHeight="1">
      <c r="A42" s="7" t="s">
        <v>115</v>
      </c>
      <c r="B42" s="8"/>
    </row>
    <row r="43" spans="1:11" s="10" customFormat="1" ht="21" customHeight="1">
      <c r="A43" s="7" t="s">
        <v>87</v>
      </c>
      <c r="B43" s="9"/>
    </row>
    <row r="44" spans="1:11" s="10" customFormat="1" ht="21" customHeight="1">
      <c r="A44" s="11" t="s">
        <v>228</v>
      </c>
      <c r="B44" s="9"/>
    </row>
    <row r="45" spans="1:11" s="10" customFormat="1" ht="21" customHeight="1">
      <c r="B45" s="9"/>
      <c r="C45" s="9"/>
      <c r="D45" s="9"/>
      <c r="E45" s="9"/>
      <c r="F45" s="9"/>
      <c r="G45" s="9"/>
      <c r="H45" s="9"/>
      <c r="I45" s="9"/>
      <c r="J45" s="9"/>
      <c r="K45" s="1" t="s">
        <v>177</v>
      </c>
    </row>
    <row r="46" spans="1:11" ht="21" customHeight="1">
      <c r="E46" s="198" t="s">
        <v>0</v>
      </c>
      <c r="F46" s="198"/>
      <c r="G46" s="198"/>
      <c r="H46" s="7"/>
      <c r="I46" s="198" t="s">
        <v>1</v>
      </c>
      <c r="J46" s="198"/>
      <c r="K46" s="198"/>
    </row>
    <row r="47" spans="1:11" ht="21" customHeight="1">
      <c r="C47" s="12"/>
      <c r="E47" s="13" t="s">
        <v>229</v>
      </c>
      <c r="F47" s="1"/>
      <c r="G47" s="13" t="s">
        <v>166</v>
      </c>
      <c r="H47" s="1"/>
      <c r="I47" s="13" t="s">
        <v>229</v>
      </c>
      <c r="J47" s="1"/>
      <c r="K47" s="13" t="s">
        <v>166</v>
      </c>
    </row>
    <row r="48" spans="1:11" ht="21" customHeight="1">
      <c r="C48" s="3" t="s">
        <v>2</v>
      </c>
      <c r="E48" s="14" t="s">
        <v>198</v>
      </c>
      <c r="F48" s="1"/>
      <c r="G48" s="14" t="s">
        <v>178</v>
      </c>
      <c r="H48" s="1"/>
      <c r="I48" s="14" t="s">
        <v>198</v>
      </c>
      <c r="J48" s="1"/>
      <c r="K48" s="14" t="s">
        <v>178</v>
      </c>
    </row>
    <row r="49" spans="1:11" ht="21" customHeight="1">
      <c r="C49" s="12"/>
      <c r="E49" s="13" t="s">
        <v>180</v>
      </c>
      <c r="F49" s="1"/>
      <c r="G49" s="13" t="s">
        <v>182</v>
      </c>
      <c r="H49" s="1"/>
      <c r="I49" s="13" t="s">
        <v>180</v>
      </c>
      <c r="J49" s="1"/>
      <c r="K49" s="13" t="s">
        <v>182</v>
      </c>
    </row>
    <row r="50" spans="1:11" ht="21" customHeight="1">
      <c r="C50" s="12"/>
      <c r="E50" s="13" t="s">
        <v>181</v>
      </c>
      <c r="F50" s="1"/>
      <c r="G50" s="15"/>
      <c r="H50" s="1"/>
      <c r="I50" s="13" t="s">
        <v>181</v>
      </c>
      <c r="J50" s="1"/>
      <c r="K50" s="15"/>
    </row>
    <row r="51" spans="1:11" ht="21" customHeight="1">
      <c r="A51" s="7" t="s">
        <v>15</v>
      </c>
      <c r="C51" s="16"/>
    </row>
    <row r="52" spans="1:11" ht="21" customHeight="1">
      <c r="A52" s="7" t="s">
        <v>16</v>
      </c>
      <c r="C52" s="16"/>
    </row>
    <row r="53" spans="1:11" ht="21" customHeight="1">
      <c r="A53" s="4" t="s">
        <v>268</v>
      </c>
      <c r="C53" s="36">
        <v>14</v>
      </c>
      <c r="D53" s="37"/>
      <c r="E53" s="37">
        <v>635000</v>
      </c>
      <c r="F53" s="37"/>
      <c r="G53" s="37">
        <v>50000</v>
      </c>
      <c r="H53" s="37"/>
      <c r="I53" s="42">
        <v>320000</v>
      </c>
      <c r="J53" s="37"/>
      <c r="K53" s="42">
        <v>0</v>
      </c>
    </row>
    <row r="54" spans="1:11" ht="21" customHeight="1">
      <c r="A54" s="4" t="s">
        <v>75</v>
      </c>
      <c r="C54" s="36" t="s">
        <v>208</v>
      </c>
      <c r="D54" s="37"/>
      <c r="E54" s="42">
        <v>1473411</v>
      </c>
      <c r="F54" s="44"/>
      <c r="G54" s="42">
        <v>3183179</v>
      </c>
      <c r="H54" s="44"/>
      <c r="I54" s="42">
        <v>1356870</v>
      </c>
      <c r="J54" s="44"/>
      <c r="K54" s="42">
        <v>3098734</v>
      </c>
    </row>
    <row r="55" spans="1:11" ht="21" customHeight="1">
      <c r="A55" s="4" t="s">
        <v>204</v>
      </c>
      <c r="C55" s="36">
        <v>27</v>
      </c>
      <c r="D55" s="37"/>
      <c r="E55" s="42">
        <v>2652</v>
      </c>
      <c r="F55" s="44"/>
      <c r="G55" s="42">
        <v>0</v>
      </c>
      <c r="H55" s="44"/>
      <c r="I55" s="42">
        <v>2652</v>
      </c>
      <c r="J55" s="44"/>
      <c r="K55" s="42">
        <v>0</v>
      </c>
    </row>
    <row r="56" spans="1:11" ht="21" customHeight="1">
      <c r="A56" s="4" t="s">
        <v>17</v>
      </c>
      <c r="B56" s="10"/>
      <c r="C56" s="36">
        <v>16</v>
      </c>
      <c r="D56" s="37"/>
      <c r="E56" s="42">
        <v>557501</v>
      </c>
      <c r="F56" s="44"/>
      <c r="G56" s="42">
        <v>582931</v>
      </c>
      <c r="H56" s="44"/>
      <c r="I56" s="42">
        <v>137437</v>
      </c>
      <c r="J56" s="44"/>
      <c r="K56" s="42">
        <v>165573</v>
      </c>
    </row>
    <row r="57" spans="1:11" ht="21" customHeight="1">
      <c r="A57" s="4" t="s">
        <v>144</v>
      </c>
      <c r="B57" s="10"/>
      <c r="C57" s="36">
        <v>17</v>
      </c>
      <c r="D57" s="37"/>
      <c r="E57" s="42">
        <v>1858268</v>
      </c>
      <c r="F57" s="44"/>
      <c r="G57" s="42">
        <v>0</v>
      </c>
      <c r="H57" s="44"/>
      <c r="I57" s="42">
        <v>1737686</v>
      </c>
      <c r="J57" s="44"/>
      <c r="K57" s="42">
        <v>0</v>
      </c>
    </row>
    <row r="58" spans="1:11" ht="21" customHeight="1">
      <c r="A58" s="4" t="s">
        <v>18</v>
      </c>
      <c r="B58" s="10"/>
      <c r="C58" s="36"/>
      <c r="D58" s="37"/>
      <c r="E58" s="42">
        <v>51954</v>
      </c>
      <c r="F58" s="44"/>
      <c r="G58" s="42">
        <v>277321</v>
      </c>
      <c r="H58" s="44"/>
      <c r="I58" s="42">
        <v>0</v>
      </c>
      <c r="J58" s="44"/>
      <c r="K58" s="42">
        <v>220868</v>
      </c>
    </row>
    <row r="59" spans="1:11" ht="21" customHeight="1">
      <c r="A59" s="4" t="s">
        <v>154</v>
      </c>
      <c r="B59" s="10"/>
      <c r="C59" s="36"/>
      <c r="D59" s="37"/>
      <c r="E59" s="44"/>
      <c r="F59" s="44"/>
      <c r="G59" s="44"/>
      <c r="H59" s="44"/>
      <c r="I59" s="44"/>
      <c r="J59" s="44"/>
      <c r="K59" s="44"/>
    </row>
    <row r="60" spans="1:11" ht="21" customHeight="1">
      <c r="A60" s="4" t="s">
        <v>155</v>
      </c>
      <c r="C60" s="36"/>
      <c r="D60" s="37"/>
      <c r="E60" s="42">
        <v>0</v>
      </c>
      <c r="F60" s="44"/>
      <c r="G60" s="42">
        <v>363414</v>
      </c>
      <c r="H60" s="44"/>
      <c r="I60" s="42">
        <v>0</v>
      </c>
      <c r="J60" s="44"/>
      <c r="K60" s="42">
        <v>363414</v>
      </c>
    </row>
    <row r="61" spans="1:11" ht="21" customHeight="1">
      <c r="A61" s="4" t="s">
        <v>80</v>
      </c>
      <c r="C61" s="36"/>
      <c r="D61" s="37"/>
      <c r="E61" s="42">
        <v>0</v>
      </c>
      <c r="F61" s="44"/>
      <c r="G61" s="42">
        <v>48286</v>
      </c>
      <c r="H61" s="44"/>
      <c r="I61" s="42">
        <v>0</v>
      </c>
      <c r="J61" s="44"/>
      <c r="K61" s="42">
        <v>30103</v>
      </c>
    </row>
    <row r="62" spans="1:11" ht="21" customHeight="1">
      <c r="A62" s="4" t="s">
        <v>144</v>
      </c>
      <c r="C62" s="36"/>
      <c r="D62" s="37"/>
      <c r="E62" s="42"/>
      <c r="F62" s="44"/>
      <c r="G62" s="42"/>
      <c r="H62" s="44"/>
      <c r="I62" s="37"/>
      <c r="J62" s="44"/>
      <c r="K62" s="37"/>
    </row>
    <row r="63" spans="1:11" ht="21" customHeight="1">
      <c r="A63" s="4" t="s">
        <v>143</v>
      </c>
      <c r="C63" s="36">
        <v>18</v>
      </c>
      <c r="D63" s="37"/>
      <c r="E63" s="37">
        <v>93557</v>
      </c>
      <c r="F63" s="44"/>
      <c r="G63" s="37">
        <v>78599</v>
      </c>
      <c r="H63" s="44"/>
      <c r="I63" s="37">
        <v>93557</v>
      </c>
      <c r="J63" s="44"/>
      <c r="K63" s="37">
        <v>78599</v>
      </c>
    </row>
    <row r="64" spans="1:11" ht="21" customHeight="1">
      <c r="A64" s="4" t="s">
        <v>81</v>
      </c>
      <c r="C64" s="36"/>
      <c r="D64" s="37"/>
      <c r="E64" s="42">
        <v>864917</v>
      </c>
      <c r="F64" s="44"/>
      <c r="G64" s="42">
        <v>2343724</v>
      </c>
      <c r="H64" s="44"/>
      <c r="I64" s="42">
        <v>863928</v>
      </c>
      <c r="J64" s="44"/>
      <c r="K64" s="42">
        <v>2342436</v>
      </c>
    </row>
    <row r="65" spans="1:11" ht="21" customHeight="1">
      <c r="A65" s="4" t="s">
        <v>205</v>
      </c>
      <c r="C65" s="36">
        <v>19</v>
      </c>
      <c r="D65" s="37"/>
      <c r="E65" s="42">
        <v>1311766</v>
      </c>
      <c r="F65" s="44"/>
      <c r="G65" s="42">
        <v>0</v>
      </c>
      <c r="H65" s="44"/>
      <c r="I65" s="42">
        <v>1311766</v>
      </c>
      <c r="J65" s="44"/>
      <c r="K65" s="42">
        <v>0</v>
      </c>
    </row>
    <row r="66" spans="1:11" ht="21" customHeight="1">
      <c r="A66" s="4" t="s">
        <v>19</v>
      </c>
      <c r="C66" s="36" t="s">
        <v>209</v>
      </c>
      <c r="D66" s="37"/>
      <c r="E66" s="44">
        <v>1899753</v>
      </c>
      <c r="F66" s="44"/>
      <c r="G66" s="44">
        <v>2329097</v>
      </c>
      <c r="H66" s="44"/>
      <c r="I66" s="42">
        <v>1710043</v>
      </c>
      <c r="J66" s="44"/>
      <c r="K66" s="42">
        <v>1883120</v>
      </c>
    </row>
    <row r="67" spans="1:11" ht="21" customHeight="1">
      <c r="A67" s="7" t="s">
        <v>20</v>
      </c>
      <c r="C67" s="36"/>
      <c r="D67" s="37"/>
      <c r="E67" s="127">
        <f>SUM(E53:E66)</f>
        <v>8748779</v>
      </c>
      <c r="F67" s="44"/>
      <c r="G67" s="127">
        <f>SUM(G53:G66)</f>
        <v>9256551</v>
      </c>
      <c r="H67" s="44"/>
      <c r="I67" s="127">
        <f>SUM(I53:I66)</f>
        <v>7533939</v>
      </c>
      <c r="J67" s="44"/>
      <c r="K67" s="127">
        <f>SUM(K53:K66)</f>
        <v>8182847</v>
      </c>
    </row>
    <row r="68" spans="1:11" ht="21" customHeight="1">
      <c r="A68" s="7" t="s">
        <v>21</v>
      </c>
      <c r="C68" s="36"/>
      <c r="D68" s="37"/>
      <c r="E68" s="44"/>
      <c r="F68" s="44"/>
      <c r="G68" s="44"/>
      <c r="H68" s="42"/>
      <c r="I68" s="42"/>
      <c r="J68" s="42"/>
      <c r="K68" s="42"/>
    </row>
    <row r="69" spans="1:11" ht="21" customHeight="1">
      <c r="A69" s="4" t="s">
        <v>120</v>
      </c>
      <c r="C69" s="36">
        <v>16</v>
      </c>
      <c r="E69" s="44">
        <v>2423781</v>
      </c>
      <c r="F69" s="44"/>
      <c r="G69" s="44">
        <v>2400692</v>
      </c>
      <c r="H69" s="44"/>
      <c r="I69" s="44">
        <v>1699851</v>
      </c>
      <c r="J69" s="44"/>
      <c r="K69" s="44">
        <v>1691415</v>
      </c>
    </row>
    <row r="70" spans="1:11" ht="21" customHeight="1">
      <c r="A70" s="4" t="s">
        <v>206</v>
      </c>
      <c r="C70" s="36">
        <v>17</v>
      </c>
      <c r="D70" s="37"/>
      <c r="E70" s="44">
        <v>5900955</v>
      </c>
      <c r="F70" s="44"/>
      <c r="G70" s="44">
        <v>0</v>
      </c>
      <c r="H70" s="44"/>
      <c r="I70" s="44">
        <v>5345002</v>
      </c>
      <c r="J70" s="44"/>
      <c r="K70" s="44">
        <v>0</v>
      </c>
    </row>
    <row r="71" spans="1:11" ht="21" customHeight="1">
      <c r="A71" s="4" t="s">
        <v>119</v>
      </c>
      <c r="C71" s="36"/>
      <c r="D71" s="37"/>
      <c r="E71" s="42"/>
      <c r="F71" s="44"/>
      <c r="G71" s="42"/>
      <c r="H71" s="44"/>
      <c r="I71" s="44"/>
      <c r="J71" s="44"/>
      <c r="K71" s="44"/>
    </row>
    <row r="72" spans="1:11" ht="21" customHeight="1">
      <c r="A72" s="4" t="s">
        <v>107</v>
      </c>
      <c r="C72" s="36"/>
      <c r="D72" s="37"/>
      <c r="E72" s="42">
        <v>0</v>
      </c>
      <c r="F72" s="44"/>
      <c r="G72" s="42">
        <v>2879029</v>
      </c>
      <c r="H72" s="44"/>
      <c r="I72" s="42">
        <v>0</v>
      </c>
      <c r="J72" s="44"/>
      <c r="K72" s="42">
        <v>2879029</v>
      </c>
    </row>
    <row r="73" spans="1:11" ht="21" customHeight="1">
      <c r="A73" s="4" t="s">
        <v>121</v>
      </c>
      <c r="C73" s="36"/>
      <c r="D73" s="37"/>
      <c r="E73" s="42">
        <v>0</v>
      </c>
      <c r="F73" s="44"/>
      <c r="G73" s="42">
        <v>35629</v>
      </c>
      <c r="H73" s="44"/>
      <c r="I73" s="42">
        <v>0</v>
      </c>
      <c r="J73" s="44"/>
      <c r="K73" s="42">
        <v>15096</v>
      </c>
    </row>
    <row r="74" spans="1:11" ht="21" customHeight="1">
      <c r="A74" s="4" t="s">
        <v>140</v>
      </c>
      <c r="C74" s="36"/>
      <c r="D74" s="37"/>
      <c r="E74" s="42"/>
      <c r="F74" s="44"/>
      <c r="G74" s="42"/>
      <c r="H74" s="44"/>
      <c r="I74" s="44"/>
      <c r="J74" s="44"/>
      <c r="K74" s="44"/>
    </row>
    <row r="75" spans="1:11" ht="21" customHeight="1">
      <c r="A75" s="4" t="s">
        <v>107</v>
      </c>
      <c r="C75" s="36">
        <v>18</v>
      </c>
      <c r="D75" s="37"/>
      <c r="E75" s="44">
        <v>11183461</v>
      </c>
      <c r="F75" s="44"/>
      <c r="G75" s="44">
        <v>11252380</v>
      </c>
      <c r="H75" s="44"/>
      <c r="I75" s="44">
        <v>11183461</v>
      </c>
      <c r="J75" s="44"/>
      <c r="K75" s="44">
        <v>11252380</v>
      </c>
    </row>
    <row r="76" spans="1:11" ht="21" customHeight="1">
      <c r="A76" s="4" t="s">
        <v>72</v>
      </c>
      <c r="C76" s="36"/>
      <c r="D76" s="37"/>
      <c r="E76" s="42">
        <v>721674</v>
      </c>
      <c r="F76" s="44"/>
      <c r="G76" s="42">
        <v>956605</v>
      </c>
      <c r="H76" s="44"/>
      <c r="I76" s="44">
        <v>564236</v>
      </c>
      <c r="J76" s="44"/>
      <c r="K76" s="44">
        <v>702895</v>
      </c>
    </row>
    <row r="77" spans="1:11" ht="21" customHeight="1">
      <c r="A77" s="4" t="s">
        <v>118</v>
      </c>
      <c r="C77" s="36"/>
      <c r="D77" s="37"/>
      <c r="E77" s="42">
        <v>4284380</v>
      </c>
      <c r="F77" s="44"/>
      <c r="G77" s="42">
        <v>5060031</v>
      </c>
      <c r="H77" s="44"/>
      <c r="I77" s="42">
        <v>3556996</v>
      </c>
      <c r="J77" s="44"/>
      <c r="K77" s="42">
        <v>4197875</v>
      </c>
    </row>
    <row r="78" spans="1:11" ht="21" customHeight="1">
      <c r="A78" s="4" t="s">
        <v>207</v>
      </c>
      <c r="C78" s="36">
        <v>19</v>
      </c>
      <c r="D78" s="37"/>
      <c r="E78" s="42">
        <v>481729</v>
      </c>
      <c r="F78" s="44"/>
      <c r="G78" s="42">
        <v>0</v>
      </c>
      <c r="H78" s="44"/>
      <c r="I78" s="42">
        <v>465794</v>
      </c>
      <c r="J78" s="44"/>
      <c r="K78" s="42">
        <v>0</v>
      </c>
    </row>
    <row r="79" spans="1:11" ht="21" customHeight="1">
      <c r="A79" s="4" t="s">
        <v>22</v>
      </c>
      <c r="C79" s="36"/>
      <c r="D79" s="37"/>
      <c r="E79" s="131">
        <v>19215</v>
      </c>
      <c r="F79" s="44"/>
      <c r="G79" s="131">
        <v>62318</v>
      </c>
      <c r="H79" s="44"/>
      <c r="I79" s="43">
        <v>0</v>
      </c>
      <c r="J79" s="44"/>
      <c r="K79" s="43">
        <v>0</v>
      </c>
    </row>
    <row r="80" spans="1:11" ht="21" customHeight="1">
      <c r="A80" s="7" t="s">
        <v>23</v>
      </c>
      <c r="C80" s="36"/>
      <c r="D80" s="37"/>
      <c r="E80" s="44">
        <f>SUM(E69:E79)</f>
        <v>25015195</v>
      </c>
      <c r="F80" s="44"/>
      <c r="G80" s="44">
        <f>SUM(G69:G79)</f>
        <v>22646684</v>
      </c>
      <c r="H80" s="44"/>
      <c r="I80" s="44">
        <f>SUM(I69:I79)</f>
        <v>22815340</v>
      </c>
      <c r="J80" s="44"/>
      <c r="K80" s="44">
        <f>SUM(K69:K79)</f>
        <v>20738690</v>
      </c>
    </row>
    <row r="81" spans="1:11" ht="21" customHeight="1">
      <c r="A81" s="7" t="s">
        <v>24</v>
      </c>
      <c r="C81" s="38"/>
      <c r="D81" s="37"/>
      <c r="E81" s="127">
        <f>E67+E80</f>
        <v>33763974</v>
      </c>
      <c r="F81" s="44"/>
      <c r="G81" s="127">
        <f>G67+G80</f>
        <v>31903235</v>
      </c>
      <c r="H81" s="44"/>
      <c r="I81" s="127">
        <f>I67+I80</f>
        <v>30349279</v>
      </c>
      <c r="J81" s="44"/>
      <c r="K81" s="127">
        <f>K67+K80</f>
        <v>28921537</v>
      </c>
    </row>
    <row r="82" spans="1:11" ht="21" customHeight="1">
      <c r="A82" s="17"/>
      <c r="B82" s="17"/>
      <c r="C82" s="17"/>
      <c r="D82" s="17"/>
    </row>
    <row r="83" spans="1:11" ht="21" customHeight="1">
      <c r="A83" s="17" t="s">
        <v>203</v>
      </c>
      <c r="B83" s="17"/>
      <c r="C83" s="17"/>
      <c r="D83" s="17"/>
    </row>
    <row r="84" spans="1:11" s="10" customFormat="1" ht="21" customHeight="1">
      <c r="A84" s="7" t="s">
        <v>115</v>
      </c>
      <c r="B84" s="8"/>
      <c r="C84" s="36"/>
      <c r="D84" s="37"/>
    </row>
    <row r="85" spans="1:11" s="10" customFormat="1" ht="21" customHeight="1">
      <c r="A85" s="7" t="s">
        <v>87</v>
      </c>
      <c r="B85" s="9"/>
      <c r="C85" s="39"/>
      <c r="D85" s="37"/>
    </row>
    <row r="86" spans="1:11" s="10" customFormat="1" ht="21" customHeight="1">
      <c r="A86" s="11" t="s">
        <v>228</v>
      </c>
      <c r="B86" s="9"/>
    </row>
    <row r="87" spans="1:11" s="10" customFormat="1" ht="21" customHeight="1">
      <c r="B87" s="9"/>
      <c r="C87" s="9"/>
      <c r="D87" s="9"/>
      <c r="E87" s="9"/>
      <c r="F87" s="9"/>
      <c r="G87" s="9"/>
      <c r="H87" s="9"/>
      <c r="I87" s="9"/>
      <c r="J87" s="9"/>
      <c r="K87" s="1" t="s">
        <v>177</v>
      </c>
    </row>
    <row r="88" spans="1:11" ht="21" customHeight="1">
      <c r="E88" s="198" t="s">
        <v>0</v>
      </c>
      <c r="F88" s="198"/>
      <c r="G88" s="198"/>
      <c r="H88" s="7"/>
      <c r="I88" s="198" t="s">
        <v>1</v>
      </c>
      <c r="J88" s="198"/>
      <c r="K88" s="198"/>
    </row>
    <row r="89" spans="1:11" ht="21" customHeight="1">
      <c r="C89" s="12"/>
      <c r="E89" s="13" t="s">
        <v>229</v>
      </c>
      <c r="F89" s="1"/>
      <c r="G89" s="13" t="s">
        <v>166</v>
      </c>
      <c r="H89" s="1"/>
      <c r="I89" s="13" t="s">
        <v>229</v>
      </c>
      <c r="J89" s="1"/>
      <c r="K89" s="13" t="s">
        <v>166</v>
      </c>
    </row>
    <row r="90" spans="1:11" ht="21" customHeight="1">
      <c r="C90" s="3" t="s">
        <v>2</v>
      </c>
      <c r="E90" s="14" t="s">
        <v>198</v>
      </c>
      <c r="F90" s="1"/>
      <c r="G90" s="14" t="s">
        <v>178</v>
      </c>
      <c r="H90" s="1"/>
      <c r="I90" s="14" t="s">
        <v>198</v>
      </c>
      <c r="J90" s="1"/>
      <c r="K90" s="14" t="s">
        <v>178</v>
      </c>
    </row>
    <row r="91" spans="1:11" ht="21" customHeight="1">
      <c r="C91" s="12"/>
      <c r="E91" s="13" t="s">
        <v>180</v>
      </c>
      <c r="F91" s="1"/>
      <c r="G91" s="13" t="s">
        <v>182</v>
      </c>
      <c r="H91" s="1"/>
      <c r="I91" s="13" t="s">
        <v>180</v>
      </c>
      <c r="J91" s="1"/>
      <c r="K91" s="13" t="s">
        <v>182</v>
      </c>
    </row>
    <row r="92" spans="1:11" ht="21" customHeight="1">
      <c r="C92" s="12"/>
      <c r="E92" s="13" t="s">
        <v>181</v>
      </c>
      <c r="F92" s="1"/>
      <c r="G92" s="15"/>
      <c r="H92" s="1"/>
      <c r="I92" s="13" t="s">
        <v>181</v>
      </c>
      <c r="J92" s="1"/>
      <c r="K92" s="15"/>
    </row>
    <row r="93" spans="1:11" ht="21" customHeight="1">
      <c r="A93" s="7" t="s">
        <v>25</v>
      </c>
      <c r="E93" s="1"/>
      <c r="F93" s="1"/>
      <c r="G93" s="1"/>
      <c r="I93" s="1"/>
      <c r="J93" s="1"/>
      <c r="K93" s="1"/>
    </row>
    <row r="94" spans="1:11" ht="21" customHeight="1">
      <c r="A94" s="4" t="s">
        <v>26</v>
      </c>
      <c r="C94" s="16"/>
      <c r="E94" s="1"/>
      <c r="F94" s="1"/>
      <c r="G94" s="1"/>
      <c r="I94" s="1"/>
      <c r="J94" s="1"/>
      <c r="K94" s="1"/>
    </row>
    <row r="95" spans="1:11" ht="21" customHeight="1">
      <c r="A95" s="4" t="s">
        <v>27</v>
      </c>
      <c r="B95" s="17"/>
      <c r="C95" s="16"/>
      <c r="E95" s="1"/>
      <c r="F95" s="1"/>
      <c r="G95" s="1"/>
      <c r="I95" s="1"/>
      <c r="J95" s="1"/>
      <c r="K95" s="1"/>
    </row>
    <row r="96" spans="1:11" ht="21" customHeight="1" thickBot="1">
      <c r="A96" s="4" t="s">
        <v>114</v>
      </c>
      <c r="B96" s="10"/>
      <c r="C96" s="16"/>
      <c r="E96" s="128">
        <v>2100000</v>
      </c>
      <c r="F96" s="41"/>
      <c r="G96" s="128">
        <v>2100000</v>
      </c>
      <c r="H96" s="42"/>
      <c r="I96" s="128">
        <v>2100000</v>
      </c>
      <c r="J96" s="41"/>
      <c r="K96" s="128">
        <v>2100000</v>
      </c>
    </row>
    <row r="97" spans="1:11" ht="21" customHeight="1" thickTop="1">
      <c r="A97" s="4" t="s">
        <v>156</v>
      </c>
      <c r="B97" s="17"/>
      <c r="C97" s="16"/>
      <c r="E97" s="41"/>
      <c r="F97" s="41"/>
      <c r="G97" s="41"/>
      <c r="H97" s="42"/>
      <c r="I97" s="41"/>
      <c r="J97" s="41"/>
      <c r="K97" s="41"/>
    </row>
    <row r="98" spans="1:11" ht="21" customHeight="1">
      <c r="A98" s="4" t="s">
        <v>114</v>
      </c>
      <c r="B98" s="10"/>
      <c r="C98" s="16"/>
      <c r="E98" s="42">
        <v>2100000</v>
      </c>
      <c r="F98" s="41"/>
      <c r="G98" s="42">
        <v>2100000</v>
      </c>
      <c r="H98" s="42"/>
      <c r="I98" s="41">
        <v>2100000</v>
      </c>
      <c r="J98" s="42"/>
      <c r="K98" s="42">
        <v>2100000</v>
      </c>
    </row>
    <row r="99" spans="1:11" ht="21" customHeight="1">
      <c r="A99" s="4" t="s">
        <v>129</v>
      </c>
      <c r="B99" s="10"/>
      <c r="C99" s="16"/>
      <c r="E99" s="42">
        <v>9319482</v>
      </c>
      <c r="F99" s="41"/>
      <c r="G99" s="42">
        <v>9319482</v>
      </c>
      <c r="H99" s="42"/>
      <c r="I99" s="42">
        <v>9319482</v>
      </c>
      <c r="J99" s="41"/>
      <c r="K99" s="42">
        <v>9319482</v>
      </c>
    </row>
    <row r="100" spans="1:11" ht="21" customHeight="1">
      <c r="A100" s="4" t="s">
        <v>168</v>
      </c>
      <c r="B100" s="10"/>
      <c r="C100" s="16"/>
      <c r="E100" s="42">
        <v>-211166</v>
      </c>
      <c r="F100" s="41"/>
      <c r="G100" s="42">
        <v>-211166</v>
      </c>
      <c r="H100" s="42"/>
      <c r="I100" s="42">
        <v>-211166</v>
      </c>
      <c r="J100" s="41"/>
      <c r="K100" s="42">
        <v>-211166</v>
      </c>
    </row>
    <row r="101" spans="1:11" ht="21" customHeight="1">
      <c r="A101" s="4" t="s">
        <v>191</v>
      </c>
      <c r="B101" s="17"/>
      <c r="C101" s="16"/>
      <c r="E101" s="41"/>
      <c r="F101" s="41"/>
      <c r="G101" s="41"/>
      <c r="H101" s="42"/>
      <c r="I101" s="41"/>
      <c r="J101" s="41"/>
      <c r="K101" s="41"/>
    </row>
    <row r="102" spans="1:11" ht="21" customHeight="1">
      <c r="A102" s="4" t="s">
        <v>174</v>
      </c>
      <c r="B102" s="17"/>
      <c r="C102" s="16"/>
      <c r="E102" s="41"/>
      <c r="F102" s="41"/>
      <c r="G102" s="41"/>
      <c r="H102" s="42"/>
      <c r="I102" s="41"/>
      <c r="J102" s="41"/>
      <c r="K102" s="41"/>
    </row>
    <row r="103" spans="1:11" ht="21" customHeight="1">
      <c r="A103" s="4" t="s">
        <v>195</v>
      </c>
      <c r="B103" s="10"/>
      <c r="C103" s="16"/>
      <c r="E103" s="41">
        <v>210000</v>
      </c>
      <c r="F103" s="41"/>
      <c r="G103" s="41">
        <v>210000</v>
      </c>
      <c r="H103" s="42"/>
      <c r="I103" s="41">
        <v>210000</v>
      </c>
      <c r="J103" s="41"/>
      <c r="K103" s="41">
        <v>210000</v>
      </c>
    </row>
    <row r="104" spans="1:11" ht="21" customHeight="1">
      <c r="A104" s="4" t="s">
        <v>196</v>
      </c>
      <c r="B104" s="10"/>
      <c r="C104" s="16"/>
      <c r="E104" s="41">
        <v>491556</v>
      </c>
      <c r="F104" s="41"/>
      <c r="G104" s="41">
        <v>491556</v>
      </c>
      <c r="H104" s="42"/>
      <c r="I104" s="41">
        <v>491556</v>
      </c>
      <c r="J104" s="41"/>
      <c r="K104" s="41">
        <v>491556</v>
      </c>
    </row>
    <row r="105" spans="1:11" ht="21" customHeight="1">
      <c r="A105" s="4" t="s">
        <v>28</v>
      </c>
      <c r="B105" s="10"/>
      <c r="E105" s="42">
        <v>-4014131</v>
      </c>
      <c r="F105" s="41"/>
      <c r="G105" s="42">
        <v>-405301</v>
      </c>
      <c r="H105" s="42"/>
      <c r="I105" s="41">
        <v>-3272095</v>
      </c>
      <c r="J105" s="41"/>
      <c r="K105" s="41">
        <v>300891</v>
      </c>
    </row>
    <row r="106" spans="1:11" ht="21" customHeight="1">
      <c r="A106" s="4" t="s">
        <v>157</v>
      </c>
      <c r="B106" s="10"/>
      <c r="C106" s="36">
        <v>21</v>
      </c>
      <c r="E106" s="42">
        <v>-491556</v>
      </c>
      <c r="F106" s="41"/>
      <c r="G106" s="42">
        <v>-491556</v>
      </c>
      <c r="H106" s="42"/>
      <c r="I106" s="42">
        <v>-491556</v>
      </c>
      <c r="J106" s="41"/>
      <c r="K106" s="42">
        <v>-491556</v>
      </c>
    </row>
    <row r="107" spans="1:11" ht="21" customHeight="1">
      <c r="A107" s="4" t="s">
        <v>53</v>
      </c>
      <c r="B107" s="10"/>
      <c r="E107" s="43">
        <v>15557645</v>
      </c>
      <c r="F107" s="41"/>
      <c r="G107" s="43">
        <v>18934930</v>
      </c>
      <c r="H107" s="42"/>
      <c r="I107" s="129">
        <v>15557645</v>
      </c>
      <c r="J107" s="41"/>
      <c r="K107" s="129">
        <v>18934930</v>
      </c>
    </row>
    <row r="108" spans="1:11" ht="21" customHeight="1">
      <c r="A108" s="4" t="s">
        <v>54</v>
      </c>
      <c r="B108" s="10"/>
      <c r="E108" s="44">
        <f>SUM(E98:E107)</f>
        <v>22961830</v>
      </c>
      <c r="F108" s="41"/>
      <c r="G108" s="44">
        <f>SUM(G98:G107)</f>
        <v>29947945</v>
      </c>
      <c r="H108" s="42"/>
      <c r="I108" s="44">
        <f>SUM(I98:I107)</f>
        <v>23703866</v>
      </c>
      <c r="J108" s="41"/>
      <c r="K108" s="44">
        <f>SUM(K98:K107)</f>
        <v>30654137</v>
      </c>
    </row>
    <row r="109" spans="1:11" ht="21" customHeight="1">
      <c r="A109" s="4" t="s">
        <v>42</v>
      </c>
      <c r="B109" s="10"/>
      <c r="E109" s="131">
        <v>37499</v>
      </c>
      <c r="F109" s="41"/>
      <c r="G109" s="131">
        <v>56548</v>
      </c>
      <c r="H109" s="42"/>
      <c r="I109" s="43">
        <v>0</v>
      </c>
      <c r="J109" s="41"/>
      <c r="K109" s="43">
        <v>0</v>
      </c>
    </row>
    <row r="110" spans="1:11" ht="21" customHeight="1">
      <c r="A110" s="7" t="s">
        <v>29</v>
      </c>
      <c r="B110" s="17"/>
      <c r="E110" s="129">
        <f>SUM(E108:E109)</f>
        <v>22999329</v>
      </c>
      <c r="F110" s="41"/>
      <c r="G110" s="129">
        <f>SUM(G108:G109)</f>
        <v>30004493</v>
      </c>
      <c r="H110" s="42"/>
      <c r="I110" s="129">
        <f>SUM(I108:I109)</f>
        <v>23703866</v>
      </c>
      <c r="J110" s="41"/>
      <c r="K110" s="129">
        <f>SUM(K108:K109)</f>
        <v>30654137</v>
      </c>
    </row>
    <row r="111" spans="1:11" ht="21" customHeight="1" thickBot="1">
      <c r="A111" s="7" t="s">
        <v>30</v>
      </c>
      <c r="E111" s="128">
        <f>E81+E110</f>
        <v>56763303</v>
      </c>
      <c r="F111" s="41"/>
      <c r="G111" s="128">
        <f>G81+G110</f>
        <v>61907728</v>
      </c>
      <c r="H111" s="42"/>
      <c r="I111" s="128">
        <f>I81+I110</f>
        <v>54053145</v>
      </c>
      <c r="J111" s="41"/>
      <c r="K111" s="128">
        <f>SUM(K110,K81)</f>
        <v>59575674</v>
      </c>
    </row>
    <row r="112" spans="1:11" ht="21" customHeight="1" thickTop="1">
      <c r="E112" s="41">
        <f>E111-E39</f>
        <v>0</v>
      </c>
      <c r="F112" s="42"/>
      <c r="G112" s="41">
        <f>G111-G39</f>
        <v>0</v>
      </c>
      <c r="H112" s="42"/>
      <c r="I112" s="41">
        <f>I111-I39</f>
        <v>0</v>
      </c>
      <c r="J112" s="42"/>
      <c r="K112" s="41">
        <f>K111-K39</f>
        <v>0</v>
      </c>
    </row>
    <row r="113" spans="1:11" ht="21" customHeight="1">
      <c r="A113" s="17" t="s">
        <v>203</v>
      </c>
      <c r="B113" s="17"/>
      <c r="C113" s="19"/>
    </row>
    <row r="114" spans="1:11" ht="21" customHeight="1">
      <c r="A114" s="17"/>
      <c r="B114" s="17"/>
      <c r="C114" s="19"/>
    </row>
    <row r="115" spans="1:11" ht="21" customHeight="1">
      <c r="A115" s="5"/>
      <c r="B115" s="5"/>
      <c r="C115" s="19"/>
    </row>
    <row r="116" spans="1:11" ht="21" customHeight="1">
      <c r="A116" s="17"/>
      <c r="B116" s="17"/>
      <c r="C116" s="19"/>
    </row>
    <row r="117" spans="1:11" ht="21" customHeight="1">
      <c r="A117" s="17"/>
    </row>
    <row r="118" spans="1:11" ht="21" customHeight="1">
      <c r="A118" s="20"/>
      <c r="B118" s="20"/>
      <c r="C118" s="5"/>
      <c r="E118" s="5"/>
      <c r="F118" s="20"/>
      <c r="G118" s="20"/>
      <c r="H118" s="20"/>
      <c r="I118" s="20"/>
      <c r="J118" s="5"/>
      <c r="K118" s="5"/>
    </row>
    <row r="119" spans="1:11" ht="21" customHeight="1">
      <c r="A119" s="197" t="s">
        <v>31</v>
      </c>
      <c r="B119" s="197"/>
      <c r="C119" s="5"/>
      <c r="F119" s="197" t="s">
        <v>31</v>
      </c>
      <c r="G119" s="197"/>
      <c r="H119" s="197"/>
      <c r="I119" s="197"/>
      <c r="J119" s="5"/>
      <c r="K119" s="5"/>
    </row>
  </sheetData>
  <mergeCells count="8">
    <mergeCell ref="A119:B119"/>
    <mergeCell ref="E88:G88"/>
    <mergeCell ref="I88:K88"/>
    <mergeCell ref="E5:G5"/>
    <mergeCell ref="I5:K5"/>
    <mergeCell ref="E46:G46"/>
    <mergeCell ref="I46:K46"/>
    <mergeCell ref="F119:I119"/>
  </mergeCells>
  <pageMargins left="0.70866141732283472" right="0.19685039370078741" top="0.78740157480314965" bottom="0.31496062992125984" header="0.31496062992125984" footer="0.31496062992125984"/>
  <pageSetup paperSize="9" scale="75" fitToWidth="0" fitToHeight="0" orientation="portrait" r:id="rId1"/>
  <rowBreaks count="2" manualBreakCount="2">
    <brk id="41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W83"/>
  <sheetViews>
    <sheetView showGridLines="0" view="pageBreakPreview" topLeftCell="A67" zoomScale="80" zoomScaleNormal="70" zoomScaleSheetLayoutView="80" workbookViewId="0">
      <selection activeCell="A83" sqref="A83"/>
    </sheetView>
  </sheetViews>
  <sheetFormatPr defaultColWidth="10.7109375" defaultRowHeight="21.95" customHeight="1"/>
  <cols>
    <col min="1" max="1" width="49.28515625" style="46" customWidth="1"/>
    <col min="2" max="2" width="1.7109375" style="47" customWidth="1"/>
    <col min="3" max="3" width="6.28515625" style="46" customWidth="1"/>
    <col min="4" max="4" width="1.7109375" style="47" customWidth="1"/>
    <col min="5" max="5" width="15" style="47" customWidth="1"/>
    <col min="6" max="6" width="1.5703125" style="47" customWidth="1"/>
    <col min="7" max="7" width="15" style="47" customWidth="1"/>
    <col min="8" max="8" width="1.5703125" style="47" customWidth="1"/>
    <col min="9" max="9" width="15" style="47" customWidth="1"/>
    <col min="10" max="10" width="1.5703125" style="47" customWidth="1"/>
    <col min="11" max="11" width="15" style="47" customWidth="1"/>
    <col min="12" max="12" width="1.5703125" style="47" customWidth="1"/>
    <col min="13" max="255" width="10.7109375" style="47"/>
    <col min="256" max="256" width="45.5703125" style="47" customWidth="1"/>
    <col min="257" max="257" width="1.7109375" style="47" customWidth="1"/>
    <col min="258" max="258" width="6.85546875" style="47" customWidth="1"/>
    <col min="259" max="259" width="1.7109375" style="47" customWidth="1"/>
    <col min="260" max="260" width="16.140625" style="47" customWidth="1"/>
    <col min="261" max="261" width="1.7109375" style="47" customWidth="1"/>
    <col min="262" max="262" width="16.140625" style="47" customWidth="1"/>
    <col min="263" max="263" width="2.42578125" style="47" customWidth="1"/>
    <col min="264" max="264" width="16.140625" style="47" customWidth="1"/>
    <col min="265" max="265" width="1.7109375" style="47" customWidth="1"/>
    <col min="266" max="266" width="16.140625" style="47" customWidth="1"/>
    <col min="267" max="267" width="1.7109375" style="47" customWidth="1"/>
    <col min="268" max="268" width="15.42578125" style="47" customWidth="1"/>
    <col min="269" max="511" width="10.7109375" style="47"/>
    <col min="512" max="512" width="45.5703125" style="47" customWidth="1"/>
    <col min="513" max="513" width="1.7109375" style="47" customWidth="1"/>
    <col min="514" max="514" width="6.85546875" style="47" customWidth="1"/>
    <col min="515" max="515" width="1.7109375" style="47" customWidth="1"/>
    <col min="516" max="516" width="16.140625" style="47" customWidth="1"/>
    <col min="517" max="517" width="1.7109375" style="47" customWidth="1"/>
    <col min="518" max="518" width="16.140625" style="47" customWidth="1"/>
    <col min="519" max="519" width="2.42578125" style="47" customWidth="1"/>
    <col min="520" max="520" width="16.140625" style="47" customWidth="1"/>
    <col min="521" max="521" width="1.7109375" style="47" customWidth="1"/>
    <col min="522" max="522" width="16.140625" style="47" customWidth="1"/>
    <col min="523" max="523" width="1.7109375" style="47" customWidth="1"/>
    <col min="524" max="524" width="15.42578125" style="47" customWidth="1"/>
    <col min="525" max="767" width="10.7109375" style="47"/>
    <col min="768" max="768" width="45.5703125" style="47" customWidth="1"/>
    <col min="769" max="769" width="1.7109375" style="47" customWidth="1"/>
    <col min="770" max="770" width="6.85546875" style="47" customWidth="1"/>
    <col min="771" max="771" width="1.7109375" style="47" customWidth="1"/>
    <col min="772" max="772" width="16.140625" style="47" customWidth="1"/>
    <col min="773" max="773" width="1.7109375" style="47" customWidth="1"/>
    <col min="774" max="774" width="16.140625" style="47" customWidth="1"/>
    <col min="775" max="775" width="2.42578125" style="47" customWidth="1"/>
    <col min="776" max="776" width="16.140625" style="47" customWidth="1"/>
    <col min="777" max="777" width="1.7109375" style="47" customWidth="1"/>
    <col min="778" max="778" width="16.140625" style="47" customWidth="1"/>
    <col min="779" max="779" width="1.7109375" style="47" customWidth="1"/>
    <col min="780" max="780" width="15.42578125" style="47" customWidth="1"/>
    <col min="781" max="1023" width="10.7109375" style="47"/>
    <col min="1024" max="1024" width="45.5703125" style="47" customWidth="1"/>
    <col min="1025" max="1025" width="1.7109375" style="47" customWidth="1"/>
    <col min="1026" max="1026" width="6.85546875" style="47" customWidth="1"/>
    <col min="1027" max="1027" width="1.7109375" style="47" customWidth="1"/>
    <col min="1028" max="1028" width="16.140625" style="47" customWidth="1"/>
    <col min="1029" max="1029" width="1.7109375" style="47" customWidth="1"/>
    <col min="1030" max="1030" width="16.140625" style="47" customWidth="1"/>
    <col min="1031" max="1031" width="2.42578125" style="47" customWidth="1"/>
    <col min="1032" max="1032" width="16.140625" style="47" customWidth="1"/>
    <col min="1033" max="1033" width="1.7109375" style="47" customWidth="1"/>
    <col min="1034" max="1034" width="16.140625" style="47" customWidth="1"/>
    <col min="1035" max="1035" width="1.7109375" style="47" customWidth="1"/>
    <col min="1036" max="1036" width="15.42578125" style="47" customWidth="1"/>
    <col min="1037" max="1279" width="10.7109375" style="47"/>
    <col min="1280" max="1280" width="45.5703125" style="47" customWidth="1"/>
    <col min="1281" max="1281" width="1.7109375" style="47" customWidth="1"/>
    <col min="1282" max="1282" width="6.85546875" style="47" customWidth="1"/>
    <col min="1283" max="1283" width="1.7109375" style="47" customWidth="1"/>
    <col min="1284" max="1284" width="16.140625" style="47" customWidth="1"/>
    <col min="1285" max="1285" width="1.7109375" style="47" customWidth="1"/>
    <col min="1286" max="1286" width="16.140625" style="47" customWidth="1"/>
    <col min="1287" max="1287" width="2.42578125" style="47" customWidth="1"/>
    <col min="1288" max="1288" width="16.140625" style="47" customWidth="1"/>
    <col min="1289" max="1289" width="1.7109375" style="47" customWidth="1"/>
    <col min="1290" max="1290" width="16.140625" style="47" customWidth="1"/>
    <col min="1291" max="1291" width="1.7109375" style="47" customWidth="1"/>
    <col min="1292" max="1292" width="15.42578125" style="47" customWidth="1"/>
    <col min="1293" max="1535" width="10.7109375" style="47"/>
    <col min="1536" max="1536" width="45.5703125" style="47" customWidth="1"/>
    <col min="1537" max="1537" width="1.7109375" style="47" customWidth="1"/>
    <col min="1538" max="1538" width="6.85546875" style="47" customWidth="1"/>
    <col min="1539" max="1539" width="1.7109375" style="47" customWidth="1"/>
    <col min="1540" max="1540" width="16.140625" style="47" customWidth="1"/>
    <col min="1541" max="1541" width="1.7109375" style="47" customWidth="1"/>
    <col min="1542" max="1542" width="16.140625" style="47" customWidth="1"/>
    <col min="1543" max="1543" width="2.42578125" style="47" customWidth="1"/>
    <col min="1544" max="1544" width="16.140625" style="47" customWidth="1"/>
    <col min="1545" max="1545" width="1.7109375" style="47" customWidth="1"/>
    <col min="1546" max="1546" width="16.140625" style="47" customWidth="1"/>
    <col min="1547" max="1547" width="1.7109375" style="47" customWidth="1"/>
    <col min="1548" max="1548" width="15.42578125" style="47" customWidth="1"/>
    <col min="1549" max="1791" width="10.7109375" style="47"/>
    <col min="1792" max="1792" width="45.5703125" style="47" customWidth="1"/>
    <col min="1793" max="1793" width="1.7109375" style="47" customWidth="1"/>
    <col min="1794" max="1794" width="6.85546875" style="47" customWidth="1"/>
    <col min="1795" max="1795" width="1.7109375" style="47" customWidth="1"/>
    <col min="1796" max="1796" width="16.140625" style="47" customWidth="1"/>
    <col min="1797" max="1797" width="1.7109375" style="47" customWidth="1"/>
    <col min="1798" max="1798" width="16.140625" style="47" customWidth="1"/>
    <col min="1799" max="1799" width="2.42578125" style="47" customWidth="1"/>
    <col min="1800" max="1800" width="16.140625" style="47" customWidth="1"/>
    <col min="1801" max="1801" width="1.7109375" style="47" customWidth="1"/>
    <col min="1802" max="1802" width="16.140625" style="47" customWidth="1"/>
    <col min="1803" max="1803" width="1.7109375" style="47" customWidth="1"/>
    <col min="1804" max="1804" width="15.42578125" style="47" customWidth="1"/>
    <col min="1805" max="2047" width="10.7109375" style="47"/>
    <col min="2048" max="2048" width="45.5703125" style="47" customWidth="1"/>
    <col min="2049" max="2049" width="1.7109375" style="47" customWidth="1"/>
    <col min="2050" max="2050" width="6.85546875" style="47" customWidth="1"/>
    <col min="2051" max="2051" width="1.7109375" style="47" customWidth="1"/>
    <col min="2052" max="2052" width="16.140625" style="47" customWidth="1"/>
    <col min="2053" max="2053" width="1.7109375" style="47" customWidth="1"/>
    <col min="2054" max="2054" width="16.140625" style="47" customWidth="1"/>
    <col min="2055" max="2055" width="2.42578125" style="47" customWidth="1"/>
    <col min="2056" max="2056" width="16.140625" style="47" customWidth="1"/>
    <col min="2057" max="2057" width="1.7109375" style="47" customWidth="1"/>
    <col min="2058" max="2058" width="16.140625" style="47" customWidth="1"/>
    <col min="2059" max="2059" width="1.7109375" style="47" customWidth="1"/>
    <col min="2060" max="2060" width="15.42578125" style="47" customWidth="1"/>
    <col min="2061" max="2303" width="10.7109375" style="47"/>
    <col min="2304" max="2304" width="45.5703125" style="47" customWidth="1"/>
    <col min="2305" max="2305" width="1.7109375" style="47" customWidth="1"/>
    <col min="2306" max="2306" width="6.85546875" style="47" customWidth="1"/>
    <col min="2307" max="2307" width="1.7109375" style="47" customWidth="1"/>
    <col min="2308" max="2308" width="16.140625" style="47" customWidth="1"/>
    <col min="2309" max="2309" width="1.7109375" style="47" customWidth="1"/>
    <col min="2310" max="2310" width="16.140625" style="47" customWidth="1"/>
    <col min="2311" max="2311" width="2.42578125" style="47" customWidth="1"/>
    <col min="2312" max="2312" width="16.140625" style="47" customWidth="1"/>
    <col min="2313" max="2313" width="1.7109375" style="47" customWidth="1"/>
    <col min="2314" max="2314" width="16.140625" style="47" customWidth="1"/>
    <col min="2315" max="2315" width="1.7109375" style="47" customWidth="1"/>
    <col min="2316" max="2316" width="15.42578125" style="47" customWidth="1"/>
    <col min="2317" max="2559" width="10.7109375" style="47"/>
    <col min="2560" max="2560" width="45.5703125" style="47" customWidth="1"/>
    <col min="2561" max="2561" width="1.7109375" style="47" customWidth="1"/>
    <col min="2562" max="2562" width="6.85546875" style="47" customWidth="1"/>
    <col min="2563" max="2563" width="1.7109375" style="47" customWidth="1"/>
    <col min="2564" max="2564" width="16.140625" style="47" customWidth="1"/>
    <col min="2565" max="2565" width="1.7109375" style="47" customWidth="1"/>
    <col min="2566" max="2566" width="16.140625" style="47" customWidth="1"/>
    <col min="2567" max="2567" width="2.42578125" style="47" customWidth="1"/>
    <col min="2568" max="2568" width="16.140625" style="47" customWidth="1"/>
    <col min="2569" max="2569" width="1.7109375" style="47" customWidth="1"/>
    <col min="2570" max="2570" width="16.140625" style="47" customWidth="1"/>
    <col min="2571" max="2571" width="1.7109375" style="47" customWidth="1"/>
    <col min="2572" max="2572" width="15.42578125" style="47" customWidth="1"/>
    <col min="2573" max="2815" width="10.7109375" style="47"/>
    <col min="2816" max="2816" width="45.5703125" style="47" customWidth="1"/>
    <col min="2817" max="2817" width="1.7109375" style="47" customWidth="1"/>
    <col min="2818" max="2818" width="6.85546875" style="47" customWidth="1"/>
    <col min="2819" max="2819" width="1.7109375" style="47" customWidth="1"/>
    <col min="2820" max="2820" width="16.140625" style="47" customWidth="1"/>
    <col min="2821" max="2821" width="1.7109375" style="47" customWidth="1"/>
    <col min="2822" max="2822" width="16.140625" style="47" customWidth="1"/>
    <col min="2823" max="2823" width="2.42578125" style="47" customWidth="1"/>
    <col min="2824" max="2824" width="16.140625" style="47" customWidth="1"/>
    <col min="2825" max="2825" width="1.7109375" style="47" customWidth="1"/>
    <col min="2826" max="2826" width="16.140625" style="47" customWidth="1"/>
    <col min="2827" max="2827" width="1.7109375" style="47" customWidth="1"/>
    <col min="2828" max="2828" width="15.42578125" style="47" customWidth="1"/>
    <col min="2829" max="3071" width="10.7109375" style="47"/>
    <col min="3072" max="3072" width="45.5703125" style="47" customWidth="1"/>
    <col min="3073" max="3073" width="1.7109375" style="47" customWidth="1"/>
    <col min="3074" max="3074" width="6.85546875" style="47" customWidth="1"/>
    <col min="3075" max="3075" width="1.7109375" style="47" customWidth="1"/>
    <col min="3076" max="3076" width="16.140625" style="47" customWidth="1"/>
    <col min="3077" max="3077" width="1.7109375" style="47" customWidth="1"/>
    <col min="3078" max="3078" width="16.140625" style="47" customWidth="1"/>
    <col min="3079" max="3079" width="2.42578125" style="47" customWidth="1"/>
    <col min="3080" max="3080" width="16.140625" style="47" customWidth="1"/>
    <col min="3081" max="3081" width="1.7109375" style="47" customWidth="1"/>
    <col min="3082" max="3082" width="16.140625" style="47" customWidth="1"/>
    <col min="3083" max="3083" width="1.7109375" style="47" customWidth="1"/>
    <col min="3084" max="3084" width="15.42578125" style="47" customWidth="1"/>
    <col min="3085" max="3327" width="10.7109375" style="47"/>
    <col min="3328" max="3328" width="45.5703125" style="47" customWidth="1"/>
    <col min="3329" max="3329" width="1.7109375" style="47" customWidth="1"/>
    <col min="3330" max="3330" width="6.85546875" style="47" customWidth="1"/>
    <col min="3331" max="3331" width="1.7109375" style="47" customWidth="1"/>
    <col min="3332" max="3332" width="16.140625" style="47" customWidth="1"/>
    <col min="3333" max="3333" width="1.7109375" style="47" customWidth="1"/>
    <col min="3334" max="3334" width="16.140625" style="47" customWidth="1"/>
    <col min="3335" max="3335" width="2.42578125" style="47" customWidth="1"/>
    <col min="3336" max="3336" width="16.140625" style="47" customWidth="1"/>
    <col min="3337" max="3337" width="1.7109375" style="47" customWidth="1"/>
    <col min="3338" max="3338" width="16.140625" style="47" customWidth="1"/>
    <col min="3339" max="3339" width="1.7109375" style="47" customWidth="1"/>
    <col min="3340" max="3340" width="15.42578125" style="47" customWidth="1"/>
    <col min="3341" max="3583" width="10.7109375" style="47"/>
    <col min="3584" max="3584" width="45.5703125" style="47" customWidth="1"/>
    <col min="3585" max="3585" width="1.7109375" style="47" customWidth="1"/>
    <col min="3586" max="3586" width="6.85546875" style="47" customWidth="1"/>
    <col min="3587" max="3587" width="1.7109375" style="47" customWidth="1"/>
    <col min="3588" max="3588" width="16.140625" style="47" customWidth="1"/>
    <col min="3589" max="3589" width="1.7109375" style="47" customWidth="1"/>
    <col min="3590" max="3590" width="16.140625" style="47" customWidth="1"/>
    <col min="3591" max="3591" width="2.42578125" style="47" customWidth="1"/>
    <col min="3592" max="3592" width="16.140625" style="47" customWidth="1"/>
    <col min="3593" max="3593" width="1.7109375" style="47" customWidth="1"/>
    <col min="3594" max="3594" width="16.140625" style="47" customWidth="1"/>
    <col min="3595" max="3595" width="1.7109375" style="47" customWidth="1"/>
    <col min="3596" max="3596" width="15.42578125" style="47" customWidth="1"/>
    <col min="3597" max="3839" width="10.7109375" style="47"/>
    <col min="3840" max="3840" width="45.5703125" style="47" customWidth="1"/>
    <col min="3841" max="3841" width="1.7109375" style="47" customWidth="1"/>
    <col min="3842" max="3842" width="6.85546875" style="47" customWidth="1"/>
    <col min="3843" max="3843" width="1.7109375" style="47" customWidth="1"/>
    <col min="3844" max="3844" width="16.140625" style="47" customWidth="1"/>
    <col min="3845" max="3845" width="1.7109375" style="47" customWidth="1"/>
    <col min="3846" max="3846" width="16.140625" style="47" customWidth="1"/>
    <col min="3847" max="3847" width="2.42578125" style="47" customWidth="1"/>
    <col min="3848" max="3848" width="16.140625" style="47" customWidth="1"/>
    <col min="3849" max="3849" width="1.7109375" style="47" customWidth="1"/>
    <col min="3850" max="3850" width="16.140625" style="47" customWidth="1"/>
    <col min="3851" max="3851" width="1.7109375" style="47" customWidth="1"/>
    <col min="3852" max="3852" width="15.42578125" style="47" customWidth="1"/>
    <col min="3853" max="4095" width="10.7109375" style="47"/>
    <col min="4096" max="4096" width="45.5703125" style="47" customWidth="1"/>
    <col min="4097" max="4097" width="1.7109375" style="47" customWidth="1"/>
    <col min="4098" max="4098" width="6.85546875" style="47" customWidth="1"/>
    <col min="4099" max="4099" width="1.7109375" style="47" customWidth="1"/>
    <col min="4100" max="4100" width="16.140625" style="47" customWidth="1"/>
    <col min="4101" max="4101" width="1.7109375" style="47" customWidth="1"/>
    <col min="4102" max="4102" width="16.140625" style="47" customWidth="1"/>
    <col min="4103" max="4103" width="2.42578125" style="47" customWidth="1"/>
    <col min="4104" max="4104" width="16.140625" style="47" customWidth="1"/>
    <col min="4105" max="4105" width="1.7109375" style="47" customWidth="1"/>
    <col min="4106" max="4106" width="16.140625" style="47" customWidth="1"/>
    <col min="4107" max="4107" width="1.7109375" style="47" customWidth="1"/>
    <col min="4108" max="4108" width="15.42578125" style="47" customWidth="1"/>
    <col min="4109" max="4351" width="10.7109375" style="47"/>
    <col min="4352" max="4352" width="45.5703125" style="47" customWidth="1"/>
    <col min="4353" max="4353" width="1.7109375" style="47" customWidth="1"/>
    <col min="4354" max="4354" width="6.85546875" style="47" customWidth="1"/>
    <col min="4355" max="4355" width="1.7109375" style="47" customWidth="1"/>
    <col min="4356" max="4356" width="16.140625" style="47" customWidth="1"/>
    <col min="4357" max="4357" width="1.7109375" style="47" customWidth="1"/>
    <col min="4358" max="4358" width="16.140625" style="47" customWidth="1"/>
    <col min="4359" max="4359" width="2.42578125" style="47" customWidth="1"/>
    <col min="4360" max="4360" width="16.140625" style="47" customWidth="1"/>
    <col min="4361" max="4361" width="1.7109375" style="47" customWidth="1"/>
    <col min="4362" max="4362" width="16.140625" style="47" customWidth="1"/>
    <col min="4363" max="4363" width="1.7109375" style="47" customWidth="1"/>
    <col min="4364" max="4364" width="15.42578125" style="47" customWidth="1"/>
    <col min="4365" max="4607" width="10.7109375" style="47"/>
    <col min="4608" max="4608" width="45.5703125" style="47" customWidth="1"/>
    <col min="4609" max="4609" width="1.7109375" style="47" customWidth="1"/>
    <col min="4610" max="4610" width="6.85546875" style="47" customWidth="1"/>
    <col min="4611" max="4611" width="1.7109375" style="47" customWidth="1"/>
    <col min="4612" max="4612" width="16.140625" style="47" customWidth="1"/>
    <col min="4613" max="4613" width="1.7109375" style="47" customWidth="1"/>
    <col min="4614" max="4614" width="16.140625" style="47" customWidth="1"/>
    <col min="4615" max="4615" width="2.42578125" style="47" customWidth="1"/>
    <col min="4616" max="4616" width="16.140625" style="47" customWidth="1"/>
    <col min="4617" max="4617" width="1.7109375" style="47" customWidth="1"/>
    <col min="4618" max="4618" width="16.140625" style="47" customWidth="1"/>
    <col min="4619" max="4619" width="1.7109375" style="47" customWidth="1"/>
    <col min="4620" max="4620" width="15.42578125" style="47" customWidth="1"/>
    <col min="4621" max="4863" width="10.7109375" style="47"/>
    <col min="4864" max="4864" width="45.5703125" style="47" customWidth="1"/>
    <col min="4865" max="4865" width="1.7109375" style="47" customWidth="1"/>
    <col min="4866" max="4866" width="6.85546875" style="47" customWidth="1"/>
    <col min="4867" max="4867" width="1.7109375" style="47" customWidth="1"/>
    <col min="4868" max="4868" width="16.140625" style="47" customWidth="1"/>
    <col min="4869" max="4869" width="1.7109375" style="47" customWidth="1"/>
    <col min="4870" max="4870" width="16.140625" style="47" customWidth="1"/>
    <col min="4871" max="4871" width="2.42578125" style="47" customWidth="1"/>
    <col min="4872" max="4872" width="16.140625" style="47" customWidth="1"/>
    <col min="4873" max="4873" width="1.7109375" style="47" customWidth="1"/>
    <col min="4874" max="4874" width="16.140625" style="47" customWidth="1"/>
    <col min="4875" max="4875" width="1.7109375" style="47" customWidth="1"/>
    <col min="4876" max="4876" width="15.42578125" style="47" customWidth="1"/>
    <col min="4877" max="5119" width="10.7109375" style="47"/>
    <col min="5120" max="5120" width="45.5703125" style="47" customWidth="1"/>
    <col min="5121" max="5121" width="1.7109375" style="47" customWidth="1"/>
    <col min="5122" max="5122" width="6.85546875" style="47" customWidth="1"/>
    <col min="5123" max="5123" width="1.7109375" style="47" customWidth="1"/>
    <col min="5124" max="5124" width="16.140625" style="47" customWidth="1"/>
    <col min="5125" max="5125" width="1.7109375" style="47" customWidth="1"/>
    <col min="5126" max="5126" width="16.140625" style="47" customWidth="1"/>
    <col min="5127" max="5127" width="2.42578125" style="47" customWidth="1"/>
    <col min="5128" max="5128" width="16.140625" style="47" customWidth="1"/>
    <col min="5129" max="5129" width="1.7109375" style="47" customWidth="1"/>
    <col min="5130" max="5130" width="16.140625" style="47" customWidth="1"/>
    <col min="5131" max="5131" width="1.7109375" style="47" customWidth="1"/>
    <col min="5132" max="5132" width="15.42578125" style="47" customWidth="1"/>
    <col min="5133" max="5375" width="10.7109375" style="47"/>
    <col min="5376" max="5376" width="45.5703125" style="47" customWidth="1"/>
    <col min="5377" max="5377" width="1.7109375" style="47" customWidth="1"/>
    <col min="5378" max="5378" width="6.85546875" style="47" customWidth="1"/>
    <col min="5379" max="5379" width="1.7109375" style="47" customWidth="1"/>
    <col min="5380" max="5380" width="16.140625" style="47" customWidth="1"/>
    <col min="5381" max="5381" width="1.7109375" style="47" customWidth="1"/>
    <col min="5382" max="5382" width="16.140625" style="47" customWidth="1"/>
    <col min="5383" max="5383" width="2.42578125" style="47" customWidth="1"/>
    <col min="5384" max="5384" width="16.140625" style="47" customWidth="1"/>
    <col min="5385" max="5385" width="1.7109375" style="47" customWidth="1"/>
    <col min="5386" max="5386" width="16.140625" style="47" customWidth="1"/>
    <col min="5387" max="5387" width="1.7109375" style="47" customWidth="1"/>
    <col min="5388" max="5388" width="15.42578125" style="47" customWidth="1"/>
    <col min="5389" max="5631" width="10.7109375" style="47"/>
    <col min="5632" max="5632" width="45.5703125" style="47" customWidth="1"/>
    <col min="5633" max="5633" width="1.7109375" style="47" customWidth="1"/>
    <col min="5634" max="5634" width="6.85546875" style="47" customWidth="1"/>
    <col min="5635" max="5635" width="1.7109375" style="47" customWidth="1"/>
    <col min="5636" max="5636" width="16.140625" style="47" customWidth="1"/>
    <col min="5637" max="5637" width="1.7109375" style="47" customWidth="1"/>
    <col min="5638" max="5638" width="16.140625" style="47" customWidth="1"/>
    <col min="5639" max="5639" width="2.42578125" style="47" customWidth="1"/>
    <col min="5640" max="5640" width="16.140625" style="47" customWidth="1"/>
    <col min="5641" max="5641" width="1.7109375" style="47" customWidth="1"/>
    <col min="5642" max="5642" width="16.140625" style="47" customWidth="1"/>
    <col min="5643" max="5643" width="1.7109375" style="47" customWidth="1"/>
    <col min="5644" max="5644" width="15.42578125" style="47" customWidth="1"/>
    <col min="5645" max="5887" width="10.7109375" style="47"/>
    <col min="5888" max="5888" width="45.5703125" style="47" customWidth="1"/>
    <col min="5889" max="5889" width="1.7109375" style="47" customWidth="1"/>
    <col min="5890" max="5890" width="6.85546875" style="47" customWidth="1"/>
    <col min="5891" max="5891" width="1.7109375" style="47" customWidth="1"/>
    <col min="5892" max="5892" width="16.140625" style="47" customWidth="1"/>
    <col min="5893" max="5893" width="1.7109375" style="47" customWidth="1"/>
    <col min="5894" max="5894" width="16.140625" style="47" customWidth="1"/>
    <col min="5895" max="5895" width="2.42578125" style="47" customWidth="1"/>
    <col min="5896" max="5896" width="16.140625" style="47" customWidth="1"/>
    <col min="5897" max="5897" width="1.7109375" style="47" customWidth="1"/>
    <col min="5898" max="5898" width="16.140625" style="47" customWidth="1"/>
    <col min="5899" max="5899" width="1.7109375" style="47" customWidth="1"/>
    <col min="5900" max="5900" width="15.42578125" style="47" customWidth="1"/>
    <col min="5901" max="6143" width="10.7109375" style="47"/>
    <col min="6144" max="6144" width="45.5703125" style="47" customWidth="1"/>
    <col min="6145" max="6145" width="1.7109375" style="47" customWidth="1"/>
    <col min="6146" max="6146" width="6.85546875" style="47" customWidth="1"/>
    <col min="6147" max="6147" width="1.7109375" style="47" customWidth="1"/>
    <col min="6148" max="6148" width="16.140625" style="47" customWidth="1"/>
    <col min="6149" max="6149" width="1.7109375" style="47" customWidth="1"/>
    <col min="6150" max="6150" width="16.140625" style="47" customWidth="1"/>
    <col min="6151" max="6151" width="2.42578125" style="47" customWidth="1"/>
    <col min="6152" max="6152" width="16.140625" style="47" customWidth="1"/>
    <col min="6153" max="6153" width="1.7109375" style="47" customWidth="1"/>
    <col min="6154" max="6154" width="16.140625" style="47" customWidth="1"/>
    <col min="6155" max="6155" width="1.7109375" style="47" customWidth="1"/>
    <col min="6156" max="6156" width="15.42578125" style="47" customWidth="1"/>
    <col min="6157" max="6399" width="10.7109375" style="47"/>
    <col min="6400" max="6400" width="45.5703125" style="47" customWidth="1"/>
    <col min="6401" max="6401" width="1.7109375" style="47" customWidth="1"/>
    <col min="6402" max="6402" width="6.85546875" style="47" customWidth="1"/>
    <col min="6403" max="6403" width="1.7109375" style="47" customWidth="1"/>
    <col min="6404" max="6404" width="16.140625" style="47" customWidth="1"/>
    <col min="6405" max="6405" width="1.7109375" style="47" customWidth="1"/>
    <col min="6406" max="6406" width="16.140625" style="47" customWidth="1"/>
    <col min="6407" max="6407" width="2.42578125" style="47" customWidth="1"/>
    <col min="6408" max="6408" width="16.140625" style="47" customWidth="1"/>
    <col min="6409" max="6409" width="1.7109375" style="47" customWidth="1"/>
    <col min="6410" max="6410" width="16.140625" style="47" customWidth="1"/>
    <col min="6411" max="6411" width="1.7109375" style="47" customWidth="1"/>
    <col min="6412" max="6412" width="15.42578125" style="47" customWidth="1"/>
    <col min="6413" max="6655" width="10.7109375" style="47"/>
    <col min="6656" max="6656" width="45.5703125" style="47" customWidth="1"/>
    <col min="6657" max="6657" width="1.7109375" style="47" customWidth="1"/>
    <col min="6658" max="6658" width="6.85546875" style="47" customWidth="1"/>
    <col min="6659" max="6659" width="1.7109375" style="47" customWidth="1"/>
    <col min="6660" max="6660" width="16.140625" style="47" customWidth="1"/>
    <col min="6661" max="6661" width="1.7109375" style="47" customWidth="1"/>
    <col min="6662" max="6662" width="16.140625" style="47" customWidth="1"/>
    <col min="6663" max="6663" width="2.42578125" style="47" customWidth="1"/>
    <col min="6664" max="6664" width="16.140625" style="47" customWidth="1"/>
    <col min="6665" max="6665" width="1.7109375" style="47" customWidth="1"/>
    <col min="6666" max="6666" width="16.140625" style="47" customWidth="1"/>
    <col min="6667" max="6667" width="1.7109375" style="47" customWidth="1"/>
    <col min="6668" max="6668" width="15.42578125" style="47" customWidth="1"/>
    <col min="6669" max="6911" width="10.7109375" style="47"/>
    <col min="6912" max="6912" width="45.5703125" style="47" customWidth="1"/>
    <col min="6913" max="6913" width="1.7109375" style="47" customWidth="1"/>
    <col min="6914" max="6914" width="6.85546875" style="47" customWidth="1"/>
    <col min="6915" max="6915" width="1.7109375" style="47" customWidth="1"/>
    <col min="6916" max="6916" width="16.140625" style="47" customWidth="1"/>
    <col min="6917" max="6917" width="1.7109375" style="47" customWidth="1"/>
    <col min="6918" max="6918" width="16.140625" style="47" customWidth="1"/>
    <col min="6919" max="6919" width="2.42578125" style="47" customWidth="1"/>
    <col min="6920" max="6920" width="16.140625" style="47" customWidth="1"/>
    <col min="6921" max="6921" width="1.7109375" style="47" customWidth="1"/>
    <col min="6922" max="6922" width="16.140625" style="47" customWidth="1"/>
    <col min="6923" max="6923" width="1.7109375" style="47" customWidth="1"/>
    <col min="6924" max="6924" width="15.42578125" style="47" customWidth="1"/>
    <col min="6925" max="7167" width="10.7109375" style="47"/>
    <col min="7168" max="7168" width="45.5703125" style="47" customWidth="1"/>
    <col min="7169" max="7169" width="1.7109375" style="47" customWidth="1"/>
    <col min="7170" max="7170" width="6.85546875" style="47" customWidth="1"/>
    <col min="7171" max="7171" width="1.7109375" style="47" customWidth="1"/>
    <col min="7172" max="7172" width="16.140625" style="47" customWidth="1"/>
    <col min="7173" max="7173" width="1.7109375" style="47" customWidth="1"/>
    <col min="7174" max="7174" width="16.140625" style="47" customWidth="1"/>
    <col min="7175" max="7175" width="2.42578125" style="47" customWidth="1"/>
    <col min="7176" max="7176" width="16.140625" style="47" customWidth="1"/>
    <col min="7177" max="7177" width="1.7109375" style="47" customWidth="1"/>
    <col min="7178" max="7178" width="16.140625" style="47" customWidth="1"/>
    <col min="7179" max="7179" width="1.7109375" style="47" customWidth="1"/>
    <col min="7180" max="7180" width="15.42578125" style="47" customWidth="1"/>
    <col min="7181" max="7423" width="10.7109375" style="47"/>
    <col min="7424" max="7424" width="45.5703125" style="47" customWidth="1"/>
    <col min="7425" max="7425" width="1.7109375" style="47" customWidth="1"/>
    <col min="7426" max="7426" width="6.85546875" style="47" customWidth="1"/>
    <col min="7427" max="7427" width="1.7109375" style="47" customWidth="1"/>
    <col min="7428" max="7428" width="16.140625" style="47" customWidth="1"/>
    <col min="7429" max="7429" width="1.7109375" style="47" customWidth="1"/>
    <col min="7430" max="7430" width="16.140625" style="47" customWidth="1"/>
    <col min="7431" max="7431" width="2.42578125" style="47" customWidth="1"/>
    <col min="7432" max="7432" width="16.140625" style="47" customWidth="1"/>
    <col min="7433" max="7433" width="1.7109375" style="47" customWidth="1"/>
    <col min="7434" max="7434" width="16.140625" style="47" customWidth="1"/>
    <col min="7435" max="7435" width="1.7109375" style="47" customWidth="1"/>
    <col min="7436" max="7436" width="15.42578125" style="47" customWidth="1"/>
    <col min="7437" max="7679" width="10.7109375" style="47"/>
    <col min="7680" max="7680" width="45.5703125" style="47" customWidth="1"/>
    <col min="7681" max="7681" width="1.7109375" style="47" customWidth="1"/>
    <col min="7682" max="7682" width="6.85546875" style="47" customWidth="1"/>
    <col min="7683" max="7683" width="1.7109375" style="47" customWidth="1"/>
    <col min="7684" max="7684" width="16.140625" style="47" customWidth="1"/>
    <col min="7685" max="7685" width="1.7109375" style="47" customWidth="1"/>
    <col min="7686" max="7686" width="16.140625" style="47" customWidth="1"/>
    <col min="7687" max="7687" width="2.42578125" style="47" customWidth="1"/>
    <col min="7688" max="7688" width="16.140625" style="47" customWidth="1"/>
    <col min="7689" max="7689" width="1.7109375" style="47" customWidth="1"/>
    <col min="7690" max="7690" width="16.140625" style="47" customWidth="1"/>
    <col min="7691" max="7691" width="1.7109375" style="47" customWidth="1"/>
    <col min="7692" max="7692" width="15.42578125" style="47" customWidth="1"/>
    <col min="7693" max="7935" width="10.7109375" style="47"/>
    <col min="7936" max="7936" width="45.5703125" style="47" customWidth="1"/>
    <col min="7937" max="7937" width="1.7109375" style="47" customWidth="1"/>
    <col min="7938" max="7938" width="6.85546875" style="47" customWidth="1"/>
    <col min="7939" max="7939" width="1.7109375" style="47" customWidth="1"/>
    <col min="7940" max="7940" width="16.140625" style="47" customWidth="1"/>
    <col min="7941" max="7941" width="1.7109375" style="47" customWidth="1"/>
    <col min="7942" max="7942" width="16.140625" style="47" customWidth="1"/>
    <col min="7943" max="7943" width="2.42578125" style="47" customWidth="1"/>
    <col min="7944" max="7944" width="16.140625" style="47" customWidth="1"/>
    <col min="7945" max="7945" width="1.7109375" style="47" customWidth="1"/>
    <col min="7946" max="7946" width="16.140625" style="47" customWidth="1"/>
    <col min="7947" max="7947" width="1.7109375" style="47" customWidth="1"/>
    <col min="7948" max="7948" width="15.42578125" style="47" customWidth="1"/>
    <col min="7949" max="8191" width="10.7109375" style="47"/>
    <col min="8192" max="8192" width="45.5703125" style="47" customWidth="1"/>
    <col min="8193" max="8193" width="1.7109375" style="47" customWidth="1"/>
    <col min="8194" max="8194" width="6.85546875" style="47" customWidth="1"/>
    <col min="8195" max="8195" width="1.7109375" style="47" customWidth="1"/>
    <col min="8196" max="8196" width="16.140625" style="47" customWidth="1"/>
    <col min="8197" max="8197" width="1.7109375" style="47" customWidth="1"/>
    <col min="8198" max="8198" width="16.140625" style="47" customWidth="1"/>
    <col min="8199" max="8199" width="2.42578125" style="47" customWidth="1"/>
    <col min="8200" max="8200" width="16.140625" style="47" customWidth="1"/>
    <col min="8201" max="8201" width="1.7109375" style="47" customWidth="1"/>
    <col min="8202" max="8202" width="16.140625" style="47" customWidth="1"/>
    <col min="8203" max="8203" width="1.7109375" style="47" customWidth="1"/>
    <col min="8204" max="8204" width="15.42578125" style="47" customWidth="1"/>
    <col min="8205" max="8447" width="10.7109375" style="47"/>
    <col min="8448" max="8448" width="45.5703125" style="47" customWidth="1"/>
    <col min="8449" max="8449" width="1.7109375" style="47" customWidth="1"/>
    <col min="8450" max="8450" width="6.85546875" style="47" customWidth="1"/>
    <col min="8451" max="8451" width="1.7109375" style="47" customWidth="1"/>
    <col min="8452" max="8452" width="16.140625" style="47" customWidth="1"/>
    <col min="8453" max="8453" width="1.7109375" style="47" customWidth="1"/>
    <col min="8454" max="8454" width="16.140625" style="47" customWidth="1"/>
    <col min="8455" max="8455" width="2.42578125" style="47" customWidth="1"/>
    <col min="8456" max="8456" width="16.140625" style="47" customWidth="1"/>
    <col min="8457" max="8457" width="1.7109375" style="47" customWidth="1"/>
    <col min="8458" max="8458" width="16.140625" style="47" customWidth="1"/>
    <col min="8459" max="8459" width="1.7109375" style="47" customWidth="1"/>
    <col min="8460" max="8460" width="15.42578125" style="47" customWidth="1"/>
    <col min="8461" max="8703" width="10.7109375" style="47"/>
    <col min="8704" max="8704" width="45.5703125" style="47" customWidth="1"/>
    <col min="8705" max="8705" width="1.7109375" style="47" customWidth="1"/>
    <col min="8706" max="8706" width="6.85546875" style="47" customWidth="1"/>
    <col min="8707" max="8707" width="1.7109375" style="47" customWidth="1"/>
    <col min="8708" max="8708" width="16.140625" style="47" customWidth="1"/>
    <col min="8709" max="8709" width="1.7109375" style="47" customWidth="1"/>
    <col min="8710" max="8710" width="16.140625" style="47" customWidth="1"/>
    <col min="8711" max="8711" width="2.42578125" style="47" customWidth="1"/>
    <col min="8712" max="8712" width="16.140625" style="47" customWidth="1"/>
    <col min="8713" max="8713" width="1.7109375" style="47" customWidth="1"/>
    <col min="8714" max="8714" width="16.140625" style="47" customWidth="1"/>
    <col min="8715" max="8715" width="1.7109375" style="47" customWidth="1"/>
    <col min="8716" max="8716" width="15.42578125" style="47" customWidth="1"/>
    <col min="8717" max="8959" width="10.7109375" style="47"/>
    <col min="8960" max="8960" width="45.5703125" style="47" customWidth="1"/>
    <col min="8961" max="8961" width="1.7109375" style="47" customWidth="1"/>
    <col min="8962" max="8962" width="6.85546875" style="47" customWidth="1"/>
    <col min="8963" max="8963" width="1.7109375" style="47" customWidth="1"/>
    <col min="8964" max="8964" width="16.140625" style="47" customWidth="1"/>
    <col min="8965" max="8965" width="1.7109375" style="47" customWidth="1"/>
    <col min="8966" max="8966" width="16.140625" style="47" customWidth="1"/>
    <col min="8967" max="8967" width="2.42578125" style="47" customWidth="1"/>
    <col min="8968" max="8968" width="16.140625" style="47" customWidth="1"/>
    <col min="8969" max="8969" width="1.7109375" style="47" customWidth="1"/>
    <col min="8970" max="8970" width="16.140625" style="47" customWidth="1"/>
    <col min="8971" max="8971" width="1.7109375" style="47" customWidth="1"/>
    <col min="8972" max="8972" width="15.42578125" style="47" customWidth="1"/>
    <col min="8973" max="9215" width="10.7109375" style="47"/>
    <col min="9216" max="9216" width="45.5703125" style="47" customWidth="1"/>
    <col min="9217" max="9217" width="1.7109375" style="47" customWidth="1"/>
    <col min="9218" max="9218" width="6.85546875" style="47" customWidth="1"/>
    <col min="9219" max="9219" width="1.7109375" style="47" customWidth="1"/>
    <col min="9220" max="9220" width="16.140625" style="47" customWidth="1"/>
    <col min="9221" max="9221" width="1.7109375" style="47" customWidth="1"/>
    <col min="9222" max="9222" width="16.140625" style="47" customWidth="1"/>
    <col min="9223" max="9223" width="2.42578125" style="47" customWidth="1"/>
    <col min="9224" max="9224" width="16.140625" style="47" customWidth="1"/>
    <col min="9225" max="9225" width="1.7109375" style="47" customWidth="1"/>
    <col min="9226" max="9226" width="16.140625" style="47" customWidth="1"/>
    <col min="9227" max="9227" width="1.7109375" style="47" customWidth="1"/>
    <col min="9228" max="9228" width="15.42578125" style="47" customWidth="1"/>
    <col min="9229" max="9471" width="10.7109375" style="47"/>
    <col min="9472" max="9472" width="45.5703125" style="47" customWidth="1"/>
    <col min="9473" max="9473" width="1.7109375" style="47" customWidth="1"/>
    <col min="9474" max="9474" width="6.85546875" style="47" customWidth="1"/>
    <col min="9475" max="9475" width="1.7109375" style="47" customWidth="1"/>
    <col min="9476" max="9476" width="16.140625" style="47" customWidth="1"/>
    <col min="9477" max="9477" width="1.7109375" style="47" customWidth="1"/>
    <col min="9478" max="9478" width="16.140625" style="47" customWidth="1"/>
    <col min="9479" max="9479" width="2.42578125" style="47" customWidth="1"/>
    <col min="9480" max="9480" width="16.140625" style="47" customWidth="1"/>
    <col min="9481" max="9481" width="1.7109375" style="47" customWidth="1"/>
    <col min="9482" max="9482" width="16.140625" style="47" customWidth="1"/>
    <col min="9483" max="9483" width="1.7109375" style="47" customWidth="1"/>
    <col min="9484" max="9484" width="15.42578125" style="47" customWidth="1"/>
    <col min="9485" max="9727" width="10.7109375" style="47"/>
    <col min="9728" max="9728" width="45.5703125" style="47" customWidth="1"/>
    <col min="9729" max="9729" width="1.7109375" style="47" customWidth="1"/>
    <col min="9730" max="9730" width="6.85546875" style="47" customWidth="1"/>
    <col min="9731" max="9731" width="1.7109375" style="47" customWidth="1"/>
    <col min="9732" max="9732" width="16.140625" style="47" customWidth="1"/>
    <col min="9733" max="9733" width="1.7109375" style="47" customWidth="1"/>
    <col min="9734" max="9734" width="16.140625" style="47" customWidth="1"/>
    <col min="9735" max="9735" width="2.42578125" style="47" customWidth="1"/>
    <col min="9736" max="9736" width="16.140625" style="47" customWidth="1"/>
    <col min="9737" max="9737" width="1.7109375" style="47" customWidth="1"/>
    <col min="9738" max="9738" width="16.140625" style="47" customWidth="1"/>
    <col min="9739" max="9739" width="1.7109375" style="47" customWidth="1"/>
    <col min="9740" max="9740" width="15.42578125" style="47" customWidth="1"/>
    <col min="9741" max="9983" width="10.7109375" style="47"/>
    <col min="9984" max="9984" width="45.5703125" style="47" customWidth="1"/>
    <col min="9985" max="9985" width="1.7109375" style="47" customWidth="1"/>
    <col min="9986" max="9986" width="6.85546875" style="47" customWidth="1"/>
    <col min="9987" max="9987" width="1.7109375" style="47" customWidth="1"/>
    <col min="9988" max="9988" width="16.140625" style="47" customWidth="1"/>
    <col min="9989" max="9989" width="1.7109375" style="47" customWidth="1"/>
    <col min="9990" max="9990" width="16.140625" style="47" customWidth="1"/>
    <col min="9991" max="9991" width="2.42578125" style="47" customWidth="1"/>
    <col min="9992" max="9992" width="16.140625" style="47" customWidth="1"/>
    <col min="9993" max="9993" width="1.7109375" style="47" customWidth="1"/>
    <col min="9994" max="9994" width="16.140625" style="47" customWidth="1"/>
    <col min="9995" max="9995" width="1.7109375" style="47" customWidth="1"/>
    <col min="9996" max="9996" width="15.42578125" style="47" customWidth="1"/>
    <col min="9997" max="10239" width="10.7109375" style="47"/>
    <col min="10240" max="10240" width="45.5703125" style="47" customWidth="1"/>
    <col min="10241" max="10241" width="1.7109375" style="47" customWidth="1"/>
    <col min="10242" max="10242" width="6.85546875" style="47" customWidth="1"/>
    <col min="10243" max="10243" width="1.7109375" style="47" customWidth="1"/>
    <col min="10244" max="10244" width="16.140625" style="47" customWidth="1"/>
    <col min="10245" max="10245" width="1.7109375" style="47" customWidth="1"/>
    <col min="10246" max="10246" width="16.140625" style="47" customWidth="1"/>
    <col min="10247" max="10247" width="2.42578125" style="47" customWidth="1"/>
    <col min="10248" max="10248" width="16.140625" style="47" customWidth="1"/>
    <col min="10249" max="10249" width="1.7109375" style="47" customWidth="1"/>
    <col min="10250" max="10250" width="16.140625" style="47" customWidth="1"/>
    <col min="10251" max="10251" width="1.7109375" style="47" customWidth="1"/>
    <col min="10252" max="10252" width="15.42578125" style="47" customWidth="1"/>
    <col min="10253" max="10495" width="10.7109375" style="47"/>
    <col min="10496" max="10496" width="45.5703125" style="47" customWidth="1"/>
    <col min="10497" max="10497" width="1.7109375" style="47" customWidth="1"/>
    <col min="10498" max="10498" width="6.85546875" style="47" customWidth="1"/>
    <col min="10499" max="10499" width="1.7109375" style="47" customWidth="1"/>
    <col min="10500" max="10500" width="16.140625" style="47" customWidth="1"/>
    <col min="10501" max="10501" width="1.7109375" style="47" customWidth="1"/>
    <col min="10502" max="10502" width="16.140625" style="47" customWidth="1"/>
    <col min="10503" max="10503" width="2.42578125" style="47" customWidth="1"/>
    <col min="10504" max="10504" width="16.140625" style="47" customWidth="1"/>
    <col min="10505" max="10505" width="1.7109375" style="47" customWidth="1"/>
    <col min="10506" max="10506" width="16.140625" style="47" customWidth="1"/>
    <col min="10507" max="10507" width="1.7109375" style="47" customWidth="1"/>
    <col min="10508" max="10508" width="15.42578125" style="47" customWidth="1"/>
    <col min="10509" max="10751" width="10.7109375" style="47"/>
    <col min="10752" max="10752" width="45.5703125" style="47" customWidth="1"/>
    <col min="10753" max="10753" width="1.7109375" style="47" customWidth="1"/>
    <col min="10754" max="10754" width="6.85546875" style="47" customWidth="1"/>
    <col min="10755" max="10755" width="1.7109375" style="47" customWidth="1"/>
    <col min="10756" max="10756" width="16.140625" style="47" customWidth="1"/>
    <col min="10757" max="10757" width="1.7109375" style="47" customWidth="1"/>
    <col min="10758" max="10758" width="16.140625" style="47" customWidth="1"/>
    <col min="10759" max="10759" width="2.42578125" style="47" customWidth="1"/>
    <col min="10760" max="10760" width="16.140625" style="47" customWidth="1"/>
    <col min="10761" max="10761" width="1.7109375" style="47" customWidth="1"/>
    <col min="10762" max="10762" width="16.140625" style="47" customWidth="1"/>
    <col min="10763" max="10763" width="1.7109375" style="47" customWidth="1"/>
    <col min="10764" max="10764" width="15.42578125" style="47" customWidth="1"/>
    <col min="10765" max="11007" width="10.7109375" style="47"/>
    <col min="11008" max="11008" width="45.5703125" style="47" customWidth="1"/>
    <col min="11009" max="11009" width="1.7109375" style="47" customWidth="1"/>
    <col min="11010" max="11010" width="6.85546875" style="47" customWidth="1"/>
    <col min="11011" max="11011" width="1.7109375" style="47" customWidth="1"/>
    <col min="11012" max="11012" width="16.140625" style="47" customWidth="1"/>
    <col min="11013" max="11013" width="1.7109375" style="47" customWidth="1"/>
    <col min="11014" max="11014" width="16.140625" style="47" customWidth="1"/>
    <col min="11015" max="11015" width="2.42578125" style="47" customWidth="1"/>
    <col min="11016" max="11016" width="16.140625" style="47" customWidth="1"/>
    <col min="11017" max="11017" width="1.7109375" style="47" customWidth="1"/>
    <col min="11018" max="11018" width="16.140625" style="47" customWidth="1"/>
    <col min="11019" max="11019" width="1.7109375" style="47" customWidth="1"/>
    <col min="11020" max="11020" width="15.42578125" style="47" customWidth="1"/>
    <col min="11021" max="11263" width="10.7109375" style="47"/>
    <col min="11264" max="11264" width="45.5703125" style="47" customWidth="1"/>
    <col min="11265" max="11265" width="1.7109375" style="47" customWidth="1"/>
    <col min="11266" max="11266" width="6.85546875" style="47" customWidth="1"/>
    <col min="11267" max="11267" width="1.7109375" style="47" customWidth="1"/>
    <col min="11268" max="11268" width="16.140625" style="47" customWidth="1"/>
    <col min="11269" max="11269" width="1.7109375" style="47" customWidth="1"/>
    <col min="11270" max="11270" width="16.140625" style="47" customWidth="1"/>
    <col min="11271" max="11271" width="2.42578125" style="47" customWidth="1"/>
    <col min="11272" max="11272" width="16.140625" style="47" customWidth="1"/>
    <col min="11273" max="11273" width="1.7109375" style="47" customWidth="1"/>
    <col min="11274" max="11274" width="16.140625" style="47" customWidth="1"/>
    <col min="11275" max="11275" width="1.7109375" style="47" customWidth="1"/>
    <col min="11276" max="11276" width="15.42578125" style="47" customWidth="1"/>
    <col min="11277" max="11519" width="10.7109375" style="47"/>
    <col min="11520" max="11520" width="45.5703125" style="47" customWidth="1"/>
    <col min="11521" max="11521" width="1.7109375" style="47" customWidth="1"/>
    <col min="11522" max="11522" width="6.85546875" style="47" customWidth="1"/>
    <col min="11523" max="11523" width="1.7109375" style="47" customWidth="1"/>
    <col min="11524" max="11524" width="16.140625" style="47" customWidth="1"/>
    <col min="11525" max="11525" width="1.7109375" style="47" customWidth="1"/>
    <col min="11526" max="11526" width="16.140625" style="47" customWidth="1"/>
    <col min="11527" max="11527" width="2.42578125" style="47" customWidth="1"/>
    <col min="11528" max="11528" width="16.140625" style="47" customWidth="1"/>
    <col min="11529" max="11529" width="1.7109375" style="47" customWidth="1"/>
    <col min="11530" max="11530" width="16.140625" style="47" customWidth="1"/>
    <col min="11531" max="11531" width="1.7109375" style="47" customWidth="1"/>
    <col min="11532" max="11532" width="15.42578125" style="47" customWidth="1"/>
    <col min="11533" max="11775" width="10.7109375" style="47"/>
    <col min="11776" max="11776" width="45.5703125" style="47" customWidth="1"/>
    <col min="11777" max="11777" width="1.7109375" style="47" customWidth="1"/>
    <col min="11778" max="11778" width="6.85546875" style="47" customWidth="1"/>
    <col min="11779" max="11779" width="1.7109375" style="47" customWidth="1"/>
    <col min="11780" max="11780" width="16.140625" style="47" customWidth="1"/>
    <col min="11781" max="11781" width="1.7109375" style="47" customWidth="1"/>
    <col min="11782" max="11782" width="16.140625" style="47" customWidth="1"/>
    <col min="11783" max="11783" width="2.42578125" style="47" customWidth="1"/>
    <col min="11784" max="11784" width="16.140625" style="47" customWidth="1"/>
    <col min="11785" max="11785" width="1.7109375" style="47" customWidth="1"/>
    <col min="11786" max="11786" width="16.140625" style="47" customWidth="1"/>
    <col min="11787" max="11787" width="1.7109375" style="47" customWidth="1"/>
    <col min="11788" max="11788" width="15.42578125" style="47" customWidth="1"/>
    <col min="11789" max="12031" width="10.7109375" style="47"/>
    <col min="12032" max="12032" width="45.5703125" style="47" customWidth="1"/>
    <col min="12033" max="12033" width="1.7109375" style="47" customWidth="1"/>
    <col min="12034" max="12034" width="6.85546875" style="47" customWidth="1"/>
    <col min="12035" max="12035" width="1.7109375" style="47" customWidth="1"/>
    <col min="12036" max="12036" width="16.140625" style="47" customWidth="1"/>
    <col min="12037" max="12037" width="1.7109375" style="47" customWidth="1"/>
    <col min="12038" max="12038" width="16.140625" style="47" customWidth="1"/>
    <col min="12039" max="12039" width="2.42578125" style="47" customWidth="1"/>
    <col min="12040" max="12040" width="16.140625" style="47" customWidth="1"/>
    <col min="12041" max="12041" width="1.7109375" style="47" customWidth="1"/>
    <col min="12042" max="12042" width="16.140625" style="47" customWidth="1"/>
    <col min="12043" max="12043" width="1.7109375" style="47" customWidth="1"/>
    <col min="12044" max="12044" width="15.42578125" style="47" customWidth="1"/>
    <col min="12045" max="12287" width="10.7109375" style="47"/>
    <col min="12288" max="12288" width="45.5703125" style="47" customWidth="1"/>
    <col min="12289" max="12289" width="1.7109375" style="47" customWidth="1"/>
    <col min="12290" max="12290" width="6.85546875" style="47" customWidth="1"/>
    <col min="12291" max="12291" width="1.7109375" style="47" customWidth="1"/>
    <col min="12292" max="12292" width="16.140625" style="47" customWidth="1"/>
    <col min="12293" max="12293" width="1.7109375" style="47" customWidth="1"/>
    <col min="12294" max="12294" width="16.140625" style="47" customWidth="1"/>
    <col min="12295" max="12295" width="2.42578125" style="47" customWidth="1"/>
    <col min="12296" max="12296" width="16.140625" style="47" customWidth="1"/>
    <col min="12297" max="12297" width="1.7109375" style="47" customWidth="1"/>
    <col min="12298" max="12298" width="16.140625" style="47" customWidth="1"/>
    <col min="12299" max="12299" width="1.7109375" style="47" customWidth="1"/>
    <col min="12300" max="12300" width="15.42578125" style="47" customWidth="1"/>
    <col min="12301" max="12543" width="10.7109375" style="47"/>
    <col min="12544" max="12544" width="45.5703125" style="47" customWidth="1"/>
    <col min="12545" max="12545" width="1.7109375" style="47" customWidth="1"/>
    <col min="12546" max="12546" width="6.85546875" style="47" customWidth="1"/>
    <col min="12547" max="12547" width="1.7109375" style="47" customWidth="1"/>
    <col min="12548" max="12548" width="16.140625" style="47" customWidth="1"/>
    <col min="12549" max="12549" width="1.7109375" style="47" customWidth="1"/>
    <col min="12550" max="12550" width="16.140625" style="47" customWidth="1"/>
    <col min="12551" max="12551" width="2.42578125" style="47" customWidth="1"/>
    <col min="12552" max="12552" width="16.140625" style="47" customWidth="1"/>
    <col min="12553" max="12553" width="1.7109375" style="47" customWidth="1"/>
    <col min="12554" max="12554" width="16.140625" style="47" customWidth="1"/>
    <col min="12555" max="12555" width="1.7109375" style="47" customWidth="1"/>
    <col min="12556" max="12556" width="15.42578125" style="47" customWidth="1"/>
    <col min="12557" max="12799" width="10.7109375" style="47"/>
    <col min="12800" max="12800" width="45.5703125" style="47" customWidth="1"/>
    <col min="12801" max="12801" width="1.7109375" style="47" customWidth="1"/>
    <col min="12802" max="12802" width="6.85546875" style="47" customWidth="1"/>
    <col min="12803" max="12803" width="1.7109375" style="47" customWidth="1"/>
    <col min="12804" max="12804" width="16.140625" style="47" customWidth="1"/>
    <col min="12805" max="12805" width="1.7109375" style="47" customWidth="1"/>
    <col min="12806" max="12806" width="16.140625" style="47" customWidth="1"/>
    <col min="12807" max="12807" width="2.42578125" style="47" customWidth="1"/>
    <col min="12808" max="12808" width="16.140625" style="47" customWidth="1"/>
    <col min="12809" max="12809" width="1.7109375" style="47" customWidth="1"/>
    <col min="12810" max="12810" width="16.140625" style="47" customWidth="1"/>
    <col min="12811" max="12811" width="1.7109375" style="47" customWidth="1"/>
    <col min="12812" max="12812" width="15.42578125" style="47" customWidth="1"/>
    <col min="12813" max="13055" width="10.7109375" style="47"/>
    <col min="13056" max="13056" width="45.5703125" style="47" customWidth="1"/>
    <col min="13057" max="13057" width="1.7109375" style="47" customWidth="1"/>
    <col min="13058" max="13058" width="6.85546875" style="47" customWidth="1"/>
    <col min="13059" max="13059" width="1.7109375" style="47" customWidth="1"/>
    <col min="13060" max="13060" width="16.140625" style="47" customWidth="1"/>
    <col min="13061" max="13061" width="1.7109375" style="47" customWidth="1"/>
    <col min="13062" max="13062" width="16.140625" style="47" customWidth="1"/>
    <col min="13063" max="13063" width="2.42578125" style="47" customWidth="1"/>
    <col min="13064" max="13064" width="16.140625" style="47" customWidth="1"/>
    <col min="13065" max="13065" width="1.7109375" style="47" customWidth="1"/>
    <col min="13066" max="13066" width="16.140625" style="47" customWidth="1"/>
    <col min="13067" max="13067" width="1.7109375" style="47" customWidth="1"/>
    <col min="13068" max="13068" width="15.42578125" style="47" customWidth="1"/>
    <col min="13069" max="13311" width="10.7109375" style="47"/>
    <col min="13312" max="13312" width="45.5703125" style="47" customWidth="1"/>
    <col min="13313" max="13313" width="1.7109375" style="47" customWidth="1"/>
    <col min="13314" max="13314" width="6.85546875" style="47" customWidth="1"/>
    <col min="13315" max="13315" width="1.7109375" style="47" customWidth="1"/>
    <col min="13316" max="13316" width="16.140625" style="47" customWidth="1"/>
    <col min="13317" max="13317" width="1.7109375" style="47" customWidth="1"/>
    <col min="13318" max="13318" width="16.140625" style="47" customWidth="1"/>
    <col min="13319" max="13319" width="2.42578125" style="47" customWidth="1"/>
    <col min="13320" max="13320" width="16.140625" style="47" customWidth="1"/>
    <col min="13321" max="13321" width="1.7109375" style="47" customWidth="1"/>
    <col min="13322" max="13322" width="16.140625" style="47" customWidth="1"/>
    <col min="13323" max="13323" width="1.7109375" style="47" customWidth="1"/>
    <col min="13324" max="13324" width="15.42578125" style="47" customWidth="1"/>
    <col min="13325" max="13567" width="10.7109375" style="47"/>
    <col min="13568" max="13568" width="45.5703125" style="47" customWidth="1"/>
    <col min="13569" max="13569" width="1.7109375" style="47" customWidth="1"/>
    <col min="13570" max="13570" width="6.85546875" style="47" customWidth="1"/>
    <col min="13571" max="13571" width="1.7109375" style="47" customWidth="1"/>
    <col min="13572" max="13572" width="16.140625" style="47" customWidth="1"/>
    <col min="13573" max="13573" width="1.7109375" style="47" customWidth="1"/>
    <col min="13574" max="13574" width="16.140625" style="47" customWidth="1"/>
    <col min="13575" max="13575" width="2.42578125" style="47" customWidth="1"/>
    <col min="13576" max="13576" width="16.140625" style="47" customWidth="1"/>
    <col min="13577" max="13577" width="1.7109375" style="47" customWidth="1"/>
    <col min="13578" max="13578" width="16.140625" style="47" customWidth="1"/>
    <col min="13579" max="13579" width="1.7109375" style="47" customWidth="1"/>
    <col min="13580" max="13580" width="15.42578125" style="47" customWidth="1"/>
    <col min="13581" max="13823" width="10.7109375" style="47"/>
    <col min="13824" max="13824" width="45.5703125" style="47" customWidth="1"/>
    <col min="13825" max="13825" width="1.7109375" style="47" customWidth="1"/>
    <col min="13826" max="13826" width="6.85546875" style="47" customWidth="1"/>
    <col min="13827" max="13827" width="1.7109375" style="47" customWidth="1"/>
    <col min="13828" max="13828" width="16.140625" style="47" customWidth="1"/>
    <col min="13829" max="13829" width="1.7109375" style="47" customWidth="1"/>
    <col min="13830" max="13830" width="16.140625" style="47" customWidth="1"/>
    <col min="13831" max="13831" width="2.42578125" style="47" customWidth="1"/>
    <col min="13832" max="13832" width="16.140625" style="47" customWidth="1"/>
    <col min="13833" max="13833" width="1.7109375" style="47" customWidth="1"/>
    <col min="13834" max="13834" width="16.140625" style="47" customWidth="1"/>
    <col min="13835" max="13835" width="1.7109375" style="47" customWidth="1"/>
    <col min="13836" max="13836" width="15.42578125" style="47" customWidth="1"/>
    <col min="13837" max="14079" width="10.7109375" style="47"/>
    <col min="14080" max="14080" width="45.5703125" style="47" customWidth="1"/>
    <col min="14081" max="14081" width="1.7109375" style="47" customWidth="1"/>
    <col min="14082" max="14082" width="6.85546875" style="47" customWidth="1"/>
    <col min="14083" max="14083" width="1.7109375" style="47" customWidth="1"/>
    <col min="14084" max="14084" width="16.140625" style="47" customWidth="1"/>
    <col min="14085" max="14085" width="1.7109375" style="47" customWidth="1"/>
    <col min="14086" max="14086" width="16.140625" style="47" customWidth="1"/>
    <col min="14087" max="14087" width="2.42578125" style="47" customWidth="1"/>
    <col min="14088" max="14088" width="16.140625" style="47" customWidth="1"/>
    <col min="14089" max="14089" width="1.7109375" style="47" customWidth="1"/>
    <col min="14090" max="14090" width="16.140625" style="47" customWidth="1"/>
    <col min="14091" max="14091" width="1.7109375" style="47" customWidth="1"/>
    <col min="14092" max="14092" width="15.42578125" style="47" customWidth="1"/>
    <col min="14093" max="14335" width="10.7109375" style="47"/>
    <col min="14336" max="14336" width="45.5703125" style="47" customWidth="1"/>
    <col min="14337" max="14337" width="1.7109375" style="47" customWidth="1"/>
    <col min="14338" max="14338" width="6.85546875" style="47" customWidth="1"/>
    <col min="14339" max="14339" width="1.7109375" style="47" customWidth="1"/>
    <col min="14340" max="14340" width="16.140625" style="47" customWidth="1"/>
    <col min="14341" max="14341" width="1.7109375" style="47" customWidth="1"/>
    <col min="14342" max="14342" width="16.140625" style="47" customWidth="1"/>
    <col min="14343" max="14343" width="2.42578125" style="47" customWidth="1"/>
    <col min="14344" max="14344" width="16.140625" style="47" customWidth="1"/>
    <col min="14345" max="14345" width="1.7109375" style="47" customWidth="1"/>
    <col min="14346" max="14346" width="16.140625" style="47" customWidth="1"/>
    <col min="14347" max="14347" width="1.7109375" style="47" customWidth="1"/>
    <col min="14348" max="14348" width="15.42578125" style="47" customWidth="1"/>
    <col min="14349" max="14591" width="10.7109375" style="47"/>
    <col min="14592" max="14592" width="45.5703125" style="47" customWidth="1"/>
    <col min="14593" max="14593" width="1.7109375" style="47" customWidth="1"/>
    <col min="14594" max="14594" width="6.85546875" style="47" customWidth="1"/>
    <col min="14595" max="14595" width="1.7109375" style="47" customWidth="1"/>
    <col min="14596" max="14596" width="16.140625" style="47" customWidth="1"/>
    <col min="14597" max="14597" width="1.7109375" style="47" customWidth="1"/>
    <col min="14598" max="14598" width="16.140625" style="47" customWidth="1"/>
    <col min="14599" max="14599" width="2.42578125" style="47" customWidth="1"/>
    <col min="14600" max="14600" width="16.140625" style="47" customWidth="1"/>
    <col min="14601" max="14601" width="1.7109375" style="47" customWidth="1"/>
    <col min="14602" max="14602" width="16.140625" style="47" customWidth="1"/>
    <col min="14603" max="14603" width="1.7109375" style="47" customWidth="1"/>
    <col min="14604" max="14604" width="15.42578125" style="47" customWidth="1"/>
    <col min="14605" max="14847" width="10.7109375" style="47"/>
    <col min="14848" max="14848" width="45.5703125" style="47" customWidth="1"/>
    <col min="14849" max="14849" width="1.7109375" style="47" customWidth="1"/>
    <col min="14850" max="14850" width="6.85546875" style="47" customWidth="1"/>
    <col min="14851" max="14851" width="1.7109375" style="47" customWidth="1"/>
    <col min="14852" max="14852" width="16.140625" style="47" customWidth="1"/>
    <col min="14853" max="14853" width="1.7109375" style="47" customWidth="1"/>
    <col min="14854" max="14854" width="16.140625" style="47" customWidth="1"/>
    <col min="14855" max="14855" width="2.42578125" style="47" customWidth="1"/>
    <col min="14856" max="14856" width="16.140625" style="47" customWidth="1"/>
    <col min="14857" max="14857" width="1.7109375" style="47" customWidth="1"/>
    <col min="14858" max="14858" width="16.140625" style="47" customWidth="1"/>
    <col min="14859" max="14859" width="1.7109375" style="47" customWidth="1"/>
    <col min="14860" max="14860" width="15.42578125" style="47" customWidth="1"/>
    <col min="14861" max="15103" width="10.7109375" style="47"/>
    <col min="15104" max="15104" width="45.5703125" style="47" customWidth="1"/>
    <col min="15105" max="15105" width="1.7109375" style="47" customWidth="1"/>
    <col min="15106" max="15106" width="6.85546875" style="47" customWidth="1"/>
    <col min="15107" max="15107" width="1.7109375" style="47" customWidth="1"/>
    <col min="15108" max="15108" width="16.140625" style="47" customWidth="1"/>
    <col min="15109" max="15109" width="1.7109375" style="47" customWidth="1"/>
    <col min="15110" max="15110" width="16.140625" style="47" customWidth="1"/>
    <col min="15111" max="15111" width="2.42578125" style="47" customWidth="1"/>
    <col min="15112" max="15112" width="16.140625" style="47" customWidth="1"/>
    <col min="15113" max="15113" width="1.7109375" style="47" customWidth="1"/>
    <col min="15114" max="15114" width="16.140625" style="47" customWidth="1"/>
    <col min="15115" max="15115" width="1.7109375" style="47" customWidth="1"/>
    <col min="15116" max="15116" width="15.42578125" style="47" customWidth="1"/>
    <col min="15117" max="15359" width="10.7109375" style="47"/>
    <col min="15360" max="15360" width="45.5703125" style="47" customWidth="1"/>
    <col min="15361" max="15361" width="1.7109375" style="47" customWidth="1"/>
    <col min="15362" max="15362" width="6.85546875" style="47" customWidth="1"/>
    <col min="15363" max="15363" width="1.7109375" style="47" customWidth="1"/>
    <col min="15364" max="15364" width="16.140625" style="47" customWidth="1"/>
    <col min="15365" max="15365" width="1.7109375" style="47" customWidth="1"/>
    <col min="15366" max="15366" width="16.140625" style="47" customWidth="1"/>
    <col min="15367" max="15367" width="2.42578125" style="47" customWidth="1"/>
    <col min="15368" max="15368" width="16.140625" style="47" customWidth="1"/>
    <col min="15369" max="15369" width="1.7109375" style="47" customWidth="1"/>
    <col min="15370" max="15370" width="16.140625" style="47" customWidth="1"/>
    <col min="15371" max="15371" width="1.7109375" style="47" customWidth="1"/>
    <col min="15372" max="15372" width="15.42578125" style="47" customWidth="1"/>
    <col min="15373" max="15615" width="10.7109375" style="47"/>
    <col min="15616" max="15616" width="45.5703125" style="47" customWidth="1"/>
    <col min="15617" max="15617" width="1.7109375" style="47" customWidth="1"/>
    <col min="15618" max="15618" width="6.85546875" style="47" customWidth="1"/>
    <col min="15619" max="15619" width="1.7109375" style="47" customWidth="1"/>
    <col min="15620" max="15620" width="16.140625" style="47" customWidth="1"/>
    <col min="15621" max="15621" width="1.7109375" style="47" customWidth="1"/>
    <col min="15622" max="15622" width="16.140625" style="47" customWidth="1"/>
    <col min="15623" max="15623" width="2.42578125" style="47" customWidth="1"/>
    <col min="15624" max="15624" width="16.140625" style="47" customWidth="1"/>
    <col min="15625" max="15625" width="1.7109375" style="47" customWidth="1"/>
    <col min="15626" max="15626" width="16.140625" style="47" customWidth="1"/>
    <col min="15627" max="15627" width="1.7109375" style="47" customWidth="1"/>
    <col min="15628" max="15628" width="15.42578125" style="47" customWidth="1"/>
    <col min="15629" max="15871" width="10.7109375" style="47"/>
    <col min="15872" max="15872" width="45.5703125" style="47" customWidth="1"/>
    <col min="15873" max="15873" width="1.7109375" style="47" customWidth="1"/>
    <col min="15874" max="15874" width="6.85546875" style="47" customWidth="1"/>
    <col min="15875" max="15875" width="1.7109375" style="47" customWidth="1"/>
    <col min="15876" max="15876" width="16.140625" style="47" customWidth="1"/>
    <col min="15877" max="15877" width="1.7109375" style="47" customWidth="1"/>
    <col min="15878" max="15878" width="16.140625" style="47" customWidth="1"/>
    <col min="15879" max="15879" width="2.42578125" style="47" customWidth="1"/>
    <col min="15880" max="15880" width="16.140625" style="47" customWidth="1"/>
    <col min="15881" max="15881" width="1.7109375" style="47" customWidth="1"/>
    <col min="15882" max="15882" width="16.140625" style="47" customWidth="1"/>
    <col min="15883" max="15883" width="1.7109375" style="47" customWidth="1"/>
    <col min="15884" max="15884" width="15.42578125" style="47" customWidth="1"/>
    <col min="15885" max="16127" width="10.7109375" style="47"/>
    <col min="16128" max="16128" width="45.5703125" style="47" customWidth="1"/>
    <col min="16129" max="16129" width="1.7109375" style="47" customWidth="1"/>
    <col min="16130" max="16130" width="6.85546875" style="47" customWidth="1"/>
    <col min="16131" max="16131" width="1.7109375" style="47" customWidth="1"/>
    <col min="16132" max="16132" width="16.140625" style="47" customWidth="1"/>
    <col min="16133" max="16133" width="1.7109375" style="47" customWidth="1"/>
    <col min="16134" max="16134" width="16.140625" style="47" customWidth="1"/>
    <col min="16135" max="16135" width="2.42578125" style="47" customWidth="1"/>
    <col min="16136" max="16136" width="16.140625" style="47" customWidth="1"/>
    <col min="16137" max="16137" width="1.7109375" style="47" customWidth="1"/>
    <col min="16138" max="16138" width="16.140625" style="47" customWidth="1"/>
    <col min="16139" max="16139" width="1.7109375" style="47" customWidth="1"/>
    <col min="16140" max="16140" width="15.42578125" style="47" customWidth="1"/>
    <col min="16141" max="16384" width="10.7109375" style="47"/>
  </cols>
  <sheetData>
    <row r="1" spans="1:12" ht="20.85" customHeight="1">
      <c r="K1" s="48" t="s">
        <v>183</v>
      </c>
    </row>
    <row r="2" spans="1:12" s="53" customFormat="1" ht="20.85" customHeight="1">
      <c r="A2" s="49" t="s">
        <v>115</v>
      </c>
      <c r="B2" s="50"/>
      <c r="C2" s="51"/>
      <c r="D2" s="52"/>
      <c r="E2" s="52"/>
      <c r="F2" s="52"/>
      <c r="G2" s="52"/>
      <c r="H2" s="52"/>
      <c r="I2" s="52"/>
      <c r="J2" s="52"/>
      <c r="K2" s="52"/>
    </row>
    <row r="3" spans="1:12" s="53" customFormat="1" ht="20.85" customHeight="1">
      <c r="A3" s="49" t="s">
        <v>85</v>
      </c>
      <c r="B3" s="52"/>
      <c r="C3" s="51"/>
      <c r="D3" s="52"/>
      <c r="E3" s="52"/>
      <c r="F3" s="52"/>
      <c r="G3" s="52"/>
      <c r="H3" s="52"/>
      <c r="I3" s="52"/>
      <c r="J3" s="52"/>
      <c r="K3" s="52"/>
    </row>
    <row r="4" spans="1:12" s="53" customFormat="1" ht="20.85" customHeight="1">
      <c r="A4" s="49" t="s">
        <v>240</v>
      </c>
      <c r="B4" s="52"/>
      <c r="C4" s="51"/>
      <c r="D4" s="52"/>
      <c r="E4" s="52"/>
      <c r="F4" s="52"/>
      <c r="G4" s="52"/>
      <c r="H4" s="52"/>
      <c r="I4" s="52"/>
      <c r="J4" s="52"/>
      <c r="K4" s="52"/>
    </row>
    <row r="5" spans="1:12" s="53" customFormat="1" ht="20.85" customHeight="1">
      <c r="B5" s="52"/>
      <c r="C5" s="51"/>
      <c r="D5" s="52"/>
      <c r="E5" s="52"/>
      <c r="F5" s="52"/>
      <c r="G5" s="52"/>
      <c r="H5" s="52"/>
      <c r="I5" s="52"/>
      <c r="J5" s="52"/>
      <c r="K5" s="54" t="s">
        <v>177</v>
      </c>
    </row>
    <row r="6" spans="1:12" ht="20.85" customHeight="1">
      <c r="E6" s="55"/>
      <c r="F6" s="55" t="s">
        <v>0</v>
      </c>
      <c r="G6" s="55"/>
      <c r="H6" s="56"/>
      <c r="I6" s="57"/>
      <c r="J6" s="55" t="s">
        <v>1</v>
      </c>
      <c r="K6" s="55"/>
      <c r="L6" s="56"/>
    </row>
    <row r="7" spans="1:12" ht="20.85" customHeight="1">
      <c r="C7" s="58" t="s">
        <v>2</v>
      </c>
      <c r="E7" s="58">
        <v>2020</v>
      </c>
      <c r="F7" s="59"/>
      <c r="G7" s="58">
        <v>2019</v>
      </c>
      <c r="H7" s="59"/>
      <c r="I7" s="58">
        <v>2020</v>
      </c>
      <c r="J7" s="59"/>
      <c r="K7" s="58">
        <v>2019</v>
      </c>
    </row>
    <row r="8" spans="1:12" s="64" customFormat="1" ht="20.85" customHeight="1">
      <c r="A8" s="61" t="s">
        <v>71</v>
      </c>
      <c r="B8" s="62"/>
      <c r="C8" s="63"/>
      <c r="E8" s="65"/>
    </row>
    <row r="9" spans="1:12" ht="20.85" customHeight="1">
      <c r="A9" s="49" t="s">
        <v>32</v>
      </c>
      <c r="H9" s="66"/>
    </row>
    <row r="10" spans="1:12" ht="20.85" customHeight="1">
      <c r="A10" s="46" t="s">
        <v>141</v>
      </c>
      <c r="C10" s="67">
        <v>3</v>
      </c>
      <c r="E10" s="22">
        <v>106637</v>
      </c>
      <c r="F10" s="22"/>
      <c r="G10" s="22">
        <v>4051930</v>
      </c>
      <c r="H10" s="22"/>
      <c r="I10" s="22">
        <v>106679</v>
      </c>
      <c r="J10" s="22"/>
      <c r="K10" s="22">
        <v>4052087</v>
      </c>
    </row>
    <row r="11" spans="1:12" ht="20.85" customHeight="1">
      <c r="A11" s="46" t="s">
        <v>33</v>
      </c>
      <c r="B11" s="53"/>
      <c r="C11" s="67">
        <v>3</v>
      </c>
      <c r="E11" s="22">
        <v>176844</v>
      </c>
      <c r="F11" s="22"/>
      <c r="G11" s="22">
        <v>973021</v>
      </c>
      <c r="H11" s="22"/>
      <c r="I11" s="22">
        <v>0</v>
      </c>
      <c r="J11" s="22"/>
      <c r="K11" s="22">
        <v>0</v>
      </c>
    </row>
    <row r="12" spans="1:12" ht="20.85" customHeight="1">
      <c r="A12" s="46" t="s">
        <v>82</v>
      </c>
      <c r="B12" s="53"/>
      <c r="C12" s="67">
        <v>3</v>
      </c>
      <c r="E12" s="22">
        <v>962</v>
      </c>
      <c r="F12" s="22"/>
      <c r="G12" s="22">
        <v>45160</v>
      </c>
      <c r="H12" s="22"/>
      <c r="I12" s="22">
        <v>961</v>
      </c>
      <c r="J12" s="22"/>
      <c r="K12" s="22">
        <v>45160</v>
      </c>
    </row>
    <row r="13" spans="1:12" ht="20.85" customHeight="1">
      <c r="A13" s="46" t="s">
        <v>83</v>
      </c>
      <c r="B13" s="53"/>
      <c r="C13" s="67"/>
      <c r="E13" s="22">
        <v>2480</v>
      </c>
      <c r="F13" s="22"/>
      <c r="G13" s="22">
        <v>127936</v>
      </c>
      <c r="H13" s="22"/>
      <c r="I13" s="22">
        <v>2480</v>
      </c>
      <c r="J13" s="22"/>
      <c r="K13" s="22">
        <v>127936</v>
      </c>
    </row>
    <row r="14" spans="1:12" ht="20.85" customHeight="1">
      <c r="A14" s="46" t="s">
        <v>84</v>
      </c>
      <c r="B14" s="53"/>
      <c r="C14" s="67" t="s">
        <v>258</v>
      </c>
      <c r="E14" s="22">
        <v>65030</v>
      </c>
      <c r="F14" s="22"/>
      <c r="G14" s="22">
        <v>282492</v>
      </c>
      <c r="H14" s="22"/>
      <c r="I14" s="22">
        <v>264542</v>
      </c>
      <c r="J14" s="22"/>
      <c r="K14" s="22">
        <v>412178</v>
      </c>
    </row>
    <row r="15" spans="1:12" ht="20.85" customHeight="1">
      <c r="A15" s="46" t="s">
        <v>103</v>
      </c>
      <c r="B15" s="53"/>
      <c r="C15" s="67">
        <v>3</v>
      </c>
      <c r="E15" s="22">
        <v>6055</v>
      </c>
      <c r="F15" s="22"/>
      <c r="G15" s="22">
        <v>27155</v>
      </c>
      <c r="H15" s="22"/>
      <c r="I15" s="22">
        <v>3611</v>
      </c>
      <c r="J15" s="22"/>
      <c r="K15" s="22">
        <v>27121</v>
      </c>
    </row>
    <row r="16" spans="1:12" ht="20.85" customHeight="1">
      <c r="A16" s="46" t="s">
        <v>130</v>
      </c>
      <c r="B16" s="53"/>
      <c r="C16" s="67"/>
      <c r="E16" s="22">
        <v>172004</v>
      </c>
      <c r="F16" s="22"/>
      <c r="G16" s="22">
        <v>0</v>
      </c>
      <c r="H16" s="22"/>
      <c r="I16" s="22">
        <v>171452</v>
      </c>
      <c r="J16" s="22"/>
      <c r="K16" s="22">
        <v>0</v>
      </c>
    </row>
    <row r="17" spans="1:11" ht="20.85" customHeight="1">
      <c r="A17" s="46" t="s">
        <v>34</v>
      </c>
      <c r="B17" s="53"/>
      <c r="C17" s="67">
        <v>3</v>
      </c>
      <c r="E17" s="22">
        <v>513695</v>
      </c>
      <c r="F17" s="22"/>
      <c r="G17" s="22">
        <v>569664</v>
      </c>
      <c r="H17" s="22"/>
      <c r="I17" s="22">
        <v>519522</v>
      </c>
      <c r="J17" s="22"/>
      <c r="K17" s="22">
        <v>607750</v>
      </c>
    </row>
    <row r="18" spans="1:11" ht="20.85" customHeight="1">
      <c r="A18" s="49" t="s">
        <v>35</v>
      </c>
      <c r="E18" s="68">
        <f>SUM(E10:E17)</f>
        <v>1043707</v>
      </c>
      <c r="F18" s="22"/>
      <c r="G18" s="68">
        <f>SUM(G10:G17)</f>
        <v>6077358</v>
      </c>
      <c r="H18" s="22"/>
      <c r="I18" s="68">
        <f>SUM(I10:I17)</f>
        <v>1069247</v>
      </c>
      <c r="J18" s="22"/>
      <c r="K18" s="68">
        <f>SUM(K10:K17)</f>
        <v>5272232</v>
      </c>
    </row>
    <row r="19" spans="1:11" ht="20.85" customHeight="1">
      <c r="A19" s="49" t="s">
        <v>36</v>
      </c>
      <c r="E19" s="22"/>
      <c r="F19" s="22"/>
      <c r="G19" s="22"/>
      <c r="H19" s="22"/>
      <c r="I19" s="22"/>
      <c r="J19" s="22"/>
      <c r="K19" s="22"/>
    </row>
    <row r="20" spans="1:11" ht="20.85" customHeight="1">
      <c r="A20" s="46" t="s">
        <v>37</v>
      </c>
      <c r="B20" s="53"/>
      <c r="C20" s="67">
        <v>3</v>
      </c>
      <c r="E20" s="22">
        <v>2204848</v>
      </c>
      <c r="F20" s="22"/>
      <c r="G20" s="22">
        <v>5472228</v>
      </c>
      <c r="H20" s="22"/>
      <c r="I20" s="22">
        <v>1638944</v>
      </c>
      <c r="J20" s="22"/>
      <c r="K20" s="22">
        <v>4776937</v>
      </c>
    </row>
    <row r="21" spans="1:11" ht="20.85" customHeight="1">
      <c r="A21" s="46" t="s">
        <v>158</v>
      </c>
      <c r="B21" s="69"/>
      <c r="C21" s="67">
        <v>3</v>
      </c>
      <c r="E21" s="22">
        <v>37179</v>
      </c>
      <c r="F21" s="22"/>
      <c r="G21" s="22">
        <v>491031</v>
      </c>
      <c r="H21" s="22"/>
      <c r="I21" s="22">
        <v>33049</v>
      </c>
      <c r="J21" s="22"/>
      <c r="K21" s="22">
        <v>483026</v>
      </c>
    </row>
    <row r="22" spans="1:11" ht="20.85" customHeight="1">
      <c r="A22" s="46" t="s">
        <v>38</v>
      </c>
      <c r="B22" s="69"/>
      <c r="C22" s="67" t="s">
        <v>263</v>
      </c>
      <c r="E22" s="22">
        <v>715879</v>
      </c>
      <c r="F22" s="22"/>
      <c r="G22" s="22">
        <v>600218</v>
      </c>
      <c r="H22" s="22"/>
      <c r="I22" s="22">
        <v>612147</v>
      </c>
      <c r="J22" s="22"/>
      <c r="K22" s="22">
        <v>389495</v>
      </c>
    </row>
    <row r="23" spans="1:11" ht="20.85" customHeight="1">
      <c r="A23" s="46" t="s">
        <v>179</v>
      </c>
      <c r="B23" s="69"/>
      <c r="C23" s="67"/>
      <c r="E23" s="22">
        <v>0</v>
      </c>
      <c r="F23" s="22"/>
      <c r="G23" s="22">
        <v>42660</v>
      </c>
      <c r="H23" s="22"/>
      <c r="I23" s="22">
        <v>0</v>
      </c>
      <c r="J23" s="22"/>
      <c r="K23" s="22">
        <v>45721</v>
      </c>
    </row>
    <row r="24" spans="1:11" ht="20.85" customHeight="1">
      <c r="A24" s="46" t="s">
        <v>256</v>
      </c>
      <c r="B24" s="69"/>
      <c r="C24" s="67"/>
      <c r="E24" s="22">
        <v>747121</v>
      </c>
      <c r="F24" s="22"/>
      <c r="G24" s="22">
        <v>0</v>
      </c>
      <c r="H24" s="22"/>
      <c r="I24" s="22">
        <v>747121</v>
      </c>
      <c r="J24" s="22"/>
      <c r="K24" s="22">
        <v>0</v>
      </c>
    </row>
    <row r="25" spans="1:11" ht="20.85" customHeight="1">
      <c r="A25" s="46" t="s">
        <v>39</v>
      </c>
      <c r="B25" s="69"/>
      <c r="C25" s="67"/>
      <c r="E25" s="22">
        <v>482</v>
      </c>
      <c r="F25" s="22"/>
      <c r="G25" s="23">
        <v>1259</v>
      </c>
      <c r="H25" s="22"/>
      <c r="I25" s="22">
        <v>0</v>
      </c>
      <c r="J25" s="22"/>
      <c r="K25" s="22">
        <v>0</v>
      </c>
    </row>
    <row r="26" spans="1:11" ht="20.85" customHeight="1">
      <c r="A26" s="49" t="s">
        <v>40</v>
      </c>
      <c r="E26" s="68">
        <f>SUM(E20:E25)</f>
        <v>3705509</v>
      </c>
      <c r="F26" s="22"/>
      <c r="G26" s="68">
        <f>SUM(G20:G25)</f>
        <v>6607396</v>
      </c>
      <c r="H26" s="22"/>
      <c r="I26" s="68">
        <f>SUM(I20:I25)</f>
        <v>3031261</v>
      </c>
      <c r="J26" s="22"/>
      <c r="K26" s="68">
        <f>SUM(K20:K25)</f>
        <v>5695179</v>
      </c>
    </row>
    <row r="27" spans="1:11" ht="20.85" customHeight="1">
      <c r="A27" s="49" t="s">
        <v>257</v>
      </c>
      <c r="E27" s="22">
        <f>E18-E26</f>
        <v>-2661802</v>
      </c>
      <c r="F27" s="22"/>
      <c r="G27" s="22">
        <f>G18-G26</f>
        <v>-530038</v>
      </c>
      <c r="H27" s="22"/>
      <c r="I27" s="22">
        <v>-1962014</v>
      </c>
      <c r="J27" s="22"/>
      <c r="K27" s="22">
        <f>K18-K26</f>
        <v>-422947</v>
      </c>
    </row>
    <row r="28" spans="1:11" ht="20.85" customHeight="1">
      <c r="A28" s="46" t="s">
        <v>269</v>
      </c>
      <c r="C28" s="67">
        <v>8.1999999999999993</v>
      </c>
      <c r="E28" s="22">
        <v>0</v>
      </c>
      <c r="F28" s="22"/>
      <c r="G28" s="22">
        <v>0</v>
      </c>
      <c r="H28" s="22"/>
      <c r="I28" s="22">
        <v>-501387</v>
      </c>
      <c r="J28" s="22"/>
      <c r="K28" s="22">
        <v>36438</v>
      </c>
    </row>
    <row r="29" spans="1:11" ht="20.85" customHeight="1">
      <c r="A29" s="46" t="s">
        <v>148</v>
      </c>
      <c r="C29" s="67">
        <v>9.1999999999999993</v>
      </c>
      <c r="E29" s="184">
        <v>174205</v>
      </c>
      <c r="F29" s="184"/>
      <c r="G29" s="184">
        <v>177182</v>
      </c>
      <c r="H29" s="184"/>
      <c r="I29" s="184">
        <v>0</v>
      </c>
      <c r="J29" s="184"/>
      <c r="K29" s="184">
        <v>0</v>
      </c>
    </row>
    <row r="30" spans="1:11" ht="20.85" customHeight="1">
      <c r="A30" s="46" t="s">
        <v>41</v>
      </c>
      <c r="C30" s="67">
        <v>3</v>
      </c>
      <c r="E30" s="23">
        <v>-237962</v>
      </c>
      <c r="F30" s="22"/>
      <c r="G30" s="23">
        <v>-429574</v>
      </c>
      <c r="H30" s="22"/>
      <c r="I30" s="23">
        <v>-219441</v>
      </c>
      <c r="J30" s="22"/>
      <c r="K30" s="23">
        <v>-416362</v>
      </c>
    </row>
    <row r="31" spans="1:11" ht="20.85" customHeight="1">
      <c r="A31" s="49" t="s">
        <v>270</v>
      </c>
      <c r="E31" s="22">
        <f>SUM(E27:E30)</f>
        <v>-2725559</v>
      </c>
      <c r="F31" s="22"/>
      <c r="G31" s="22">
        <f>SUM(G27:G30)</f>
        <v>-782430</v>
      </c>
      <c r="H31" s="22"/>
      <c r="I31" s="22">
        <f>SUM(I27:I30)</f>
        <v>-2682842</v>
      </c>
      <c r="J31" s="22"/>
      <c r="K31" s="22">
        <f>SUM(K27:K30)</f>
        <v>-802871</v>
      </c>
    </row>
    <row r="32" spans="1:11" ht="20.85" customHeight="1">
      <c r="A32" s="46" t="s">
        <v>216</v>
      </c>
      <c r="C32" s="67">
        <v>24</v>
      </c>
      <c r="E32" s="23">
        <v>-268476</v>
      </c>
      <c r="F32" s="22"/>
      <c r="G32" s="23">
        <v>84363</v>
      </c>
      <c r="H32" s="22"/>
      <c r="I32" s="23">
        <v>-266670</v>
      </c>
      <c r="J32" s="22"/>
      <c r="K32" s="23">
        <v>100150</v>
      </c>
    </row>
    <row r="33" spans="1:12" ht="20.85" customHeight="1">
      <c r="A33" s="49" t="s">
        <v>224</v>
      </c>
      <c r="B33" s="53"/>
      <c r="C33" s="67"/>
      <c r="E33" s="23">
        <f>SUM(E31:E32)</f>
        <v>-2994035</v>
      </c>
      <c r="F33" s="22"/>
      <c r="G33" s="23">
        <f>SUM(G31:G32)</f>
        <v>-698067</v>
      </c>
      <c r="H33" s="22"/>
      <c r="I33" s="23">
        <f>SUM(I31:I32)</f>
        <v>-2949512</v>
      </c>
      <c r="J33" s="22"/>
      <c r="K33" s="23">
        <f>SUM(K31:K32)</f>
        <v>-702721</v>
      </c>
    </row>
    <row r="34" spans="1:12" ht="20.85" customHeight="1">
      <c r="C34" s="67"/>
    </row>
    <row r="35" spans="1:12" ht="20.85" customHeight="1">
      <c r="A35" s="196" t="s">
        <v>203</v>
      </c>
      <c r="C35" s="71"/>
      <c r="D35" s="72"/>
      <c r="E35" s="132"/>
      <c r="F35" s="132"/>
      <c r="G35" s="132"/>
      <c r="H35" s="132"/>
      <c r="I35" s="132"/>
      <c r="J35" s="133"/>
      <c r="K35" s="132"/>
    </row>
    <row r="36" spans="1:12" ht="20.85" customHeight="1">
      <c r="K36" s="48" t="s">
        <v>183</v>
      </c>
    </row>
    <row r="37" spans="1:12" s="53" customFormat="1" ht="20.85" customHeight="1">
      <c r="A37" s="49" t="s">
        <v>115</v>
      </c>
      <c r="B37" s="50"/>
      <c r="C37" s="51"/>
      <c r="D37" s="52"/>
      <c r="E37" s="52"/>
      <c r="F37" s="52"/>
      <c r="G37" s="52"/>
      <c r="H37" s="52"/>
      <c r="I37" s="52"/>
      <c r="J37" s="52"/>
      <c r="K37" s="52"/>
    </row>
    <row r="38" spans="1:12" s="53" customFormat="1" ht="20.85" customHeight="1">
      <c r="A38" s="49" t="s">
        <v>122</v>
      </c>
      <c r="B38" s="52"/>
      <c r="C38" s="51"/>
      <c r="D38" s="52"/>
      <c r="E38" s="52"/>
      <c r="F38" s="52"/>
      <c r="G38" s="52"/>
      <c r="H38" s="52"/>
      <c r="I38" s="52"/>
      <c r="J38" s="52"/>
      <c r="K38" s="52"/>
    </row>
    <row r="39" spans="1:12" s="53" customFormat="1" ht="20.85" customHeight="1">
      <c r="A39" s="49" t="s">
        <v>240</v>
      </c>
      <c r="B39" s="52"/>
      <c r="C39" s="51"/>
      <c r="D39" s="52"/>
      <c r="E39" s="52"/>
      <c r="F39" s="52"/>
      <c r="G39" s="52"/>
      <c r="H39" s="52"/>
      <c r="I39" s="52"/>
      <c r="J39" s="52"/>
      <c r="K39" s="52"/>
    </row>
    <row r="40" spans="1:12" s="53" customFormat="1" ht="20.85" customHeight="1">
      <c r="B40" s="52"/>
      <c r="C40" s="51"/>
      <c r="D40" s="52"/>
      <c r="E40" s="52"/>
      <c r="F40" s="52"/>
      <c r="G40" s="52"/>
      <c r="H40" s="52"/>
      <c r="I40" s="52"/>
      <c r="J40" s="52"/>
      <c r="K40" s="54" t="s">
        <v>177</v>
      </c>
    </row>
    <row r="41" spans="1:12" ht="20.85" customHeight="1">
      <c r="E41" s="55"/>
      <c r="F41" s="55" t="s">
        <v>0</v>
      </c>
      <c r="G41" s="55"/>
      <c r="H41" s="56"/>
      <c r="I41" s="57"/>
      <c r="J41" s="55" t="s">
        <v>1</v>
      </c>
      <c r="K41" s="55"/>
      <c r="L41" s="56"/>
    </row>
    <row r="42" spans="1:12" ht="20.85" customHeight="1">
      <c r="C42" s="58" t="s">
        <v>2</v>
      </c>
      <c r="E42" s="58">
        <v>2020</v>
      </c>
      <c r="F42" s="59"/>
      <c r="G42" s="58">
        <v>2019</v>
      </c>
      <c r="H42" s="59"/>
      <c r="I42" s="58">
        <v>2020</v>
      </c>
      <c r="J42" s="59"/>
      <c r="K42" s="58">
        <v>2019</v>
      </c>
    </row>
    <row r="43" spans="1:12" s="138" customFormat="1" ht="20.85" customHeight="1">
      <c r="A43" s="137" t="s">
        <v>61</v>
      </c>
      <c r="C43" s="139"/>
      <c r="D43" s="140"/>
      <c r="E43" s="141"/>
      <c r="F43" s="142"/>
      <c r="G43" s="142"/>
      <c r="H43" s="142"/>
      <c r="I43" s="142"/>
      <c r="J43" s="142"/>
      <c r="K43" s="142"/>
    </row>
    <row r="44" spans="1:12" s="138" customFormat="1" ht="20.85" customHeight="1">
      <c r="A44" s="143" t="s">
        <v>132</v>
      </c>
      <c r="C44" s="139"/>
      <c r="D44" s="140"/>
      <c r="E44" s="144"/>
      <c r="F44" s="145"/>
      <c r="G44" s="144"/>
      <c r="H44" s="144"/>
      <c r="I44" s="145"/>
      <c r="J44" s="185"/>
      <c r="K44" s="145"/>
    </row>
    <row r="45" spans="1:12" s="138" customFormat="1" ht="20.85" customHeight="1">
      <c r="A45" s="143" t="s">
        <v>133</v>
      </c>
      <c r="C45" s="139"/>
      <c r="D45" s="140"/>
      <c r="E45" s="144"/>
      <c r="F45" s="145"/>
      <c r="G45" s="144"/>
      <c r="H45" s="144"/>
      <c r="I45" s="145"/>
      <c r="J45" s="185"/>
      <c r="K45" s="145"/>
    </row>
    <row r="46" spans="1:12" s="138" customFormat="1" ht="20.85" customHeight="1">
      <c r="A46" s="146" t="s">
        <v>271</v>
      </c>
      <c r="C46" s="139"/>
      <c r="D46" s="140"/>
      <c r="E46" s="186">
        <v>584198</v>
      </c>
      <c r="F46" s="145"/>
      <c r="G46" s="185">
        <v>0</v>
      </c>
      <c r="H46" s="144"/>
      <c r="I46" s="186">
        <v>585754</v>
      </c>
      <c r="J46" s="186"/>
      <c r="K46" s="186">
        <v>0</v>
      </c>
    </row>
    <row r="47" spans="1:12" s="138" customFormat="1" ht="20.85" customHeight="1">
      <c r="A47" s="146" t="s">
        <v>248</v>
      </c>
      <c r="C47" s="147"/>
      <c r="D47" s="148"/>
    </row>
    <row r="48" spans="1:12" s="138" customFormat="1" ht="20.85" customHeight="1">
      <c r="A48" s="146" t="s">
        <v>249</v>
      </c>
      <c r="C48" s="147">
        <v>8.1999999999999993</v>
      </c>
      <c r="D48" s="148"/>
      <c r="E48" s="186">
        <v>0</v>
      </c>
      <c r="F48" s="186"/>
      <c r="G48" s="185">
        <v>0</v>
      </c>
      <c r="H48" s="185"/>
      <c r="I48" s="186">
        <v>-1073</v>
      </c>
      <c r="J48" s="186"/>
      <c r="K48" s="186">
        <v>155800</v>
      </c>
    </row>
    <row r="49" spans="1:23" s="138" customFormat="1" ht="20.85" customHeight="1">
      <c r="A49" s="146" t="s">
        <v>192</v>
      </c>
      <c r="C49" s="149"/>
      <c r="D49" s="148"/>
      <c r="E49" s="186">
        <v>0</v>
      </c>
      <c r="F49" s="186"/>
      <c r="G49" s="185">
        <v>1067153</v>
      </c>
      <c r="H49" s="185"/>
      <c r="I49" s="186">
        <v>0</v>
      </c>
      <c r="J49" s="186"/>
      <c r="K49" s="186">
        <v>872403</v>
      </c>
    </row>
    <row r="50" spans="1:23" s="138" customFormat="1" ht="20.85" customHeight="1">
      <c r="A50" s="146" t="s">
        <v>131</v>
      </c>
      <c r="C50" s="147">
        <v>24</v>
      </c>
      <c r="D50" s="148"/>
      <c r="E50" s="187">
        <v>-56349</v>
      </c>
      <c r="F50" s="186"/>
      <c r="G50" s="188">
        <v>-213430</v>
      </c>
      <c r="H50" s="185"/>
      <c r="I50" s="187">
        <v>-56714</v>
      </c>
      <c r="J50" s="185"/>
      <c r="K50" s="187">
        <v>-174480</v>
      </c>
    </row>
    <row r="51" spans="1:23" s="138" customFormat="1" ht="20.85" customHeight="1">
      <c r="A51" s="146" t="s">
        <v>132</v>
      </c>
      <c r="C51" s="149"/>
      <c r="D51" s="148"/>
      <c r="E51" s="150"/>
      <c r="F51" s="150"/>
      <c r="G51" s="150"/>
      <c r="H51" s="150"/>
      <c r="I51" s="150"/>
      <c r="J51" s="150"/>
      <c r="K51" s="150"/>
    </row>
    <row r="52" spans="1:23" s="150" customFormat="1" ht="20.45" customHeight="1">
      <c r="A52" s="146" t="s">
        <v>134</v>
      </c>
      <c r="B52" s="138"/>
      <c r="C52" s="149"/>
      <c r="D52" s="148"/>
      <c r="E52" s="188">
        <f>SUM(E46:E51)</f>
        <v>527849</v>
      </c>
      <c r="F52" s="186"/>
      <c r="G52" s="188">
        <f>SUM(G46:G51)</f>
        <v>853723</v>
      </c>
      <c r="H52" s="185"/>
      <c r="I52" s="188">
        <f>SUM(I46:I51)</f>
        <v>527967</v>
      </c>
      <c r="J52" s="185"/>
      <c r="K52" s="188">
        <f>SUM(K46:K51)</f>
        <v>853723</v>
      </c>
    </row>
    <row r="53" spans="1:23" s="150" customFormat="1" ht="20.25" customHeight="1">
      <c r="A53" s="143" t="s">
        <v>250</v>
      </c>
      <c r="B53" s="138"/>
      <c r="C53" s="149"/>
      <c r="D53" s="148"/>
      <c r="E53" s="185"/>
      <c r="F53" s="186"/>
      <c r="G53" s="185"/>
      <c r="H53" s="185"/>
      <c r="I53" s="185"/>
      <c r="J53" s="185"/>
      <c r="K53" s="185"/>
    </row>
    <row r="54" spans="1:23" s="150" customFormat="1" ht="20.25" customHeight="1">
      <c r="A54" s="143" t="s">
        <v>251</v>
      </c>
      <c r="B54" s="138"/>
      <c r="C54" s="149"/>
      <c r="D54" s="148"/>
      <c r="E54" s="185"/>
      <c r="F54" s="186"/>
      <c r="G54" s="185"/>
      <c r="H54" s="185"/>
      <c r="I54" s="185"/>
      <c r="J54" s="185"/>
      <c r="K54" s="185"/>
    </row>
    <row r="55" spans="1:23" s="138" customFormat="1" ht="21" customHeight="1">
      <c r="A55" s="146" t="s">
        <v>248</v>
      </c>
      <c r="C55" s="149"/>
      <c r="D55" s="148"/>
      <c r="E55" s="185"/>
      <c r="F55" s="186"/>
      <c r="G55" s="185"/>
      <c r="H55" s="185"/>
      <c r="I55" s="185"/>
      <c r="J55" s="185"/>
      <c r="K55" s="185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</row>
    <row r="56" spans="1:23" s="138" customFormat="1" ht="21" customHeight="1">
      <c r="A56" s="146" t="s">
        <v>252</v>
      </c>
      <c r="C56" s="147">
        <v>8.1999999999999993</v>
      </c>
      <c r="D56" s="148"/>
      <c r="E56" s="185">
        <v>0</v>
      </c>
      <c r="F56" s="186"/>
      <c r="G56" s="185">
        <v>0</v>
      </c>
      <c r="H56" s="185"/>
      <c r="I56" s="185">
        <v>573999</v>
      </c>
      <c r="J56" s="185"/>
      <c r="K56" s="185">
        <v>0</v>
      </c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</row>
    <row r="57" spans="1:23" s="151" customFormat="1" ht="21" customHeight="1">
      <c r="A57" s="146" t="s">
        <v>272</v>
      </c>
      <c r="B57" s="138"/>
      <c r="C57" s="149"/>
      <c r="D57" s="148"/>
      <c r="E57" s="185"/>
      <c r="F57" s="186"/>
      <c r="G57" s="185"/>
      <c r="H57" s="185"/>
      <c r="I57" s="185"/>
      <c r="J57" s="185"/>
      <c r="K57" s="185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</row>
    <row r="58" spans="1:23" s="151" customFormat="1" ht="21" customHeight="1">
      <c r="A58" s="146" t="s">
        <v>254</v>
      </c>
      <c r="B58" s="138"/>
      <c r="C58" s="149"/>
      <c r="D58" s="148"/>
      <c r="E58" s="185">
        <v>3903858</v>
      </c>
      <c r="F58" s="186"/>
      <c r="G58" s="185">
        <v>0</v>
      </c>
      <c r="H58" s="185"/>
      <c r="I58" s="185">
        <v>3186358</v>
      </c>
      <c r="J58" s="185"/>
      <c r="K58" s="185">
        <v>0</v>
      </c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</row>
    <row r="59" spans="1:23" s="151" customFormat="1" ht="21" customHeight="1">
      <c r="A59" s="146" t="s">
        <v>131</v>
      </c>
      <c r="B59" s="138"/>
      <c r="C59" s="147">
        <v>24</v>
      </c>
      <c r="D59" s="148"/>
      <c r="E59" s="188">
        <v>-780773</v>
      </c>
      <c r="F59" s="186"/>
      <c r="G59" s="188">
        <v>0</v>
      </c>
      <c r="H59" s="185"/>
      <c r="I59" s="188">
        <v>-637272</v>
      </c>
      <c r="J59" s="185"/>
      <c r="K59" s="188">
        <v>0</v>
      </c>
    </row>
    <row r="60" spans="1:23" s="151" customFormat="1" ht="21" customHeight="1">
      <c r="A60" s="146" t="s">
        <v>250</v>
      </c>
      <c r="B60" s="138"/>
      <c r="C60" s="149"/>
      <c r="D60" s="148"/>
      <c r="E60" s="185"/>
      <c r="F60" s="186"/>
      <c r="G60" s="185"/>
      <c r="H60" s="185"/>
      <c r="I60" s="185"/>
      <c r="J60" s="185"/>
      <c r="K60" s="185"/>
    </row>
    <row r="61" spans="1:23" s="138" customFormat="1" ht="20.85" customHeight="1">
      <c r="A61" s="146" t="s">
        <v>255</v>
      </c>
      <c r="C61" s="149"/>
      <c r="D61" s="148"/>
      <c r="E61" s="188">
        <f>SUM(E56:E59)</f>
        <v>3123085</v>
      </c>
      <c r="F61" s="186"/>
      <c r="G61" s="188">
        <f>SUM(G56:G59)</f>
        <v>0</v>
      </c>
      <c r="H61" s="185"/>
      <c r="I61" s="188">
        <f>SUM(I56:I59)</f>
        <v>3123085</v>
      </c>
      <c r="J61" s="185"/>
      <c r="K61" s="188">
        <f>SUM(K56:K59)</f>
        <v>0</v>
      </c>
    </row>
    <row r="62" spans="1:23" s="138" customFormat="1" ht="21.95" customHeight="1">
      <c r="A62" s="137" t="s">
        <v>184</v>
      </c>
      <c r="C62" s="149"/>
      <c r="D62" s="148"/>
      <c r="E62" s="189">
        <f>SUM(E52,E61)</f>
        <v>3650934</v>
      </c>
      <c r="F62" s="186"/>
      <c r="G62" s="189">
        <f>SUM(G52,G61)</f>
        <v>853723</v>
      </c>
      <c r="H62" s="185"/>
      <c r="I62" s="189">
        <f>SUM(I52,I61)</f>
        <v>3651052</v>
      </c>
      <c r="J62" s="185"/>
      <c r="K62" s="189">
        <f>SUM(K52,K61)</f>
        <v>853723</v>
      </c>
    </row>
    <row r="63" spans="1:23" s="138" customFormat="1" ht="21.95" customHeight="1">
      <c r="A63" s="137"/>
      <c r="C63" s="149"/>
      <c r="D63" s="148"/>
      <c r="E63" s="186"/>
      <c r="F63" s="186"/>
      <c r="G63" s="186"/>
      <c r="H63" s="185"/>
      <c r="I63" s="186"/>
      <c r="J63" s="185"/>
      <c r="K63" s="186"/>
    </row>
    <row r="64" spans="1:23" s="138" customFormat="1" ht="21.95" customHeight="1" thickBot="1">
      <c r="A64" s="137" t="s">
        <v>185</v>
      </c>
      <c r="C64" s="152"/>
      <c r="D64" s="148"/>
      <c r="E64" s="190">
        <f>SUM(E62,E33)</f>
        <v>656899</v>
      </c>
      <c r="F64" s="186"/>
      <c r="G64" s="190">
        <f>SUM(G62,G33)</f>
        <v>155656</v>
      </c>
      <c r="H64" s="185"/>
      <c r="I64" s="190">
        <f>SUM(I62,I33)</f>
        <v>701540</v>
      </c>
      <c r="J64" s="185"/>
      <c r="K64" s="190">
        <f>SUM(K62,K33)</f>
        <v>151002</v>
      </c>
    </row>
    <row r="65" spans="1:11" ht="21.95" customHeight="1" thickTop="1">
      <c r="C65" s="136"/>
      <c r="E65" s="136"/>
      <c r="F65" s="59"/>
      <c r="G65" s="136"/>
      <c r="H65" s="59"/>
      <c r="I65" s="136"/>
      <c r="J65" s="59"/>
      <c r="K65" s="136"/>
    </row>
    <row r="66" spans="1:11" ht="21.95" customHeight="1">
      <c r="A66" s="49" t="s">
        <v>273</v>
      </c>
      <c r="C66" s="67"/>
      <c r="E66" s="48"/>
      <c r="G66" s="48"/>
      <c r="I66" s="48"/>
      <c r="J66" s="48"/>
      <c r="K66" s="48"/>
    </row>
    <row r="67" spans="1:11" ht="21.95" customHeight="1" thickBot="1">
      <c r="A67" s="46" t="s">
        <v>55</v>
      </c>
      <c r="C67" s="67"/>
      <c r="E67" s="74">
        <f>SUM(E69-E68)</f>
        <v>-2974819</v>
      </c>
      <c r="F67" s="73"/>
      <c r="G67" s="74">
        <f>SUM(G69-G68)</f>
        <v>-693904</v>
      </c>
      <c r="H67" s="73"/>
      <c r="I67" s="75">
        <f>I33</f>
        <v>-2949512</v>
      </c>
      <c r="J67" s="74"/>
      <c r="K67" s="75">
        <f>K33</f>
        <v>-702721</v>
      </c>
    </row>
    <row r="68" spans="1:11" ht="21.95" customHeight="1" thickTop="1">
      <c r="A68" s="46" t="s">
        <v>42</v>
      </c>
      <c r="C68" s="67"/>
      <c r="E68" s="74">
        <v>-19216</v>
      </c>
      <c r="F68" s="73"/>
      <c r="G68" s="74">
        <v>-4163</v>
      </c>
      <c r="H68" s="73"/>
      <c r="I68" s="74"/>
      <c r="J68" s="74"/>
      <c r="K68" s="74"/>
    </row>
    <row r="69" spans="1:11" ht="21.95" customHeight="1" thickBot="1">
      <c r="C69" s="67"/>
      <c r="E69" s="26">
        <f>E33</f>
        <v>-2994035</v>
      </c>
      <c r="F69" s="22"/>
      <c r="G69" s="26">
        <f>G33</f>
        <v>-698067</v>
      </c>
      <c r="H69" s="22"/>
      <c r="I69" s="22"/>
      <c r="J69" s="22"/>
      <c r="K69" s="22"/>
    </row>
    <row r="70" spans="1:11" ht="21.95" customHeight="1" thickTop="1">
      <c r="C70" s="67"/>
      <c r="F70" s="73"/>
      <c r="H70" s="73"/>
      <c r="I70" s="74"/>
      <c r="J70" s="74"/>
      <c r="K70" s="74"/>
    </row>
    <row r="71" spans="1:11" ht="21.95" customHeight="1">
      <c r="A71" s="49" t="s">
        <v>52</v>
      </c>
      <c r="C71" s="67"/>
      <c r="E71" s="74"/>
      <c r="F71" s="73"/>
      <c r="G71" s="74"/>
      <c r="H71" s="73"/>
      <c r="I71" s="74"/>
      <c r="J71" s="74"/>
      <c r="K71" s="74"/>
    </row>
    <row r="72" spans="1:11" ht="21.95" customHeight="1" thickBot="1">
      <c r="A72" s="46" t="s">
        <v>55</v>
      </c>
      <c r="C72" s="67"/>
      <c r="E72" s="74">
        <f>SUM(E74-E73)</f>
        <v>676233</v>
      </c>
      <c r="F72" s="73"/>
      <c r="G72" s="74">
        <f>SUM(G74-G73)</f>
        <v>159819</v>
      </c>
      <c r="H72" s="73"/>
      <c r="I72" s="75">
        <f>I64</f>
        <v>701540</v>
      </c>
      <c r="J72" s="74"/>
      <c r="K72" s="75">
        <f>K64</f>
        <v>151002</v>
      </c>
    </row>
    <row r="73" spans="1:11" ht="21.95" customHeight="1" thickTop="1">
      <c r="A73" s="46" t="s">
        <v>42</v>
      </c>
      <c r="C73" s="67"/>
      <c r="E73" s="74">
        <v>-19334</v>
      </c>
      <c r="F73" s="73"/>
      <c r="G73" s="74">
        <v>-4163</v>
      </c>
      <c r="H73" s="73"/>
      <c r="I73" s="74"/>
      <c r="J73" s="74"/>
      <c r="K73" s="74"/>
    </row>
    <row r="74" spans="1:11" ht="21.95" customHeight="1" thickBot="1">
      <c r="C74" s="67"/>
      <c r="E74" s="26">
        <f>SUM(E64)</f>
        <v>656899</v>
      </c>
      <c r="F74" s="22"/>
      <c r="G74" s="26">
        <f>SUM(G64)</f>
        <v>155656</v>
      </c>
      <c r="H74" s="22"/>
      <c r="I74" s="22"/>
      <c r="J74" s="22"/>
      <c r="K74" s="22"/>
    </row>
    <row r="75" spans="1:11" ht="21.95" customHeight="1" thickTop="1">
      <c r="C75" s="67"/>
      <c r="E75" s="76"/>
      <c r="F75" s="76"/>
      <c r="G75" s="76"/>
      <c r="H75" s="76"/>
      <c r="I75" s="76"/>
      <c r="J75" s="76"/>
      <c r="K75" s="76"/>
    </row>
    <row r="76" spans="1:11" ht="21.95" customHeight="1">
      <c r="A76" s="49" t="s">
        <v>43</v>
      </c>
      <c r="C76" s="67">
        <v>25</v>
      </c>
      <c r="E76" s="48"/>
      <c r="G76" s="48"/>
      <c r="I76" s="48"/>
      <c r="J76" s="48"/>
      <c r="K76" s="48"/>
    </row>
    <row r="77" spans="1:11" ht="21.95" customHeight="1">
      <c r="A77" s="46" t="s">
        <v>44</v>
      </c>
      <c r="B77" s="53"/>
      <c r="C77" s="67"/>
      <c r="E77" s="48"/>
      <c r="G77" s="48"/>
      <c r="H77" s="48"/>
      <c r="I77" s="48"/>
      <c r="J77" s="48"/>
      <c r="K77" s="48"/>
    </row>
    <row r="78" spans="1:11" ht="21.95" customHeight="1" thickBot="1">
      <c r="A78" s="46" t="s">
        <v>230</v>
      </c>
      <c r="B78" s="53"/>
      <c r="C78" s="67"/>
      <c r="E78" s="77">
        <v>-1.44</v>
      </c>
      <c r="F78" s="78"/>
      <c r="G78" s="77">
        <v>-0.33684660194174759</v>
      </c>
      <c r="H78" s="78"/>
      <c r="I78" s="77">
        <v>-1.43</v>
      </c>
      <c r="J78" s="79"/>
      <c r="K78" s="77">
        <v>-0.33684660194174759</v>
      </c>
    </row>
    <row r="79" spans="1:11" ht="21.95" customHeight="1" thickTop="1">
      <c r="B79" s="53"/>
      <c r="C79" s="67"/>
      <c r="E79" s="79"/>
      <c r="F79" s="78"/>
      <c r="G79" s="79"/>
      <c r="H79" s="78"/>
      <c r="I79" s="78"/>
      <c r="J79" s="79"/>
      <c r="K79" s="78"/>
    </row>
    <row r="80" spans="1:11" ht="21.95" customHeight="1">
      <c r="A80" s="46" t="s">
        <v>231</v>
      </c>
      <c r="B80" s="53"/>
      <c r="C80" s="67"/>
      <c r="E80" s="79"/>
      <c r="F80" s="78"/>
      <c r="G80" s="79"/>
      <c r="H80" s="78"/>
      <c r="I80" s="78"/>
      <c r="J80" s="79"/>
      <c r="K80" s="78"/>
    </row>
    <row r="81" spans="1:11" ht="21.95" customHeight="1" thickBot="1">
      <c r="A81" s="46" t="s">
        <v>193</v>
      </c>
      <c r="C81" s="67"/>
      <c r="E81" s="80">
        <v>2060000</v>
      </c>
      <c r="G81" s="80">
        <v>2060000</v>
      </c>
      <c r="I81" s="80">
        <v>2060000</v>
      </c>
      <c r="K81" s="80">
        <v>2060000</v>
      </c>
    </row>
    <row r="82" spans="1:11" ht="21.95" customHeight="1" thickTop="1">
      <c r="B82" s="53"/>
      <c r="E82" s="79"/>
      <c r="F82" s="78"/>
      <c r="G82" s="79"/>
      <c r="H82" s="78"/>
      <c r="I82" s="79"/>
      <c r="J82" s="79"/>
      <c r="K82" s="79"/>
    </row>
    <row r="83" spans="1:11" ht="21.95" customHeight="1">
      <c r="A83" s="196" t="s">
        <v>203</v>
      </c>
      <c r="C83" s="81"/>
      <c r="E83" s="48"/>
      <c r="G83" s="48"/>
      <c r="I83" s="48"/>
      <c r="J83" s="48"/>
      <c r="K83" s="48"/>
    </row>
  </sheetData>
  <pageMargins left="0.71" right="0.19685039370078741" top="0.78740157480314965" bottom="0.31496062992125984" header="0.31496062992125984" footer="0.31496062992125984"/>
  <pageSetup paperSize="9" scale="73" fitToWidth="0" fitToHeight="0" orientation="portrait" r:id="rId1"/>
  <rowBreaks count="1" manualBreakCount="1">
    <brk id="3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L84"/>
  <sheetViews>
    <sheetView showGridLines="0" tabSelected="1" view="pageBreakPreview" topLeftCell="A55" zoomScale="80" zoomScaleNormal="70" zoomScaleSheetLayoutView="80" workbookViewId="0">
      <selection activeCell="A61" sqref="A61"/>
    </sheetView>
  </sheetViews>
  <sheetFormatPr defaultColWidth="10.7109375" defaultRowHeight="21.95" customHeight="1"/>
  <cols>
    <col min="1" max="1" width="49.28515625" style="153" customWidth="1"/>
    <col min="2" max="2" width="1.7109375" style="138" customWidth="1"/>
    <col min="3" max="3" width="6.28515625" style="153" customWidth="1"/>
    <col min="4" max="4" width="1.7109375" style="138" customWidth="1"/>
    <col min="5" max="5" width="15" style="138" customWidth="1"/>
    <col min="6" max="6" width="1.5703125" style="138" customWidth="1"/>
    <col min="7" max="7" width="15" style="138" customWidth="1"/>
    <col min="8" max="8" width="1.5703125" style="138" customWidth="1"/>
    <col min="9" max="9" width="15" style="138" customWidth="1"/>
    <col min="10" max="10" width="1.5703125" style="138" customWidth="1"/>
    <col min="11" max="11" width="15" style="138" customWidth="1"/>
    <col min="12" max="12" width="1.5703125" style="138" customWidth="1"/>
    <col min="13" max="255" width="10.7109375" style="138"/>
    <col min="256" max="256" width="45.5703125" style="138" customWidth="1"/>
    <col min="257" max="257" width="1.7109375" style="138" customWidth="1"/>
    <col min="258" max="258" width="6.85546875" style="138" customWidth="1"/>
    <col min="259" max="259" width="1.7109375" style="138" customWidth="1"/>
    <col min="260" max="260" width="16.140625" style="138" customWidth="1"/>
    <col min="261" max="261" width="1.7109375" style="138" customWidth="1"/>
    <col min="262" max="262" width="16.140625" style="138" customWidth="1"/>
    <col min="263" max="263" width="2.42578125" style="138" customWidth="1"/>
    <col min="264" max="264" width="16.140625" style="138" customWidth="1"/>
    <col min="265" max="265" width="1.7109375" style="138" customWidth="1"/>
    <col min="266" max="266" width="16.140625" style="138" customWidth="1"/>
    <col min="267" max="267" width="1.7109375" style="138" customWidth="1"/>
    <col min="268" max="268" width="15.42578125" style="138" customWidth="1"/>
    <col min="269" max="511" width="10.7109375" style="138"/>
    <col min="512" max="512" width="45.5703125" style="138" customWidth="1"/>
    <col min="513" max="513" width="1.7109375" style="138" customWidth="1"/>
    <col min="514" max="514" width="6.85546875" style="138" customWidth="1"/>
    <col min="515" max="515" width="1.7109375" style="138" customWidth="1"/>
    <col min="516" max="516" width="16.140625" style="138" customWidth="1"/>
    <col min="517" max="517" width="1.7109375" style="138" customWidth="1"/>
    <col min="518" max="518" width="16.140625" style="138" customWidth="1"/>
    <col min="519" max="519" width="2.42578125" style="138" customWidth="1"/>
    <col min="520" max="520" width="16.140625" style="138" customWidth="1"/>
    <col min="521" max="521" width="1.7109375" style="138" customWidth="1"/>
    <col min="522" max="522" width="16.140625" style="138" customWidth="1"/>
    <col min="523" max="523" width="1.7109375" style="138" customWidth="1"/>
    <col min="524" max="524" width="15.42578125" style="138" customWidth="1"/>
    <col min="525" max="767" width="10.7109375" style="138"/>
    <col min="768" max="768" width="45.5703125" style="138" customWidth="1"/>
    <col min="769" max="769" width="1.7109375" style="138" customWidth="1"/>
    <col min="770" max="770" width="6.85546875" style="138" customWidth="1"/>
    <col min="771" max="771" width="1.7109375" style="138" customWidth="1"/>
    <col min="772" max="772" width="16.140625" style="138" customWidth="1"/>
    <col min="773" max="773" width="1.7109375" style="138" customWidth="1"/>
    <col min="774" max="774" width="16.140625" style="138" customWidth="1"/>
    <col min="775" max="775" width="2.42578125" style="138" customWidth="1"/>
    <col min="776" max="776" width="16.140625" style="138" customWidth="1"/>
    <col min="777" max="777" width="1.7109375" style="138" customWidth="1"/>
    <col min="778" max="778" width="16.140625" style="138" customWidth="1"/>
    <col min="779" max="779" width="1.7109375" style="138" customWidth="1"/>
    <col min="780" max="780" width="15.42578125" style="138" customWidth="1"/>
    <col min="781" max="1023" width="10.7109375" style="138"/>
    <col min="1024" max="1024" width="45.5703125" style="138" customWidth="1"/>
    <col min="1025" max="1025" width="1.7109375" style="138" customWidth="1"/>
    <col min="1026" max="1026" width="6.85546875" style="138" customWidth="1"/>
    <col min="1027" max="1027" width="1.7109375" style="138" customWidth="1"/>
    <col min="1028" max="1028" width="16.140625" style="138" customWidth="1"/>
    <col min="1029" max="1029" width="1.7109375" style="138" customWidth="1"/>
    <col min="1030" max="1030" width="16.140625" style="138" customWidth="1"/>
    <col min="1031" max="1031" width="2.42578125" style="138" customWidth="1"/>
    <col min="1032" max="1032" width="16.140625" style="138" customWidth="1"/>
    <col min="1033" max="1033" width="1.7109375" style="138" customWidth="1"/>
    <col min="1034" max="1034" width="16.140625" style="138" customWidth="1"/>
    <col min="1035" max="1035" width="1.7109375" style="138" customWidth="1"/>
    <col min="1036" max="1036" width="15.42578125" style="138" customWidth="1"/>
    <col min="1037" max="1279" width="10.7109375" style="138"/>
    <col min="1280" max="1280" width="45.5703125" style="138" customWidth="1"/>
    <col min="1281" max="1281" width="1.7109375" style="138" customWidth="1"/>
    <col min="1282" max="1282" width="6.85546875" style="138" customWidth="1"/>
    <col min="1283" max="1283" width="1.7109375" style="138" customWidth="1"/>
    <col min="1284" max="1284" width="16.140625" style="138" customWidth="1"/>
    <col min="1285" max="1285" width="1.7109375" style="138" customWidth="1"/>
    <col min="1286" max="1286" width="16.140625" style="138" customWidth="1"/>
    <col min="1287" max="1287" width="2.42578125" style="138" customWidth="1"/>
    <col min="1288" max="1288" width="16.140625" style="138" customWidth="1"/>
    <col min="1289" max="1289" width="1.7109375" style="138" customWidth="1"/>
    <col min="1290" max="1290" width="16.140625" style="138" customWidth="1"/>
    <col min="1291" max="1291" width="1.7109375" style="138" customWidth="1"/>
    <col min="1292" max="1292" width="15.42578125" style="138" customWidth="1"/>
    <col min="1293" max="1535" width="10.7109375" style="138"/>
    <col min="1536" max="1536" width="45.5703125" style="138" customWidth="1"/>
    <col min="1537" max="1537" width="1.7109375" style="138" customWidth="1"/>
    <col min="1538" max="1538" width="6.85546875" style="138" customWidth="1"/>
    <col min="1539" max="1539" width="1.7109375" style="138" customWidth="1"/>
    <col min="1540" max="1540" width="16.140625" style="138" customWidth="1"/>
    <col min="1541" max="1541" width="1.7109375" style="138" customWidth="1"/>
    <col min="1542" max="1542" width="16.140625" style="138" customWidth="1"/>
    <col min="1543" max="1543" width="2.42578125" style="138" customWidth="1"/>
    <col min="1544" max="1544" width="16.140625" style="138" customWidth="1"/>
    <col min="1545" max="1545" width="1.7109375" style="138" customWidth="1"/>
    <col min="1546" max="1546" width="16.140625" style="138" customWidth="1"/>
    <col min="1547" max="1547" width="1.7109375" style="138" customWidth="1"/>
    <col min="1548" max="1548" width="15.42578125" style="138" customWidth="1"/>
    <col min="1549" max="1791" width="10.7109375" style="138"/>
    <col min="1792" max="1792" width="45.5703125" style="138" customWidth="1"/>
    <col min="1793" max="1793" width="1.7109375" style="138" customWidth="1"/>
    <col min="1794" max="1794" width="6.85546875" style="138" customWidth="1"/>
    <col min="1795" max="1795" width="1.7109375" style="138" customWidth="1"/>
    <col min="1796" max="1796" width="16.140625" style="138" customWidth="1"/>
    <col min="1797" max="1797" width="1.7109375" style="138" customWidth="1"/>
    <col min="1798" max="1798" width="16.140625" style="138" customWidth="1"/>
    <col min="1799" max="1799" width="2.42578125" style="138" customWidth="1"/>
    <col min="1800" max="1800" width="16.140625" style="138" customWidth="1"/>
    <col min="1801" max="1801" width="1.7109375" style="138" customWidth="1"/>
    <col min="1802" max="1802" width="16.140625" style="138" customWidth="1"/>
    <col min="1803" max="1803" width="1.7109375" style="138" customWidth="1"/>
    <col min="1804" max="1804" width="15.42578125" style="138" customWidth="1"/>
    <col min="1805" max="2047" width="10.7109375" style="138"/>
    <col min="2048" max="2048" width="45.5703125" style="138" customWidth="1"/>
    <col min="2049" max="2049" width="1.7109375" style="138" customWidth="1"/>
    <col min="2050" max="2050" width="6.85546875" style="138" customWidth="1"/>
    <col min="2051" max="2051" width="1.7109375" style="138" customWidth="1"/>
    <col min="2052" max="2052" width="16.140625" style="138" customWidth="1"/>
    <col min="2053" max="2053" width="1.7109375" style="138" customWidth="1"/>
    <col min="2054" max="2054" width="16.140625" style="138" customWidth="1"/>
    <col min="2055" max="2055" width="2.42578125" style="138" customWidth="1"/>
    <col min="2056" max="2056" width="16.140625" style="138" customWidth="1"/>
    <col min="2057" max="2057" width="1.7109375" style="138" customWidth="1"/>
    <col min="2058" max="2058" width="16.140625" style="138" customWidth="1"/>
    <col min="2059" max="2059" width="1.7109375" style="138" customWidth="1"/>
    <col min="2060" max="2060" width="15.42578125" style="138" customWidth="1"/>
    <col min="2061" max="2303" width="10.7109375" style="138"/>
    <col min="2304" max="2304" width="45.5703125" style="138" customWidth="1"/>
    <col min="2305" max="2305" width="1.7109375" style="138" customWidth="1"/>
    <col min="2306" max="2306" width="6.85546875" style="138" customWidth="1"/>
    <col min="2307" max="2307" width="1.7109375" style="138" customWidth="1"/>
    <col min="2308" max="2308" width="16.140625" style="138" customWidth="1"/>
    <col min="2309" max="2309" width="1.7109375" style="138" customWidth="1"/>
    <col min="2310" max="2310" width="16.140625" style="138" customWidth="1"/>
    <col min="2311" max="2311" width="2.42578125" style="138" customWidth="1"/>
    <col min="2312" max="2312" width="16.140625" style="138" customWidth="1"/>
    <col min="2313" max="2313" width="1.7109375" style="138" customWidth="1"/>
    <col min="2314" max="2314" width="16.140625" style="138" customWidth="1"/>
    <col min="2315" max="2315" width="1.7109375" style="138" customWidth="1"/>
    <col min="2316" max="2316" width="15.42578125" style="138" customWidth="1"/>
    <col min="2317" max="2559" width="10.7109375" style="138"/>
    <col min="2560" max="2560" width="45.5703125" style="138" customWidth="1"/>
    <col min="2561" max="2561" width="1.7109375" style="138" customWidth="1"/>
    <col min="2562" max="2562" width="6.85546875" style="138" customWidth="1"/>
    <col min="2563" max="2563" width="1.7109375" style="138" customWidth="1"/>
    <col min="2564" max="2564" width="16.140625" style="138" customWidth="1"/>
    <col min="2565" max="2565" width="1.7109375" style="138" customWidth="1"/>
    <col min="2566" max="2566" width="16.140625" style="138" customWidth="1"/>
    <col min="2567" max="2567" width="2.42578125" style="138" customWidth="1"/>
    <col min="2568" max="2568" width="16.140625" style="138" customWidth="1"/>
    <col min="2569" max="2569" width="1.7109375" style="138" customWidth="1"/>
    <col min="2570" max="2570" width="16.140625" style="138" customWidth="1"/>
    <col min="2571" max="2571" width="1.7109375" style="138" customWidth="1"/>
    <col min="2572" max="2572" width="15.42578125" style="138" customWidth="1"/>
    <col min="2573" max="2815" width="10.7109375" style="138"/>
    <col min="2816" max="2816" width="45.5703125" style="138" customWidth="1"/>
    <col min="2817" max="2817" width="1.7109375" style="138" customWidth="1"/>
    <col min="2818" max="2818" width="6.85546875" style="138" customWidth="1"/>
    <col min="2819" max="2819" width="1.7109375" style="138" customWidth="1"/>
    <col min="2820" max="2820" width="16.140625" style="138" customWidth="1"/>
    <col min="2821" max="2821" width="1.7109375" style="138" customWidth="1"/>
    <col min="2822" max="2822" width="16.140625" style="138" customWidth="1"/>
    <col min="2823" max="2823" width="2.42578125" style="138" customWidth="1"/>
    <col min="2824" max="2824" width="16.140625" style="138" customWidth="1"/>
    <col min="2825" max="2825" width="1.7109375" style="138" customWidth="1"/>
    <col min="2826" max="2826" width="16.140625" style="138" customWidth="1"/>
    <col min="2827" max="2827" width="1.7109375" style="138" customWidth="1"/>
    <col min="2828" max="2828" width="15.42578125" style="138" customWidth="1"/>
    <col min="2829" max="3071" width="10.7109375" style="138"/>
    <col min="3072" max="3072" width="45.5703125" style="138" customWidth="1"/>
    <col min="3073" max="3073" width="1.7109375" style="138" customWidth="1"/>
    <col min="3074" max="3074" width="6.85546875" style="138" customWidth="1"/>
    <col min="3075" max="3075" width="1.7109375" style="138" customWidth="1"/>
    <col min="3076" max="3076" width="16.140625" style="138" customWidth="1"/>
    <col min="3077" max="3077" width="1.7109375" style="138" customWidth="1"/>
    <col min="3078" max="3078" width="16.140625" style="138" customWidth="1"/>
    <col min="3079" max="3079" width="2.42578125" style="138" customWidth="1"/>
    <col min="3080" max="3080" width="16.140625" style="138" customWidth="1"/>
    <col min="3081" max="3081" width="1.7109375" style="138" customWidth="1"/>
    <col min="3082" max="3082" width="16.140625" style="138" customWidth="1"/>
    <col min="3083" max="3083" width="1.7109375" style="138" customWidth="1"/>
    <col min="3084" max="3084" width="15.42578125" style="138" customWidth="1"/>
    <col min="3085" max="3327" width="10.7109375" style="138"/>
    <col min="3328" max="3328" width="45.5703125" style="138" customWidth="1"/>
    <col min="3329" max="3329" width="1.7109375" style="138" customWidth="1"/>
    <col min="3330" max="3330" width="6.85546875" style="138" customWidth="1"/>
    <col min="3331" max="3331" width="1.7109375" style="138" customWidth="1"/>
    <col min="3332" max="3332" width="16.140625" style="138" customWidth="1"/>
    <col min="3333" max="3333" width="1.7109375" style="138" customWidth="1"/>
    <col min="3334" max="3334" width="16.140625" style="138" customWidth="1"/>
    <col min="3335" max="3335" width="2.42578125" style="138" customWidth="1"/>
    <col min="3336" max="3336" width="16.140625" style="138" customWidth="1"/>
    <col min="3337" max="3337" width="1.7109375" style="138" customWidth="1"/>
    <col min="3338" max="3338" width="16.140625" style="138" customWidth="1"/>
    <col min="3339" max="3339" width="1.7109375" style="138" customWidth="1"/>
    <col min="3340" max="3340" width="15.42578125" style="138" customWidth="1"/>
    <col min="3341" max="3583" width="10.7109375" style="138"/>
    <col min="3584" max="3584" width="45.5703125" style="138" customWidth="1"/>
    <col min="3585" max="3585" width="1.7109375" style="138" customWidth="1"/>
    <col min="3586" max="3586" width="6.85546875" style="138" customWidth="1"/>
    <col min="3587" max="3587" width="1.7109375" style="138" customWidth="1"/>
    <col min="3588" max="3588" width="16.140625" style="138" customWidth="1"/>
    <col min="3589" max="3589" width="1.7109375" style="138" customWidth="1"/>
    <col min="3590" max="3590" width="16.140625" style="138" customWidth="1"/>
    <col min="3591" max="3591" width="2.42578125" style="138" customWidth="1"/>
    <col min="3592" max="3592" width="16.140625" style="138" customWidth="1"/>
    <col min="3593" max="3593" width="1.7109375" style="138" customWidth="1"/>
    <col min="3594" max="3594" width="16.140625" style="138" customWidth="1"/>
    <col min="3595" max="3595" width="1.7109375" style="138" customWidth="1"/>
    <col min="3596" max="3596" width="15.42578125" style="138" customWidth="1"/>
    <col min="3597" max="3839" width="10.7109375" style="138"/>
    <col min="3840" max="3840" width="45.5703125" style="138" customWidth="1"/>
    <col min="3841" max="3841" width="1.7109375" style="138" customWidth="1"/>
    <col min="3842" max="3842" width="6.85546875" style="138" customWidth="1"/>
    <col min="3843" max="3843" width="1.7109375" style="138" customWidth="1"/>
    <col min="3844" max="3844" width="16.140625" style="138" customWidth="1"/>
    <col min="3845" max="3845" width="1.7109375" style="138" customWidth="1"/>
    <col min="3846" max="3846" width="16.140625" style="138" customWidth="1"/>
    <col min="3847" max="3847" width="2.42578125" style="138" customWidth="1"/>
    <col min="3848" max="3848" width="16.140625" style="138" customWidth="1"/>
    <col min="3849" max="3849" width="1.7109375" style="138" customWidth="1"/>
    <col min="3850" max="3850" width="16.140625" style="138" customWidth="1"/>
    <col min="3851" max="3851" width="1.7109375" style="138" customWidth="1"/>
    <col min="3852" max="3852" width="15.42578125" style="138" customWidth="1"/>
    <col min="3853" max="4095" width="10.7109375" style="138"/>
    <col min="4096" max="4096" width="45.5703125" style="138" customWidth="1"/>
    <col min="4097" max="4097" width="1.7109375" style="138" customWidth="1"/>
    <col min="4098" max="4098" width="6.85546875" style="138" customWidth="1"/>
    <col min="4099" max="4099" width="1.7109375" style="138" customWidth="1"/>
    <col min="4100" max="4100" width="16.140625" style="138" customWidth="1"/>
    <col min="4101" max="4101" width="1.7109375" style="138" customWidth="1"/>
    <col min="4102" max="4102" width="16.140625" style="138" customWidth="1"/>
    <col min="4103" max="4103" width="2.42578125" style="138" customWidth="1"/>
    <col min="4104" max="4104" width="16.140625" style="138" customWidth="1"/>
    <col min="4105" max="4105" width="1.7109375" style="138" customWidth="1"/>
    <col min="4106" max="4106" width="16.140625" style="138" customWidth="1"/>
    <col min="4107" max="4107" width="1.7109375" style="138" customWidth="1"/>
    <col min="4108" max="4108" width="15.42578125" style="138" customWidth="1"/>
    <col min="4109" max="4351" width="10.7109375" style="138"/>
    <col min="4352" max="4352" width="45.5703125" style="138" customWidth="1"/>
    <col min="4353" max="4353" width="1.7109375" style="138" customWidth="1"/>
    <col min="4354" max="4354" width="6.85546875" style="138" customWidth="1"/>
    <col min="4355" max="4355" width="1.7109375" style="138" customWidth="1"/>
    <col min="4356" max="4356" width="16.140625" style="138" customWidth="1"/>
    <col min="4357" max="4357" width="1.7109375" style="138" customWidth="1"/>
    <col min="4358" max="4358" width="16.140625" style="138" customWidth="1"/>
    <col min="4359" max="4359" width="2.42578125" style="138" customWidth="1"/>
    <col min="4360" max="4360" width="16.140625" style="138" customWidth="1"/>
    <col min="4361" max="4361" width="1.7109375" style="138" customWidth="1"/>
    <col min="4362" max="4362" width="16.140625" style="138" customWidth="1"/>
    <col min="4363" max="4363" width="1.7109375" style="138" customWidth="1"/>
    <col min="4364" max="4364" width="15.42578125" style="138" customWidth="1"/>
    <col min="4365" max="4607" width="10.7109375" style="138"/>
    <col min="4608" max="4608" width="45.5703125" style="138" customWidth="1"/>
    <col min="4609" max="4609" width="1.7109375" style="138" customWidth="1"/>
    <col min="4610" max="4610" width="6.85546875" style="138" customWidth="1"/>
    <col min="4611" max="4611" width="1.7109375" style="138" customWidth="1"/>
    <col min="4612" max="4612" width="16.140625" style="138" customWidth="1"/>
    <col min="4613" max="4613" width="1.7109375" style="138" customWidth="1"/>
    <col min="4614" max="4614" width="16.140625" style="138" customWidth="1"/>
    <col min="4615" max="4615" width="2.42578125" style="138" customWidth="1"/>
    <col min="4616" max="4616" width="16.140625" style="138" customWidth="1"/>
    <col min="4617" max="4617" width="1.7109375" style="138" customWidth="1"/>
    <col min="4618" max="4618" width="16.140625" style="138" customWidth="1"/>
    <col min="4619" max="4619" width="1.7109375" style="138" customWidth="1"/>
    <col min="4620" max="4620" width="15.42578125" style="138" customWidth="1"/>
    <col min="4621" max="4863" width="10.7109375" style="138"/>
    <col min="4864" max="4864" width="45.5703125" style="138" customWidth="1"/>
    <col min="4865" max="4865" width="1.7109375" style="138" customWidth="1"/>
    <col min="4866" max="4866" width="6.85546875" style="138" customWidth="1"/>
    <col min="4867" max="4867" width="1.7109375" style="138" customWidth="1"/>
    <col min="4868" max="4868" width="16.140625" style="138" customWidth="1"/>
    <col min="4869" max="4869" width="1.7109375" style="138" customWidth="1"/>
    <col min="4870" max="4870" width="16.140625" style="138" customWidth="1"/>
    <col min="4871" max="4871" width="2.42578125" style="138" customWidth="1"/>
    <col min="4872" max="4872" width="16.140625" style="138" customWidth="1"/>
    <col min="4873" max="4873" width="1.7109375" style="138" customWidth="1"/>
    <col min="4874" max="4874" width="16.140625" style="138" customWidth="1"/>
    <col min="4875" max="4875" width="1.7109375" style="138" customWidth="1"/>
    <col min="4876" max="4876" width="15.42578125" style="138" customWidth="1"/>
    <col min="4877" max="5119" width="10.7109375" style="138"/>
    <col min="5120" max="5120" width="45.5703125" style="138" customWidth="1"/>
    <col min="5121" max="5121" width="1.7109375" style="138" customWidth="1"/>
    <col min="5122" max="5122" width="6.85546875" style="138" customWidth="1"/>
    <col min="5123" max="5123" width="1.7109375" style="138" customWidth="1"/>
    <col min="5124" max="5124" width="16.140625" style="138" customWidth="1"/>
    <col min="5125" max="5125" width="1.7109375" style="138" customWidth="1"/>
    <col min="5126" max="5126" width="16.140625" style="138" customWidth="1"/>
    <col min="5127" max="5127" width="2.42578125" style="138" customWidth="1"/>
    <col min="5128" max="5128" width="16.140625" style="138" customWidth="1"/>
    <col min="5129" max="5129" width="1.7109375" style="138" customWidth="1"/>
    <col min="5130" max="5130" width="16.140625" style="138" customWidth="1"/>
    <col min="5131" max="5131" width="1.7109375" style="138" customWidth="1"/>
    <col min="5132" max="5132" width="15.42578125" style="138" customWidth="1"/>
    <col min="5133" max="5375" width="10.7109375" style="138"/>
    <col min="5376" max="5376" width="45.5703125" style="138" customWidth="1"/>
    <col min="5377" max="5377" width="1.7109375" style="138" customWidth="1"/>
    <col min="5378" max="5378" width="6.85546875" style="138" customWidth="1"/>
    <col min="5379" max="5379" width="1.7109375" style="138" customWidth="1"/>
    <col min="5380" max="5380" width="16.140625" style="138" customWidth="1"/>
    <col min="5381" max="5381" width="1.7109375" style="138" customWidth="1"/>
    <col min="5382" max="5382" width="16.140625" style="138" customWidth="1"/>
    <col min="5383" max="5383" width="2.42578125" style="138" customWidth="1"/>
    <col min="5384" max="5384" width="16.140625" style="138" customWidth="1"/>
    <col min="5385" max="5385" width="1.7109375" style="138" customWidth="1"/>
    <col min="5386" max="5386" width="16.140625" style="138" customWidth="1"/>
    <col min="5387" max="5387" width="1.7109375" style="138" customWidth="1"/>
    <col min="5388" max="5388" width="15.42578125" style="138" customWidth="1"/>
    <col min="5389" max="5631" width="10.7109375" style="138"/>
    <col min="5632" max="5632" width="45.5703125" style="138" customWidth="1"/>
    <col min="5633" max="5633" width="1.7109375" style="138" customWidth="1"/>
    <col min="5634" max="5634" width="6.85546875" style="138" customWidth="1"/>
    <col min="5635" max="5635" width="1.7109375" style="138" customWidth="1"/>
    <col min="5636" max="5636" width="16.140625" style="138" customWidth="1"/>
    <col min="5637" max="5637" width="1.7109375" style="138" customWidth="1"/>
    <col min="5638" max="5638" width="16.140625" style="138" customWidth="1"/>
    <col min="5639" max="5639" width="2.42578125" style="138" customWidth="1"/>
    <col min="5640" max="5640" width="16.140625" style="138" customWidth="1"/>
    <col min="5641" max="5641" width="1.7109375" style="138" customWidth="1"/>
    <col min="5642" max="5642" width="16.140625" style="138" customWidth="1"/>
    <col min="5643" max="5643" width="1.7109375" style="138" customWidth="1"/>
    <col min="5644" max="5644" width="15.42578125" style="138" customWidth="1"/>
    <col min="5645" max="5887" width="10.7109375" style="138"/>
    <col min="5888" max="5888" width="45.5703125" style="138" customWidth="1"/>
    <col min="5889" max="5889" width="1.7109375" style="138" customWidth="1"/>
    <col min="5890" max="5890" width="6.85546875" style="138" customWidth="1"/>
    <col min="5891" max="5891" width="1.7109375" style="138" customWidth="1"/>
    <col min="5892" max="5892" width="16.140625" style="138" customWidth="1"/>
    <col min="5893" max="5893" width="1.7109375" style="138" customWidth="1"/>
    <col min="5894" max="5894" width="16.140625" style="138" customWidth="1"/>
    <col min="5895" max="5895" width="2.42578125" style="138" customWidth="1"/>
    <col min="5896" max="5896" width="16.140625" style="138" customWidth="1"/>
    <col min="5897" max="5897" width="1.7109375" style="138" customWidth="1"/>
    <col min="5898" max="5898" width="16.140625" style="138" customWidth="1"/>
    <col min="5899" max="5899" width="1.7109375" style="138" customWidth="1"/>
    <col min="5900" max="5900" width="15.42578125" style="138" customWidth="1"/>
    <col min="5901" max="6143" width="10.7109375" style="138"/>
    <col min="6144" max="6144" width="45.5703125" style="138" customWidth="1"/>
    <col min="6145" max="6145" width="1.7109375" style="138" customWidth="1"/>
    <col min="6146" max="6146" width="6.85546875" style="138" customWidth="1"/>
    <col min="6147" max="6147" width="1.7109375" style="138" customWidth="1"/>
    <col min="6148" max="6148" width="16.140625" style="138" customWidth="1"/>
    <col min="6149" max="6149" width="1.7109375" style="138" customWidth="1"/>
    <col min="6150" max="6150" width="16.140625" style="138" customWidth="1"/>
    <col min="6151" max="6151" width="2.42578125" style="138" customWidth="1"/>
    <col min="6152" max="6152" width="16.140625" style="138" customWidth="1"/>
    <col min="6153" max="6153" width="1.7109375" style="138" customWidth="1"/>
    <col min="6154" max="6154" width="16.140625" style="138" customWidth="1"/>
    <col min="6155" max="6155" width="1.7109375" style="138" customWidth="1"/>
    <col min="6156" max="6156" width="15.42578125" style="138" customWidth="1"/>
    <col min="6157" max="6399" width="10.7109375" style="138"/>
    <col min="6400" max="6400" width="45.5703125" style="138" customWidth="1"/>
    <col min="6401" max="6401" width="1.7109375" style="138" customWidth="1"/>
    <col min="6402" max="6402" width="6.85546875" style="138" customWidth="1"/>
    <col min="6403" max="6403" width="1.7109375" style="138" customWidth="1"/>
    <col min="6404" max="6404" width="16.140625" style="138" customWidth="1"/>
    <col min="6405" max="6405" width="1.7109375" style="138" customWidth="1"/>
    <col min="6406" max="6406" width="16.140625" style="138" customWidth="1"/>
    <col min="6407" max="6407" width="2.42578125" style="138" customWidth="1"/>
    <col min="6408" max="6408" width="16.140625" style="138" customWidth="1"/>
    <col min="6409" max="6409" width="1.7109375" style="138" customWidth="1"/>
    <col min="6410" max="6410" width="16.140625" style="138" customWidth="1"/>
    <col min="6411" max="6411" width="1.7109375" style="138" customWidth="1"/>
    <col min="6412" max="6412" width="15.42578125" style="138" customWidth="1"/>
    <col min="6413" max="6655" width="10.7109375" style="138"/>
    <col min="6656" max="6656" width="45.5703125" style="138" customWidth="1"/>
    <col min="6657" max="6657" width="1.7109375" style="138" customWidth="1"/>
    <col min="6658" max="6658" width="6.85546875" style="138" customWidth="1"/>
    <col min="6659" max="6659" width="1.7109375" style="138" customWidth="1"/>
    <col min="6660" max="6660" width="16.140625" style="138" customWidth="1"/>
    <col min="6661" max="6661" width="1.7109375" style="138" customWidth="1"/>
    <col min="6662" max="6662" width="16.140625" style="138" customWidth="1"/>
    <col min="6663" max="6663" width="2.42578125" style="138" customWidth="1"/>
    <col min="6664" max="6664" width="16.140625" style="138" customWidth="1"/>
    <col min="6665" max="6665" width="1.7109375" style="138" customWidth="1"/>
    <col min="6666" max="6666" width="16.140625" style="138" customWidth="1"/>
    <col min="6667" max="6667" width="1.7109375" style="138" customWidth="1"/>
    <col min="6668" max="6668" width="15.42578125" style="138" customWidth="1"/>
    <col min="6669" max="6911" width="10.7109375" style="138"/>
    <col min="6912" max="6912" width="45.5703125" style="138" customWidth="1"/>
    <col min="6913" max="6913" width="1.7109375" style="138" customWidth="1"/>
    <col min="6914" max="6914" width="6.85546875" style="138" customWidth="1"/>
    <col min="6915" max="6915" width="1.7109375" style="138" customWidth="1"/>
    <col min="6916" max="6916" width="16.140625" style="138" customWidth="1"/>
    <col min="6917" max="6917" width="1.7109375" style="138" customWidth="1"/>
    <col min="6918" max="6918" width="16.140625" style="138" customWidth="1"/>
    <col min="6919" max="6919" width="2.42578125" style="138" customWidth="1"/>
    <col min="6920" max="6920" width="16.140625" style="138" customWidth="1"/>
    <col min="6921" max="6921" width="1.7109375" style="138" customWidth="1"/>
    <col min="6922" max="6922" width="16.140625" style="138" customWidth="1"/>
    <col min="6923" max="6923" width="1.7109375" style="138" customWidth="1"/>
    <col min="6924" max="6924" width="15.42578125" style="138" customWidth="1"/>
    <col min="6925" max="7167" width="10.7109375" style="138"/>
    <col min="7168" max="7168" width="45.5703125" style="138" customWidth="1"/>
    <col min="7169" max="7169" width="1.7109375" style="138" customWidth="1"/>
    <col min="7170" max="7170" width="6.85546875" style="138" customWidth="1"/>
    <col min="7171" max="7171" width="1.7109375" style="138" customWidth="1"/>
    <col min="7172" max="7172" width="16.140625" style="138" customWidth="1"/>
    <col min="7173" max="7173" width="1.7109375" style="138" customWidth="1"/>
    <col min="7174" max="7174" width="16.140625" style="138" customWidth="1"/>
    <col min="7175" max="7175" width="2.42578125" style="138" customWidth="1"/>
    <col min="7176" max="7176" width="16.140625" style="138" customWidth="1"/>
    <col min="7177" max="7177" width="1.7109375" style="138" customWidth="1"/>
    <col min="7178" max="7178" width="16.140625" style="138" customWidth="1"/>
    <col min="7179" max="7179" width="1.7109375" style="138" customWidth="1"/>
    <col min="7180" max="7180" width="15.42578125" style="138" customWidth="1"/>
    <col min="7181" max="7423" width="10.7109375" style="138"/>
    <col min="7424" max="7424" width="45.5703125" style="138" customWidth="1"/>
    <col min="7425" max="7425" width="1.7109375" style="138" customWidth="1"/>
    <col min="7426" max="7426" width="6.85546875" style="138" customWidth="1"/>
    <col min="7427" max="7427" width="1.7109375" style="138" customWidth="1"/>
    <col min="7428" max="7428" width="16.140625" style="138" customWidth="1"/>
    <col min="7429" max="7429" width="1.7109375" style="138" customWidth="1"/>
    <col min="7430" max="7430" width="16.140625" style="138" customWidth="1"/>
    <col min="7431" max="7431" width="2.42578125" style="138" customWidth="1"/>
    <col min="7432" max="7432" width="16.140625" style="138" customWidth="1"/>
    <col min="7433" max="7433" width="1.7109375" style="138" customWidth="1"/>
    <col min="7434" max="7434" width="16.140625" style="138" customWidth="1"/>
    <col min="7435" max="7435" width="1.7109375" style="138" customWidth="1"/>
    <col min="7436" max="7436" width="15.42578125" style="138" customWidth="1"/>
    <col min="7437" max="7679" width="10.7109375" style="138"/>
    <col min="7680" max="7680" width="45.5703125" style="138" customWidth="1"/>
    <col min="7681" max="7681" width="1.7109375" style="138" customWidth="1"/>
    <col min="7682" max="7682" width="6.85546875" style="138" customWidth="1"/>
    <col min="7683" max="7683" width="1.7109375" style="138" customWidth="1"/>
    <col min="7684" max="7684" width="16.140625" style="138" customWidth="1"/>
    <col min="7685" max="7685" width="1.7109375" style="138" customWidth="1"/>
    <col min="7686" max="7686" width="16.140625" style="138" customWidth="1"/>
    <col min="7687" max="7687" width="2.42578125" style="138" customWidth="1"/>
    <col min="7688" max="7688" width="16.140625" style="138" customWidth="1"/>
    <col min="7689" max="7689" width="1.7109375" style="138" customWidth="1"/>
    <col min="7690" max="7690" width="16.140625" style="138" customWidth="1"/>
    <col min="7691" max="7691" width="1.7109375" style="138" customWidth="1"/>
    <col min="7692" max="7692" width="15.42578125" style="138" customWidth="1"/>
    <col min="7693" max="7935" width="10.7109375" style="138"/>
    <col min="7936" max="7936" width="45.5703125" style="138" customWidth="1"/>
    <col min="7937" max="7937" width="1.7109375" style="138" customWidth="1"/>
    <col min="7938" max="7938" width="6.85546875" style="138" customWidth="1"/>
    <col min="7939" max="7939" width="1.7109375" style="138" customWidth="1"/>
    <col min="7940" max="7940" width="16.140625" style="138" customWidth="1"/>
    <col min="7941" max="7941" width="1.7109375" style="138" customWidth="1"/>
    <col min="7942" max="7942" width="16.140625" style="138" customWidth="1"/>
    <col min="7943" max="7943" width="2.42578125" style="138" customWidth="1"/>
    <col min="7944" max="7944" width="16.140625" style="138" customWidth="1"/>
    <col min="7945" max="7945" width="1.7109375" style="138" customWidth="1"/>
    <col min="7946" max="7946" width="16.140625" style="138" customWidth="1"/>
    <col min="7947" max="7947" width="1.7109375" style="138" customWidth="1"/>
    <col min="7948" max="7948" width="15.42578125" style="138" customWidth="1"/>
    <col min="7949" max="8191" width="10.7109375" style="138"/>
    <col min="8192" max="8192" width="45.5703125" style="138" customWidth="1"/>
    <col min="8193" max="8193" width="1.7109375" style="138" customWidth="1"/>
    <col min="8194" max="8194" width="6.85546875" style="138" customWidth="1"/>
    <col min="8195" max="8195" width="1.7109375" style="138" customWidth="1"/>
    <col min="8196" max="8196" width="16.140625" style="138" customWidth="1"/>
    <col min="8197" max="8197" width="1.7109375" style="138" customWidth="1"/>
    <col min="8198" max="8198" width="16.140625" style="138" customWidth="1"/>
    <col min="8199" max="8199" width="2.42578125" style="138" customWidth="1"/>
    <col min="8200" max="8200" width="16.140625" style="138" customWidth="1"/>
    <col min="8201" max="8201" width="1.7109375" style="138" customWidth="1"/>
    <col min="8202" max="8202" width="16.140625" style="138" customWidth="1"/>
    <col min="8203" max="8203" width="1.7109375" style="138" customWidth="1"/>
    <col min="8204" max="8204" width="15.42578125" style="138" customWidth="1"/>
    <col min="8205" max="8447" width="10.7109375" style="138"/>
    <col min="8448" max="8448" width="45.5703125" style="138" customWidth="1"/>
    <col min="8449" max="8449" width="1.7109375" style="138" customWidth="1"/>
    <col min="8450" max="8450" width="6.85546875" style="138" customWidth="1"/>
    <col min="8451" max="8451" width="1.7109375" style="138" customWidth="1"/>
    <col min="8452" max="8452" width="16.140625" style="138" customWidth="1"/>
    <col min="8453" max="8453" width="1.7109375" style="138" customWidth="1"/>
    <col min="8454" max="8454" width="16.140625" style="138" customWidth="1"/>
    <col min="8455" max="8455" width="2.42578125" style="138" customWidth="1"/>
    <col min="8456" max="8456" width="16.140625" style="138" customWidth="1"/>
    <col min="8457" max="8457" width="1.7109375" style="138" customWidth="1"/>
    <col min="8458" max="8458" width="16.140625" style="138" customWidth="1"/>
    <col min="8459" max="8459" width="1.7109375" style="138" customWidth="1"/>
    <col min="8460" max="8460" width="15.42578125" style="138" customWidth="1"/>
    <col min="8461" max="8703" width="10.7109375" style="138"/>
    <col min="8704" max="8704" width="45.5703125" style="138" customWidth="1"/>
    <col min="8705" max="8705" width="1.7109375" style="138" customWidth="1"/>
    <col min="8706" max="8706" width="6.85546875" style="138" customWidth="1"/>
    <col min="8707" max="8707" width="1.7109375" style="138" customWidth="1"/>
    <col min="8708" max="8708" width="16.140625" style="138" customWidth="1"/>
    <col min="8709" max="8709" width="1.7109375" style="138" customWidth="1"/>
    <col min="8710" max="8710" width="16.140625" style="138" customWidth="1"/>
    <col min="8711" max="8711" width="2.42578125" style="138" customWidth="1"/>
    <col min="8712" max="8712" width="16.140625" style="138" customWidth="1"/>
    <col min="8713" max="8713" width="1.7109375" style="138" customWidth="1"/>
    <col min="8714" max="8714" width="16.140625" style="138" customWidth="1"/>
    <col min="8715" max="8715" width="1.7109375" style="138" customWidth="1"/>
    <col min="8716" max="8716" width="15.42578125" style="138" customWidth="1"/>
    <col min="8717" max="8959" width="10.7109375" style="138"/>
    <col min="8960" max="8960" width="45.5703125" style="138" customWidth="1"/>
    <col min="8961" max="8961" width="1.7109375" style="138" customWidth="1"/>
    <col min="8962" max="8962" width="6.85546875" style="138" customWidth="1"/>
    <col min="8963" max="8963" width="1.7109375" style="138" customWidth="1"/>
    <col min="8964" max="8964" width="16.140625" style="138" customWidth="1"/>
    <col min="8965" max="8965" width="1.7109375" style="138" customWidth="1"/>
    <col min="8966" max="8966" width="16.140625" style="138" customWidth="1"/>
    <col min="8967" max="8967" width="2.42578125" style="138" customWidth="1"/>
    <col min="8968" max="8968" width="16.140625" style="138" customWidth="1"/>
    <col min="8969" max="8969" width="1.7109375" style="138" customWidth="1"/>
    <col min="8970" max="8970" width="16.140625" style="138" customWidth="1"/>
    <col min="8971" max="8971" width="1.7109375" style="138" customWidth="1"/>
    <col min="8972" max="8972" width="15.42578125" style="138" customWidth="1"/>
    <col min="8973" max="9215" width="10.7109375" style="138"/>
    <col min="9216" max="9216" width="45.5703125" style="138" customWidth="1"/>
    <col min="9217" max="9217" width="1.7109375" style="138" customWidth="1"/>
    <col min="9218" max="9218" width="6.85546875" style="138" customWidth="1"/>
    <col min="9219" max="9219" width="1.7109375" style="138" customWidth="1"/>
    <col min="9220" max="9220" width="16.140625" style="138" customWidth="1"/>
    <col min="9221" max="9221" width="1.7109375" style="138" customWidth="1"/>
    <col min="9222" max="9222" width="16.140625" style="138" customWidth="1"/>
    <col min="9223" max="9223" width="2.42578125" style="138" customWidth="1"/>
    <col min="9224" max="9224" width="16.140625" style="138" customWidth="1"/>
    <col min="9225" max="9225" width="1.7109375" style="138" customWidth="1"/>
    <col min="9226" max="9226" width="16.140625" style="138" customWidth="1"/>
    <col min="9227" max="9227" width="1.7109375" style="138" customWidth="1"/>
    <col min="9228" max="9228" width="15.42578125" style="138" customWidth="1"/>
    <col min="9229" max="9471" width="10.7109375" style="138"/>
    <col min="9472" max="9472" width="45.5703125" style="138" customWidth="1"/>
    <col min="9473" max="9473" width="1.7109375" style="138" customWidth="1"/>
    <col min="9474" max="9474" width="6.85546875" style="138" customWidth="1"/>
    <col min="9475" max="9475" width="1.7109375" style="138" customWidth="1"/>
    <col min="9476" max="9476" width="16.140625" style="138" customWidth="1"/>
    <col min="9477" max="9477" width="1.7109375" style="138" customWidth="1"/>
    <col min="9478" max="9478" width="16.140625" style="138" customWidth="1"/>
    <col min="9479" max="9479" width="2.42578125" style="138" customWidth="1"/>
    <col min="9480" max="9480" width="16.140625" style="138" customWidth="1"/>
    <col min="9481" max="9481" width="1.7109375" style="138" customWidth="1"/>
    <col min="9482" max="9482" width="16.140625" style="138" customWidth="1"/>
    <col min="9483" max="9483" width="1.7109375" style="138" customWidth="1"/>
    <col min="9484" max="9484" width="15.42578125" style="138" customWidth="1"/>
    <col min="9485" max="9727" width="10.7109375" style="138"/>
    <col min="9728" max="9728" width="45.5703125" style="138" customWidth="1"/>
    <col min="9729" max="9729" width="1.7109375" style="138" customWidth="1"/>
    <col min="9730" max="9730" width="6.85546875" style="138" customWidth="1"/>
    <col min="9731" max="9731" width="1.7109375" style="138" customWidth="1"/>
    <col min="9732" max="9732" width="16.140625" style="138" customWidth="1"/>
    <col min="9733" max="9733" width="1.7109375" style="138" customWidth="1"/>
    <col min="9734" max="9734" width="16.140625" style="138" customWidth="1"/>
    <col min="9735" max="9735" width="2.42578125" style="138" customWidth="1"/>
    <col min="9736" max="9736" width="16.140625" style="138" customWidth="1"/>
    <col min="9737" max="9737" width="1.7109375" style="138" customWidth="1"/>
    <col min="9738" max="9738" width="16.140625" style="138" customWidth="1"/>
    <col min="9739" max="9739" width="1.7109375" style="138" customWidth="1"/>
    <col min="9740" max="9740" width="15.42578125" style="138" customWidth="1"/>
    <col min="9741" max="9983" width="10.7109375" style="138"/>
    <col min="9984" max="9984" width="45.5703125" style="138" customWidth="1"/>
    <col min="9985" max="9985" width="1.7109375" style="138" customWidth="1"/>
    <col min="9986" max="9986" width="6.85546875" style="138" customWidth="1"/>
    <col min="9987" max="9987" width="1.7109375" style="138" customWidth="1"/>
    <col min="9988" max="9988" width="16.140625" style="138" customWidth="1"/>
    <col min="9989" max="9989" width="1.7109375" style="138" customWidth="1"/>
    <col min="9990" max="9990" width="16.140625" style="138" customWidth="1"/>
    <col min="9991" max="9991" width="2.42578125" style="138" customWidth="1"/>
    <col min="9992" max="9992" width="16.140625" style="138" customWidth="1"/>
    <col min="9993" max="9993" width="1.7109375" style="138" customWidth="1"/>
    <col min="9994" max="9994" width="16.140625" style="138" customWidth="1"/>
    <col min="9995" max="9995" width="1.7109375" style="138" customWidth="1"/>
    <col min="9996" max="9996" width="15.42578125" style="138" customWidth="1"/>
    <col min="9997" max="10239" width="10.7109375" style="138"/>
    <col min="10240" max="10240" width="45.5703125" style="138" customWidth="1"/>
    <col min="10241" max="10241" width="1.7109375" style="138" customWidth="1"/>
    <col min="10242" max="10242" width="6.85546875" style="138" customWidth="1"/>
    <col min="10243" max="10243" width="1.7109375" style="138" customWidth="1"/>
    <col min="10244" max="10244" width="16.140625" style="138" customWidth="1"/>
    <col min="10245" max="10245" width="1.7109375" style="138" customWidth="1"/>
    <col min="10246" max="10246" width="16.140625" style="138" customWidth="1"/>
    <col min="10247" max="10247" width="2.42578125" style="138" customWidth="1"/>
    <col min="10248" max="10248" width="16.140625" style="138" customWidth="1"/>
    <col min="10249" max="10249" width="1.7109375" style="138" customWidth="1"/>
    <col min="10250" max="10250" width="16.140625" style="138" customWidth="1"/>
    <col min="10251" max="10251" width="1.7109375" style="138" customWidth="1"/>
    <col min="10252" max="10252" width="15.42578125" style="138" customWidth="1"/>
    <col min="10253" max="10495" width="10.7109375" style="138"/>
    <col min="10496" max="10496" width="45.5703125" style="138" customWidth="1"/>
    <col min="10497" max="10497" width="1.7109375" style="138" customWidth="1"/>
    <col min="10498" max="10498" width="6.85546875" style="138" customWidth="1"/>
    <col min="10499" max="10499" width="1.7109375" style="138" customWidth="1"/>
    <col min="10500" max="10500" width="16.140625" style="138" customWidth="1"/>
    <col min="10501" max="10501" width="1.7109375" style="138" customWidth="1"/>
    <col min="10502" max="10502" width="16.140625" style="138" customWidth="1"/>
    <col min="10503" max="10503" width="2.42578125" style="138" customWidth="1"/>
    <col min="10504" max="10504" width="16.140625" style="138" customWidth="1"/>
    <col min="10505" max="10505" width="1.7109375" style="138" customWidth="1"/>
    <col min="10506" max="10506" width="16.140625" style="138" customWidth="1"/>
    <col min="10507" max="10507" width="1.7109375" style="138" customWidth="1"/>
    <col min="10508" max="10508" width="15.42578125" style="138" customWidth="1"/>
    <col min="10509" max="10751" width="10.7109375" style="138"/>
    <col min="10752" max="10752" width="45.5703125" style="138" customWidth="1"/>
    <col min="10753" max="10753" width="1.7109375" style="138" customWidth="1"/>
    <col min="10754" max="10754" width="6.85546875" style="138" customWidth="1"/>
    <col min="10755" max="10755" width="1.7109375" style="138" customWidth="1"/>
    <col min="10756" max="10756" width="16.140625" style="138" customWidth="1"/>
    <col min="10757" max="10757" width="1.7109375" style="138" customWidth="1"/>
    <col min="10758" max="10758" width="16.140625" style="138" customWidth="1"/>
    <col min="10759" max="10759" width="2.42578125" style="138" customWidth="1"/>
    <col min="10760" max="10760" width="16.140625" style="138" customWidth="1"/>
    <col min="10761" max="10761" width="1.7109375" style="138" customWidth="1"/>
    <col min="10762" max="10762" width="16.140625" style="138" customWidth="1"/>
    <col min="10763" max="10763" width="1.7109375" style="138" customWidth="1"/>
    <col min="10764" max="10764" width="15.42578125" style="138" customWidth="1"/>
    <col min="10765" max="11007" width="10.7109375" style="138"/>
    <col min="11008" max="11008" width="45.5703125" style="138" customWidth="1"/>
    <col min="11009" max="11009" width="1.7109375" style="138" customWidth="1"/>
    <col min="11010" max="11010" width="6.85546875" style="138" customWidth="1"/>
    <col min="11011" max="11011" width="1.7109375" style="138" customWidth="1"/>
    <col min="11012" max="11012" width="16.140625" style="138" customWidth="1"/>
    <col min="11013" max="11013" width="1.7109375" style="138" customWidth="1"/>
    <col min="11014" max="11014" width="16.140625" style="138" customWidth="1"/>
    <col min="11015" max="11015" width="2.42578125" style="138" customWidth="1"/>
    <col min="11016" max="11016" width="16.140625" style="138" customWidth="1"/>
    <col min="11017" max="11017" width="1.7109375" style="138" customWidth="1"/>
    <col min="11018" max="11018" width="16.140625" style="138" customWidth="1"/>
    <col min="11019" max="11019" width="1.7109375" style="138" customWidth="1"/>
    <col min="11020" max="11020" width="15.42578125" style="138" customWidth="1"/>
    <col min="11021" max="11263" width="10.7109375" style="138"/>
    <col min="11264" max="11264" width="45.5703125" style="138" customWidth="1"/>
    <col min="11265" max="11265" width="1.7109375" style="138" customWidth="1"/>
    <col min="11266" max="11266" width="6.85546875" style="138" customWidth="1"/>
    <col min="11267" max="11267" width="1.7109375" style="138" customWidth="1"/>
    <col min="11268" max="11268" width="16.140625" style="138" customWidth="1"/>
    <col min="11269" max="11269" width="1.7109375" style="138" customWidth="1"/>
    <col min="11270" max="11270" width="16.140625" style="138" customWidth="1"/>
    <col min="11271" max="11271" width="2.42578125" style="138" customWidth="1"/>
    <col min="11272" max="11272" width="16.140625" style="138" customWidth="1"/>
    <col min="11273" max="11273" width="1.7109375" style="138" customWidth="1"/>
    <col min="11274" max="11274" width="16.140625" style="138" customWidth="1"/>
    <col min="11275" max="11275" width="1.7109375" style="138" customWidth="1"/>
    <col min="11276" max="11276" width="15.42578125" style="138" customWidth="1"/>
    <col min="11277" max="11519" width="10.7109375" style="138"/>
    <col min="11520" max="11520" width="45.5703125" style="138" customWidth="1"/>
    <col min="11521" max="11521" width="1.7109375" style="138" customWidth="1"/>
    <col min="11522" max="11522" width="6.85546875" style="138" customWidth="1"/>
    <col min="11523" max="11523" width="1.7109375" style="138" customWidth="1"/>
    <col min="11524" max="11524" width="16.140625" style="138" customWidth="1"/>
    <col min="11525" max="11525" width="1.7109375" style="138" customWidth="1"/>
    <col min="11526" max="11526" width="16.140625" style="138" customWidth="1"/>
    <col min="11527" max="11527" width="2.42578125" style="138" customWidth="1"/>
    <col min="11528" max="11528" width="16.140625" style="138" customWidth="1"/>
    <col min="11529" max="11529" width="1.7109375" style="138" customWidth="1"/>
    <col min="11530" max="11530" width="16.140625" style="138" customWidth="1"/>
    <col min="11531" max="11531" width="1.7109375" style="138" customWidth="1"/>
    <col min="11532" max="11532" width="15.42578125" style="138" customWidth="1"/>
    <col min="11533" max="11775" width="10.7109375" style="138"/>
    <col min="11776" max="11776" width="45.5703125" style="138" customWidth="1"/>
    <col min="11777" max="11777" width="1.7109375" style="138" customWidth="1"/>
    <col min="11778" max="11778" width="6.85546875" style="138" customWidth="1"/>
    <col min="11779" max="11779" width="1.7109375" style="138" customWidth="1"/>
    <col min="11780" max="11780" width="16.140625" style="138" customWidth="1"/>
    <col min="11781" max="11781" width="1.7109375" style="138" customWidth="1"/>
    <col min="11782" max="11782" width="16.140625" style="138" customWidth="1"/>
    <col min="11783" max="11783" width="2.42578125" style="138" customWidth="1"/>
    <col min="11784" max="11784" width="16.140625" style="138" customWidth="1"/>
    <col min="11785" max="11785" width="1.7109375" style="138" customWidth="1"/>
    <col min="11786" max="11786" width="16.140625" style="138" customWidth="1"/>
    <col min="11787" max="11787" width="1.7109375" style="138" customWidth="1"/>
    <col min="11788" max="11788" width="15.42578125" style="138" customWidth="1"/>
    <col min="11789" max="12031" width="10.7109375" style="138"/>
    <col min="12032" max="12032" width="45.5703125" style="138" customWidth="1"/>
    <col min="12033" max="12033" width="1.7109375" style="138" customWidth="1"/>
    <col min="12034" max="12034" width="6.85546875" style="138" customWidth="1"/>
    <col min="12035" max="12035" width="1.7109375" style="138" customWidth="1"/>
    <col min="12036" max="12036" width="16.140625" style="138" customWidth="1"/>
    <col min="12037" max="12037" width="1.7109375" style="138" customWidth="1"/>
    <col min="12038" max="12038" width="16.140625" style="138" customWidth="1"/>
    <col min="12039" max="12039" width="2.42578125" style="138" customWidth="1"/>
    <col min="12040" max="12040" width="16.140625" style="138" customWidth="1"/>
    <col min="12041" max="12041" width="1.7109375" style="138" customWidth="1"/>
    <col min="12042" max="12042" width="16.140625" style="138" customWidth="1"/>
    <col min="12043" max="12043" width="1.7109375" style="138" customWidth="1"/>
    <col min="12044" max="12044" width="15.42578125" style="138" customWidth="1"/>
    <col min="12045" max="12287" width="10.7109375" style="138"/>
    <col min="12288" max="12288" width="45.5703125" style="138" customWidth="1"/>
    <col min="12289" max="12289" width="1.7109375" style="138" customWidth="1"/>
    <col min="12290" max="12290" width="6.85546875" style="138" customWidth="1"/>
    <col min="12291" max="12291" width="1.7109375" style="138" customWidth="1"/>
    <col min="12292" max="12292" width="16.140625" style="138" customWidth="1"/>
    <col min="12293" max="12293" width="1.7109375" style="138" customWidth="1"/>
    <col min="12294" max="12294" width="16.140625" style="138" customWidth="1"/>
    <col min="12295" max="12295" width="2.42578125" style="138" customWidth="1"/>
    <col min="12296" max="12296" width="16.140625" style="138" customWidth="1"/>
    <col min="12297" max="12297" width="1.7109375" style="138" customWidth="1"/>
    <col min="12298" max="12298" width="16.140625" style="138" customWidth="1"/>
    <col min="12299" max="12299" width="1.7109375" style="138" customWidth="1"/>
    <col min="12300" max="12300" width="15.42578125" style="138" customWidth="1"/>
    <col min="12301" max="12543" width="10.7109375" style="138"/>
    <col min="12544" max="12544" width="45.5703125" style="138" customWidth="1"/>
    <col min="12545" max="12545" width="1.7109375" style="138" customWidth="1"/>
    <col min="12546" max="12546" width="6.85546875" style="138" customWidth="1"/>
    <col min="12547" max="12547" width="1.7109375" style="138" customWidth="1"/>
    <col min="12548" max="12548" width="16.140625" style="138" customWidth="1"/>
    <col min="12549" max="12549" width="1.7109375" style="138" customWidth="1"/>
    <col min="12550" max="12550" width="16.140625" style="138" customWidth="1"/>
    <col min="12551" max="12551" width="2.42578125" style="138" customWidth="1"/>
    <col min="12552" max="12552" width="16.140625" style="138" customWidth="1"/>
    <col min="12553" max="12553" width="1.7109375" style="138" customWidth="1"/>
    <col min="12554" max="12554" width="16.140625" style="138" customWidth="1"/>
    <col min="12555" max="12555" width="1.7109375" style="138" customWidth="1"/>
    <col min="12556" max="12556" width="15.42578125" style="138" customWidth="1"/>
    <col min="12557" max="12799" width="10.7109375" style="138"/>
    <col min="12800" max="12800" width="45.5703125" style="138" customWidth="1"/>
    <col min="12801" max="12801" width="1.7109375" style="138" customWidth="1"/>
    <col min="12802" max="12802" width="6.85546875" style="138" customWidth="1"/>
    <col min="12803" max="12803" width="1.7109375" style="138" customWidth="1"/>
    <col min="12804" max="12804" width="16.140625" style="138" customWidth="1"/>
    <col min="12805" max="12805" width="1.7109375" style="138" customWidth="1"/>
    <col min="12806" max="12806" width="16.140625" style="138" customWidth="1"/>
    <col min="12807" max="12807" width="2.42578125" style="138" customWidth="1"/>
    <col min="12808" max="12808" width="16.140625" style="138" customWidth="1"/>
    <col min="12809" max="12809" width="1.7109375" style="138" customWidth="1"/>
    <col min="12810" max="12810" width="16.140625" style="138" customWidth="1"/>
    <col min="12811" max="12811" width="1.7109375" style="138" customWidth="1"/>
    <col min="12812" max="12812" width="15.42578125" style="138" customWidth="1"/>
    <col min="12813" max="13055" width="10.7109375" style="138"/>
    <col min="13056" max="13056" width="45.5703125" style="138" customWidth="1"/>
    <col min="13057" max="13057" width="1.7109375" style="138" customWidth="1"/>
    <col min="13058" max="13058" width="6.85546875" style="138" customWidth="1"/>
    <col min="13059" max="13059" width="1.7109375" style="138" customWidth="1"/>
    <col min="13060" max="13060" width="16.140625" style="138" customWidth="1"/>
    <col min="13061" max="13061" width="1.7109375" style="138" customWidth="1"/>
    <col min="13062" max="13062" width="16.140625" style="138" customWidth="1"/>
    <col min="13063" max="13063" width="2.42578125" style="138" customWidth="1"/>
    <col min="13064" max="13064" width="16.140625" style="138" customWidth="1"/>
    <col min="13065" max="13065" width="1.7109375" style="138" customWidth="1"/>
    <col min="13066" max="13066" width="16.140625" style="138" customWidth="1"/>
    <col min="13067" max="13067" width="1.7109375" style="138" customWidth="1"/>
    <col min="13068" max="13068" width="15.42578125" style="138" customWidth="1"/>
    <col min="13069" max="13311" width="10.7109375" style="138"/>
    <col min="13312" max="13312" width="45.5703125" style="138" customWidth="1"/>
    <col min="13313" max="13313" width="1.7109375" style="138" customWidth="1"/>
    <col min="13314" max="13314" width="6.85546875" style="138" customWidth="1"/>
    <col min="13315" max="13315" width="1.7109375" style="138" customWidth="1"/>
    <col min="13316" max="13316" width="16.140625" style="138" customWidth="1"/>
    <col min="13317" max="13317" width="1.7109375" style="138" customWidth="1"/>
    <col min="13318" max="13318" width="16.140625" style="138" customWidth="1"/>
    <col min="13319" max="13319" width="2.42578125" style="138" customWidth="1"/>
    <col min="13320" max="13320" width="16.140625" style="138" customWidth="1"/>
    <col min="13321" max="13321" width="1.7109375" style="138" customWidth="1"/>
    <col min="13322" max="13322" width="16.140625" style="138" customWidth="1"/>
    <col min="13323" max="13323" width="1.7109375" style="138" customWidth="1"/>
    <col min="13324" max="13324" width="15.42578125" style="138" customWidth="1"/>
    <col min="13325" max="13567" width="10.7109375" style="138"/>
    <col min="13568" max="13568" width="45.5703125" style="138" customWidth="1"/>
    <col min="13569" max="13569" width="1.7109375" style="138" customWidth="1"/>
    <col min="13570" max="13570" width="6.85546875" style="138" customWidth="1"/>
    <col min="13571" max="13571" width="1.7109375" style="138" customWidth="1"/>
    <col min="13572" max="13572" width="16.140625" style="138" customWidth="1"/>
    <col min="13573" max="13573" width="1.7109375" style="138" customWidth="1"/>
    <col min="13574" max="13574" width="16.140625" style="138" customWidth="1"/>
    <col min="13575" max="13575" width="2.42578125" style="138" customWidth="1"/>
    <col min="13576" max="13576" width="16.140625" style="138" customWidth="1"/>
    <col min="13577" max="13577" width="1.7109375" style="138" customWidth="1"/>
    <col min="13578" max="13578" width="16.140625" style="138" customWidth="1"/>
    <col min="13579" max="13579" width="1.7109375" style="138" customWidth="1"/>
    <col min="13580" max="13580" width="15.42578125" style="138" customWidth="1"/>
    <col min="13581" max="13823" width="10.7109375" style="138"/>
    <col min="13824" max="13824" width="45.5703125" style="138" customWidth="1"/>
    <col min="13825" max="13825" width="1.7109375" style="138" customWidth="1"/>
    <col min="13826" max="13826" width="6.85546875" style="138" customWidth="1"/>
    <col min="13827" max="13827" width="1.7109375" style="138" customWidth="1"/>
    <col min="13828" max="13828" width="16.140625" style="138" customWidth="1"/>
    <col min="13829" max="13829" width="1.7109375" style="138" customWidth="1"/>
    <col min="13830" max="13830" width="16.140625" style="138" customWidth="1"/>
    <col min="13831" max="13831" width="2.42578125" style="138" customWidth="1"/>
    <col min="13832" max="13832" width="16.140625" style="138" customWidth="1"/>
    <col min="13833" max="13833" width="1.7109375" style="138" customWidth="1"/>
    <col min="13834" max="13834" width="16.140625" style="138" customWidth="1"/>
    <col min="13835" max="13835" width="1.7109375" style="138" customWidth="1"/>
    <col min="13836" max="13836" width="15.42578125" style="138" customWidth="1"/>
    <col min="13837" max="14079" width="10.7109375" style="138"/>
    <col min="14080" max="14080" width="45.5703125" style="138" customWidth="1"/>
    <col min="14081" max="14081" width="1.7109375" style="138" customWidth="1"/>
    <col min="14082" max="14082" width="6.85546875" style="138" customWidth="1"/>
    <col min="14083" max="14083" width="1.7109375" style="138" customWidth="1"/>
    <col min="14084" max="14084" width="16.140625" style="138" customWidth="1"/>
    <col min="14085" max="14085" width="1.7109375" style="138" customWidth="1"/>
    <col min="14086" max="14086" width="16.140625" style="138" customWidth="1"/>
    <col min="14087" max="14087" width="2.42578125" style="138" customWidth="1"/>
    <col min="14088" max="14088" width="16.140625" style="138" customWidth="1"/>
    <col min="14089" max="14089" width="1.7109375" style="138" customWidth="1"/>
    <col min="14090" max="14090" width="16.140625" style="138" customWidth="1"/>
    <col min="14091" max="14091" width="1.7109375" style="138" customWidth="1"/>
    <col min="14092" max="14092" width="15.42578125" style="138" customWidth="1"/>
    <col min="14093" max="14335" width="10.7109375" style="138"/>
    <col min="14336" max="14336" width="45.5703125" style="138" customWidth="1"/>
    <col min="14337" max="14337" width="1.7109375" style="138" customWidth="1"/>
    <col min="14338" max="14338" width="6.85546875" style="138" customWidth="1"/>
    <col min="14339" max="14339" width="1.7109375" style="138" customWidth="1"/>
    <col min="14340" max="14340" width="16.140625" style="138" customWidth="1"/>
    <col min="14341" max="14341" width="1.7109375" style="138" customWidth="1"/>
    <col min="14342" max="14342" width="16.140625" style="138" customWidth="1"/>
    <col min="14343" max="14343" width="2.42578125" style="138" customWidth="1"/>
    <col min="14344" max="14344" width="16.140625" style="138" customWidth="1"/>
    <col min="14345" max="14345" width="1.7109375" style="138" customWidth="1"/>
    <col min="14346" max="14346" width="16.140625" style="138" customWidth="1"/>
    <col min="14347" max="14347" width="1.7109375" style="138" customWidth="1"/>
    <col min="14348" max="14348" width="15.42578125" style="138" customWidth="1"/>
    <col min="14349" max="14591" width="10.7109375" style="138"/>
    <col min="14592" max="14592" width="45.5703125" style="138" customWidth="1"/>
    <col min="14593" max="14593" width="1.7109375" style="138" customWidth="1"/>
    <col min="14594" max="14594" width="6.85546875" style="138" customWidth="1"/>
    <col min="14595" max="14595" width="1.7109375" style="138" customWidth="1"/>
    <col min="14596" max="14596" width="16.140625" style="138" customWidth="1"/>
    <col min="14597" max="14597" width="1.7109375" style="138" customWidth="1"/>
    <col min="14598" max="14598" width="16.140625" style="138" customWidth="1"/>
    <col min="14599" max="14599" width="2.42578125" style="138" customWidth="1"/>
    <col min="14600" max="14600" width="16.140625" style="138" customWidth="1"/>
    <col min="14601" max="14601" width="1.7109375" style="138" customWidth="1"/>
    <col min="14602" max="14602" width="16.140625" style="138" customWidth="1"/>
    <col min="14603" max="14603" width="1.7109375" style="138" customWidth="1"/>
    <col min="14604" max="14604" width="15.42578125" style="138" customWidth="1"/>
    <col min="14605" max="14847" width="10.7109375" style="138"/>
    <col min="14848" max="14848" width="45.5703125" style="138" customWidth="1"/>
    <col min="14849" max="14849" width="1.7109375" style="138" customWidth="1"/>
    <col min="14850" max="14850" width="6.85546875" style="138" customWidth="1"/>
    <col min="14851" max="14851" width="1.7109375" style="138" customWidth="1"/>
    <col min="14852" max="14852" width="16.140625" style="138" customWidth="1"/>
    <col min="14853" max="14853" width="1.7109375" style="138" customWidth="1"/>
    <col min="14854" max="14854" width="16.140625" style="138" customWidth="1"/>
    <col min="14855" max="14855" width="2.42578125" style="138" customWidth="1"/>
    <col min="14856" max="14856" width="16.140625" style="138" customWidth="1"/>
    <col min="14857" max="14857" width="1.7109375" style="138" customWidth="1"/>
    <col min="14858" max="14858" width="16.140625" style="138" customWidth="1"/>
    <col min="14859" max="14859" width="1.7109375" style="138" customWidth="1"/>
    <col min="14860" max="14860" width="15.42578125" style="138" customWidth="1"/>
    <col min="14861" max="15103" width="10.7109375" style="138"/>
    <col min="15104" max="15104" width="45.5703125" style="138" customWidth="1"/>
    <col min="15105" max="15105" width="1.7109375" style="138" customWidth="1"/>
    <col min="15106" max="15106" width="6.85546875" style="138" customWidth="1"/>
    <col min="15107" max="15107" width="1.7109375" style="138" customWidth="1"/>
    <col min="15108" max="15108" width="16.140625" style="138" customWidth="1"/>
    <col min="15109" max="15109" width="1.7109375" style="138" customWidth="1"/>
    <col min="15110" max="15110" width="16.140625" style="138" customWidth="1"/>
    <col min="15111" max="15111" width="2.42578125" style="138" customWidth="1"/>
    <col min="15112" max="15112" width="16.140625" style="138" customWidth="1"/>
    <col min="15113" max="15113" width="1.7109375" style="138" customWidth="1"/>
    <col min="15114" max="15114" width="16.140625" style="138" customWidth="1"/>
    <col min="15115" max="15115" width="1.7109375" style="138" customWidth="1"/>
    <col min="15116" max="15116" width="15.42578125" style="138" customWidth="1"/>
    <col min="15117" max="15359" width="10.7109375" style="138"/>
    <col min="15360" max="15360" width="45.5703125" style="138" customWidth="1"/>
    <col min="15361" max="15361" width="1.7109375" style="138" customWidth="1"/>
    <col min="15362" max="15362" width="6.85546875" style="138" customWidth="1"/>
    <col min="15363" max="15363" width="1.7109375" style="138" customWidth="1"/>
    <col min="15364" max="15364" width="16.140625" style="138" customWidth="1"/>
    <col min="15365" max="15365" width="1.7109375" style="138" customWidth="1"/>
    <col min="15366" max="15366" width="16.140625" style="138" customWidth="1"/>
    <col min="15367" max="15367" width="2.42578125" style="138" customWidth="1"/>
    <col min="15368" max="15368" width="16.140625" style="138" customWidth="1"/>
    <col min="15369" max="15369" width="1.7109375" style="138" customWidth="1"/>
    <col min="15370" max="15370" width="16.140625" style="138" customWidth="1"/>
    <col min="15371" max="15371" width="1.7109375" style="138" customWidth="1"/>
    <col min="15372" max="15372" width="15.42578125" style="138" customWidth="1"/>
    <col min="15373" max="15615" width="10.7109375" style="138"/>
    <col min="15616" max="15616" width="45.5703125" style="138" customWidth="1"/>
    <col min="15617" max="15617" width="1.7109375" style="138" customWidth="1"/>
    <col min="15618" max="15618" width="6.85546875" style="138" customWidth="1"/>
    <col min="15619" max="15619" width="1.7109375" style="138" customWidth="1"/>
    <col min="15620" max="15620" width="16.140625" style="138" customWidth="1"/>
    <col min="15621" max="15621" width="1.7109375" style="138" customWidth="1"/>
    <col min="15622" max="15622" width="16.140625" style="138" customWidth="1"/>
    <col min="15623" max="15623" width="2.42578125" style="138" customWidth="1"/>
    <col min="15624" max="15624" width="16.140625" style="138" customWidth="1"/>
    <col min="15625" max="15625" width="1.7109375" style="138" customWidth="1"/>
    <col min="15626" max="15626" width="16.140625" style="138" customWidth="1"/>
    <col min="15627" max="15627" width="1.7109375" style="138" customWidth="1"/>
    <col min="15628" max="15628" width="15.42578125" style="138" customWidth="1"/>
    <col min="15629" max="15871" width="10.7109375" style="138"/>
    <col min="15872" max="15872" width="45.5703125" style="138" customWidth="1"/>
    <col min="15873" max="15873" width="1.7109375" style="138" customWidth="1"/>
    <col min="15874" max="15874" width="6.85546875" style="138" customWidth="1"/>
    <col min="15875" max="15875" width="1.7109375" style="138" customWidth="1"/>
    <col min="15876" max="15876" width="16.140625" style="138" customWidth="1"/>
    <col min="15877" max="15877" width="1.7109375" style="138" customWidth="1"/>
    <col min="15878" max="15878" width="16.140625" style="138" customWidth="1"/>
    <col min="15879" max="15879" width="2.42578125" style="138" customWidth="1"/>
    <col min="15880" max="15880" width="16.140625" style="138" customWidth="1"/>
    <col min="15881" max="15881" width="1.7109375" style="138" customWidth="1"/>
    <col min="15882" max="15882" width="16.140625" style="138" customWidth="1"/>
    <col min="15883" max="15883" width="1.7109375" style="138" customWidth="1"/>
    <col min="15884" max="15884" width="15.42578125" style="138" customWidth="1"/>
    <col min="15885" max="16127" width="10.7109375" style="138"/>
    <col min="16128" max="16128" width="45.5703125" style="138" customWidth="1"/>
    <col min="16129" max="16129" width="1.7109375" style="138" customWidth="1"/>
    <col min="16130" max="16130" width="6.85546875" style="138" customWidth="1"/>
    <col min="16131" max="16131" width="1.7109375" style="138" customWidth="1"/>
    <col min="16132" max="16132" width="16.140625" style="138" customWidth="1"/>
    <col min="16133" max="16133" width="1.7109375" style="138" customWidth="1"/>
    <col min="16134" max="16134" width="16.140625" style="138" customWidth="1"/>
    <col min="16135" max="16135" width="2.42578125" style="138" customWidth="1"/>
    <col min="16136" max="16136" width="16.140625" style="138" customWidth="1"/>
    <col min="16137" max="16137" width="1.7109375" style="138" customWidth="1"/>
    <col min="16138" max="16138" width="16.140625" style="138" customWidth="1"/>
    <col min="16139" max="16139" width="1.7109375" style="138" customWidth="1"/>
    <col min="16140" max="16140" width="15.42578125" style="138" customWidth="1"/>
    <col min="16141" max="16384" width="10.7109375" style="138"/>
  </cols>
  <sheetData>
    <row r="1" spans="1:12" ht="20.85" customHeight="1">
      <c r="K1" s="154" t="s">
        <v>183</v>
      </c>
    </row>
    <row r="2" spans="1:12" s="151" customFormat="1" ht="20.85" customHeight="1">
      <c r="A2" s="155" t="s">
        <v>115</v>
      </c>
      <c r="B2" s="156"/>
      <c r="C2" s="157"/>
      <c r="D2" s="158"/>
      <c r="E2" s="158"/>
      <c r="F2" s="158"/>
      <c r="G2" s="158"/>
      <c r="H2" s="158"/>
      <c r="I2" s="158"/>
      <c r="J2" s="158"/>
      <c r="K2" s="158"/>
    </row>
    <row r="3" spans="1:12" s="151" customFormat="1" ht="20.85" customHeight="1">
      <c r="A3" s="155" t="s">
        <v>85</v>
      </c>
      <c r="B3" s="158"/>
      <c r="C3" s="157"/>
      <c r="D3" s="158"/>
      <c r="E3" s="158"/>
      <c r="F3" s="158"/>
      <c r="G3" s="158"/>
      <c r="H3" s="158"/>
      <c r="I3" s="158"/>
      <c r="J3" s="158"/>
      <c r="K3" s="158"/>
    </row>
    <row r="4" spans="1:12" s="151" customFormat="1" ht="20.85" customHeight="1">
      <c r="A4" s="155" t="s">
        <v>241</v>
      </c>
      <c r="B4" s="158"/>
      <c r="C4" s="157"/>
      <c r="D4" s="158"/>
      <c r="E4" s="158"/>
      <c r="F4" s="158"/>
      <c r="G4" s="158"/>
      <c r="H4" s="158"/>
      <c r="I4" s="158"/>
      <c r="J4" s="158"/>
      <c r="K4" s="158"/>
    </row>
    <row r="5" spans="1:12" s="151" customFormat="1" ht="20.85" customHeight="1">
      <c r="B5" s="158"/>
      <c r="C5" s="157"/>
      <c r="D5" s="158"/>
      <c r="E5" s="158"/>
      <c r="F5" s="158"/>
      <c r="G5" s="158"/>
      <c r="H5" s="158"/>
      <c r="I5" s="158"/>
      <c r="J5" s="158"/>
      <c r="K5" s="159" t="s">
        <v>177</v>
      </c>
    </row>
    <row r="6" spans="1:12" ht="20.85" customHeight="1">
      <c r="E6" s="160"/>
      <c r="F6" s="160" t="s">
        <v>0</v>
      </c>
      <c r="G6" s="160"/>
      <c r="H6" s="161"/>
      <c r="I6" s="162"/>
      <c r="J6" s="160" t="s">
        <v>1</v>
      </c>
      <c r="K6" s="160"/>
      <c r="L6" s="161"/>
    </row>
    <row r="7" spans="1:12" ht="20.85" customHeight="1">
      <c r="C7" s="163" t="s">
        <v>2</v>
      </c>
      <c r="E7" s="163">
        <v>2020</v>
      </c>
      <c r="F7" s="164"/>
      <c r="G7" s="163">
        <v>2019</v>
      </c>
      <c r="H7" s="164"/>
      <c r="I7" s="163">
        <v>2020</v>
      </c>
      <c r="J7" s="164"/>
      <c r="K7" s="163">
        <v>2019</v>
      </c>
    </row>
    <row r="8" spans="1:12" s="168" customFormat="1" ht="20.85" customHeight="1">
      <c r="A8" s="165" t="s">
        <v>71</v>
      </c>
      <c r="B8" s="166"/>
      <c r="C8" s="167"/>
      <c r="E8" s="169"/>
    </row>
    <row r="9" spans="1:12" ht="20.85" customHeight="1">
      <c r="A9" s="155" t="s">
        <v>32</v>
      </c>
      <c r="H9" s="170"/>
    </row>
    <row r="10" spans="1:12" ht="20.85" customHeight="1">
      <c r="A10" s="153" t="s">
        <v>141</v>
      </c>
      <c r="C10" s="147">
        <v>3</v>
      </c>
      <c r="E10" s="142">
        <v>4556891</v>
      </c>
      <c r="F10" s="142"/>
      <c r="G10" s="142">
        <v>10007593</v>
      </c>
      <c r="H10" s="142"/>
      <c r="I10" s="142">
        <v>4556989</v>
      </c>
      <c r="J10" s="142"/>
      <c r="K10" s="142">
        <v>10007855</v>
      </c>
    </row>
    <row r="11" spans="1:12" ht="20.85" customHeight="1">
      <c r="A11" s="153" t="s">
        <v>33</v>
      </c>
      <c r="B11" s="151"/>
      <c r="C11" s="147">
        <v>3</v>
      </c>
      <c r="E11" s="142">
        <v>1170824</v>
      </c>
      <c r="F11" s="142"/>
      <c r="G11" s="142">
        <v>2137510</v>
      </c>
      <c r="H11" s="142"/>
      <c r="I11" s="142">
        <v>0</v>
      </c>
      <c r="J11" s="142"/>
      <c r="K11" s="142">
        <v>0</v>
      </c>
    </row>
    <row r="12" spans="1:12" ht="20.85" customHeight="1">
      <c r="A12" s="153" t="s">
        <v>82</v>
      </c>
      <c r="B12" s="151"/>
      <c r="C12" s="147">
        <v>3</v>
      </c>
      <c r="E12" s="142">
        <v>45928</v>
      </c>
      <c r="F12" s="142"/>
      <c r="G12" s="142">
        <v>97932</v>
      </c>
      <c r="H12" s="142"/>
      <c r="I12" s="142">
        <v>46282</v>
      </c>
      <c r="J12" s="142"/>
      <c r="K12" s="142">
        <v>97973</v>
      </c>
    </row>
    <row r="13" spans="1:12" ht="20.85" customHeight="1">
      <c r="A13" s="153" t="s">
        <v>83</v>
      </c>
      <c r="B13" s="151"/>
      <c r="C13" s="147"/>
      <c r="E13" s="142">
        <v>139929</v>
      </c>
      <c r="F13" s="142"/>
      <c r="G13" s="142">
        <v>296339</v>
      </c>
      <c r="H13" s="142"/>
      <c r="I13" s="142">
        <v>139929</v>
      </c>
      <c r="J13" s="142"/>
      <c r="K13" s="142">
        <v>296339</v>
      </c>
    </row>
    <row r="14" spans="1:12" ht="20.85" customHeight="1">
      <c r="A14" s="153" t="s">
        <v>84</v>
      </c>
      <c r="B14" s="151"/>
      <c r="C14" s="147" t="s">
        <v>258</v>
      </c>
      <c r="E14" s="142">
        <v>375073</v>
      </c>
      <c r="F14" s="142"/>
      <c r="G14" s="142">
        <v>282522</v>
      </c>
      <c r="H14" s="142"/>
      <c r="I14" s="142">
        <v>653797</v>
      </c>
      <c r="J14" s="142"/>
      <c r="K14" s="142">
        <v>618248</v>
      </c>
    </row>
    <row r="15" spans="1:12" ht="20.85" customHeight="1">
      <c r="A15" s="153" t="s">
        <v>103</v>
      </c>
      <c r="B15" s="151"/>
      <c r="C15" s="147">
        <v>3</v>
      </c>
      <c r="E15" s="142">
        <v>29220</v>
      </c>
      <c r="F15" s="142"/>
      <c r="G15" s="142">
        <v>49254</v>
      </c>
      <c r="H15" s="142"/>
      <c r="I15" s="142">
        <v>26852</v>
      </c>
      <c r="J15" s="142"/>
      <c r="K15" s="142">
        <v>49829</v>
      </c>
    </row>
    <row r="16" spans="1:12" ht="20.85" customHeight="1">
      <c r="A16" s="153" t="s">
        <v>130</v>
      </c>
      <c r="B16" s="151"/>
      <c r="C16" s="147"/>
      <c r="E16" s="142">
        <v>58661</v>
      </c>
      <c r="F16" s="142"/>
      <c r="G16" s="142">
        <v>0</v>
      </c>
      <c r="H16" s="142"/>
      <c r="I16" s="142">
        <v>54035</v>
      </c>
      <c r="J16" s="142"/>
      <c r="K16" s="142">
        <v>0</v>
      </c>
    </row>
    <row r="17" spans="1:11" ht="20.85" customHeight="1">
      <c r="A17" s="153" t="s">
        <v>34</v>
      </c>
      <c r="B17" s="151"/>
      <c r="C17" s="147">
        <v>3</v>
      </c>
      <c r="E17" s="142">
        <v>975574</v>
      </c>
      <c r="F17" s="142"/>
      <c r="G17" s="142">
        <v>994557</v>
      </c>
      <c r="H17" s="142"/>
      <c r="I17" s="142">
        <v>1015651</v>
      </c>
      <c r="J17" s="142"/>
      <c r="K17" s="142">
        <v>1079181</v>
      </c>
    </row>
    <row r="18" spans="1:11" ht="20.85" customHeight="1">
      <c r="A18" s="155" t="s">
        <v>35</v>
      </c>
      <c r="E18" s="191">
        <f>SUM(E10:E17)</f>
        <v>7352100</v>
      </c>
      <c r="F18" s="142"/>
      <c r="G18" s="191">
        <f>SUM(G10:G17)</f>
        <v>13865707</v>
      </c>
      <c r="H18" s="142"/>
      <c r="I18" s="191">
        <f>SUM(I10:I17)</f>
        <v>6493535</v>
      </c>
      <c r="J18" s="142"/>
      <c r="K18" s="191">
        <f>SUM(K10:K17)</f>
        <v>12149425</v>
      </c>
    </row>
    <row r="19" spans="1:11" ht="20.85" customHeight="1">
      <c r="A19" s="155" t="s">
        <v>36</v>
      </c>
      <c r="E19" s="142"/>
      <c r="F19" s="142"/>
      <c r="G19" s="142"/>
      <c r="H19" s="142"/>
      <c r="I19" s="142"/>
      <c r="J19" s="142"/>
      <c r="K19" s="142"/>
    </row>
    <row r="20" spans="1:11" ht="20.85" customHeight="1">
      <c r="A20" s="153" t="s">
        <v>37</v>
      </c>
      <c r="B20" s="151"/>
      <c r="C20" s="147">
        <v>3</v>
      </c>
      <c r="E20" s="142">
        <v>7192492</v>
      </c>
      <c r="F20" s="142"/>
      <c r="G20" s="142">
        <v>11361142</v>
      </c>
      <c r="H20" s="142"/>
      <c r="I20" s="142">
        <v>5973695</v>
      </c>
      <c r="J20" s="142"/>
      <c r="K20" s="142">
        <v>9974334</v>
      </c>
    </row>
    <row r="21" spans="1:11" ht="20.85" customHeight="1">
      <c r="A21" s="153" t="s">
        <v>158</v>
      </c>
      <c r="B21" s="171"/>
      <c r="C21" s="147">
        <v>3</v>
      </c>
      <c r="E21" s="142">
        <v>357532</v>
      </c>
      <c r="F21" s="142"/>
      <c r="G21" s="142">
        <v>1010276</v>
      </c>
      <c r="H21" s="142"/>
      <c r="I21" s="142">
        <v>347682</v>
      </c>
      <c r="J21" s="142"/>
      <c r="K21" s="142">
        <v>992239</v>
      </c>
    </row>
    <row r="22" spans="1:11" ht="20.85" customHeight="1">
      <c r="A22" s="153" t="s">
        <v>38</v>
      </c>
      <c r="B22" s="171"/>
      <c r="C22" s="147" t="s">
        <v>263</v>
      </c>
      <c r="E22" s="142">
        <v>1246187</v>
      </c>
      <c r="F22" s="142"/>
      <c r="G22" s="142">
        <v>1111566</v>
      </c>
      <c r="H22" s="142"/>
      <c r="I22" s="142">
        <v>947945</v>
      </c>
      <c r="J22" s="142"/>
      <c r="K22" s="142">
        <v>723779</v>
      </c>
    </row>
    <row r="23" spans="1:11" ht="20.85" customHeight="1">
      <c r="A23" s="153" t="s">
        <v>179</v>
      </c>
      <c r="B23" s="171"/>
      <c r="C23" s="147"/>
      <c r="E23" s="142">
        <v>0</v>
      </c>
      <c r="F23" s="142"/>
      <c r="G23" s="142">
        <v>41098</v>
      </c>
      <c r="H23" s="142"/>
      <c r="I23" s="142">
        <v>0</v>
      </c>
      <c r="J23" s="142"/>
      <c r="K23" s="142">
        <v>48620</v>
      </c>
    </row>
    <row r="24" spans="1:11" ht="20.85" customHeight="1">
      <c r="A24" s="153" t="s">
        <v>256</v>
      </c>
      <c r="B24" s="171"/>
      <c r="C24" s="147"/>
      <c r="E24" s="142">
        <v>1477362</v>
      </c>
      <c r="F24" s="142"/>
      <c r="G24" s="142">
        <v>0</v>
      </c>
      <c r="H24" s="142"/>
      <c r="I24" s="142">
        <v>1477362</v>
      </c>
      <c r="J24" s="142"/>
      <c r="K24" s="142">
        <v>0</v>
      </c>
    </row>
    <row r="25" spans="1:11" ht="20.85" customHeight="1">
      <c r="A25" s="153" t="s">
        <v>39</v>
      </c>
      <c r="E25" s="192">
        <v>735</v>
      </c>
      <c r="F25" s="142"/>
      <c r="G25" s="192">
        <v>2071</v>
      </c>
      <c r="H25" s="142"/>
      <c r="I25" s="142">
        <v>0</v>
      </c>
      <c r="J25" s="142"/>
      <c r="K25" s="142">
        <v>0</v>
      </c>
    </row>
    <row r="26" spans="1:11" ht="20.85" customHeight="1">
      <c r="A26" s="155" t="s">
        <v>40</v>
      </c>
      <c r="E26" s="191">
        <f>SUM(E20:E25)</f>
        <v>10274308</v>
      </c>
      <c r="F26" s="142"/>
      <c r="G26" s="191">
        <f>SUM(G20:G25)</f>
        <v>13526153</v>
      </c>
      <c r="H26" s="142"/>
      <c r="I26" s="191">
        <f>SUM(I20:I25)</f>
        <v>8746684</v>
      </c>
      <c r="J26" s="142"/>
      <c r="K26" s="191">
        <f>SUM(K20:K25)</f>
        <v>11738972</v>
      </c>
    </row>
    <row r="27" spans="1:11" ht="20.85" customHeight="1">
      <c r="A27" s="49" t="s">
        <v>259</v>
      </c>
      <c r="C27" s="147"/>
      <c r="E27" s="142">
        <f>E18-E26</f>
        <v>-2922208</v>
      </c>
      <c r="F27" s="142"/>
      <c r="G27" s="142">
        <f>G18-G26</f>
        <v>339554</v>
      </c>
      <c r="H27" s="142"/>
      <c r="I27" s="142">
        <f>I18-I26</f>
        <v>-2253149</v>
      </c>
      <c r="J27" s="142"/>
      <c r="K27" s="142">
        <f>K18-K26</f>
        <v>410453</v>
      </c>
    </row>
    <row r="28" spans="1:11" ht="20.85" customHeight="1">
      <c r="A28" s="153" t="s">
        <v>269</v>
      </c>
      <c r="C28" s="147">
        <v>8.1999999999999993</v>
      </c>
      <c r="E28" s="142">
        <v>0</v>
      </c>
      <c r="F28" s="142"/>
      <c r="G28" s="142">
        <v>0</v>
      </c>
      <c r="H28" s="142"/>
      <c r="I28" s="142">
        <v>-379973</v>
      </c>
      <c r="J28" s="142"/>
      <c r="K28" s="142">
        <v>214678</v>
      </c>
    </row>
    <row r="29" spans="1:11" ht="20.85" customHeight="1">
      <c r="A29" s="153" t="s">
        <v>148</v>
      </c>
      <c r="C29" s="147">
        <v>9.1999999999999993</v>
      </c>
      <c r="E29" s="193">
        <v>304380</v>
      </c>
      <c r="F29" s="193"/>
      <c r="G29" s="193">
        <v>375164</v>
      </c>
      <c r="H29" s="193"/>
      <c r="I29" s="193">
        <v>0</v>
      </c>
      <c r="J29" s="193"/>
      <c r="K29" s="193">
        <v>0</v>
      </c>
    </row>
    <row r="30" spans="1:11" ht="20.85" customHeight="1">
      <c r="A30" s="153" t="s">
        <v>41</v>
      </c>
      <c r="C30" s="147">
        <v>3</v>
      </c>
      <c r="E30" s="192">
        <v>-655340</v>
      </c>
      <c r="F30" s="142"/>
      <c r="G30" s="192">
        <v>-881455</v>
      </c>
      <c r="H30" s="142"/>
      <c r="I30" s="192">
        <v>-616205</v>
      </c>
      <c r="J30" s="142"/>
      <c r="K30" s="192">
        <v>-855364</v>
      </c>
    </row>
    <row r="31" spans="1:11" ht="20.85" customHeight="1">
      <c r="A31" s="155" t="s">
        <v>270</v>
      </c>
      <c r="E31" s="142">
        <f>SUM(E27:E30)</f>
        <v>-3273168</v>
      </c>
      <c r="F31" s="142"/>
      <c r="G31" s="142">
        <f>SUM(G27:G30)</f>
        <v>-166737</v>
      </c>
      <c r="H31" s="142"/>
      <c r="I31" s="142">
        <f>SUM(I27:I30)</f>
        <v>-3249327</v>
      </c>
      <c r="J31" s="142"/>
      <c r="K31" s="142">
        <f>SUM(K27:K30)</f>
        <v>-230233</v>
      </c>
    </row>
    <row r="32" spans="1:11" ht="20.85" customHeight="1">
      <c r="A32" s="153" t="s">
        <v>216</v>
      </c>
      <c r="C32" s="147">
        <v>24</v>
      </c>
      <c r="E32" s="192">
        <v>-59680</v>
      </c>
      <c r="F32" s="142"/>
      <c r="G32" s="192">
        <v>-20506</v>
      </c>
      <c r="H32" s="142"/>
      <c r="I32" s="192">
        <v>-28205</v>
      </c>
      <c r="J32" s="142"/>
      <c r="K32" s="192">
        <v>39897</v>
      </c>
    </row>
    <row r="33" spans="1:12" ht="20.85" customHeight="1">
      <c r="A33" s="155" t="s">
        <v>224</v>
      </c>
      <c r="B33" s="151"/>
      <c r="C33" s="147"/>
      <c r="E33" s="192">
        <f>SUM(E31:E32)</f>
        <v>-3332848</v>
      </c>
      <c r="F33" s="142"/>
      <c r="G33" s="192">
        <f>SUM(G31:G32)</f>
        <v>-187243</v>
      </c>
      <c r="H33" s="142"/>
      <c r="I33" s="192">
        <f>SUM(I31:I32)</f>
        <v>-3277532</v>
      </c>
      <c r="J33" s="142"/>
      <c r="K33" s="192">
        <f>SUM(K31:K32)</f>
        <v>-190336</v>
      </c>
    </row>
    <row r="34" spans="1:12" ht="20.85" customHeight="1">
      <c r="C34" s="147"/>
    </row>
    <row r="35" spans="1:12" ht="20.85" customHeight="1">
      <c r="A35" s="153" t="s">
        <v>203</v>
      </c>
      <c r="C35" s="152"/>
      <c r="D35" s="148"/>
      <c r="E35" s="152"/>
      <c r="F35" s="159"/>
      <c r="G35" s="172"/>
      <c r="H35" s="173"/>
      <c r="I35" s="172"/>
      <c r="J35" s="152"/>
      <c r="K35" s="152"/>
    </row>
    <row r="36" spans="1:12" ht="21.95" customHeight="1">
      <c r="K36" s="154" t="s">
        <v>183</v>
      </c>
    </row>
    <row r="37" spans="1:12" s="151" customFormat="1" ht="21.95" customHeight="1">
      <c r="A37" s="155" t="s">
        <v>115</v>
      </c>
      <c r="B37" s="156"/>
      <c r="C37" s="157"/>
      <c r="D37" s="158"/>
      <c r="E37" s="158"/>
      <c r="F37" s="158"/>
      <c r="G37" s="158"/>
      <c r="H37" s="158"/>
      <c r="I37" s="158"/>
      <c r="J37" s="158"/>
      <c r="K37" s="158"/>
    </row>
    <row r="38" spans="1:12" s="151" customFormat="1" ht="21.95" customHeight="1">
      <c r="A38" s="155" t="s">
        <v>122</v>
      </c>
      <c r="B38" s="158"/>
      <c r="C38" s="157"/>
      <c r="D38" s="158"/>
      <c r="E38" s="158"/>
      <c r="F38" s="158"/>
      <c r="G38" s="158"/>
      <c r="H38" s="158"/>
      <c r="I38" s="158"/>
      <c r="J38" s="158"/>
      <c r="K38" s="158"/>
    </row>
    <row r="39" spans="1:12" s="151" customFormat="1" ht="21.95" customHeight="1">
      <c r="A39" s="155" t="s">
        <v>241</v>
      </c>
      <c r="B39" s="158"/>
      <c r="C39" s="157"/>
      <c r="D39" s="158"/>
      <c r="E39" s="158"/>
      <c r="F39" s="158"/>
      <c r="G39" s="158"/>
      <c r="H39" s="158"/>
      <c r="I39" s="158"/>
      <c r="J39" s="158"/>
      <c r="K39" s="158"/>
    </row>
    <row r="40" spans="1:12" s="151" customFormat="1" ht="21.95" customHeight="1">
      <c r="B40" s="158"/>
      <c r="C40" s="157"/>
      <c r="D40" s="158"/>
      <c r="E40" s="158"/>
      <c r="F40" s="158"/>
      <c r="G40" s="158"/>
      <c r="H40" s="158"/>
      <c r="I40" s="158"/>
      <c r="J40" s="158"/>
      <c r="K40" s="159" t="s">
        <v>177</v>
      </c>
    </row>
    <row r="41" spans="1:12" ht="21.95" customHeight="1">
      <c r="E41" s="160"/>
      <c r="F41" s="160" t="s">
        <v>0</v>
      </c>
      <c r="G41" s="160"/>
      <c r="H41" s="161"/>
      <c r="I41" s="162"/>
      <c r="J41" s="160" t="s">
        <v>1</v>
      </c>
      <c r="K41" s="160"/>
      <c r="L41" s="161"/>
    </row>
    <row r="42" spans="1:12" ht="20.85" customHeight="1">
      <c r="C42" s="163" t="s">
        <v>2</v>
      </c>
      <c r="E42" s="163">
        <v>2020</v>
      </c>
      <c r="F42" s="164"/>
      <c r="G42" s="163">
        <v>2019</v>
      </c>
      <c r="H42" s="164"/>
      <c r="I42" s="163">
        <v>2020</v>
      </c>
      <c r="J42" s="164"/>
      <c r="K42" s="163">
        <v>2019</v>
      </c>
    </row>
    <row r="43" spans="1:12" ht="20.85" customHeight="1">
      <c r="A43" s="137" t="s">
        <v>61</v>
      </c>
      <c r="C43" s="139"/>
      <c r="D43" s="140"/>
      <c r="E43" s="141"/>
      <c r="F43" s="142"/>
      <c r="G43" s="142"/>
      <c r="H43" s="142"/>
      <c r="I43" s="142"/>
      <c r="J43" s="142"/>
      <c r="K43" s="142"/>
    </row>
    <row r="44" spans="1:12" ht="20.85" customHeight="1">
      <c r="A44" s="143" t="s">
        <v>132</v>
      </c>
      <c r="C44" s="139"/>
      <c r="D44" s="140"/>
      <c r="E44" s="144"/>
      <c r="F44" s="145"/>
      <c r="G44" s="144"/>
      <c r="H44" s="144"/>
      <c r="I44" s="145"/>
      <c r="J44" s="185"/>
      <c r="K44" s="145"/>
    </row>
    <row r="45" spans="1:12" ht="20.85" customHeight="1">
      <c r="A45" s="143" t="s">
        <v>133</v>
      </c>
      <c r="C45" s="139"/>
      <c r="D45" s="140"/>
      <c r="E45" s="144"/>
      <c r="F45" s="145"/>
      <c r="G45" s="144"/>
      <c r="H45" s="144"/>
      <c r="I45" s="145"/>
      <c r="J45" s="185"/>
      <c r="K45" s="145"/>
    </row>
    <row r="46" spans="1:12" ht="20.85" customHeight="1">
      <c r="A46" s="146" t="s">
        <v>247</v>
      </c>
      <c r="C46" s="139"/>
      <c r="D46" s="140"/>
      <c r="E46" s="186">
        <v>-158971</v>
      </c>
      <c r="F46" s="145"/>
      <c r="G46" s="185">
        <v>0</v>
      </c>
      <c r="H46" s="144"/>
      <c r="I46" s="186">
        <v>-154331</v>
      </c>
      <c r="J46" s="186"/>
      <c r="K46" s="186">
        <v>0</v>
      </c>
    </row>
    <row r="47" spans="1:12" ht="20.85" customHeight="1">
      <c r="A47" s="146" t="s">
        <v>248</v>
      </c>
      <c r="C47" s="147"/>
      <c r="D47" s="148"/>
    </row>
    <row r="48" spans="1:12" ht="20.85" customHeight="1">
      <c r="A48" s="146" t="s">
        <v>249</v>
      </c>
      <c r="C48" s="147">
        <v>8.1999999999999993</v>
      </c>
      <c r="D48" s="148"/>
      <c r="E48" s="186">
        <v>0</v>
      </c>
      <c r="F48" s="186"/>
      <c r="G48" s="185">
        <v>0</v>
      </c>
      <c r="H48" s="185"/>
      <c r="I48" s="186">
        <v>-3340</v>
      </c>
      <c r="J48" s="186"/>
      <c r="K48" s="186">
        <v>172200</v>
      </c>
    </row>
    <row r="49" spans="1:11" ht="20.85" customHeight="1">
      <c r="A49" s="146" t="s">
        <v>192</v>
      </c>
      <c r="C49" s="149"/>
      <c r="D49" s="148"/>
      <c r="E49" s="186">
        <v>0</v>
      </c>
      <c r="F49" s="186"/>
      <c r="G49" s="185">
        <v>1316371</v>
      </c>
      <c r="H49" s="185"/>
      <c r="I49" s="186">
        <v>0</v>
      </c>
      <c r="J49" s="186"/>
      <c r="K49" s="186">
        <v>1101121</v>
      </c>
    </row>
    <row r="50" spans="1:11" ht="20.85" customHeight="1">
      <c r="A50" s="146" t="s">
        <v>131</v>
      </c>
      <c r="C50" s="147">
        <v>24</v>
      </c>
      <c r="D50" s="148"/>
      <c r="E50" s="187">
        <v>3706</v>
      </c>
      <c r="F50" s="186"/>
      <c r="G50" s="188">
        <v>-263274</v>
      </c>
      <c r="H50" s="185"/>
      <c r="I50" s="187">
        <v>2776</v>
      </c>
      <c r="J50" s="185"/>
      <c r="K50" s="187">
        <v>-220224</v>
      </c>
    </row>
    <row r="51" spans="1:11" ht="20.85" customHeight="1">
      <c r="A51" s="146" t="s">
        <v>132</v>
      </c>
      <c r="C51" s="149"/>
      <c r="D51" s="148"/>
      <c r="E51" s="150"/>
      <c r="F51" s="150"/>
      <c r="G51" s="150"/>
      <c r="H51" s="150"/>
      <c r="I51" s="150"/>
      <c r="J51" s="150"/>
      <c r="K51" s="150"/>
    </row>
    <row r="52" spans="1:11" ht="20.85" customHeight="1">
      <c r="A52" s="146" t="s">
        <v>134</v>
      </c>
      <c r="C52" s="149"/>
      <c r="D52" s="148"/>
      <c r="E52" s="188">
        <f>SUM(E46:E51)</f>
        <v>-155265</v>
      </c>
      <c r="F52" s="186"/>
      <c r="G52" s="188">
        <f>SUM(G46:G51)</f>
        <v>1053097</v>
      </c>
      <c r="H52" s="185"/>
      <c r="I52" s="188">
        <f>SUM(I46:I51)</f>
        <v>-154895</v>
      </c>
      <c r="J52" s="185"/>
      <c r="K52" s="188">
        <f>SUM(K46:K51)</f>
        <v>1053097</v>
      </c>
    </row>
    <row r="53" spans="1:11" ht="20.85" customHeight="1">
      <c r="A53" s="143" t="s">
        <v>250</v>
      </c>
      <c r="C53" s="149"/>
      <c r="D53" s="148"/>
      <c r="E53" s="185"/>
      <c r="F53" s="186"/>
      <c r="G53" s="185"/>
      <c r="H53" s="185"/>
      <c r="I53" s="185"/>
      <c r="J53" s="185"/>
      <c r="K53" s="185"/>
    </row>
    <row r="54" spans="1:11" ht="20.85" customHeight="1">
      <c r="A54" s="143" t="s">
        <v>251</v>
      </c>
      <c r="C54" s="149"/>
      <c r="D54" s="148"/>
      <c r="E54" s="185"/>
      <c r="F54" s="186"/>
      <c r="G54" s="185"/>
      <c r="H54" s="185"/>
      <c r="I54" s="185"/>
      <c r="J54" s="185"/>
      <c r="K54" s="185"/>
    </row>
    <row r="55" spans="1:11" ht="20.85" customHeight="1">
      <c r="A55" s="146" t="s">
        <v>248</v>
      </c>
      <c r="C55" s="149"/>
      <c r="D55" s="148"/>
      <c r="E55" s="185"/>
      <c r="F55" s="186"/>
      <c r="G55" s="185"/>
      <c r="H55" s="185"/>
      <c r="I55" s="185"/>
      <c r="J55" s="185"/>
      <c r="K55" s="185"/>
    </row>
    <row r="56" spans="1:11" ht="20.85" customHeight="1">
      <c r="A56" s="146" t="s">
        <v>252</v>
      </c>
      <c r="C56" s="147">
        <v>8.1999999999999993</v>
      </c>
      <c r="D56" s="148"/>
      <c r="E56" s="185">
        <v>0</v>
      </c>
      <c r="F56" s="186"/>
      <c r="G56" s="185">
        <v>0</v>
      </c>
      <c r="H56" s="185"/>
      <c r="I56" s="185">
        <v>-549400</v>
      </c>
      <c r="J56" s="185"/>
      <c r="K56" s="185">
        <v>0</v>
      </c>
    </row>
    <row r="57" spans="1:11" ht="20.85" customHeight="1">
      <c r="A57" s="146" t="s">
        <v>253</v>
      </c>
      <c r="C57" s="149"/>
      <c r="D57" s="148"/>
      <c r="E57" s="185"/>
      <c r="F57" s="186"/>
      <c r="G57" s="185"/>
      <c r="H57" s="185"/>
      <c r="I57" s="185"/>
      <c r="J57" s="185"/>
      <c r="K57" s="185"/>
    </row>
    <row r="58" spans="1:11" ht="20.85" customHeight="1">
      <c r="A58" s="146" t="s">
        <v>254</v>
      </c>
      <c r="C58" s="149"/>
      <c r="D58" s="148"/>
      <c r="E58" s="185">
        <v>-3879892</v>
      </c>
      <c r="F58" s="186"/>
      <c r="G58" s="185">
        <v>0</v>
      </c>
      <c r="H58" s="185"/>
      <c r="I58" s="185">
        <v>-3193142</v>
      </c>
      <c r="J58" s="185"/>
      <c r="K58" s="185">
        <v>0</v>
      </c>
    </row>
    <row r="59" spans="1:11" ht="20.85" customHeight="1">
      <c r="A59" s="146" t="s">
        <v>131</v>
      </c>
      <c r="C59" s="147">
        <v>24</v>
      </c>
      <c r="D59" s="148"/>
      <c r="E59" s="188">
        <v>775978</v>
      </c>
      <c r="F59" s="186"/>
      <c r="G59" s="188">
        <v>0</v>
      </c>
      <c r="H59" s="185"/>
      <c r="I59" s="188">
        <v>638628</v>
      </c>
      <c r="J59" s="185"/>
      <c r="K59" s="188">
        <v>0</v>
      </c>
    </row>
    <row r="60" spans="1:11" ht="20.85" customHeight="1">
      <c r="A60" s="146" t="s">
        <v>250</v>
      </c>
      <c r="C60" s="149"/>
      <c r="D60" s="148"/>
      <c r="E60" s="185"/>
      <c r="F60" s="186"/>
      <c r="G60" s="185"/>
      <c r="H60" s="185"/>
      <c r="I60" s="185"/>
      <c r="J60" s="185"/>
      <c r="K60" s="185"/>
    </row>
    <row r="61" spans="1:11" ht="20.85" customHeight="1">
      <c r="A61" s="146" t="s">
        <v>255</v>
      </c>
      <c r="C61" s="149"/>
      <c r="D61" s="148"/>
      <c r="E61" s="188">
        <f>SUM(E56:E59)</f>
        <v>-3103914</v>
      </c>
      <c r="F61" s="186"/>
      <c r="G61" s="188">
        <f>SUM(G56:G59)</f>
        <v>0</v>
      </c>
      <c r="H61" s="185"/>
      <c r="I61" s="188">
        <f>SUM(I56:I59)</f>
        <v>-3103914</v>
      </c>
      <c r="J61" s="185"/>
      <c r="K61" s="188">
        <f>SUM(K56:K59)</f>
        <v>0</v>
      </c>
    </row>
    <row r="62" spans="1:11" ht="20.85" customHeight="1">
      <c r="A62" s="137" t="s">
        <v>184</v>
      </c>
      <c r="C62" s="149"/>
      <c r="D62" s="148"/>
      <c r="E62" s="189">
        <f>SUM(E52,E61)</f>
        <v>-3259179</v>
      </c>
      <c r="F62" s="186"/>
      <c r="G62" s="189">
        <f>SUM(G52,G61)</f>
        <v>1053097</v>
      </c>
      <c r="H62" s="185"/>
      <c r="I62" s="189">
        <f>SUM(I52,I61)</f>
        <v>-3258809</v>
      </c>
      <c r="J62" s="185"/>
      <c r="K62" s="189">
        <f>SUM(K52,K61)</f>
        <v>1053097</v>
      </c>
    </row>
    <row r="63" spans="1:11" ht="20.85" customHeight="1">
      <c r="A63" s="137"/>
      <c r="C63" s="149"/>
      <c r="D63" s="148"/>
      <c r="E63" s="186"/>
      <c r="F63" s="186"/>
      <c r="G63" s="186"/>
      <c r="H63" s="185"/>
      <c r="I63" s="186"/>
      <c r="J63" s="185"/>
      <c r="K63" s="186"/>
    </row>
    <row r="64" spans="1:11" ht="20.85" customHeight="1" thickBot="1">
      <c r="A64" s="137" t="s">
        <v>185</v>
      </c>
      <c r="C64" s="152"/>
      <c r="D64" s="148"/>
      <c r="E64" s="190">
        <f>SUM(E62,E33)</f>
        <v>-6592027</v>
      </c>
      <c r="F64" s="186"/>
      <c r="G64" s="190">
        <f>SUM(G62,G33)</f>
        <v>865854</v>
      </c>
      <c r="H64" s="185"/>
      <c r="I64" s="190">
        <f>SUM(I62,I33)</f>
        <v>-6536341</v>
      </c>
      <c r="J64" s="185"/>
      <c r="K64" s="190">
        <f>SUM(K62,K33)</f>
        <v>862761</v>
      </c>
    </row>
    <row r="65" spans="1:11" ht="20.85" customHeight="1" thickTop="1">
      <c r="A65" s="146"/>
      <c r="C65" s="152"/>
      <c r="D65" s="148"/>
      <c r="E65" s="173"/>
      <c r="F65" s="172"/>
      <c r="G65" s="172"/>
      <c r="H65" s="173"/>
      <c r="I65" s="172"/>
      <c r="J65" s="173"/>
      <c r="K65" s="173"/>
    </row>
    <row r="66" spans="1:11" ht="21.95" customHeight="1">
      <c r="A66" s="155" t="s">
        <v>289</v>
      </c>
      <c r="C66" s="147"/>
      <c r="E66" s="154"/>
      <c r="G66" s="154"/>
      <c r="I66" s="154"/>
      <c r="J66" s="154"/>
      <c r="K66" s="154"/>
    </row>
    <row r="67" spans="1:11" ht="21.95" customHeight="1" thickBot="1">
      <c r="A67" s="153" t="s">
        <v>55</v>
      </c>
      <c r="C67" s="147"/>
      <c r="E67" s="172">
        <f>SUM(E69-E68)</f>
        <v>-3313376</v>
      </c>
      <c r="F67" s="173"/>
      <c r="G67" s="172">
        <f>SUM(G69-G68)</f>
        <v>-189577</v>
      </c>
      <c r="H67" s="173"/>
      <c r="I67" s="174">
        <f>I33</f>
        <v>-3277532</v>
      </c>
      <c r="J67" s="172"/>
      <c r="K67" s="174">
        <f>K33</f>
        <v>-190336</v>
      </c>
    </row>
    <row r="68" spans="1:11" ht="21.95" customHeight="1" thickTop="1">
      <c r="A68" s="153" t="s">
        <v>42</v>
      </c>
      <c r="C68" s="147"/>
      <c r="E68" s="172">
        <v>-19472</v>
      </c>
      <c r="F68" s="173"/>
      <c r="G68" s="172">
        <v>2334</v>
      </c>
      <c r="H68" s="173"/>
      <c r="I68" s="172"/>
      <c r="J68" s="172"/>
      <c r="K68" s="172"/>
    </row>
    <row r="69" spans="1:11" ht="21.95" customHeight="1" thickBot="1">
      <c r="C69" s="147"/>
      <c r="E69" s="175">
        <f>E33</f>
        <v>-3332848</v>
      </c>
      <c r="F69" s="142"/>
      <c r="G69" s="175">
        <f>G33</f>
        <v>-187243</v>
      </c>
      <c r="H69" s="142"/>
      <c r="I69" s="142"/>
      <c r="J69" s="142"/>
      <c r="K69" s="142"/>
    </row>
    <row r="70" spans="1:11" ht="21.95" customHeight="1" thickTop="1">
      <c r="C70" s="147"/>
      <c r="F70" s="173"/>
      <c r="H70" s="173"/>
      <c r="I70" s="172"/>
      <c r="J70" s="172"/>
      <c r="K70" s="172"/>
    </row>
    <row r="71" spans="1:11" ht="21.95" customHeight="1">
      <c r="A71" s="155" t="s">
        <v>52</v>
      </c>
      <c r="C71" s="147"/>
      <c r="E71" s="172"/>
      <c r="F71" s="173"/>
      <c r="G71" s="172"/>
      <c r="H71" s="173"/>
      <c r="I71" s="172"/>
      <c r="J71" s="172"/>
      <c r="K71" s="172"/>
    </row>
    <row r="72" spans="1:11" ht="21.95" customHeight="1" thickBot="1">
      <c r="A72" s="153" t="s">
        <v>55</v>
      </c>
      <c r="C72" s="147"/>
      <c r="E72" s="172">
        <f>SUM(E74-E73)</f>
        <v>-6572185</v>
      </c>
      <c r="F72" s="173"/>
      <c r="G72" s="172">
        <f>SUM(G74-G73)</f>
        <v>863520</v>
      </c>
      <c r="H72" s="173"/>
      <c r="I72" s="174">
        <f>I64</f>
        <v>-6536341</v>
      </c>
      <c r="J72" s="172"/>
      <c r="K72" s="174">
        <f>K64</f>
        <v>862761</v>
      </c>
    </row>
    <row r="73" spans="1:11" ht="21.95" customHeight="1" thickTop="1">
      <c r="A73" s="153" t="s">
        <v>42</v>
      </c>
      <c r="C73" s="147"/>
      <c r="E73" s="172">
        <v>-19842</v>
      </c>
      <c r="F73" s="173"/>
      <c r="G73" s="172">
        <v>2334</v>
      </c>
      <c r="H73" s="173"/>
      <c r="I73" s="172"/>
      <c r="J73" s="172"/>
      <c r="K73" s="172"/>
    </row>
    <row r="74" spans="1:11" ht="21.95" customHeight="1" thickBot="1">
      <c r="C74" s="147"/>
      <c r="E74" s="175">
        <f>SUM(E64)</f>
        <v>-6592027</v>
      </c>
      <c r="F74" s="142"/>
      <c r="G74" s="175">
        <f>SUM(G64)</f>
        <v>865854</v>
      </c>
      <c r="H74" s="142"/>
      <c r="I74" s="142"/>
      <c r="J74" s="142"/>
      <c r="K74" s="142"/>
    </row>
    <row r="75" spans="1:11" ht="21.95" customHeight="1" thickTop="1">
      <c r="C75" s="147"/>
      <c r="E75" s="176"/>
      <c r="F75" s="176"/>
      <c r="G75" s="176"/>
      <c r="H75" s="176"/>
      <c r="I75" s="176"/>
      <c r="J75" s="176"/>
      <c r="K75" s="176"/>
    </row>
    <row r="76" spans="1:11" ht="21.95" customHeight="1">
      <c r="A76" s="155" t="s">
        <v>43</v>
      </c>
      <c r="C76" s="147">
        <v>25</v>
      </c>
      <c r="E76" s="154"/>
      <c r="G76" s="154"/>
      <c r="I76" s="154"/>
      <c r="J76" s="154"/>
      <c r="K76" s="154"/>
    </row>
    <row r="77" spans="1:11" ht="21.95" customHeight="1">
      <c r="A77" s="153" t="s">
        <v>44</v>
      </c>
      <c r="B77" s="151"/>
      <c r="C77" s="147"/>
      <c r="E77" s="154"/>
      <c r="G77" s="154"/>
      <c r="H77" s="154"/>
      <c r="I77" s="154"/>
      <c r="J77" s="154"/>
      <c r="K77" s="154"/>
    </row>
    <row r="78" spans="1:11" ht="21.95" customHeight="1" thickBot="1">
      <c r="A78" s="153" t="s">
        <v>230</v>
      </c>
      <c r="B78" s="151"/>
      <c r="C78" s="147"/>
      <c r="E78" s="177">
        <v>-1.61</v>
      </c>
      <c r="F78" s="178"/>
      <c r="G78" s="177">
        <v>-9.1962135720758217E-2</v>
      </c>
      <c r="H78" s="178"/>
      <c r="I78" s="179">
        <v>-1.59</v>
      </c>
      <c r="J78" s="180"/>
      <c r="K78" s="179">
        <v>-9.233031994675639E-2</v>
      </c>
    </row>
    <row r="79" spans="1:11" ht="21.95" customHeight="1" thickTop="1">
      <c r="B79" s="151"/>
      <c r="C79" s="147"/>
      <c r="E79" s="180"/>
      <c r="F79" s="178"/>
      <c r="G79" s="180"/>
      <c r="H79" s="178"/>
      <c r="I79" s="178"/>
      <c r="J79" s="180"/>
      <c r="K79" s="178"/>
    </row>
    <row r="80" spans="1:11" ht="21.95" customHeight="1">
      <c r="A80" s="153" t="s">
        <v>231</v>
      </c>
      <c r="B80" s="151"/>
      <c r="C80" s="147"/>
      <c r="E80" s="180"/>
      <c r="F80" s="178"/>
      <c r="G80" s="180"/>
      <c r="H80" s="178"/>
      <c r="I80" s="178"/>
      <c r="J80" s="180"/>
      <c r="K80" s="178"/>
    </row>
    <row r="81" spans="1:11" ht="21.95" customHeight="1" thickBot="1">
      <c r="A81" s="153" t="s">
        <v>193</v>
      </c>
      <c r="C81" s="147"/>
      <c r="E81" s="181">
        <v>2060000</v>
      </c>
      <c r="G81" s="181">
        <v>2061468</v>
      </c>
      <c r="I81" s="181">
        <v>2060000</v>
      </c>
      <c r="K81" s="181">
        <v>2061468</v>
      </c>
    </row>
    <row r="82" spans="1:11" ht="21.95" customHeight="1" thickTop="1">
      <c r="B82" s="151"/>
      <c r="E82" s="180"/>
      <c r="F82" s="178"/>
      <c r="G82" s="180"/>
      <c r="H82" s="178"/>
      <c r="I82" s="180"/>
      <c r="J82" s="180"/>
      <c r="K82" s="180"/>
    </row>
    <row r="83" spans="1:11" ht="21.95" customHeight="1">
      <c r="A83" s="153" t="s">
        <v>203</v>
      </c>
      <c r="C83" s="182"/>
      <c r="E83" s="154"/>
      <c r="G83" s="154"/>
      <c r="I83" s="154"/>
      <c r="J83" s="154"/>
      <c r="K83" s="154"/>
    </row>
    <row r="84" spans="1:11" ht="21.95" customHeight="1">
      <c r="C84" s="183"/>
      <c r="K84" s="159"/>
    </row>
  </sheetData>
  <pageMargins left="0.71" right="0.19685039370078741" top="0.78740157480314965" bottom="0.31496062992125984" header="0.31496062992125984" footer="0.31496062992125984"/>
  <pageSetup paperSize="9" scale="73" fitToWidth="0" fitToHeight="0" orientation="portrait" r:id="rId1"/>
  <rowBreaks count="1" manualBreakCount="1">
    <brk id="3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F44"/>
  <sheetViews>
    <sheetView showGridLines="0" view="pageBreakPreview" topLeftCell="A9" zoomScale="60" zoomScaleNormal="90" workbookViewId="0">
      <selection activeCell="F23" sqref="F23"/>
    </sheetView>
  </sheetViews>
  <sheetFormatPr defaultColWidth="9.140625" defaultRowHeight="21.95" customHeight="1"/>
  <cols>
    <col min="1" max="1" width="11.28515625" style="78" customWidth="1"/>
    <col min="2" max="2" width="11.140625" style="78" customWidth="1"/>
    <col min="3" max="3" width="20.85546875" style="78" customWidth="1"/>
    <col min="4" max="4" width="7.7109375" style="78" customWidth="1"/>
    <col min="5" max="5" width="1.7109375" style="78" customWidth="1"/>
    <col min="6" max="6" width="16.28515625" style="78" customWidth="1"/>
    <col min="7" max="7" width="1.42578125" style="78" customWidth="1"/>
    <col min="8" max="8" width="16.28515625" style="78" customWidth="1"/>
    <col min="9" max="9" width="1.42578125" style="78" customWidth="1"/>
    <col min="10" max="10" width="16.28515625" style="78" customWidth="1"/>
    <col min="11" max="11" width="1.28515625" style="78" customWidth="1"/>
    <col min="12" max="12" width="16.28515625" style="78" customWidth="1"/>
    <col min="13" max="13" width="1.28515625" style="78" customWidth="1"/>
    <col min="14" max="14" width="16.42578125" style="78" customWidth="1"/>
    <col min="15" max="15" width="1.28515625" style="78" customWidth="1"/>
    <col min="16" max="16" width="16.28515625" style="78" customWidth="1"/>
    <col min="17" max="17" width="1.28515625" style="78" customWidth="1"/>
    <col min="18" max="18" width="16.28515625" style="78" customWidth="1"/>
    <col min="19" max="19" width="1.42578125" style="78" customWidth="1"/>
    <col min="20" max="20" width="18.5703125" style="78" customWidth="1"/>
    <col min="21" max="21" width="1.28515625" style="78" customWidth="1"/>
    <col min="22" max="22" width="16.28515625" style="78" customWidth="1"/>
    <col min="23" max="23" width="1.28515625" style="78" customWidth="1"/>
    <col min="24" max="24" width="16.28515625" style="78" customWidth="1"/>
    <col min="25" max="25" width="1.28515625" style="78" customWidth="1"/>
    <col min="26" max="26" width="18.5703125" style="78" customWidth="1"/>
    <col min="27" max="27" width="1.28515625" style="78" customWidth="1"/>
    <col min="28" max="28" width="16.28515625" style="78" customWidth="1"/>
    <col min="29" max="29" width="1.28515625" style="78" customWidth="1"/>
    <col min="30" max="30" width="16.28515625" style="78" customWidth="1"/>
    <col min="31" max="31" width="1.28515625" style="78" customWidth="1"/>
    <col min="32" max="32" width="16.28515625" style="78" customWidth="1"/>
    <col min="33" max="33" width="0.7109375" style="78" customWidth="1"/>
    <col min="34" max="16384" width="9.140625" style="78"/>
  </cols>
  <sheetData>
    <row r="1" spans="1:32" ht="21.95" customHeight="1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48" t="s">
        <v>183</v>
      </c>
    </row>
    <row r="2" spans="1:32" ht="21.95" customHeight="1">
      <c r="A2" s="110" t="s">
        <v>115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</row>
    <row r="3" spans="1:32" ht="21.95" customHeight="1">
      <c r="A3" s="110" t="s">
        <v>106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</row>
    <row r="4" spans="1:32" ht="21.95" customHeight="1">
      <c r="A4" s="49" t="s">
        <v>241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</row>
    <row r="5" spans="1:32" ht="21.95" customHeight="1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79"/>
      <c r="Z5" s="79"/>
      <c r="AA5" s="79"/>
      <c r="AB5" s="79"/>
      <c r="AC5" s="113"/>
      <c r="AD5" s="113"/>
      <c r="AE5" s="113"/>
      <c r="AF5" s="54" t="s">
        <v>177</v>
      </c>
    </row>
    <row r="6" spans="1:32" s="115" customFormat="1" ht="21.95" customHeight="1">
      <c r="A6" s="114"/>
      <c r="B6" s="114"/>
      <c r="C6" s="114"/>
      <c r="F6" s="200" t="s">
        <v>0</v>
      </c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</row>
    <row r="7" spans="1:32" s="115" customFormat="1" ht="21.95" customHeight="1">
      <c r="A7" s="114"/>
      <c r="B7" s="114"/>
      <c r="C7" s="114"/>
      <c r="D7" s="78"/>
      <c r="E7" s="78"/>
      <c r="F7" s="199" t="s">
        <v>54</v>
      </c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14"/>
      <c r="AD7" s="112"/>
      <c r="AE7" s="114"/>
      <c r="AF7" s="114"/>
    </row>
    <row r="8" spans="1:32" s="115" customFormat="1" ht="21.95" customHeight="1">
      <c r="A8" s="114"/>
      <c r="B8" s="114"/>
      <c r="C8" s="114"/>
      <c r="D8" s="78"/>
      <c r="E8" s="78"/>
      <c r="F8" s="78"/>
      <c r="G8" s="78"/>
      <c r="H8" s="78"/>
      <c r="I8" s="78"/>
      <c r="J8" s="116"/>
      <c r="K8" s="116"/>
      <c r="L8" s="78"/>
      <c r="M8" s="78"/>
      <c r="N8" s="78"/>
      <c r="O8" s="78"/>
      <c r="P8" s="78"/>
      <c r="Q8" s="78"/>
      <c r="R8" s="78"/>
      <c r="S8" s="78"/>
      <c r="T8" s="199" t="s">
        <v>53</v>
      </c>
      <c r="U8" s="199"/>
      <c r="V8" s="199"/>
      <c r="W8" s="199"/>
      <c r="X8" s="199"/>
      <c r="Y8" s="199"/>
      <c r="Z8" s="199"/>
      <c r="AA8" s="78"/>
      <c r="AB8" s="78"/>
      <c r="AC8" s="114"/>
      <c r="AD8" s="112"/>
      <c r="AE8" s="114"/>
      <c r="AF8" s="114"/>
    </row>
    <row r="9" spans="1:32" s="115" customFormat="1" ht="15.75" customHeight="1">
      <c r="A9" s="114"/>
      <c r="B9" s="114"/>
      <c r="C9" s="114"/>
      <c r="D9" s="78"/>
      <c r="E9" s="78"/>
      <c r="F9" s="78"/>
      <c r="G9" s="78"/>
      <c r="H9" s="78"/>
      <c r="I9" s="78"/>
      <c r="J9" s="78"/>
      <c r="K9" s="112"/>
      <c r="L9" s="78"/>
      <c r="M9" s="78"/>
      <c r="N9" s="78"/>
      <c r="O9" s="78"/>
      <c r="P9" s="78"/>
      <c r="Q9" s="78"/>
      <c r="R9" s="78"/>
      <c r="S9" s="78"/>
      <c r="T9" s="201" t="s">
        <v>45</v>
      </c>
      <c r="U9" s="201"/>
      <c r="V9" s="201"/>
      <c r="W9" s="201"/>
      <c r="X9" s="201"/>
      <c r="Y9" s="78"/>
      <c r="Z9" s="78"/>
      <c r="AA9" s="78"/>
      <c r="AB9" s="78"/>
      <c r="AC9" s="114"/>
      <c r="AE9" s="114"/>
      <c r="AF9" s="114"/>
    </row>
    <row r="10" spans="1:32" s="115" customFormat="1" ht="18.75" customHeight="1">
      <c r="A10" s="114"/>
      <c r="B10" s="114"/>
      <c r="C10" s="114"/>
      <c r="D10" s="78"/>
      <c r="E10" s="78"/>
      <c r="F10" s="78"/>
      <c r="G10" s="78"/>
      <c r="H10" s="78"/>
      <c r="I10" s="78"/>
      <c r="J10" s="78"/>
      <c r="K10" s="112"/>
      <c r="L10" s="78"/>
      <c r="M10" s="78"/>
      <c r="N10" s="78"/>
      <c r="O10" s="78"/>
      <c r="P10" s="78"/>
      <c r="Q10" s="78"/>
      <c r="R10" s="78"/>
      <c r="S10" s="78"/>
      <c r="T10" s="117"/>
      <c r="U10" s="78"/>
      <c r="V10" s="112" t="s">
        <v>226</v>
      </c>
      <c r="W10" s="78"/>
      <c r="X10" s="112"/>
      <c r="Y10" s="78"/>
      <c r="Z10" s="78"/>
      <c r="AA10" s="78"/>
      <c r="AB10" s="78"/>
      <c r="AC10" s="114"/>
      <c r="AE10" s="114"/>
      <c r="AF10" s="114"/>
    </row>
    <row r="11" spans="1:32" s="112" customFormat="1" ht="21.95" customHeight="1">
      <c r="D11" s="202"/>
      <c r="E11" s="202"/>
      <c r="F11" s="202"/>
      <c r="T11" s="112" t="s">
        <v>109</v>
      </c>
      <c r="V11" s="112" t="s">
        <v>218</v>
      </c>
    </row>
    <row r="12" spans="1:32" s="112" customFormat="1" ht="21.95" customHeight="1">
      <c r="J12" s="112" t="s">
        <v>159</v>
      </c>
      <c r="T12" s="112" t="s">
        <v>62</v>
      </c>
      <c r="V12" s="117" t="s">
        <v>219</v>
      </c>
      <c r="X12" s="118"/>
      <c r="Z12" s="112" t="s">
        <v>48</v>
      </c>
      <c r="AB12" s="112" t="s">
        <v>67</v>
      </c>
      <c r="AD12" s="112" t="s">
        <v>59</v>
      </c>
    </row>
    <row r="13" spans="1:32" s="112" customFormat="1" ht="21.95" customHeight="1">
      <c r="D13" s="114"/>
      <c r="F13" s="112" t="s">
        <v>47</v>
      </c>
      <c r="J13" s="112" t="s">
        <v>125</v>
      </c>
      <c r="L13" s="203" t="s">
        <v>191</v>
      </c>
      <c r="M13" s="203"/>
      <c r="N13" s="203"/>
      <c r="O13" s="203"/>
      <c r="P13" s="203"/>
      <c r="T13" s="117" t="s">
        <v>63</v>
      </c>
      <c r="V13" s="112" t="s">
        <v>220</v>
      </c>
      <c r="Z13" s="112" t="s">
        <v>58</v>
      </c>
      <c r="AB13" s="112" t="s">
        <v>66</v>
      </c>
      <c r="AD13" s="112" t="s">
        <v>60</v>
      </c>
      <c r="AF13" s="112" t="s">
        <v>46</v>
      </c>
    </row>
    <row r="14" spans="1:32" s="112" customFormat="1" ht="21.95" customHeight="1">
      <c r="D14" s="114"/>
      <c r="F14" s="112" t="s">
        <v>128</v>
      </c>
      <c r="H14" s="118" t="s">
        <v>116</v>
      </c>
      <c r="I14" s="118"/>
      <c r="J14" s="112" t="s">
        <v>126</v>
      </c>
      <c r="L14" s="199" t="s">
        <v>50</v>
      </c>
      <c r="M14" s="199"/>
      <c r="N14" s="199"/>
      <c r="R14" s="118"/>
      <c r="S14" s="118"/>
      <c r="T14" s="112" t="s">
        <v>56</v>
      </c>
      <c r="V14" s="112" t="s">
        <v>221</v>
      </c>
      <c r="X14" s="118" t="s">
        <v>222</v>
      </c>
      <c r="Z14" s="112" t="s">
        <v>64</v>
      </c>
      <c r="AB14" s="112" t="s">
        <v>73</v>
      </c>
      <c r="AD14" s="112" t="s">
        <v>69</v>
      </c>
      <c r="AF14" s="112" t="s">
        <v>64</v>
      </c>
    </row>
    <row r="15" spans="1:32" s="112" customFormat="1" ht="21.95" customHeight="1">
      <c r="A15" s="110"/>
      <c r="D15" s="119" t="s">
        <v>2</v>
      </c>
      <c r="F15" s="119" t="s">
        <v>49</v>
      </c>
      <c r="H15" s="120" t="s">
        <v>117</v>
      </c>
      <c r="I15" s="118"/>
      <c r="J15" s="119" t="s">
        <v>127</v>
      </c>
      <c r="L15" s="119" t="s">
        <v>175</v>
      </c>
      <c r="N15" s="119" t="s">
        <v>176</v>
      </c>
      <c r="P15" s="119" t="s">
        <v>51</v>
      </c>
      <c r="R15" s="120" t="s">
        <v>157</v>
      </c>
      <c r="S15" s="118"/>
      <c r="T15" s="119" t="s">
        <v>57</v>
      </c>
      <c r="V15" s="119" t="s">
        <v>212</v>
      </c>
      <c r="X15" s="120" t="s">
        <v>223</v>
      </c>
      <c r="Z15" s="119" t="s">
        <v>65</v>
      </c>
      <c r="AB15" s="119" t="s">
        <v>68</v>
      </c>
      <c r="AD15" s="119" t="s">
        <v>70</v>
      </c>
      <c r="AF15" s="119" t="s">
        <v>65</v>
      </c>
    </row>
    <row r="16" spans="1:32" ht="21.95" customHeight="1">
      <c r="A16" s="110" t="s">
        <v>186</v>
      </c>
      <c r="D16" s="70"/>
      <c r="E16" s="72"/>
      <c r="F16" s="22">
        <v>2100000</v>
      </c>
      <c r="G16" s="22"/>
      <c r="H16" s="22">
        <v>9319482</v>
      </c>
      <c r="I16" s="22"/>
      <c r="J16" s="22">
        <v>-211166</v>
      </c>
      <c r="K16" s="22"/>
      <c r="L16" s="22">
        <v>210000</v>
      </c>
      <c r="M16" s="22"/>
      <c r="N16" s="22">
        <v>366784</v>
      </c>
      <c r="O16" s="22"/>
      <c r="P16" s="22">
        <v>-545295</v>
      </c>
      <c r="Q16" s="22"/>
      <c r="R16" s="22">
        <v>-366784</v>
      </c>
      <c r="S16" s="22"/>
      <c r="T16" s="22">
        <v>19836652</v>
      </c>
      <c r="U16" s="22"/>
      <c r="V16" s="22">
        <v>0</v>
      </c>
      <c r="W16" s="22"/>
      <c r="X16" s="22">
        <v>0</v>
      </c>
      <c r="Y16" s="22"/>
      <c r="Z16" s="22">
        <f>SUM(T16:X16)</f>
        <v>19836652</v>
      </c>
      <c r="AA16" s="22"/>
      <c r="AB16" s="22">
        <f>SUM(F16:R16,Z16)</f>
        <v>30709673</v>
      </c>
      <c r="AC16" s="22"/>
      <c r="AD16" s="22">
        <v>67342</v>
      </c>
      <c r="AE16" s="22"/>
      <c r="AF16" s="22">
        <f>AB16+AD16</f>
        <v>30777015</v>
      </c>
    </row>
    <row r="17" spans="1:32" ht="21.95" customHeight="1">
      <c r="A17" s="111" t="s">
        <v>217</v>
      </c>
      <c r="D17" s="72"/>
      <c r="E17" s="72"/>
      <c r="F17" s="24">
        <v>0</v>
      </c>
      <c r="G17" s="22"/>
      <c r="H17" s="24">
        <v>0</v>
      </c>
      <c r="I17" s="22"/>
      <c r="J17" s="24">
        <v>0</v>
      </c>
      <c r="K17" s="22"/>
      <c r="L17" s="24">
        <v>0</v>
      </c>
      <c r="M17" s="22"/>
      <c r="N17" s="24">
        <v>0</v>
      </c>
      <c r="O17" s="22"/>
      <c r="P17" s="24">
        <f>SUM('PL 6m'!G67)</f>
        <v>-189577</v>
      </c>
      <c r="Q17" s="22"/>
      <c r="R17" s="24">
        <v>0</v>
      </c>
      <c r="S17" s="22"/>
      <c r="T17" s="24">
        <v>0</v>
      </c>
      <c r="U17" s="22"/>
      <c r="V17" s="24">
        <v>0</v>
      </c>
      <c r="W17" s="22"/>
      <c r="X17" s="24">
        <v>0</v>
      </c>
      <c r="Y17" s="22"/>
      <c r="Z17" s="24">
        <f t="shared" ref="Z17:Z21" si="0">SUM(T17:X17)</f>
        <v>0</v>
      </c>
      <c r="AA17" s="22"/>
      <c r="AB17" s="24">
        <f>SUM(F17:R17,Z17)</f>
        <v>-189577</v>
      </c>
      <c r="AC17" s="22"/>
      <c r="AD17" s="24">
        <v>2334</v>
      </c>
      <c r="AE17" s="22"/>
      <c r="AF17" s="24">
        <f t="shared" ref="AF17:AF18" si="1">SUM(AB17:AE17)</f>
        <v>-187243</v>
      </c>
    </row>
    <row r="18" spans="1:32" ht="21.95" customHeight="1">
      <c r="A18" s="111" t="s">
        <v>184</v>
      </c>
      <c r="D18" s="72"/>
      <c r="E18" s="72"/>
      <c r="F18" s="25">
        <v>0</v>
      </c>
      <c r="G18" s="22"/>
      <c r="H18" s="25">
        <v>0</v>
      </c>
      <c r="I18" s="22"/>
      <c r="J18" s="25">
        <v>0</v>
      </c>
      <c r="K18" s="22"/>
      <c r="L18" s="25">
        <v>0</v>
      </c>
      <c r="M18" s="22"/>
      <c r="N18" s="25">
        <v>0</v>
      </c>
      <c r="O18" s="22"/>
      <c r="P18" s="25">
        <v>0</v>
      </c>
      <c r="Q18" s="22"/>
      <c r="R18" s="25">
        <v>0</v>
      </c>
      <c r="S18" s="22"/>
      <c r="T18" s="25">
        <v>1053097</v>
      </c>
      <c r="U18" s="22"/>
      <c r="V18" s="25">
        <v>0</v>
      </c>
      <c r="W18" s="22"/>
      <c r="X18" s="25">
        <v>0</v>
      </c>
      <c r="Y18" s="22"/>
      <c r="Z18" s="25">
        <f t="shared" si="0"/>
        <v>1053097</v>
      </c>
      <c r="AA18" s="22"/>
      <c r="AB18" s="25">
        <f>SUM(F18:R18,Z18)</f>
        <v>1053097</v>
      </c>
      <c r="AC18" s="22"/>
      <c r="AD18" s="25">
        <v>0</v>
      </c>
      <c r="AE18" s="22"/>
      <c r="AF18" s="25">
        <f t="shared" si="1"/>
        <v>1053097</v>
      </c>
    </row>
    <row r="19" spans="1:32" ht="21.95" customHeight="1">
      <c r="A19" s="111" t="s">
        <v>185</v>
      </c>
      <c r="D19" s="72"/>
      <c r="E19" s="72"/>
      <c r="F19" s="22">
        <f>F17+F18</f>
        <v>0</v>
      </c>
      <c r="G19" s="22"/>
      <c r="H19" s="22">
        <f>H17+H18</f>
        <v>0</v>
      </c>
      <c r="I19" s="22"/>
      <c r="J19" s="22">
        <f>J17+J18</f>
        <v>0</v>
      </c>
      <c r="K19" s="22"/>
      <c r="L19" s="22">
        <f>L17+L18</f>
        <v>0</v>
      </c>
      <c r="M19" s="22"/>
      <c r="N19" s="22">
        <f>N17+N18</f>
        <v>0</v>
      </c>
      <c r="O19" s="22"/>
      <c r="P19" s="22">
        <f>P17+P18</f>
        <v>-189577</v>
      </c>
      <c r="Q19" s="22"/>
      <c r="R19" s="22">
        <f>R17+R18</f>
        <v>0</v>
      </c>
      <c r="S19" s="22"/>
      <c r="T19" s="22">
        <f>T17+T18</f>
        <v>1053097</v>
      </c>
      <c r="U19" s="22"/>
      <c r="V19" s="22">
        <f>V17+V18</f>
        <v>0</v>
      </c>
      <c r="W19" s="22"/>
      <c r="X19" s="22">
        <f>SUM(X17:X18)</f>
        <v>0</v>
      </c>
      <c r="Y19" s="22"/>
      <c r="Z19" s="22">
        <f t="shared" si="0"/>
        <v>1053097</v>
      </c>
      <c r="AA19" s="22"/>
      <c r="AB19" s="22">
        <f>AB17+AB18</f>
        <v>863520</v>
      </c>
      <c r="AC19" s="22"/>
      <c r="AD19" s="22">
        <f>AD17+AD18</f>
        <v>2334</v>
      </c>
      <c r="AE19" s="22"/>
      <c r="AF19" s="22">
        <f>AF17+AF18</f>
        <v>865854</v>
      </c>
    </row>
    <row r="20" spans="1:32" ht="21.95" customHeight="1">
      <c r="A20" s="111" t="s">
        <v>169</v>
      </c>
      <c r="D20" s="72"/>
      <c r="E20" s="72"/>
      <c r="F20" s="22">
        <v>0</v>
      </c>
      <c r="G20" s="22"/>
      <c r="H20" s="22">
        <v>0</v>
      </c>
      <c r="I20" s="22"/>
      <c r="J20" s="22">
        <v>0</v>
      </c>
      <c r="K20" s="22"/>
      <c r="L20" s="22">
        <v>0</v>
      </c>
      <c r="M20" s="22"/>
      <c r="N20" s="22">
        <v>0</v>
      </c>
      <c r="O20" s="22"/>
      <c r="P20" s="22">
        <v>0</v>
      </c>
      <c r="Q20" s="22"/>
      <c r="R20" s="22">
        <v>-124772</v>
      </c>
      <c r="S20" s="22"/>
      <c r="T20" s="22">
        <v>0</v>
      </c>
      <c r="U20" s="22"/>
      <c r="V20" s="22">
        <v>0</v>
      </c>
      <c r="W20" s="22"/>
      <c r="X20" s="22">
        <f t="shared" ref="X20:X21" si="2">SUM(T20:V20)</f>
        <v>0</v>
      </c>
      <c r="Y20" s="22"/>
      <c r="Z20" s="22">
        <f t="shared" si="0"/>
        <v>0</v>
      </c>
      <c r="AA20" s="22"/>
      <c r="AB20" s="22">
        <f>SUM(F20:R20,Z20)</f>
        <v>-124772</v>
      </c>
      <c r="AC20" s="22"/>
      <c r="AD20" s="22">
        <v>0</v>
      </c>
      <c r="AE20" s="22"/>
      <c r="AF20" s="22">
        <f>AB20+AD20</f>
        <v>-124772</v>
      </c>
    </row>
    <row r="21" spans="1:32" ht="21.95" customHeight="1">
      <c r="A21" s="111" t="s">
        <v>190</v>
      </c>
      <c r="D21" s="72"/>
      <c r="E21" s="72"/>
      <c r="F21" s="22">
        <v>0</v>
      </c>
      <c r="G21" s="22"/>
      <c r="H21" s="22">
        <v>0</v>
      </c>
      <c r="I21" s="22"/>
      <c r="J21" s="22">
        <v>0</v>
      </c>
      <c r="K21" s="22"/>
      <c r="L21" s="22">
        <v>0</v>
      </c>
      <c r="M21" s="22"/>
      <c r="N21" s="22">
        <v>124772</v>
      </c>
      <c r="O21" s="22"/>
      <c r="P21" s="22">
        <v>-124772</v>
      </c>
      <c r="Q21" s="22"/>
      <c r="R21" s="22">
        <v>0</v>
      </c>
      <c r="S21" s="22"/>
      <c r="T21" s="22">
        <v>0</v>
      </c>
      <c r="U21" s="22"/>
      <c r="V21" s="22">
        <v>0</v>
      </c>
      <c r="W21" s="22"/>
      <c r="X21" s="22">
        <f t="shared" si="2"/>
        <v>0</v>
      </c>
      <c r="Y21" s="22"/>
      <c r="Z21" s="22">
        <f t="shared" si="0"/>
        <v>0</v>
      </c>
      <c r="AA21" s="22"/>
      <c r="AB21" s="22">
        <f>SUM(F21:R21,Z21)</f>
        <v>0</v>
      </c>
      <c r="AC21" s="22"/>
      <c r="AD21" s="22">
        <v>0</v>
      </c>
      <c r="AE21" s="22"/>
      <c r="AF21" s="22">
        <f>AB21+AD21</f>
        <v>0</v>
      </c>
    </row>
    <row r="22" spans="1:32" ht="21.95" customHeight="1">
      <c r="A22" s="111" t="s">
        <v>211</v>
      </c>
      <c r="D22" s="67">
        <v>27</v>
      </c>
      <c r="E22" s="72"/>
      <c r="F22" s="22">
        <v>0</v>
      </c>
      <c r="G22" s="22"/>
      <c r="H22" s="22">
        <v>0</v>
      </c>
      <c r="I22" s="22"/>
      <c r="J22" s="22">
        <v>0</v>
      </c>
      <c r="K22" s="22"/>
      <c r="L22" s="22">
        <v>0</v>
      </c>
      <c r="M22" s="22"/>
      <c r="N22" s="22">
        <v>0</v>
      </c>
      <c r="O22" s="22"/>
      <c r="P22" s="22">
        <v>-164800</v>
      </c>
      <c r="Q22" s="22"/>
      <c r="R22" s="22">
        <v>0</v>
      </c>
      <c r="S22" s="22"/>
      <c r="T22" s="22">
        <v>0</v>
      </c>
      <c r="U22" s="22"/>
      <c r="V22" s="22">
        <v>0</v>
      </c>
      <c r="W22" s="22"/>
      <c r="X22" s="22">
        <v>0</v>
      </c>
      <c r="Y22" s="22"/>
      <c r="Z22" s="22">
        <f>SUM(T22:X22)</f>
        <v>0</v>
      </c>
      <c r="AA22" s="22"/>
      <c r="AB22" s="22">
        <f>SUM(F22:R22,Z22)</f>
        <v>-164800</v>
      </c>
      <c r="AC22" s="22"/>
      <c r="AD22" s="22">
        <v>0</v>
      </c>
      <c r="AE22" s="22"/>
      <c r="AF22" s="22">
        <f>AB22+AD22</f>
        <v>-164800</v>
      </c>
    </row>
    <row r="23" spans="1:32" ht="21.95" customHeight="1">
      <c r="A23" s="111" t="s">
        <v>213</v>
      </c>
      <c r="D23" s="72"/>
      <c r="E23" s="7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</row>
    <row r="24" spans="1:32" ht="21.95" customHeight="1">
      <c r="A24" s="111" t="s">
        <v>214</v>
      </c>
      <c r="D24" s="72"/>
      <c r="E24" s="72"/>
      <c r="F24" s="22">
        <v>0</v>
      </c>
      <c r="G24" s="22"/>
      <c r="H24" s="22">
        <v>0</v>
      </c>
      <c r="I24" s="22"/>
      <c r="J24" s="22">
        <v>0</v>
      </c>
      <c r="K24" s="22"/>
      <c r="L24" s="22">
        <v>0</v>
      </c>
      <c r="M24" s="22"/>
      <c r="N24" s="22">
        <v>0</v>
      </c>
      <c r="O24" s="22"/>
      <c r="P24" s="22">
        <v>0</v>
      </c>
      <c r="Q24" s="22"/>
      <c r="R24" s="22">
        <v>0</v>
      </c>
      <c r="S24" s="22"/>
      <c r="T24" s="22">
        <v>0</v>
      </c>
      <c r="U24" s="22"/>
      <c r="V24" s="22">
        <v>0</v>
      </c>
      <c r="W24" s="22"/>
      <c r="X24" s="23">
        <f>SUM(T24:V24)</f>
        <v>0</v>
      </c>
      <c r="Y24" s="22"/>
      <c r="Z24" s="23">
        <f t="shared" ref="Z24:Z25" si="3">SUM(T24:X24)</f>
        <v>0</v>
      </c>
      <c r="AA24" s="22"/>
      <c r="AB24" s="22">
        <f>SUM(F24:R24,Z24)</f>
        <v>0</v>
      </c>
      <c r="AC24" s="22"/>
      <c r="AD24" s="22">
        <v>-13625</v>
      </c>
      <c r="AE24" s="22"/>
      <c r="AF24" s="22">
        <f>AB24+AD24</f>
        <v>-13625</v>
      </c>
    </row>
    <row r="25" spans="1:32" ht="21.95" customHeight="1" thickBot="1">
      <c r="A25" s="110" t="s">
        <v>232</v>
      </c>
      <c r="D25" s="67"/>
      <c r="E25" s="72"/>
      <c r="F25" s="26">
        <f>SUM(F16,F19:F24)</f>
        <v>2100000</v>
      </c>
      <c r="G25" s="22"/>
      <c r="H25" s="26">
        <f>SUM(H16,H19:H24)</f>
        <v>9319482</v>
      </c>
      <c r="I25" s="22"/>
      <c r="J25" s="26">
        <f>SUM(J16,J19:J24)</f>
        <v>-211166</v>
      </c>
      <c r="K25" s="22"/>
      <c r="L25" s="26">
        <f>SUM(L16,L19:L24)</f>
        <v>210000</v>
      </c>
      <c r="M25" s="22"/>
      <c r="N25" s="26">
        <f>SUM(N16,N19:N24)</f>
        <v>491556</v>
      </c>
      <c r="O25" s="22"/>
      <c r="P25" s="26">
        <f>SUM(P16,P19:P24)</f>
        <v>-1024444</v>
      </c>
      <c r="Q25" s="22"/>
      <c r="R25" s="26">
        <f>SUM(R16,R19:R24)</f>
        <v>-491556</v>
      </c>
      <c r="S25" s="22"/>
      <c r="T25" s="26">
        <f>SUM(T16,T19:T24)</f>
        <v>20889749</v>
      </c>
      <c r="U25" s="22"/>
      <c r="V25" s="26">
        <f>SUM(V16,V19:V24)</f>
        <v>0</v>
      </c>
      <c r="W25" s="22"/>
      <c r="X25" s="26">
        <f>SUM(X16,X20:X24)</f>
        <v>0</v>
      </c>
      <c r="Y25" s="22"/>
      <c r="Z25" s="26">
        <f t="shared" si="3"/>
        <v>20889749</v>
      </c>
      <c r="AA25" s="22"/>
      <c r="AB25" s="26">
        <f>SUM(AB16,AB19:AB24)</f>
        <v>31283621</v>
      </c>
      <c r="AC25" s="22"/>
      <c r="AD25" s="26">
        <f>SUM(AD16,AD19:AD24)</f>
        <v>56051</v>
      </c>
      <c r="AE25" s="22"/>
      <c r="AF25" s="26">
        <f>SUM(AF16,AF19:AF24)</f>
        <v>31339672</v>
      </c>
    </row>
    <row r="26" spans="1:32" ht="21.95" customHeight="1" thickTop="1">
      <c r="A26" s="115"/>
      <c r="D26" s="67"/>
      <c r="E26" s="72"/>
      <c r="F26" s="22"/>
      <c r="G26" s="22"/>
      <c r="H26" s="22"/>
      <c r="I26" s="22"/>
      <c r="J26" s="22"/>
      <c r="K26" s="22"/>
      <c r="L26" s="22"/>
      <c r="M26" s="22"/>
      <c r="N26" s="22"/>
      <c r="O26" s="27"/>
      <c r="P26" s="27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</row>
    <row r="27" spans="1:32" ht="21.95" customHeight="1">
      <c r="A27" s="110" t="s">
        <v>197</v>
      </c>
      <c r="D27" s="70"/>
      <c r="E27" s="72"/>
      <c r="F27" s="22">
        <v>2100000</v>
      </c>
      <c r="G27" s="22"/>
      <c r="H27" s="22">
        <v>9319482</v>
      </c>
      <c r="I27" s="22"/>
      <c r="J27" s="22">
        <v>-211166</v>
      </c>
      <c r="K27" s="22"/>
      <c r="L27" s="22">
        <v>210000</v>
      </c>
      <c r="M27" s="22"/>
      <c r="N27" s="22">
        <f>N25</f>
        <v>491556</v>
      </c>
      <c r="O27" s="22"/>
      <c r="P27" s="22">
        <v>-405301</v>
      </c>
      <c r="Q27" s="22"/>
      <c r="R27" s="22">
        <v>-491556</v>
      </c>
      <c r="S27" s="22"/>
      <c r="T27" s="22">
        <v>18934930</v>
      </c>
      <c r="U27" s="22"/>
      <c r="V27" s="22">
        <v>0</v>
      </c>
      <c r="W27" s="22"/>
      <c r="X27" s="22">
        <v>0</v>
      </c>
      <c r="Y27" s="22"/>
      <c r="Z27" s="22">
        <f>SUM(T27:X27)</f>
        <v>18934930</v>
      </c>
      <c r="AA27" s="22"/>
      <c r="AB27" s="22">
        <f t="shared" ref="AB27:AB38" si="4">SUM(F27:R27,Z27)</f>
        <v>29947945</v>
      </c>
      <c r="AC27" s="22"/>
      <c r="AD27" s="22">
        <v>56548</v>
      </c>
      <c r="AE27" s="22"/>
      <c r="AF27" s="22">
        <f>SUM(AB27:AD27)</f>
        <v>30004493</v>
      </c>
    </row>
    <row r="28" spans="1:32" ht="21.95" customHeight="1">
      <c r="A28" s="111" t="s">
        <v>274</v>
      </c>
      <c r="D28" s="67">
        <v>2</v>
      </c>
      <c r="E28" s="72"/>
      <c r="F28" s="23">
        <v>0</v>
      </c>
      <c r="G28" s="22"/>
      <c r="H28" s="23">
        <v>0</v>
      </c>
      <c r="I28" s="22"/>
      <c r="J28" s="23">
        <v>0</v>
      </c>
      <c r="K28" s="22"/>
      <c r="L28" s="23">
        <v>0</v>
      </c>
      <c r="M28" s="22"/>
      <c r="N28" s="23">
        <v>0</v>
      </c>
      <c r="O28" s="22"/>
      <c r="P28" s="23">
        <v>-89454</v>
      </c>
      <c r="Q28" s="22"/>
      <c r="R28" s="23">
        <v>0</v>
      </c>
      <c r="S28" s="22"/>
      <c r="T28" s="23">
        <v>-18934930</v>
      </c>
      <c r="U28" s="22"/>
      <c r="V28" s="23">
        <v>18934930</v>
      </c>
      <c r="W28" s="22"/>
      <c r="X28" s="23">
        <v>-118476</v>
      </c>
      <c r="Y28" s="22"/>
      <c r="Z28" s="23">
        <f>SUM(T28:X28)</f>
        <v>-118476</v>
      </c>
      <c r="AA28" s="22"/>
      <c r="AB28" s="23">
        <f t="shared" si="4"/>
        <v>-207930</v>
      </c>
      <c r="AC28" s="22"/>
      <c r="AD28" s="23">
        <v>-904</v>
      </c>
      <c r="AE28" s="22"/>
      <c r="AF28" s="23">
        <f>SUM(AB28:AD28)</f>
        <v>-208834</v>
      </c>
    </row>
    <row r="29" spans="1:32" ht="21.95" customHeight="1">
      <c r="A29" s="110" t="s">
        <v>210</v>
      </c>
      <c r="D29" s="67"/>
      <c r="E29" s="72"/>
      <c r="F29" s="22">
        <f>SUM(F27:F28)</f>
        <v>2100000</v>
      </c>
      <c r="G29" s="22"/>
      <c r="H29" s="22">
        <f>SUM(H27:H28)</f>
        <v>9319482</v>
      </c>
      <c r="I29" s="22"/>
      <c r="J29" s="22">
        <f>SUM(J27:J28)</f>
        <v>-211166</v>
      </c>
      <c r="K29" s="22"/>
      <c r="L29" s="22">
        <f>SUM(L27:L28)</f>
        <v>210000</v>
      </c>
      <c r="M29" s="22"/>
      <c r="N29" s="22">
        <f>SUM(N27:N28)</f>
        <v>491556</v>
      </c>
      <c r="O29" s="22"/>
      <c r="P29" s="22">
        <f>SUM(P27:P28)</f>
        <v>-494755</v>
      </c>
      <c r="Q29" s="22"/>
      <c r="R29" s="22">
        <f>SUM(R27:R28)</f>
        <v>-491556</v>
      </c>
      <c r="S29" s="22"/>
      <c r="T29" s="22">
        <f>SUM(T27:T28)</f>
        <v>0</v>
      </c>
      <c r="U29" s="22"/>
      <c r="V29" s="22">
        <f>SUM(V27:V28)</f>
        <v>18934930</v>
      </c>
      <c r="W29" s="22"/>
      <c r="X29" s="22">
        <f>SUM(X27:X28)</f>
        <v>-118476</v>
      </c>
      <c r="Y29" s="22"/>
      <c r="Z29" s="22">
        <f>SUM(Z27:Z28)</f>
        <v>18816454</v>
      </c>
      <c r="AA29" s="22"/>
      <c r="AB29" s="22">
        <f t="shared" si="4"/>
        <v>29740015</v>
      </c>
      <c r="AC29" s="22"/>
      <c r="AD29" s="22">
        <f>SUM(AD27:AD28)</f>
        <v>55644</v>
      </c>
      <c r="AE29" s="22"/>
      <c r="AF29" s="23">
        <f>SUM(AB29:AD29)</f>
        <v>29795659</v>
      </c>
    </row>
    <row r="30" spans="1:32" ht="21.95" customHeight="1">
      <c r="A30" s="111" t="s">
        <v>224</v>
      </c>
      <c r="D30" s="70"/>
      <c r="E30" s="72"/>
      <c r="F30" s="24">
        <v>0</v>
      </c>
      <c r="G30" s="22"/>
      <c r="H30" s="24">
        <v>0</v>
      </c>
      <c r="I30" s="22"/>
      <c r="J30" s="24">
        <v>0</v>
      </c>
      <c r="K30" s="22"/>
      <c r="L30" s="24">
        <v>0</v>
      </c>
      <c r="M30" s="22"/>
      <c r="N30" s="24">
        <v>0</v>
      </c>
      <c r="O30" s="22"/>
      <c r="P30" s="24">
        <f>SUM('PL 6m'!E67)</f>
        <v>-3313376</v>
      </c>
      <c r="Q30" s="22"/>
      <c r="R30" s="24">
        <v>0</v>
      </c>
      <c r="S30" s="22"/>
      <c r="T30" s="24">
        <v>0</v>
      </c>
      <c r="U30" s="22"/>
      <c r="V30" s="24">
        <v>0</v>
      </c>
      <c r="W30" s="22"/>
      <c r="X30" s="24">
        <f t="shared" ref="X30" si="5">SUM(T30:V30)</f>
        <v>0</v>
      </c>
      <c r="Y30" s="22"/>
      <c r="Z30" s="24">
        <f t="shared" ref="Z30:Z33" si="6">SUM(T30:X30)</f>
        <v>0</v>
      </c>
      <c r="AA30" s="22"/>
      <c r="AB30" s="24">
        <f t="shared" si="4"/>
        <v>-3313376</v>
      </c>
      <c r="AC30" s="22"/>
      <c r="AD30" s="24">
        <f>SUM('PL 6m'!E68)</f>
        <v>-19472</v>
      </c>
      <c r="AE30" s="22"/>
      <c r="AF30" s="24">
        <f t="shared" ref="AF30:AF31" si="7">SUM(AB30:AE30)</f>
        <v>-3332848</v>
      </c>
    </row>
    <row r="31" spans="1:32" ht="21.95" customHeight="1">
      <c r="A31" s="111" t="s">
        <v>184</v>
      </c>
      <c r="D31" s="70"/>
      <c r="E31" s="72"/>
      <c r="F31" s="25">
        <v>0</v>
      </c>
      <c r="G31" s="22"/>
      <c r="H31" s="25">
        <v>0</v>
      </c>
      <c r="I31" s="22"/>
      <c r="J31" s="25">
        <v>0</v>
      </c>
      <c r="K31" s="22"/>
      <c r="L31" s="25">
        <v>0</v>
      </c>
      <c r="M31" s="22"/>
      <c r="N31" s="25">
        <v>0</v>
      </c>
      <c r="O31" s="22"/>
      <c r="P31" s="25">
        <v>0</v>
      </c>
      <c r="Q31" s="22"/>
      <c r="R31" s="25">
        <v>0</v>
      </c>
      <c r="S31" s="22"/>
      <c r="T31" s="25">
        <v>0</v>
      </c>
      <c r="U31" s="22"/>
      <c r="V31" s="25">
        <f>SUM('PL 6m'!E61)</f>
        <v>-3103914</v>
      </c>
      <c r="W31" s="22"/>
      <c r="X31" s="25">
        <f>SUM('PL 6m'!I52)</f>
        <v>-154895</v>
      </c>
      <c r="Y31" s="22"/>
      <c r="Z31" s="25">
        <f t="shared" si="6"/>
        <v>-3258809</v>
      </c>
      <c r="AA31" s="22"/>
      <c r="AB31" s="25">
        <f t="shared" si="4"/>
        <v>-3258809</v>
      </c>
      <c r="AC31" s="22"/>
      <c r="AD31" s="25">
        <v>-370</v>
      </c>
      <c r="AE31" s="22"/>
      <c r="AF31" s="25">
        <f t="shared" si="7"/>
        <v>-3259179</v>
      </c>
    </row>
    <row r="32" spans="1:32" ht="21.95" customHeight="1">
      <c r="A32" s="111" t="s">
        <v>185</v>
      </c>
      <c r="D32" s="70"/>
      <c r="E32" s="72"/>
      <c r="F32" s="22">
        <f>F30+F31</f>
        <v>0</v>
      </c>
      <c r="G32" s="22"/>
      <c r="H32" s="22">
        <f>H30+H31</f>
        <v>0</v>
      </c>
      <c r="I32" s="22"/>
      <c r="J32" s="22">
        <f>J30+J31</f>
        <v>0</v>
      </c>
      <c r="K32" s="22"/>
      <c r="L32" s="22">
        <f>L30+L31</f>
        <v>0</v>
      </c>
      <c r="M32" s="22"/>
      <c r="N32" s="22">
        <f>N30+N31</f>
        <v>0</v>
      </c>
      <c r="O32" s="22"/>
      <c r="P32" s="22">
        <f>P30+P31</f>
        <v>-3313376</v>
      </c>
      <c r="Q32" s="22"/>
      <c r="R32" s="22">
        <f>R30+R31</f>
        <v>0</v>
      </c>
      <c r="S32" s="22"/>
      <c r="T32" s="22">
        <f>T30+T31</f>
        <v>0</v>
      </c>
      <c r="U32" s="22"/>
      <c r="V32" s="22">
        <f>V30+V31</f>
        <v>-3103914</v>
      </c>
      <c r="W32" s="22"/>
      <c r="X32" s="22">
        <f>SUM(X30:X31)</f>
        <v>-154895</v>
      </c>
      <c r="Y32" s="22"/>
      <c r="Z32" s="22">
        <f t="shared" si="6"/>
        <v>-3258809</v>
      </c>
      <c r="AA32" s="22"/>
      <c r="AB32" s="22">
        <f t="shared" si="4"/>
        <v>-6572185</v>
      </c>
      <c r="AC32" s="22"/>
      <c r="AD32" s="22">
        <f>AD30+AD31</f>
        <v>-19842</v>
      </c>
      <c r="AE32" s="22"/>
      <c r="AF32" s="22">
        <f>AF30+AF31</f>
        <v>-6592027</v>
      </c>
    </row>
    <row r="33" spans="1:32" ht="21.95" customHeight="1">
      <c r="A33" s="111" t="s">
        <v>211</v>
      </c>
      <c r="D33" s="121">
        <v>27</v>
      </c>
      <c r="E33" s="72"/>
      <c r="F33" s="22">
        <v>0</v>
      </c>
      <c r="G33" s="22"/>
      <c r="H33" s="22">
        <v>0</v>
      </c>
      <c r="I33" s="22"/>
      <c r="J33" s="22">
        <v>0</v>
      </c>
      <c r="K33" s="22"/>
      <c r="L33" s="22">
        <v>0</v>
      </c>
      <c r="M33" s="22"/>
      <c r="N33" s="22">
        <v>0</v>
      </c>
      <c r="O33" s="22"/>
      <c r="P33" s="22">
        <v>-206000</v>
      </c>
      <c r="Q33" s="22"/>
      <c r="R33" s="22">
        <v>0</v>
      </c>
      <c r="S33" s="22"/>
      <c r="T33" s="22">
        <v>0</v>
      </c>
      <c r="U33" s="22"/>
      <c r="V33" s="22">
        <v>0</v>
      </c>
      <c r="W33" s="22"/>
      <c r="X33" s="22">
        <v>0</v>
      </c>
      <c r="Y33" s="22"/>
      <c r="Z33" s="22">
        <f t="shared" si="6"/>
        <v>0</v>
      </c>
      <c r="AA33" s="22"/>
      <c r="AB33" s="22">
        <f t="shared" si="4"/>
        <v>-206000</v>
      </c>
      <c r="AC33" s="22"/>
      <c r="AD33" s="22">
        <v>0</v>
      </c>
      <c r="AE33" s="22"/>
      <c r="AF33" s="22">
        <f t="shared" ref="AF33" si="8">SUM(AB33:AE33)</f>
        <v>-206000</v>
      </c>
    </row>
    <row r="34" spans="1:32" ht="21.95" customHeight="1">
      <c r="A34" s="111" t="s">
        <v>225</v>
      </c>
      <c r="D34" s="121"/>
      <c r="E34" s="72"/>
    </row>
    <row r="35" spans="1:32" ht="21.95" customHeight="1">
      <c r="A35" s="111" t="s">
        <v>214</v>
      </c>
      <c r="D35" s="121"/>
      <c r="E35" s="72"/>
      <c r="F35" s="22">
        <v>0</v>
      </c>
      <c r="G35" s="22"/>
      <c r="H35" s="22">
        <v>0</v>
      </c>
      <c r="I35" s="22"/>
      <c r="J35" s="22">
        <v>0</v>
      </c>
      <c r="K35" s="22"/>
      <c r="L35" s="22">
        <v>0</v>
      </c>
      <c r="M35" s="22"/>
      <c r="N35" s="22">
        <v>0</v>
      </c>
      <c r="O35" s="22"/>
      <c r="P35" s="22">
        <v>0</v>
      </c>
      <c r="Q35" s="22"/>
      <c r="R35" s="22">
        <v>0</v>
      </c>
      <c r="S35" s="22"/>
      <c r="T35" s="22">
        <v>0</v>
      </c>
      <c r="U35" s="22"/>
      <c r="V35" s="22">
        <v>0</v>
      </c>
      <c r="W35" s="22"/>
      <c r="X35" s="22">
        <v>0</v>
      </c>
      <c r="Y35" s="22"/>
      <c r="Z35" s="22">
        <f>SUM(T35:X35)</f>
        <v>0</v>
      </c>
      <c r="AA35" s="22"/>
      <c r="AB35" s="22">
        <f>SUM(F35:R35,Z35)</f>
        <v>0</v>
      </c>
      <c r="AC35" s="22"/>
      <c r="AD35" s="22">
        <v>2450</v>
      </c>
      <c r="AE35" s="22"/>
      <c r="AF35" s="22">
        <f>SUM(AB35:AE35)</f>
        <v>2450</v>
      </c>
    </row>
    <row r="36" spans="1:32" ht="21.95" customHeight="1">
      <c r="A36" s="111" t="s">
        <v>213</v>
      </c>
      <c r="D36" s="121"/>
      <c r="E36" s="7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</row>
    <row r="37" spans="1:32" ht="21.95" customHeight="1">
      <c r="A37" s="111" t="s">
        <v>214</v>
      </c>
      <c r="D37" s="67"/>
      <c r="E37" s="72"/>
      <c r="F37" s="22">
        <v>0</v>
      </c>
      <c r="G37" s="22"/>
      <c r="H37" s="22">
        <v>0</v>
      </c>
      <c r="I37" s="22"/>
      <c r="J37" s="22">
        <v>0</v>
      </c>
      <c r="K37" s="22"/>
      <c r="L37" s="22">
        <v>0</v>
      </c>
      <c r="M37" s="22"/>
      <c r="N37" s="22">
        <v>0</v>
      </c>
      <c r="O37" s="22"/>
      <c r="P37" s="22">
        <v>0</v>
      </c>
      <c r="Q37" s="22"/>
      <c r="R37" s="22">
        <v>0</v>
      </c>
      <c r="S37" s="22"/>
      <c r="T37" s="22">
        <v>0</v>
      </c>
      <c r="U37" s="22"/>
      <c r="V37" s="22">
        <v>0</v>
      </c>
      <c r="W37" s="22"/>
      <c r="X37" s="22">
        <f>SUM(T37:V37)</f>
        <v>0</v>
      </c>
      <c r="Y37" s="22"/>
      <c r="Z37" s="22">
        <f>SUM(F37:R37,X37)</f>
        <v>0</v>
      </c>
      <c r="AA37" s="22"/>
      <c r="AB37" s="23">
        <f t="shared" si="4"/>
        <v>0</v>
      </c>
      <c r="AC37" s="22"/>
      <c r="AD37" s="22">
        <v>-753</v>
      </c>
      <c r="AE37" s="22"/>
      <c r="AF37" s="22">
        <f t="shared" ref="AF37" si="9">SUM(AB37:AE37)</f>
        <v>-753</v>
      </c>
    </row>
    <row r="38" spans="1:32" ht="21.95" customHeight="1" thickBot="1">
      <c r="A38" s="110" t="s">
        <v>242</v>
      </c>
      <c r="D38" s="70"/>
      <c r="E38" s="72"/>
      <c r="F38" s="26">
        <f>SUM(F29,F32:F37)</f>
        <v>2100000</v>
      </c>
      <c r="G38" s="22"/>
      <c r="H38" s="26">
        <f>SUM(H29,H32:H37)</f>
        <v>9319482</v>
      </c>
      <c r="I38" s="22"/>
      <c r="J38" s="26">
        <f>SUM(J29,J32:J37)</f>
        <v>-211166</v>
      </c>
      <c r="K38" s="22"/>
      <c r="L38" s="26">
        <f>SUM(L29,L32:L37)</f>
        <v>210000</v>
      </c>
      <c r="M38" s="22"/>
      <c r="N38" s="26">
        <f>SUM(N29,N32:N37)</f>
        <v>491556</v>
      </c>
      <c r="O38" s="22"/>
      <c r="P38" s="26">
        <f>SUM(P29,P32:P37)</f>
        <v>-4014131</v>
      </c>
      <c r="Q38" s="22"/>
      <c r="R38" s="26">
        <f>SUM(R29,R32:R37)</f>
        <v>-491556</v>
      </c>
      <c r="S38" s="22"/>
      <c r="T38" s="26">
        <f>SUM(T29,T32:T37)</f>
        <v>0</v>
      </c>
      <c r="U38" s="22"/>
      <c r="V38" s="26">
        <f>SUM(V29,V32:V37)</f>
        <v>15831016</v>
      </c>
      <c r="W38" s="22"/>
      <c r="X38" s="26">
        <f>SUM(X29,X32:X37)</f>
        <v>-273371</v>
      </c>
      <c r="Y38" s="22"/>
      <c r="Z38" s="26">
        <f>SUM(Z29,Z32:Z37)</f>
        <v>15557645</v>
      </c>
      <c r="AA38" s="22"/>
      <c r="AB38" s="26">
        <f t="shared" si="4"/>
        <v>22961830</v>
      </c>
      <c r="AC38" s="22"/>
      <c r="AD38" s="26">
        <f>SUM(AD29,AD32:AD37)</f>
        <v>37499</v>
      </c>
      <c r="AE38" s="22"/>
      <c r="AF38" s="26">
        <f>SUM(AF32:AF37,AF27:AF28)</f>
        <v>22999329</v>
      </c>
    </row>
    <row r="39" spans="1:32" ht="21.95" customHeight="1" thickTop="1">
      <c r="A39" s="115"/>
      <c r="D39" s="112"/>
      <c r="E39" s="112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</row>
    <row r="40" spans="1:32" ht="21.95" customHeight="1">
      <c r="A40" s="46" t="s">
        <v>203</v>
      </c>
      <c r="B40" s="122"/>
      <c r="C40" s="122"/>
      <c r="D40" s="122"/>
      <c r="E40" s="122"/>
    </row>
    <row r="41" spans="1:32" ht="21.95" customHeight="1">
      <c r="F41" s="73">
        <f>F38-[1]BS!E98</f>
        <v>0</v>
      </c>
      <c r="G41" s="73"/>
      <c r="H41" s="73">
        <f>H38-[1]BS!E99</f>
        <v>0</v>
      </c>
      <c r="I41" s="73"/>
      <c r="J41" s="73" t="e">
        <f>J38-[1]BS!#REF!</f>
        <v>#REF!</v>
      </c>
      <c r="K41" s="73"/>
      <c r="L41" s="73">
        <f>L38-[1]BS!E101</f>
        <v>210000</v>
      </c>
      <c r="M41" s="73"/>
      <c r="N41" s="73">
        <f>N38-[1]BS!E102</f>
        <v>491556</v>
      </c>
      <c r="O41" s="73"/>
      <c r="P41" s="73">
        <f>P38-[1]BS!E103</f>
        <v>-4224131</v>
      </c>
      <c r="Q41" s="73"/>
      <c r="R41" s="73">
        <f>R38-[1]BS!E104</f>
        <v>-983112</v>
      </c>
      <c r="S41" s="73"/>
      <c r="T41" s="73"/>
      <c r="U41" s="73"/>
      <c r="V41" s="73">
        <f>V38-[1]BS!S99</f>
        <v>15831016</v>
      </c>
      <c r="W41" s="73"/>
      <c r="X41" s="73">
        <f>X38-[1]BS!U99</f>
        <v>-273371</v>
      </c>
      <c r="Y41" s="73"/>
      <c r="Z41" s="73">
        <f>Z38-[1]BS!E105</f>
        <v>16596957</v>
      </c>
      <c r="AA41" s="73"/>
      <c r="AB41" s="73">
        <f>AB38-[1]BS!E106</f>
        <v>23453386</v>
      </c>
      <c r="AC41" s="73"/>
      <c r="AD41" s="73">
        <f>AD38-[1]BS!E107</f>
        <v>-11869094</v>
      </c>
      <c r="AE41" s="73"/>
      <c r="AF41" s="73">
        <f>AF38-[1]BS!E108</f>
        <v>713732</v>
      </c>
    </row>
    <row r="42" spans="1:32" ht="21.95" customHeight="1"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</row>
    <row r="43" spans="1:32" ht="21.95" customHeight="1">
      <c r="F43" s="22"/>
      <c r="G43" s="22"/>
      <c r="H43" s="22"/>
      <c r="I43" s="22"/>
      <c r="J43" s="73"/>
      <c r="K43" s="73"/>
      <c r="L43" s="22"/>
      <c r="M43" s="73"/>
      <c r="N43" s="73"/>
      <c r="O43" s="73"/>
      <c r="P43" s="73"/>
      <c r="Q43" s="73"/>
      <c r="R43" s="22"/>
      <c r="S43" s="22"/>
      <c r="T43" s="73"/>
      <c r="U43" s="73"/>
      <c r="V43" s="22"/>
      <c r="W43" s="73"/>
      <c r="X43" s="22"/>
      <c r="Y43" s="73"/>
      <c r="Z43" s="73"/>
      <c r="AA43" s="73"/>
      <c r="AB43" s="73"/>
      <c r="AC43" s="73"/>
      <c r="AD43" s="73"/>
      <c r="AE43" s="73"/>
      <c r="AF43" s="73"/>
    </row>
    <row r="44" spans="1:32" ht="21.95" customHeight="1"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</row>
  </sheetData>
  <mergeCells count="7">
    <mergeCell ref="L14:N14"/>
    <mergeCell ref="F6:AF6"/>
    <mergeCell ref="F7:AB7"/>
    <mergeCell ref="T8:Z8"/>
    <mergeCell ref="T9:X9"/>
    <mergeCell ref="D11:F11"/>
    <mergeCell ref="L13:P13"/>
  </mergeCells>
  <printOptions horizontalCentered="1"/>
  <pageMargins left="0.27559055118110237" right="0" top="0.98425196850393704" bottom="0.31496062992125984" header="0.31496062992125984" footer="0.31496062992125984"/>
  <pageSetup paperSize="9" scale="4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AG35"/>
  <sheetViews>
    <sheetView showGridLines="0" view="pageBreakPreview" topLeftCell="A18" zoomScale="60" zoomScaleNormal="80" workbookViewId="0">
      <selection activeCell="A33" sqref="A33"/>
    </sheetView>
  </sheetViews>
  <sheetFormatPr defaultColWidth="9.140625" defaultRowHeight="21.95" customHeight="1"/>
  <cols>
    <col min="1" max="2" width="11.140625" style="82" customWidth="1"/>
    <col min="3" max="3" width="22.85546875" style="82" customWidth="1"/>
    <col min="4" max="4" width="8.7109375" style="82" customWidth="1"/>
    <col min="5" max="5" width="1.140625" style="82" customWidth="1"/>
    <col min="6" max="6" width="16.7109375" style="82" customWidth="1"/>
    <col min="7" max="7" width="1.7109375" style="82" customWidth="1"/>
    <col min="8" max="8" width="16.7109375" style="82" customWidth="1"/>
    <col min="9" max="9" width="1.7109375" style="82" customWidth="1"/>
    <col min="10" max="10" width="16.7109375" style="82" customWidth="1"/>
    <col min="11" max="11" width="1.7109375" style="82" customWidth="1"/>
    <col min="12" max="12" width="16.7109375" style="82" customWidth="1"/>
    <col min="13" max="13" width="1.7109375" style="82" customWidth="1"/>
    <col min="14" max="14" width="16.7109375" style="82" customWidth="1"/>
    <col min="15" max="15" width="1.7109375" style="82" customWidth="1"/>
    <col min="16" max="16" width="18.28515625" style="82" bestFit="1" customWidth="1"/>
    <col min="17" max="17" width="1.7109375" style="82" customWidth="1"/>
    <col min="18" max="18" width="16.7109375" style="82" customWidth="1"/>
    <col min="19" max="19" width="1.7109375" style="82" customWidth="1"/>
    <col min="20" max="20" width="18.85546875" style="82" customWidth="1"/>
    <col min="21" max="21" width="1.7109375" style="82" customWidth="1"/>
    <col min="22" max="22" width="20.5703125" style="82" customWidth="1"/>
    <col min="23" max="23" width="1.7109375" style="82" customWidth="1"/>
    <col min="24" max="24" width="20.5703125" style="82" customWidth="1"/>
    <col min="25" max="25" width="1.7109375" style="82" customWidth="1"/>
    <col min="26" max="26" width="20.5703125" style="82" customWidth="1"/>
    <col min="27" max="27" width="1.7109375" style="82" customWidth="1"/>
    <col min="28" max="28" width="20" style="82" bestFit="1" customWidth="1"/>
    <col min="29" max="29" width="1.7109375" style="82" customWidth="1"/>
    <col min="30" max="30" width="18.28515625" style="82" bestFit="1" customWidth="1"/>
    <col min="31" max="31" width="1.140625" style="82" customWidth="1"/>
    <col min="32" max="16384" width="9.140625" style="82"/>
  </cols>
  <sheetData>
    <row r="1" spans="1:30" ht="21.95" customHeight="1"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4" t="s">
        <v>183</v>
      </c>
    </row>
    <row r="2" spans="1:30" ht="21.95" customHeight="1">
      <c r="A2" s="85" t="s">
        <v>115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</row>
    <row r="3" spans="1:30" ht="21.95" customHeight="1">
      <c r="A3" s="85" t="s">
        <v>123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</row>
    <row r="4" spans="1:30" ht="21.95" customHeight="1">
      <c r="A4" s="85" t="s">
        <v>241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</row>
    <row r="5" spans="1:30" ht="21.95" customHeight="1">
      <c r="B5" s="86"/>
      <c r="C5" s="86"/>
      <c r="D5" s="86"/>
      <c r="E5" s="86"/>
      <c r="F5" s="86"/>
      <c r="G5" s="86"/>
      <c r="H5" s="86"/>
      <c r="I5" s="86"/>
      <c r="J5" s="87"/>
      <c r="K5" s="87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7"/>
      <c r="AC5" s="87"/>
      <c r="AD5" s="84" t="s">
        <v>177</v>
      </c>
    </row>
    <row r="6" spans="1:30" s="89" customFormat="1" ht="21.95" customHeight="1">
      <c r="A6" s="88"/>
      <c r="B6" s="88"/>
      <c r="C6" s="88"/>
      <c r="F6" s="205" t="s">
        <v>1</v>
      </c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</row>
    <row r="7" spans="1:30" s="89" customFormat="1" ht="21.95" customHeight="1">
      <c r="A7" s="88"/>
      <c r="B7" s="88"/>
      <c r="C7" s="88"/>
      <c r="D7" s="82"/>
      <c r="E7" s="82"/>
      <c r="F7" s="82"/>
      <c r="G7" s="82"/>
      <c r="H7" s="82"/>
      <c r="I7" s="82"/>
      <c r="J7" s="90"/>
      <c r="K7" s="90"/>
      <c r="L7" s="82"/>
      <c r="M7" s="82"/>
      <c r="N7" s="82"/>
      <c r="O7" s="82"/>
      <c r="P7" s="82"/>
      <c r="Q7" s="82"/>
      <c r="R7" s="82"/>
      <c r="S7" s="82"/>
      <c r="T7" s="204" t="s">
        <v>53</v>
      </c>
      <c r="U7" s="204"/>
      <c r="V7" s="204"/>
      <c r="W7" s="204"/>
      <c r="X7" s="204"/>
      <c r="Y7" s="204"/>
      <c r="Z7" s="204"/>
      <c r="AA7" s="204"/>
      <c r="AB7" s="204"/>
      <c r="AC7" s="82"/>
      <c r="AD7" s="88"/>
    </row>
    <row r="8" spans="1:30" s="89" customFormat="1" ht="21.95" customHeight="1">
      <c r="A8" s="88"/>
      <c r="B8" s="88"/>
      <c r="C8" s="88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204" t="s">
        <v>45</v>
      </c>
      <c r="U8" s="204"/>
      <c r="V8" s="204"/>
      <c r="W8" s="204"/>
      <c r="X8" s="204"/>
      <c r="Y8" s="204"/>
      <c r="Z8" s="204"/>
      <c r="AA8" s="204"/>
      <c r="AB8" s="82"/>
      <c r="AC8" s="82"/>
      <c r="AD8" s="88"/>
    </row>
    <row r="9" spans="1:30" s="89" customFormat="1" ht="21.95" customHeight="1">
      <c r="A9" s="88"/>
      <c r="B9" s="88"/>
      <c r="C9" s="88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91"/>
      <c r="U9" s="91"/>
      <c r="V9" s="91"/>
      <c r="W9" s="91"/>
      <c r="X9" s="91" t="s">
        <v>226</v>
      </c>
      <c r="Y9" s="91"/>
      <c r="Z9" s="91"/>
      <c r="AA9" s="91"/>
      <c r="AB9" s="82"/>
      <c r="AC9" s="82"/>
      <c r="AD9" s="88"/>
    </row>
    <row r="10" spans="1:30" s="89" customFormat="1" ht="21.95" customHeight="1">
      <c r="A10" s="88"/>
      <c r="B10" s="88"/>
      <c r="C10" s="88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U10" s="82"/>
      <c r="V10" s="91" t="s">
        <v>109</v>
      </c>
      <c r="W10" s="91"/>
      <c r="X10" s="91" t="s">
        <v>218</v>
      </c>
      <c r="Y10" s="91"/>
      <c r="Z10" s="91"/>
      <c r="AA10" s="91"/>
      <c r="AB10" s="82"/>
      <c r="AC10" s="82"/>
      <c r="AD10" s="88"/>
    </row>
    <row r="11" spans="1:30" s="91" customFormat="1" ht="21.95" customHeight="1">
      <c r="D11" s="206"/>
      <c r="E11" s="206"/>
      <c r="F11" s="206"/>
      <c r="J11" s="91" t="s">
        <v>159</v>
      </c>
      <c r="T11" s="91" t="s">
        <v>160</v>
      </c>
      <c r="V11" s="91" t="s">
        <v>62</v>
      </c>
      <c r="X11" s="92" t="s">
        <v>219</v>
      </c>
      <c r="AB11" s="91" t="s">
        <v>48</v>
      </c>
    </row>
    <row r="12" spans="1:30" s="91" customFormat="1" ht="21.95" customHeight="1">
      <c r="D12" s="88"/>
      <c r="F12" s="91" t="s">
        <v>47</v>
      </c>
      <c r="J12" s="91" t="s">
        <v>125</v>
      </c>
      <c r="L12" s="207" t="s">
        <v>191</v>
      </c>
      <c r="M12" s="207"/>
      <c r="N12" s="207"/>
      <c r="O12" s="207"/>
      <c r="P12" s="207"/>
      <c r="T12" s="91" t="s">
        <v>88</v>
      </c>
      <c r="V12" s="92" t="s">
        <v>63</v>
      </c>
      <c r="X12" s="93" t="s">
        <v>220</v>
      </c>
      <c r="Z12" s="92"/>
      <c r="AB12" s="91" t="s">
        <v>58</v>
      </c>
      <c r="AD12" s="91" t="s">
        <v>46</v>
      </c>
    </row>
    <row r="13" spans="1:30" s="91" customFormat="1" ht="21.95" customHeight="1">
      <c r="D13" s="88"/>
      <c r="F13" s="91" t="s">
        <v>108</v>
      </c>
      <c r="H13" s="93" t="s">
        <v>116</v>
      </c>
      <c r="I13" s="93"/>
      <c r="J13" s="91" t="s">
        <v>126</v>
      </c>
      <c r="L13" s="204" t="s">
        <v>50</v>
      </c>
      <c r="M13" s="204"/>
      <c r="N13" s="204"/>
      <c r="R13" s="93"/>
      <c r="S13" s="93"/>
      <c r="T13" s="92" t="s">
        <v>161</v>
      </c>
      <c r="V13" s="91" t="s">
        <v>56</v>
      </c>
      <c r="X13" s="91" t="s">
        <v>221</v>
      </c>
      <c r="Z13" s="93" t="s">
        <v>222</v>
      </c>
      <c r="AB13" s="91" t="s">
        <v>64</v>
      </c>
      <c r="AD13" s="91" t="s">
        <v>64</v>
      </c>
    </row>
    <row r="14" spans="1:30" s="91" customFormat="1" ht="21.95" customHeight="1">
      <c r="D14" s="94" t="s">
        <v>2</v>
      </c>
      <c r="F14" s="94" t="s">
        <v>49</v>
      </c>
      <c r="H14" s="95" t="s">
        <v>117</v>
      </c>
      <c r="I14" s="93"/>
      <c r="J14" s="94" t="s">
        <v>127</v>
      </c>
      <c r="L14" s="94" t="s">
        <v>175</v>
      </c>
      <c r="N14" s="94" t="s">
        <v>176</v>
      </c>
      <c r="P14" s="94" t="s">
        <v>51</v>
      </c>
      <c r="R14" s="95" t="s">
        <v>157</v>
      </c>
      <c r="S14" s="93"/>
      <c r="T14" s="94" t="s">
        <v>162</v>
      </c>
      <c r="V14" s="94" t="s">
        <v>57</v>
      </c>
      <c r="X14" s="95" t="s">
        <v>212</v>
      </c>
      <c r="Z14" s="95" t="s">
        <v>223</v>
      </c>
      <c r="AB14" s="94" t="s">
        <v>65</v>
      </c>
      <c r="AD14" s="94" t="s">
        <v>65</v>
      </c>
    </row>
    <row r="15" spans="1:30" ht="21.95" customHeight="1">
      <c r="A15" s="85" t="s">
        <v>186</v>
      </c>
      <c r="D15" s="96"/>
      <c r="E15" s="91"/>
      <c r="F15" s="28">
        <v>2100000</v>
      </c>
      <c r="G15" s="29"/>
      <c r="H15" s="28">
        <v>9319482</v>
      </c>
      <c r="I15" s="28"/>
      <c r="J15" s="28">
        <v>-211166</v>
      </c>
      <c r="K15" s="29"/>
      <c r="L15" s="29">
        <v>210000</v>
      </c>
      <c r="M15" s="29"/>
      <c r="N15" s="29">
        <v>366784</v>
      </c>
      <c r="O15" s="29"/>
      <c r="P15" s="29">
        <v>178980</v>
      </c>
      <c r="Q15" s="29"/>
      <c r="R15" s="28">
        <v>-366784</v>
      </c>
      <c r="S15" s="28"/>
      <c r="T15" s="28">
        <v>3533598</v>
      </c>
      <c r="U15" s="29"/>
      <c r="V15" s="28">
        <v>16303054</v>
      </c>
      <c r="W15" s="29"/>
      <c r="X15" s="28">
        <v>0</v>
      </c>
      <c r="Y15" s="29"/>
      <c r="Z15" s="28">
        <v>0</v>
      </c>
      <c r="AA15" s="29"/>
      <c r="AB15" s="29">
        <f>SUM(T15:Z15)</f>
        <v>19836652</v>
      </c>
      <c r="AC15" s="97"/>
      <c r="AD15" s="91">
        <f>SUM(F15:R15,AB15)</f>
        <v>31433948</v>
      </c>
    </row>
    <row r="16" spans="1:30" ht="21.95" customHeight="1">
      <c r="A16" s="98" t="s">
        <v>224</v>
      </c>
      <c r="D16" s="96"/>
      <c r="E16" s="91"/>
      <c r="F16" s="31">
        <v>0</v>
      </c>
      <c r="G16" s="29"/>
      <c r="H16" s="31">
        <v>0</v>
      </c>
      <c r="I16" s="29"/>
      <c r="J16" s="32">
        <v>0</v>
      </c>
      <c r="K16" s="29"/>
      <c r="L16" s="31">
        <v>0</v>
      </c>
      <c r="M16" s="29"/>
      <c r="N16" s="31">
        <v>0</v>
      </c>
      <c r="O16" s="29"/>
      <c r="P16" s="31">
        <f>SUM('PL 6m'!K33)</f>
        <v>-190336</v>
      </c>
      <c r="Q16" s="29"/>
      <c r="R16" s="31">
        <v>0</v>
      </c>
      <c r="S16" s="29"/>
      <c r="T16" s="31">
        <v>0</v>
      </c>
      <c r="U16" s="29"/>
      <c r="V16" s="32">
        <v>0</v>
      </c>
      <c r="W16" s="29"/>
      <c r="X16" s="32">
        <v>0</v>
      </c>
      <c r="Y16" s="29"/>
      <c r="Z16" s="32">
        <v>0</v>
      </c>
      <c r="AA16" s="29"/>
      <c r="AB16" s="31">
        <f t="shared" ref="AB16:AB21" si="0">SUM(T16:AA16)</f>
        <v>0</v>
      </c>
      <c r="AC16" s="91"/>
      <c r="AD16" s="99">
        <f t="shared" ref="AD16:AD21" si="1">SUM(F16:R16,AB16)</f>
        <v>-190336</v>
      </c>
    </row>
    <row r="17" spans="1:33" ht="21.95" customHeight="1">
      <c r="A17" s="98" t="s">
        <v>215</v>
      </c>
      <c r="D17" s="96"/>
      <c r="E17" s="91"/>
      <c r="F17" s="33">
        <v>0</v>
      </c>
      <c r="G17" s="29"/>
      <c r="H17" s="33">
        <v>0</v>
      </c>
      <c r="I17" s="29"/>
      <c r="J17" s="33">
        <v>0</v>
      </c>
      <c r="K17" s="29"/>
      <c r="L17" s="33">
        <v>0</v>
      </c>
      <c r="M17" s="29"/>
      <c r="N17" s="33">
        <v>0</v>
      </c>
      <c r="O17" s="29"/>
      <c r="P17" s="33">
        <v>0</v>
      </c>
      <c r="Q17" s="29"/>
      <c r="R17" s="33">
        <v>0</v>
      </c>
      <c r="S17" s="29"/>
      <c r="T17" s="33">
        <v>172200</v>
      </c>
      <c r="U17" s="29"/>
      <c r="V17" s="33">
        <v>880897</v>
      </c>
      <c r="W17" s="29"/>
      <c r="X17" s="33">
        <v>0</v>
      </c>
      <c r="Y17" s="29"/>
      <c r="Z17" s="33">
        <v>0</v>
      </c>
      <c r="AA17" s="29"/>
      <c r="AB17" s="33">
        <f t="shared" si="0"/>
        <v>1053097</v>
      </c>
      <c r="AC17" s="91"/>
      <c r="AD17" s="100">
        <f t="shared" si="1"/>
        <v>1053097</v>
      </c>
    </row>
    <row r="18" spans="1:33" ht="21.95" customHeight="1">
      <c r="A18" s="98" t="s">
        <v>185</v>
      </c>
      <c r="D18" s="96"/>
      <c r="E18" s="91"/>
      <c r="F18" s="28">
        <f>F16+F17</f>
        <v>0</v>
      </c>
      <c r="G18" s="29"/>
      <c r="H18" s="28">
        <f>H16+H17</f>
        <v>0</v>
      </c>
      <c r="I18" s="28"/>
      <c r="J18" s="28">
        <f>J16+J17</f>
        <v>0</v>
      </c>
      <c r="K18" s="29"/>
      <c r="L18" s="28">
        <f>L16+L17</f>
        <v>0</v>
      </c>
      <c r="M18" s="29"/>
      <c r="N18" s="28">
        <f>N16+N17</f>
        <v>0</v>
      </c>
      <c r="O18" s="29"/>
      <c r="P18" s="28">
        <f>P16+P17</f>
        <v>-190336</v>
      </c>
      <c r="Q18" s="29"/>
      <c r="R18" s="28">
        <f>R16+R17</f>
        <v>0</v>
      </c>
      <c r="S18" s="28"/>
      <c r="T18" s="28">
        <f>T16+T17</f>
        <v>172200</v>
      </c>
      <c r="U18" s="29"/>
      <c r="V18" s="28">
        <f>V16+V17</f>
        <v>880897</v>
      </c>
      <c r="W18" s="29"/>
      <c r="X18" s="28">
        <f>X16+X17</f>
        <v>0</v>
      </c>
      <c r="Y18" s="29"/>
      <c r="Z18" s="28">
        <f>Z16+Z17</f>
        <v>0</v>
      </c>
      <c r="AA18" s="29"/>
      <c r="AB18" s="29">
        <f t="shared" si="0"/>
        <v>1053097</v>
      </c>
      <c r="AC18" s="91"/>
      <c r="AD18" s="91">
        <f t="shared" si="1"/>
        <v>862761</v>
      </c>
    </row>
    <row r="19" spans="1:33" ht="21.95" customHeight="1">
      <c r="A19" s="98" t="s">
        <v>169</v>
      </c>
      <c r="D19" s="96"/>
      <c r="E19" s="91"/>
      <c r="F19" s="28">
        <v>0</v>
      </c>
      <c r="G19" s="29"/>
      <c r="H19" s="28">
        <v>0</v>
      </c>
      <c r="I19" s="28"/>
      <c r="J19" s="28">
        <v>0</v>
      </c>
      <c r="K19" s="29"/>
      <c r="L19" s="28">
        <v>0</v>
      </c>
      <c r="M19" s="29"/>
      <c r="N19" s="28">
        <v>0</v>
      </c>
      <c r="O19" s="29"/>
      <c r="P19" s="28">
        <v>0</v>
      </c>
      <c r="Q19" s="29"/>
      <c r="R19" s="28">
        <v>-124772</v>
      </c>
      <c r="S19" s="28"/>
      <c r="T19" s="28">
        <v>0</v>
      </c>
      <c r="U19" s="29"/>
      <c r="V19" s="28">
        <v>0</v>
      </c>
      <c r="W19" s="29"/>
      <c r="X19" s="28">
        <v>0</v>
      </c>
      <c r="Y19" s="29"/>
      <c r="Z19" s="28">
        <v>0</v>
      </c>
      <c r="AA19" s="29"/>
      <c r="AB19" s="29">
        <f t="shared" si="0"/>
        <v>0</v>
      </c>
      <c r="AC19" s="91"/>
      <c r="AD19" s="91">
        <f t="shared" si="1"/>
        <v>-124772</v>
      </c>
    </row>
    <row r="20" spans="1:33" ht="21.95" customHeight="1">
      <c r="A20" s="98" t="s">
        <v>190</v>
      </c>
      <c r="D20" s="96"/>
      <c r="E20" s="91"/>
      <c r="F20" s="28">
        <v>0</v>
      </c>
      <c r="G20" s="29"/>
      <c r="H20" s="28">
        <v>0</v>
      </c>
      <c r="I20" s="28"/>
      <c r="J20" s="28">
        <v>0</v>
      </c>
      <c r="K20" s="29"/>
      <c r="L20" s="28">
        <v>0</v>
      </c>
      <c r="M20" s="29"/>
      <c r="N20" s="28">
        <v>124772</v>
      </c>
      <c r="O20" s="29"/>
      <c r="P20" s="28">
        <v>-124772</v>
      </c>
      <c r="Q20" s="29"/>
      <c r="R20" s="28">
        <v>0</v>
      </c>
      <c r="S20" s="28"/>
      <c r="T20" s="28">
        <v>0</v>
      </c>
      <c r="U20" s="29"/>
      <c r="V20" s="28">
        <v>0</v>
      </c>
      <c r="W20" s="29"/>
      <c r="X20" s="28">
        <v>0</v>
      </c>
      <c r="Y20" s="29"/>
      <c r="Z20" s="28">
        <v>0</v>
      </c>
      <c r="AA20" s="29"/>
      <c r="AB20" s="194">
        <f t="shared" si="0"/>
        <v>0</v>
      </c>
      <c r="AC20" s="91"/>
      <c r="AD20" s="195">
        <f t="shared" si="1"/>
        <v>0</v>
      </c>
    </row>
    <row r="21" spans="1:33" ht="21.95" customHeight="1">
      <c r="A21" s="98" t="s">
        <v>211</v>
      </c>
      <c r="D21" s="96">
        <v>27</v>
      </c>
      <c r="E21" s="134"/>
      <c r="F21" s="28">
        <v>0</v>
      </c>
      <c r="G21" s="29"/>
      <c r="H21" s="28">
        <v>0</v>
      </c>
      <c r="I21" s="28"/>
      <c r="J21" s="28">
        <v>0</v>
      </c>
      <c r="K21" s="29"/>
      <c r="L21" s="28">
        <v>0</v>
      </c>
      <c r="M21" s="29"/>
      <c r="N21" s="28">
        <v>0</v>
      </c>
      <c r="O21" s="29"/>
      <c r="P21" s="28">
        <v>-164800</v>
      </c>
      <c r="Q21" s="29"/>
      <c r="R21" s="28">
        <v>0</v>
      </c>
      <c r="S21" s="28"/>
      <c r="T21" s="28">
        <v>0</v>
      </c>
      <c r="U21" s="29"/>
      <c r="V21" s="28">
        <v>0</v>
      </c>
      <c r="W21" s="29"/>
      <c r="X21" s="28">
        <v>0</v>
      </c>
      <c r="Y21" s="29"/>
      <c r="Z21" s="28">
        <v>0</v>
      </c>
      <c r="AA21" s="29"/>
      <c r="AB21" s="29">
        <f t="shared" si="0"/>
        <v>0</v>
      </c>
      <c r="AC21" s="97"/>
      <c r="AD21" s="135">
        <f t="shared" si="1"/>
        <v>-164800</v>
      </c>
      <c r="AE21" s="134"/>
      <c r="AF21" s="134"/>
      <c r="AG21" s="134"/>
    </row>
    <row r="22" spans="1:33" ht="21.95" customHeight="1" thickBot="1">
      <c r="A22" s="85" t="s">
        <v>232</v>
      </c>
      <c r="D22" s="96"/>
      <c r="E22" s="91"/>
      <c r="F22" s="34">
        <f>SUM(F15,F18:F21)</f>
        <v>2100000</v>
      </c>
      <c r="G22" s="28"/>
      <c r="H22" s="34">
        <f>SUM(H15,H18:H21)</f>
        <v>9319482</v>
      </c>
      <c r="I22" s="28"/>
      <c r="J22" s="34">
        <f>SUM(J15,J18:J21)</f>
        <v>-211166</v>
      </c>
      <c r="K22" s="28"/>
      <c r="L22" s="34">
        <f>SUM(L15,L18:L21)</f>
        <v>210000</v>
      </c>
      <c r="M22" s="28"/>
      <c r="N22" s="34">
        <f>SUM(N15,N18:N21)</f>
        <v>491556</v>
      </c>
      <c r="O22" s="28"/>
      <c r="P22" s="34">
        <f>SUM(P15,P18:P21)</f>
        <v>-300928</v>
      </c>
      <c r="Q22" s="28"/>
      <c r="R22" s="34">
        <f>SUM(R15,R18:R21)</f>
        <v>-491556</v>
      </c>
      <c r="S22" s="28"/>
      <c r="T22" s="34">
        <f>SUM(T15,T18:T21)</f>
        <v>3705798</v>
      </c>
      <c r="U22" s="28"/>
      <c r="V22" s="34">
        <f>SUM(V15,V18:V21)</f>
        <v>17183951</v>
      </c>
      <c r="W22" s="28"/>
      <c r="X22" s="34">
        <f>SUM(X15,X18:X21)</f>
        <v>0</v>
      </c>
      <c r="Y22" s="28"/>
      <c r="Z22" s="34">
        <f>SUM(Z15,Z18:Z21)</f>
        <v>0</v>
      </c>
      <c r="AA22" s="28"/>
      <c r="AB22" s="34">
        <f>SUM(AB15,AB18:AB21)</f>
        <v>20889749</v>
      </c>
      <c r="AC22" s="91"/>
      <c r="AD22" s="34">
        <f>SUM(AD15,AD18:AD21)</f>
        <v>32007137</v>
      </c>
    </row>
    <row r="23" spans="1:33" ht="21.95" customHeight="1" thickTop="1">
      <c r="A23" s="89"/>
      <c r="D23" s="96"/>
      <c r="E23" s="91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91"/>
      <c r="AD23" s="91"/>
    </row>
    <row r="24" spans="1:33" ht="21.95" customHeight="1">
      <c r="A24" s="85" t="s">
        <v>197</v>
      </c>
      <c r="D24" s="96"/>
      <c r="E24" s="91"/>
      <c r="F24" s="29">
        <v>2100000</v>
      </c>
      <c r="G24" s="29"/>
      <c r="H24" s="29">
        <v>9319482</v>
      </c>
      <c r="I24" s="28"/>
      <c r="J24" s="29">
        <v>-211166</v>
      </c>
      <c r="K24" s="29"/>
      <c r="L24" s="29">
        <v>210000</v>
      </c>
      <c r="M24" s="29"/>
      <c r="N24" s="29">
        <v>491556</v>
      </c>
      <c r="O24" s="29"/>
      <c r="P24" s="29">
        <v>300891</v>
      </c>
      <c r="Q24" s="29"/>
      <c r="R24" s="29">
        <v>-491556</v>
      </c>
      <c r="S24" s="28"/>
      <c r="T24" s="29">
        <v>3705798</v>
      </c>
      <c r="U24" s="29"/>
      <c r="V24" s="29">
        <v>15229132</v>
      </c>
      <c r="W24" s="29"/>
      <c r="X24" s="29">
        <v>0</v>
      </c>
      <c r="Y24" s="29"/>
      <c r="Z24" s="29">
        <v>0</v>
      </c>
      <c r="AA24" s="29"/>
      <c r="AB24" s="29">
        <f t="shared" ref="AB24:AB31" si="2">SUM(T24:AA24)</f>
        <v>18934930</v>
      </c>
      <c r="AC24" s="97"/>
      <c r="AD24" s="91">
        <f t="shared" ref="AD24:AD31" si="3">SUM(F24:R24,AB24)</f>
        <v>30654137</v>
      </c>
      <c r="AE24" s="91"/>
      <c r="AF24" s="91"/>
      <c r="AG24" s="91"/>
    </row>
    <row r="25" spans="1:33" ht="21.95" customHeight="1">
      <c r="A25" s="98" t="s">
        <v>274</v>
      </c>
      <c r="D25" s="96">
        <v>2</v>
      </c>
      <c r="E25" s="91"/>
      <c r="F25" s="30">
        <v>0</v>
      </c>
      <c r="G25" s="29"/>
      <c r="H25" s="30">
        <v>0</v>
      </c>
      <c r="I25" s="28"/>
      <c r="J25" s="30">
        <v>0</v>
      </c>
      <c r="K25" s="29"/>
      <c r="L25" s="30">
        <v>0</v>
      </c>
      <c r="M25" s="29"/>
      <c r="N25" s="30">
        <v>0</v>
      </c>
      <c r="O25" s="29"/>
      <c r="P25" s="30">
        <v>-89454</v>
      </c>
      <c r="Q25" s="29"/>
      <c r="R25" s="30">
        <v>0</v>
      </c>
      <c r="S25" s="28"/>
      <c r="T25" s="30">
        <v>-8130</v>
      </c>
      <c r="U25" s="29"/>
      <c r="V25" s="30">
        <v>-15229132</v>
      </c>
      <c r="W25" s="29"/>
      <c r="X25" s="30">
        <v>15229132</v>
      </c>
      <c r="Y25" s="29"/>
      <c r="Z25" s="30">
        <v>-110346</v>
      </c>
      <c r="AA25" s="29"/>
      <c r="AB25" s="30">
        <f t="shared" si="2"/>
        <v>-118476</v>
      </c>
      <c r="AC25" s="97"/>
      <c r="AD25" s="94">
        <f t="shared" si="3"/>
        <v>-207930</v>
      </c>
      <c r="AE25" s="91"/>
      <c r="AF25" s="91"/>
      <c r="AG25" s="91"/>
    </row>
    <row r="26" spans="1:33" ht="21.95" customHeight="1">
      <c r="A26" s="85" t="s">
        <v>210</v>
      </c>
      <c r="D26" s="96"/>
      <c r="E26" s="91"/>
      <c r="F26" s="29">
        <f>SUM(F24:F25)</f>
        <v>2100000</v>
      </c>
      <c r="G26" s="29"/>
      <c r="H26" s="29">
        <f>SUM(H24:H25)</f>
        <v>9319482</v>
      </c>
      <c r="I26" s="28"/>
      <c r="J26" s="29">
        <f>SUM(J24:J25)</f>
        <v>-211166</v>
      </c>
      <c r="K26" s="29"/>
      <c r="L26" s="29">
        <f>SUM(L24:L25)</f>
        <v>210000</v>
      </c>
      <c r="M26" s="29"/>
      <c r="N26" s="29">
        <f>SUM(N24:N25)</f>
        <v>491556</v>
      </c>
      <c r="O26" s="29"/>
      <c r="P26" s="29">
        <f>SUM(P24:P25)</f>
        <v>211437</v>
      </c>
      <c r="Q26" s="29"/>
      <c r="R26" s="29">
        <f>SUM(R24:R25)</f>
        <v>-491556</v>
      </c>
      <c r="S26" s="28"/>
      <c r="T26" s="29">
        <f>SUM(T24:T25)</f>
        <v>3697668</v>
      </c>
      <c r="U26" s="29"/>
      <c r="V26" s="29">
        <f>SUM(V24:V25)</f>
        <v>0</v>
      </c>
      <c r="W26" s="29"/>
      <c r="X26" s="29">
        <f>SUM(X24:X25)</f>
        <v>15229132</v>
      </c>
      <c r="Y26" s="29"/>
      <c r="Z26" s="29">
        <f>SUM(Z24:Z25)</f>
        <v>-110346</v>
      </c>
      <c r="AA26" s="29"/>
      <c r="AB26" s="29">
        <f t="shared" si="2"/>
        <v>18816454</v>
      </c>
      <c r="AC26" s="97"/>
      <c r="AD26" s="91">
        <f t="shared" si="3"/>
        <v>30446207</v>
      </c>
      <c r="AE26" s="91"/>
      <c r="AF26" s="91"/>
      <c r="AG26" s="91"/>
    </row>
    <row r="27" spans="1:33" ht="21.95" customHeight="1">
      <c r="A27" s="98" t="s">
        <v>224</v>
      </c>
      <c r="D27" s="96"/>
      <c r="E27" s="91"/>
      <c r="F27" s="31">
        <v>0</v>
      </c>
      <c r="G27" s="29"/>
      <c r="H27" s="32">
        <v>0</v>
      </c>
      <c r="I27" s="28"/>
      <c r="J27" s="31">
        <v>0</v>
      </c>
      <c r="K27" s="29"/>
      <c r="L27" s="31">
        <v>0</v>
      </c>
      <c r="M27" s="29"/>
      <c r="N27" s="31">
        <v>0</v>
      </c>
      <c r="O27" s="29"/>
      <c r="P27" s="31">
        <f>SUM('PL 6m'!I33)</f>
        <v>-3277532</v>
      </c>
      <c r="Q27" s="29"/>
      <c r="R27" s="32">
        <v>0</v>
      </c>
      <c r="S27" s="28"/>
      <c r="T27" s="32">
        <v>0</v>
      </c>
      <c r="U27" s="29"/>
      <c r="V27" s="31">
        <v>0</v>
      </c>
      <c r="W27" s="29"/>
      <c r="X27" s="31">
        <v>0</v>
      </c>
      <c r="Y27" s="29"/>
      <c r="Z27" s="31">
        <v>0</v>
      </c>
      <c r="AA27" s="29"/>
      <c r="AB27" s="31">
        <f t="shared" si="2"/>
        <v>0</v>
      </c>
      <c r="AC27" s="91"/>
      <c r="AD27" s="99">
        <f t="shared" si="3"/>
        <v>-3277532</v>
      </c>
      <c r="AE27" s="91"/>
      <c r="AF27" s="91"/>
      <c r="AG27" s="91"/>
    </row>
    <row r="28" spans="1:33" ht="21.95" customHeight="1">
      <c r="A28" s="98" t="s">
        <v>184</v>
      </c>
      <c r="D28" s="96"/>
      <c r="E28" s="91"/>
      <c r="F28" s="33">
        <v>0</v>
      </c>
      <c r="G28" s="29"/>
      <c r="H28" s="35">
        <v>0</v>
      </c>
      <c r="I28" s="28"/>
      <c r="J28" s="33">
        <v>0</v>
      </c>
      <c r="K28" s="29"/>
      <c r="L28" s="33">
        <v>0</v>
      </c>
      <c r="M28" s="29"/>
      <c r="N28" s="33">
        <v>0</v>
      </c>
      <c r="O28" s="29"/>
      <c r="P28" s="33">
        <v>0</v>
      </c>
      <c r="Q28" s="29"/>
      <c r="R28" s="35">
        <v>0</v>
      </c>
      <c r="S28" s="28"/>
      <c r="T28" s="35">
        <v>-552740</v>
      </c>
      <c r="U28" s="29"/>
      <c r="V28" s="33">
        <v>0</v>
      </c>
      <c r="W28" s="29"/>
      <c r="X28" s="33">
        <v>-2554514</v>
      </c>
      <c r="Y28" s="29"/>
      <c r="Z28" s="33">
        <v>-151555</v>
      </c>
      <c r="AA28" s="29"/>
      <c r="AB28" s="33">
        <f t="shared" si="2"/>
        <v>-3258809</v>
      </c>
      <c r="AC28" s="91"/>
      <c r="AD28" s="100">
        <f t="shared" si="3"/>
        <v>-3258809</v>
      </c>
      <c r="AE28" s="91"/>
      <c r="AF28" s="91"/>
      <c r="AG28" s="91"/>
    </row>
    <row r="29" spans="1:33" ht="21.95" customHeight="1">
      <c r="A29" s="98" t="s">
        <v>185</v>
      </c>
      <c r="D29" s="96"/>
      <c r="E29" s="91"/>
      <c r="F29" s="28">
        <f>F27+F28</f>
        <v>0</v>
      </c>
      <c r="G29" s="29"/>
      <c r="H29" s="28">
        <f>H27+H28</f>
        <v>0</v>
      </c>
      <c r="I29" s="28"/>
      <c r="J29" s="28">
        <f>J27+J28</f>
        <v>0</v>
      </c>
      <c r="K29" s="29"/>
      <c r="L29" s="28">
        <f>L27+L28</f>
        <v>0</v>
      </c>
      <c r="M29" s="29"/>
      <c r="N29" s="28">
        <f>N27+N28</f>
        <v>0</v>
      </c>
      <c r="O29" s="29"/>
      <c r="P29" s="28">
        <f>P27+P28</f>
        <v>-3277532</v>
      </c>
      <c r="Q29" s="29"/>
      <c r="R29" s="28">
        <f>R27+R28</f>
        <v>0</v>
      </c>
      <c r="S29" s="28"/>
      <c r="T29" s="28">
        <f>T27+T28</f>
        <v>-552740</v>
      </c>
      <c r="U29" s="29"/>
      <c r="V29" s="28">
        <f>V27+V28</f>
        <v>0</v>
      </c>
      <c r="W29" s="29"/>
      <c r="X29" s="28">
        <f>X27+X28</f>
        <v>-2554514</v>
      </c>
      <c r="Y29" s="29"/>
      <c r="Z29" s="28">
        <f>Z27+Z28</f>
        <v>-151555</v>
      </c>
      <c r="AA29" s="29"/>
      <c r="AB29" s="29">
        <f t="shared" si="2"/>
        <v>-3258809</v>
      </c>
      <c r="AC29" s="97"/>
      <c r="AD29" s="91">
        <f t="shared" si="3"/>
        <v>-6536341</v>
      </c>
      <c r="AE29" s="91"/>
      <c r="AF29" s="91"/>
      <c r="AG29" s="91"/>
    </row>
    <row r="30" spans="1:33" ht="21.95" customHeight="1">
      <c r="A30" s="98" t="s">
        <v>211</v>
      </c>
      <c r="D30" s="96">
        <v>27</v>
      </c>
      <c r="E30" s="91"/>
      <c r="F30" s="28">
        <v>0</v>
      </c>
      <c r="G30" s="29"/>
      <c r="H30" s="28">
        <v>0</v>
      </c>
      <c r="I30" s="28"/>
      <c r="J30" s="28">
        <v>0</v>
      </c>
      <c r="K30" s="29"/>
      <c r="L30" s="28">
        <v>0</v>
      </c>
      <c r="M30" s="29"/>
      <c r="N30" s="28">
        <v>0</v>
      </c>
      <c r="O30" s="29"/>
      <c r="P30" s="28">
        <v>-206000</v>
      </c>
      <c r="Q30" s="29"/>
      <c r="R30" s="28">
        <v>0</v>
      </c>
      <c r="S30" s="28"/>
      <c r="T30" s="28">
        <v>0</v>
      </c>
      <c r="U30" s="29"/>
      <c r="V30" s="28">
        <v>0</v>
      </c>
      <c r="W30" s="29"/>
      <c r="X30" s="28">
        <v>0</v>
      </c>
      <c r="Y30" s="29"/>
      <c r="Z30" s="28">
        <v>0</v>
      </c>
      <c r="AA30" s="29"/>
      <c r="AB30" s="30">
        <f t="shared" si="2"/>
        <v>0</v>
      </c>
      <c r="AC30" s="97"/>
      <c r="AD30" s="94">
        <f t="shared" si="3"/>
        <v>-206000</v>
      </c>
      <c r="AE30" s="91"/>
      <c r="AF30" s="91"/>
      <c r="AG30" s="91"/>
    </row>
    <row r="31" spans="1:33" ht="21.95" customHeight="1" thickBot="1">
      <c r="A31" s="85" t="s">
        <v>242</v>
      </c>
      <c r="D31" s="96"/>
      <c r="E31" s="91"/>
      <c r="F31" s="34">
        <f>SUM(F26,F29:F30)</f>
        <v>2100000</v>
      </c>
      <c r="G31" s="28"/>
      <c r="H31" s="34">
        <f>SUM(H26,H29:H30)</f>
        <v>9319482</v>
      </c>
      <c r="I31" s="28"/>
      <c r="J31" s="34">
        <f>SUM(J26,J29:J30)</f>
        <v>-211166</v>
      </c>
      <c r="K31" s="28"/>
      <c r="L31" s="34">
        <f>SUM(L26,L29:L30)</f>
        <v>210000</v>
      </c>
      <c r="M31" s="28"/>
      <c r="N31" s="34">
        <f>SUM(N26,N29:N30)</f>
        <v>491556</v>
      </c>
      <c r="O31" s="28"/>
      <c r="P31" s="34">
        <f>SUM(P26,P29:P30)</f>
        <v>-3272095</v>
      </c>
      <c r="Q31" s="28"/>
      <c r="R31" s="34">
        <f>SUM(R26,R29:R30)</f>
        <v>-491556</v>
      </c>
      <c r="S31" s="28"/>
      <c r="T31" s="34">
        <f>SUM(T26,T29:T30)</f>
        <v>3144928</v>
      </c>
      <c r="U31" s="28"/>
      <c r="V31" s="34">
        <f>SUM(V26,V29:V30)</f>
        <v>0</v>
      </c>
      <c r="W31" s="28"/>
      <c r="X31" s="34">
        <f>SUM(X26,X29:X30)</f>
        <v>12674618</v>
      </c>
      <c r="Y31" s="28"/>
      <c r="Z31" s="34">
        <f>SUM(Z26,Z29:Z30)</f>
        <v>-261901</v>
      </c>
      <c r="AA31" s="28"/>
      <c r="AB31" s="40">
        <f t="shared" si="2"/>
        <v>15557645</v>
      </c>
      <c r="AC31" s="91"/>
      <c r="AD31" s="101">
        <f t="shared" si="3"/>
        <v>23703866</v>
      </c>
    </row>
    <row r="32" spans="1:33" ht="21.95" customHeight="1" thickTop="1">
      <c r="A32" s="98"/>
      <c r="D32" s="91"/>
      <c r="E32" s="91"/>
    </row>
    <row r="33" spans="1:30" ht="21.95" customHeight="1">
      <c r="A33" s="123" t="s">
        <v>203</v>
      </c>
    </row>
    <row r="34" spans="1:30" ht="21.95" customHeight="1">
      <c r="F34" s="82">
        <f>F31-[1]BS!I96</f>
        <v>0</v>
      </c>
      <c r="H34" s="82">
        <f>H31-[1]BS!I99</f>
        <v>0</v>
      </c>
      <c r="J34" s="82" t="e">
        <f>J31-[1]BS!#REF!</f>
        <v>#REF!</v>
      </c>
      <c r="L34" s="82">
        <f>L31-[1]BS!I101</f>
        <v>210000</v>
      </c>
      <c r="N34" s="82">
        <f>N31-[1]BS!I102</f>
        <v>491556</v>
      </c>
      <c r="P34" s="82">
        <f>P31-[1]BS!I103</f>
        <v>-3482095</v>
      </c>
      <c r="R34" s="82">
        <f>R31-[1]BS!I104</f>
        <v>-983112</v>
      </c>
      <c r="AB34" s="82">
        <f>AB31-[1]BS!I105</f>
        <v>15880228</v>
      </c>
      <c r="AD34" s="82">
        <f>AD31-[1]BS!I108</f>
        <v>701540</v>
      </c>
    </row>
    <row r="35" spans="1:30" ht="21.95" customHeight="1"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</row>
  </sheetData>
  <mergeCells count="6">
    <mergeCell ref="L13:N13"/>
    <mergeCell ref="F6:AD6"/>
    <mergeCell ref="T7:AB7"/>
    <mergeCell ref="T8:AA8"/>
    <mergeCell ref="D11:F11"/>
    <mergeCell ref="L12:P12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4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K91"/>
  <sheetViews>
    <sheetView showGridLines="0" view="pageBreakPreview" topLeftCell="A80" zoomScale="70" zoomScaleNormal="100" zoomScaleSheetLayoutView="70" workbookViewId="0">
      <selection activeCell="A87" sqref="A87"/>
    </sheetView>
  </sheetViews>
  <sheetFormatPr defaultColWidth="10.7109375" defaultRowHeight="21.95" customHeight="1"/>
  <cols>
    <col min="1" max="1" width="52.28515625" style="46" customWidth="1"/>
    <col min="2" max="2" width="1.85546875" style="47" customWidth="1"/>
    <col min="3" max="3" width="7.42578125" style="46" customWidth="1"/>
    <col min="4" max="4" width="1.7109375" style="47" customWidth="1"/>
    <col min="5" max="5" width="14.7109375" style="47" customWidth="1"/>
    <col min="6" max="6" width="1.7109375" style="47" customWidth="1"/>
    <col min="7" max="7" width="14.7109375" style="47" customWidth="1"/>
    <col min="8" max="8" width="1.7109375" style="47" customWidth="1"/>
    <col min="9" max="9" width="14.7109375" style="47" customWidth="1"/>
    <col min="10" max="10" width="1.7109375" style="47" customWidth="1"/>
    <col min="11" max="11" width="14.7109375" style="47" customWidth="1"/>
    <col min="12" max="16384" width="10.7109375" style="47"/>
  </cols>
  <sheetData>
    <row r="1" spans="1:11" ht="21.95" customHeight="1">
      <c r="K1" s="54" t="s">
        <v>183</v>
      </c>
    </row>
    <row r="2" spans="1:11" s="53" customFormat="1" ht="20.45" customHeight="1">
      <c r="A2" s="49" t="s">
        <v>115</v>
      </c>
      <c r="B2" s="50"/>
      <c r="C2" s="51"/>
      <c r="D2" s="52"/>
      <c r="E2" s="52"/>
      <c r="F2" s="52"/>
      <c r="G2" s="52"/>
      <c r="H2" s="52"/>
      <c r="I2" s="52"/>
      <c r="J2" s="52"/>
      <c r="K2" s="52"/>
    </row>
    <row r="3" spans="1:11" s="53" customFormat="1" ht="20.45" customHeight="1">
      <c r="A3" s="49" t="s">
        <v>170</v>
      </c>
      <c r="B3" s="50"/>
      <c r="C3" s="51"/>
      <c r="D3" s="52"/>
      <c r="E3" s="52"/>
      <c r="F3" s="52"/>
      <c r="G3" s="52"/>
      <c r="H3" s="52"/>
      <c r="I3" s="52"/>
      <c r="J3" s="52"/>
      <c r="K3" s="52"/>
    </row>
    <row r="4" spans="1:11" s="53" customFormat="1" ht="20.45" customHeight="1">
      <c r="A4" s="49" t="s">
        <v>241</v>
      </c>
      <c r="B4" s="52"/>
      <c r="C4" s="51"/>
      <c r="D4" s="52"/>
      <c r="E4" s="52"/>
      <c r="F4" s="52"/>
      <c r="G4" s="52"/>
      <c r="H4" s="52"/>
      <c r="I4" s="52"/>
      <c r="J4" s="52"/>
      <c r="K4" s="52"/>
    </row>
    <row r="5" spans="1:11" s="53" customFormat="1" ht="18" customHeight="1">
      <c r="B5" s="52"/>
      <c r="C5" s="51"/>
      <c r="D5" s="52"/>
      <c r="E5" s="52"/>
      <c r="F5" s="52"/>
      <c r="G5" s="52"/>
      <c r="H5" s="52"/>
      <c r="I5" s="52"/>
      <c r="J5" s="52"/>
      <c r="K5" s="54" t="s">
        <v>177</v>
      </c>
    </row>
    <row r="6" spans="1:11" ht="18" customHeight="1">
      <c r="E6" s="55"/>
      <c r="F6" s="55" t="s">
        <v>0</v>
      </c>
      <c r="G6" s="55"/>
      <c r="H6" s="56"/>
      <c r="I6" s="55"/>
      <c r="J6" s="55" t="s">
        <v>1</v>
      </c>
      <c r="K6" s="55"/>
    </row>
    <row r="7" spans="1:11" ht="18" customHeight="1">
      <c r="C7" s="102"/>
      <c r="E7" s="103">
        <v>2020</v>
      </c>
      <c r="F7" s="59"/>
      <c r="G7" s="103">
        <v>2019</v>
      </c>
      <c r="H7" s="59"/>
      <c r="I7" s="103">
        <v>2020</v>
      </c>
      <c r="J7" s="59"/>
      <c r="K7" s="103">
        <v>2019</v>
      </c>
    </row>
    <row r="8" spans="1:11" s="56" customFormat="1" ht="20.45" customHeight="1">
      <c r="A8" s="49" t="s">
        <v>89</v>
      </c>
      <c r="C8" s="104"/>
      <c r="E8" s="105"/>
      <c r="F8" s="105"/>
      <c r="G8" s="105"/>
      <c r="H8" s="106"/>
      <c r="I8" s="105"/>
      <c r="J8" s="105"/>
      <c r="K8" s="105"/>
    </row>
    <row r="9" spans="1:11" ht="20.45" customHeight="1">
      <c r="A9" s="46" t="s">
        <v>264</v>
      </c>
      <c r="C9" s="60"/>
      <c r="E9" s="22">
        <f>SUM('PL 6m'!E31)</f>
        <v>-3273168</v>
      </c>
      <c r="F9" s="22"/>
      <c r="G9" s="22">
        <f>SUM('PL 6m'!G31)</f>
        <v>-166737</v>
      </c>
      <c r="H9" s="22"/>
      <c r="I9" s="22">
        <f>SUM('PL 6m'!I31)</f>
        <v>-3249327</v>
      </c>
      <c r="J9" s="22"/>
      <c r="K9" s="22">
        <f>SUM('PL 6m'!K31)</f>
        <v>-230233</v>
      </c>
    </row>
    <row r="10" spans="1:11" ht="20.45" customHeight="1">
      <c r="A10" s="46" t="s">
        <v>265</v>
      </c>
      <c r="C10" s="60"/>
      <c r="E10" s="22"/>
      <c r="F10" s="22"/>
      <c r="G10" s="22"/>
      <c r="H10" s="22"/>
      <c r="I10" s="22"/>
      <c r="J10" s="22"/>
      <c r="K10" s="22"/>
    </row>
    <row r="11" spans="1:11" ht="20.45" customHeight="1">
      <c r="A11" s="46" t="s">
        <v>90</v>
      </c>
      <c r="C11" s="60"/>
      <c r="E11" s="22"/>
      <c r="F11" s="22"/>
      <c r="G11" s="22"/>
      <c r="H11" s="22"/>
      <c r="I11" s="22"/>
      <c r="J11" s="22"/>
      <c r="K11" s="22"/>
    </row>
    <row r="12" spans="1:11" ht="20.45" customHeight="1">
      <c r="A12" s="107" t="s">
        <v>91</v>
      </c>
      <c r="C12" s="60"/>
      <c r="E12" s="22">
        <v>1463126</v>
      </c>
      <c r="F12" s="22"/>
      <c r="G12" s="22">
        <v>701851</v>
      </c>
      <c r="H12" s="22"/>
      <c r="I12" s="22">
        <v>1245127</v>
      </c>
      <c r="J12" s="22"/>
      <c r="K12" s="22">
        <v>543845</v>
      </c>
    </row>
    <row r="13" spans="1:11" ht="20.45" customHeight="1">
      <c r="A13" s="107" t="s">
        <v>275</v>
      </c>
      <c r="C13" s="60"/>
      <c r="E13" s="22">
        <v>-282</v>
      </c>
      <c r="F13" s="22"/>
      <c r="G13" s="22">
        <v>0</v>
      </c>
      <c r="H13" s="22"/>
      <c r="I13" s="22">
        <v>-282</v>
      </c>
      <c r="J13" s="22"/>
      <c r="K13" s="22">
        <v>0</v>
      </c>
    </row>
    <row r="14" spans="1:11" ht="20.45" customHeight="1">
      <c r="A14" s="107" t="s">
        <v>227</v>
      </c>
      <c r="C14" s="60"/>
      <c r="E14" s="22">
        <v>-277</v>
      </c>
      <c r="F14" s="22"/>
      <c r="G14" s="22">
        <v>7182</v>
      </c>
      <c r="H14" s="22"/>
      <c r="I14" s="22">
        <v>-278</v>
      </c>
      <c r="J14" s="22"/>
      <c r="K14" s="22">
        <v>-1219</v>
      </c>
    </row>
    <row r="15" spans="1:11" ht="20.45" customHeight="1">
      <c r="A15" s="107" t="s">
        <v>233</v>
      </c>
      <c r="C15" s="60"/>
      <c r="E15" s="22">
        <v>-12</v>
      </c>
      <c r="F15" s="22"/>
      <c r="G15" s="22">
        <v>1807</v>
      </c>
      <c r="H15" s="22"/>
      <c r="I15" s="22">
        <v>-14</v>
      </c>
      <c r="J15" s="22"/>
      <c r="K15" s="22">
        <v>-22</v>
      </c>
    </row>
    <row r="16" spans="1:11" ht="20.45" customHeight="1">
      <c r="A16" s="46" t="s">
        <v>276</v>
      </c>
      <c r="C16" s="60"/>
      <c r="E16" s="22">
        <v>-7674</v>
      </c>
      <c r="F16" s="22"/>
      <c r="G16" s="22">
        <v>-180894</v>
      </c>
      <c r="H16" s="22"/>
      <c r="I16" s="22">
        <v>-8945</v>
      </c>
      <c r="J16" s="22"/>
      <c r="K16" s="22">
        <v>-182900</v>
      </c>
    </row>
    <row r="17" spans="1:11" ht="20.45" customHeight="1">
      <c r="A17" s="46" t="s">
        <v>277</v>
      </c>
      <c r="C17" s="60"/>
      <c r="E17" s="22">
        <v>0</v>
      </c>
      <c r="F17" s="22"/>
      <c r="G17" s="22">
        <v>0</v>
      </c>
      <c r="H17" s="22"/>
      <c r="I17" s="22">
        <v>379973</v>
      </c>
      <c r="J17" s="22"/>
      <c r="K17" s="22">
        <v>-214678</v>
      </c>
    </row>
    <row r="18" spans="1:11" ht="20.45" customHeight="1">
      <c r="A18" s="46" t="s">
        <v>149</v>
      </c>
      <c r="C18" s="60"/>
      <c r="E18" s="22">
        <v>-304380</v>
      </c>
      <c r="F18" s="22"/>
      <c r="G18" s="22">
        <v>-375164</v>
      </c>
      <c r="H18" s="22"/>
      <c r="I18" s="22">
        <v>0</v>
      </c>
      <c r="J18" s="22"/>
      <c r="K18" s="22">
        <v>0</v>
      </c>
    </row>
    <row r="19" spans="1:11" ht="20.45" customHeight="1">
      <c r="A19" s="46" t="s">
        <v>278</v>
      </c>
      <c r="C19" s="60"/>
      <c r="E19" s="22">
        <v>-168615</v>
      </c>
      <c r="F19" s="22"/>
      <c r="G19" s="22">
        <v>266930</v>
      </c>
      <c r="H19" s="22"/>
      <c r="I19" s="22">
        <v>-72343</v>
      </c>
      <c r="J19" s="22"/>
      <c r="K19" s="22">
        <v>218478</v>
      </c>
    </row>
    <row r="20" spans="1:11" ht="20.45" customHeight="1">
      <c r="A20" s="46" t="s">
        <v>279</v>
      </c>
      <c r="C20" s="60"/>
      <c r="E20" s="22">
        <v>137290</v>
      </c>
      <c r="F20" s="22"/>
      <c r="G20" s="22">
        <v>-54513</v>
      </c>
      <c r="H20" s="22"/>
      <c r="I20" s="22">
        <v>137186</v>
      </c>
      <c r="J20" s="22"/>
      <c r="K20" s="22">
        <v>-54689</v>
      </c>
    </row>
    <row r="21" spans="1:11" ht="20.45" customHeight="1">
      <c r="A21" s="46" t="s">
        <v>266</v>
      </c>
      <c r="C21" s="60"/>
      <c r="E21" s="22">
        <v>1068530</v>
      </c>
      <c r="F21" s="22"/>
      <c r="G21" s="22">
        <v>0</v>
      </c>
      <c r="H21" s="22"/>
      <c r="I21" s="22">
        <v>1068530</v>
      </c>
      <c r="J21" s="22"/>
      <c r="K21" s="22">
        <v>0</v>
      </c>
    </row>
    <row r="22" spans="1:11" ht="20.45" customHeight="1">
      <c r="A22" s="46" t="s">
        <v>113</v>
      </c>
      <c r="C22" s="60"/>
      <c r="E22" s="22">
        <v>-375073</v>
      </c>
      <c r="F22" s="22"/>
      <c r="G22" s="22">
        <v>-282522</v>
      </c>
      <c r="H22" s="22"/>
      <c r="I22" s="22">
        <v>-653797</v>
      </c>
      <c r="J22" s="22"/>
      <c r="K22" s="22">
        <v>-618248</v>
      </c>
    </row>
    <row r="23" spans="1:11" ht="20.45" customHeight="1">
      <c r="A23" s="46" t="s">
        <v>92</v>
      </c>
      <c r="C23" s="60"/>
      <c r="E23" s="47">
        <v>-29220</v>
      </c>
      <c r="F23" s="22"/>
      <c r="G23" s="47">
        <v>-49254</v>
      </c>
      <c r="H23" s="22"/>
      <c r="I23" s="22">
        <v>-26852</v>
      </c>
      <c r="J23" s="22"/>
      <c r="K23" s="22">
        <v>-49829</v>
      </c>
    </row>
    <row r="24" spans="1:11" ht="20.45" customHeight="1">
      <c r="A24" s="46" t="s">
        <v>135</v>
      </c>
      <c r="C24" s="60"/>
      <c r="E24" s="23">
        <v>655340</v>
      </c>
      <c r="F24" s="22"/>
      <c r="G24" s="23">
        <v>881455</v>
      </c>
      <c r="H24" s="22"/>
      <c r="I24" s="23">
        <v>616205</v>
      </c>
      <c r="J24" s="22"/>
      <c r="K24" s="23">
        <v>855364</v>
      </c>
    </row>
    <row r="25" spans="1:11" ht="20.45" customHeight="1">
      <c r="A25" s="107" t="s">
        <v>243</v>
      </c>
      <c r="C25" s="60"/>
      <c r="E25" s="22"/>
      <c r="F25" s="22"/>
      <c r="G25" s="22"/>
      <c r="H25" s="22"/>
      <c r="I25" s="22"/>
      <c r="J25" s="22"/>
      <c r="K25" s="22"/>
    </row>
    <row r="26" spans="1:11" ht="20.45" customHeight="1">
      <c r="A26" s="46" t="s">
        <v>93</v>
      </c>
      <c r="C26" s="60"/>
      <c r="E26" s="22">
        <f>SUM(E9:E24)</f>
        <v>-834415</v>
      </c>
      <c r="F26" s="22"/>
      <c r="G26" s="22">
        <f>SUM(G9:G24)</f>
        <v>750141</v>
      </c>
      <c r="H26" s="22"/>
      <c r="I26" s="22">
        <f>SUM(I9:I24)</f>
        <v>-564817</v>
      </c>
      <c r="J26" s="22"/>
      <c r="K26" s="22">
        <f>SUM(K9:K25)</f>
        <v>265869</v>
      </c>
    </row>
    <row r="27" spans="1:11" ht="20.45" customHeight="1">
      <c r="A27" s="46" t="s">
        <v>94</v>
      </c>
      <c r="C27" s="60"/>
      <c r="E27" s="22"/>
      <c r="F27" s="22"/>
      <c r="G27" s="22"/>
      <c r="H27" s="22"/>
      <c r="I27" s="22"/>
      <c r="J27" s="22"/>
      <c r="K27" s="22"/>
    </row>
    <row r="28" spans="1:11" ht="20.45" customHeight="1">
      <c r="A28" s="46" t="s">
        <v>95</v>
      </c>
      <c r="C28" s="60"/>
      <c r="E28" s="22">
        <v>1174592</v>
      </c>
      <c r="F28" s="22"/>
      <c r="G28" s="22">
        <v>426278</v>
      </c>
      <c r="H28" s="22"/>
      <c r="I28" s="22">
        <v>855999</v>
      </c>
      <c r="J28" s="22"/>
      <c r="K28" s="22">
        <v>370072</v>
      </c>
    </row>
    <row r="29" spans="1:11" ht="20.45" customHeight="1">
      <c r="A29" s="46" t="s">
        <v>96</v>
      </c>
      <c r="C29" s="60"/>
      <c r="E29" s="22">
        <v>11367</v>
      </c>
      <c r="F29" s="22"/>
      <c r="G29" s="22">
        <v>28717</v>
      </c>
      <c r="H29" s="22"/>
      <c r="I29" s="22">
        <v>23</v>
      </c>
      <c r="J29" s="22"/>
      <c r="K29" s="22">
        <v>3161</v>
      </c>
    </row>
    <row r="30" spans="1:11" ht="20.45" customHeight="1">
      <c r="A30" s="107" t="s">
        <v>97</v>
      </c>
      <c r="B30" s="53"/>
      <c r="C30" s="60"/>
      <c r="E30" s="22">
        <v>-4763</v>
      </c>
      <c r="F30" s="22"/>
      <c r="G30" s="22">
        <v>532841</v>
      </c>
      <c r="H30" s="22"/>
      <c r="I30" s="22">
        <v>-86681</v>
      </c>
      <c r="J30" s="22"/>
      <c r="K30" s="22">
        <v>542313</v>
      </c>
    </row>
    <row r="31" spans="1:11" ht="20.45" customHeight="1">
      <c r="A31" s="46" t="s">
        <v>280</v>
      </c>
      <c r="C31" s="60"/>
      <c r="E31" s="22">
        <v>48494</v>
      </c>
      <c r="F31" s="22"/>
      <c r="G31" s="22">
        <v>107708</v>
      </c>
      <c r="H31" s="22"/>
      <c r="I31" s="22">
        <v>67863</v>
      </c>
      <c r="J31" s="22"/>
      <c r="K31" s="22">
        <v>115837</v>
      </c>
    </row>
    <row r="32" spans="1:11" ht="20.45" customHeight="1">
      <c r="A32" s="46" t="s">
        <v>98</v>
      </c>
      <c r="C32" s="60"/>
      <c r="E32" s="22"/>
      <c r="F32" s="73"/>
      <c r="G32" s="22"/>
      <c r="H32" s="73"/>
      <c r="I32" s="22"/>
      <c r="J32" s="73"/>
      <c r="K32" s="22"/>
    </row>
    <row r="33" spans="1:11" ht="20.45" customHeight="1">
      <c r="A33" s="107" t="s">
        <v>99</v>
      </c>
      <c r="C33" s="60"/>
      <c r="E33" s="22">
        <v>-1643250</v>
      </c>
      <c r="F33" s="22"/>
      <c r="G33" s="22">
        <v>-319318</v>
      </c>
      <c r="H33" s="22"/>
      <c r="I33" s="22">
        <v>-1716112</v>
      </c>
      <c r="J33" s="22"/>
      <c r="K33" s="22">
        <v>-309086</v>
      </c>
    </row>
    <row r="34" spans="1:11" ht="20.45" customHeight="1">
      <c r="A34" s="46" t="s">
        <v>100</v>
      </c>
      <c r="C34" s="60"/>
      <c r="E34" s="22">
        <v>-1480229</v>
      </c>
      <c r="F34" s="22"/>
      <c r="G34" s="22">
        <v>-477748</v>
      </c>
      <c r="H34" s="22"/>
      <c r="I34" s="22">
        <v>-1263195</v>
      </c>
      <c r="J34" s="22"/>
      <c r="K34" s="22">
        <v>-440121</v>
      </c>
    </row>
    <row r="35" spans="1:11" ht="20.45" customHeight="1">
      <c r="A35" s="46" t="s">
        <v>234</v>
      </c>
      <c r="C35" s="60"/>
      <c r="E35" s="22">
        <v>-66316</v>
      </c>
      <c r="F35" s="22"/>
      <c r="G35" s="22">
        <v>-10905</v>
      </c>
      <c r="H35" s="22"/>
      <c r="I35" s="22">
        <v>-66316</v>
      </c>
      <c r="J35" s="22"/>
      <c r="K35" s="22">
        <v>-10905</v>
      </c>
    </row>
    <row r="36" spans="1:11" ht="20.45" customHeight="1">
      <c r="A36" s="46" t="s">
        <v>101</v>
      </c>
      <c r="C36" s="60"/>
      <c r="E36" s="23">
        <v>-43103</v>
      </c>
      <c r="F36" s="22"/>
      <c r="G36" s="23">
        <v>-4263</v>
      </c>
      <c r="H36" s="22"/>
      <c r="I36" s="23">
        <v>0</v>
      </c>
      <c r="J36" s="22"/>
      <c r="K36" s="23">
        <v>0</v>
      </c>
    </row>
    <row r="37" spans="1:11" ht="20.45" customHeight="1">
      <c r="A37" s="46" t="s">
        <v>267</v>
      </c>
      <c r="C37" s="60"/>
      <c r="E37" s="22">
        <f>SUM(E26:E36)</f>
        <v>-2837623</v>
      </c>
      <c r="F37" s="22"/>
      <c r="G37" s="22">
        <f>SUM(G26:G36)</f>
        <v>1033451</v>
      </c>
      <c r="H37" s="22"/>
      <c r="I37" s="22">
        <f>SUM(I26:I36)</f>
        <v>-2773236</v>
      </c>
      <c r="J37" s="22"/>
      <c r="K37" s="22">
        <f>SUM(K26:K36)</f>
        <v>537140</v>
      </c>
    </row>
    <row r="38" spans="1:11" ht="20.45" customHeight="1">
      <c r="A38" s="46" t="s">
        <v>235</v>
      </c>
      <c r="C38" s="60"/>
      <c r="E38" s="23">
        <v>-251267</v>
      </c>
      <c r="F38" s="22"/>
      <c r="G38" s="23">
        <v>-76942</v>
      </c>
      <c r="H38" s="22"/>
      <c r="I38" s="23">
        <v>-232329</v>
      </c>
      <c r="J38" s="22"/>
      <c r="K38" s="23">
        <v>-7802</v>
      </c>
    </row>
    <row r="39" spans="1:11" ht="20.45" customHeight="1">
      <c r="A39" s="108" t="s">
        <v>244</v>
      </c>
      <c r="B39" s="53"/>
      <c r="C39" s="60"/>
      <c r="E39" s="23">
        <f>SUM(E37:E38)</f>
        <v>-3088890</v>
      </c>
      <c r="F39" s="22"/>
      <c r="G39" s="23">
        <f>SUM(G37:G38)</f>
        <v>956509</v>
      </c>
      <c r="H39" s="22"/>
      <c r="I39" s="23">
        <f>SUM(I37:I38)</f>
        <v>-3005565</v>
      </c>
      <c r="J39" s="22"/>
      <c r="K39" s="23">
        <f>SUM(K37:K38)</f>
        <v>529338</v>
      </c>
    </row>
    <row r="40" spans="1:11" ht="18.75" customHeight="1">
      <c r="A40" s="107"/>
      <c r="B40" s="53"/>
      <c r="C40" s="60"/>
    </row>
    <row r="41" spans="1:11" ht="20.45" customHeight="1">
      <c r="A41" s="46" t="s">
        <v>203</v>
      </c>
      <c r="B41" s="53"/>
      <c r="C41" s="60"/>
      <c r="F41" s="48"/>
    </row>
    <row r="42" spans="1:11" ht="21.6" customHeight="1">
      <c r="K42" s="54" t="s">
        <v>183</v>
      </c>
    </row>
    <row r="43" spans="1:11" s="53" customFormat="1" ht="21.6" customHeight="1">
      <c r="A43" s="49" t="s">
        <v>115</v>
      </c>
      <c r="B43" s="50"/>
      <c r="C43" s="51"/>
      <c r="D43" s="52"/>
      <c r="E43" s="52"/>
      <c r="F43" s="52"/>
      <c r="G43" s="52"/>
      <c r="H43" s="52"/>
      <c r="I43" s="52"/>
      <c r="J43" s="52"/>
      <c r="K43" s="52"/>
    </row>
    <row r="44" spans="1:11" s="53" customFormat="1" ht="21.6" customHeight="1">
      <c r="A44" s="49" t="s">
        <v>171</v>
      </c>
      <c r="B44" s="50"/>
      <c r="C44" s="51"/>
      <c r="D44" s="52"/>
      <c r="E44" s="52"/>
      <c r="F44" s="52"/>
      <c r="G44" s="52"/>
      <c r="H44" s="52"/>
      <c r="I44" s="52"/>
      <c r="J44" s="52"/>
      <c r="K44" s="52"/>
    </row>
    <row r="45" spans="1:11" s="53" customFormat="1" ht="21.6" customHeight="1">
      <c r="A45" s="49" t="s">
        <v>241</v>
      </c>
      <c r="B45" s="52"/>
      <c r="C45" s="51"/>
      <c r="D45" s="52"/>
      <c r="E45" s="52"/>
      <c r="F45" s="52"/>
      <c r="G45" s="52"/>
      <c r="H45" s="52"/>
      <c r="I45" s="52"/>
      <c r="J45" s="52"/>
      <c r="K45" s="52"/>
    </row>
    <row r="46" spans="1:11" s="53" customFormat="1" ht="21.6" customHeight="1">
      <c r="B46" s="52"/>
      <c r="C46" s="51"/>
      <c r="D46" s="52"/>
      <c r="E46" s="52"/>
      <c r="F46" s="52"/>
      <c r="G46" s="52"/>
      <c r="H46" s="52"/>
      <c r="I46" s="52"/>
      <c r="J46" s="52"/>
      <c r="K46" s="54" t="s">
        <v>177</v>
      </c>
    </row>
    <row r="47" spans="1:11" ht="21.6" customHeight="1">
      <c r="E47" s="55"/>
      <c r="F47" s="55" t="s">
        <v>0</v>
      </c>
      <c r="G47" s="55"/>
      <c r="H47" s="56"/>
      <c r="I47" s="55"/>
      <c r="J47" s="55" t="s">
        <v>1</v>
      </c>
      <c r="K47" s="55"/>
    </row>
    <row r="48" spans="1:11" ht="18" customHeight="1">
      <c r="C48" s="102"/>
      <c r="E48" s="103">
        <v>2020</v>
      </c>
      <c r="F48" s="59"/>
      <c r="G48" s="103">
        <v>2019</v>
      </c>
      <c r="H48" s="59"/>
      <c r="I48" s="103">
        <v>2020</v>
      </c>
      <c r="J48" s="59"/>
      <c r="K48" s="103">
        <v>2019</v>
      </c>
    </row>
    <row r="49" spans="1:11" ht="21.6" customHeight="1">
      <c r="A49" s="49" t="s">
        <v>102</v>
      </c>
      <c r="B49" s="56"/>
      <c r="C49" s="60"/>
      <c r="E49" s="48"/>
      <c r="F49" s="48"/>
      <c r="G49" s="48"/>
      <c r="I49" s="48"/>
      <c r="J49" s="48"/>
      <c r="K49" s="48"/>
    </row>
    <row r="50" spans="1:11" ht="21.6" customHeight="1">
      <c r="A50" s="46" t="s">
        <v>281</v>
      </c>
      <c r="C50" s="60"/>
      <c r="E50" s="22">
        <v>3846142</v>
      </c>
      <c r="F50" s="22"/>
      <c r="G50" s="22">
        <v>3000</v>
      </c>
      <c r="H50" s="22"/>
      <c r="I50" s="22">
        <v>3800000</v>
      </c>
      <c r="J50" s="22"/>
      <c r="K50" s="22">
        <v>3000</v>
      </c>
    </row>
    <row r="51" spans="1:11" ht="21.6" customHeight="1">
      <c r="A51" s="46" t="s">
        <v>282</v>
      </c>
      <c r="C51" s="60"/>
      <c r="E51" s="22">
        <v>-2025000</v>
      </c>
      <c r="F51" s="22"/>
      <c r="G51" s="22">
        <v>0</v>
      </c>
      <c r="H51" s="22"/>
      <c r="I51" s="22">
        <v>-2025000</v>
      </c>
      <c r="J51" s="22"/>
      <c r="K51" s="22">
        <v>0</v>
      </c>
    </row>
    <row r="52" spans="1:11" ht="21.6" customHeight="1">
      <c r="A52" s="46" t="s">
        <v>145</v>
      </c>
      <c r="C52" s="60"/>
      <c r="E52" s="22">
        <v>-514424</v>
      </c>
      <c r="F52" s="22"/>
      <c r="G52" s="22">
        <v>-1656377</v>
      </c>
      <c r="H52" s="22"/>
      <c r="I52" s="22">
        <v>-321022</v>
      </c>
      <c r="J52" s="22"/>
      <c r="K52" s="22">
        <v>-1474048</v>
      </c>
    </row>
    <row r="53" spans="1:11" ht="21.6" customHeight="1">
      <c r="A53" s="46" t="s">
        <v>146</v>
      </c>
      <c r="C53" s="60"/>
      <c r="E53" s="22">
        <v>-21877</v>
      </c>
      <c r="F53" s="22"/>
      <c r="G53" s="22">
        <v>-9838</v>
      </c>
      <c r="H53" s="22"/>
      <c r="I53" s="22">
        <v>-17417</v>
      </c>
      <c r="J53" s="22"/>
      <c r="K53" s="22">
        <v>-9289</v>
      </c>
    </row>
    <row r="54" spans="1:11" ht="21.6" customHeight="1">
      <c r="A54" s="46" t="s">
        <v>147</v>
      </c>
      <c r="C54" s="60"/>
      <c r="E54" s="22">
        <v>47065</v>
      </c>
      <c r="F54" s="22"/>
      <c r="G54" s="22">
        <v>51968</v>
      </c>
      <c r="H54" s="22"/>
      <c r="I54" s="22">
        <v>42049</v>
      </c>
      <c r="J54" s="22"/>
      <c r="K54" s="22">
        <v>53929</v>
      </c>
    </row>
    <row r="55" spans="1:11" ht="21.6" customHeight="1">
      <c r="A55" s="46" t="s">
        <v>172</v>
      </c>
      <c r="C55" s="60"/>
      <c r="E55" s="22">
        <v>0</v>
      </c>
      <c r="F55" s="22"/>
      <c r="G55" s="22">
        <v>0</v>
      </c>
      <c r="H55" s="22"/>
      <c r="I55" s="22">
        <v>176246</v>
      </c>
      <c r="J55" s="22"/>
      <c r="K55" s="22">
        <v>330875</v>
      </c>
    </row>
    <row r="56" spans="1:11" ht="21.6" customHeight="1">
      <c r="A56" s="46" t="s">
        <v>173</v>
      </c>
      <c r="C56" s="60"/>
      <c r="E56" s="22">
        <v>340224</v>
      </c>
      <c r="F56" s="22"/>
      <c r="G56" s="22">
        <v>374676</v>
      </c>
      <c r="H56" s="22"/>
      <c r="I56" s="22">
        <v>340224</v>
      </c>
      <c r="J56" s="22"/>
      <c r="K56" s="22">
        <v>374676</v>
      </c>
    </row>
    <row r="57" spans="1:11" ht="21.6" customHeight="1">
      <c r="A57" s="46" t="s">
        <v>194</v>
      </c>
      <c r="C57" s="60"/>
      <c r="E57" s="22">
        <v>375073</v>
      </c>
      <c r="F57" s="22"/>
      <c r="G57" s="22">
        <v>282522</v>
      </c>
      <c r="H57" s="22"/>
      <c r="I57" s="22">
        <v>313573</v>
      </c>
      <c r="J57" s="22"/>
      <c r="K57" s="22">
        <v>243572</v>
      </c>
    </row>
    <row r="58" spans="1:11" ht="21.6" customHeight="1">
      <c r="A58" s="46" t="s">
        <v>187</v>
      </c>
      <c r="C58" s="60"/>
      <c r="E58" s="22">
        <v>13891</v>
      </c>
      <c r="F58" s="22"/>
      <c r="G58" s="22">
        <v>788134</v>
      </c>
      <c r="H58" s="22"/>
      <c r="I58" s="22">
        <v>12197</v>
      </c>
      <c r="J58" s="22"/>
      <c r="K58" s="22">
        <v>787795</v>
      </c>
    </row>
    <row r="59" spans="1:11" ht="21.6" customHeight="1">
      <c r="A59" s="49" t="s">
        <v>236</v>
      </c>
      <c r="B59" s="56"/>
      <c r="C59" s="60"/>
      <c r="E59" s="68">
        <f>SUM(E50:E58)</f>
        <v>2061094</v>
      </c>
      <c r="F59" s="22"/>
      <c r="G59" s="68">
        <f>SUM(G50:G58)</f>
        <v>-165915</v>
      </c>
      <c r="H59" s="22"/>
      <c r="I59" s="68">
        <f>SUM(I50:I58)</f>
        <v>2320850</v>
      </c>
      <c r="J59" s="22"/>
      <c r="K59" s="68">
        <f>SUM(K50:K58)</f>
        <v>310510</v>
      </c>
    </row>
    <row r="60" spans="1:11" ht="21.6" customHeight="1">
      <c r="A60" s="49" t="s">
        <v>104</v>
      </c>
      <c r="B60" s="53"/>
      <c r="C60" s="60"/>
      <c r="E60" s="22"/>
      <c r="F60" s="22"/>
      <c r="G60" s="22"/>
      <c r="H60" s="22"/>
      <c r="I60" s="22"/>
      <c r="J60" s="22"/>
      <c r="K60" s="22"/>
    </row>
    <row r="61" spans="1:11" ht="21.6" customHeight="1">
      <c r="A61" s="107" t="s">
        <v>163</v>
      </c>
      <c r="B61" s="53"/>
      <c r="C61" s="60"/>
      <c r="E61" s="22">
        <v>585000</v>
      </c>
      <c r="F61" s="22"/>
      <c r="G61" s="22">
        <v>4824</v>
      </c>
      <c r="H61" s="22"/>
      <c r="I61" s="22">
        <v>320000</v>
      </c>
      <c r="J61" s="22"/>
      <c r="K61" s="22">
        <v>0</v>
      </c>
    </row>
    <row r="62" spans="1:11" ht="21.6" customHeight="1">
      <c r="A62" s="107" t="s">
        <v>283</v>
      </c>
      <c r="C62" s="60"/>
      <c r="E62" s="22">
        <v>44470</v>
      </c>
      <c r="F62" s="22"/>
      <c r="G62" s="22">
        <v>1045224</v>
      </c>
      <c r="H62" s="22"/>
      <c r="I62" s="22">
        <v>0</v>
      </c>
      <c r="J62" s="22"/>
      <c r="K62" s="22">
        <v>960224</v>
      </c>
    </row>
    <row r="63" spans="1:11" ht="21.6" customHeight="1">
      <c r="A63" s="46" t="s">
        <v>105</v>
      </c>
      <c r="C63" s="60"/>
      <c r="E63" s="22">
        <v>-81926</v>
      </c>
      <c r="F63" s="22"/>
      <c r="G63" s="22">
        <v>-119940</v>
      </c>
      <c r="H63" s="22"/>
      <c r="I63" s="22">
        <v>-54815</v>
      </c>
      <c r="J63" s="22"/>
      <c r="K63" s="22">
        <v>-49887</v>
      </c>
    </row>
    <row r="64" spans="1:11" ht="21.6" customHeight="1">
      <c r="A64" s="46" t="s">
        <v>165</v>
      </c>
      <c r="C64" s="60"/>
      <c r="E64" s="22">
        <v>-53961</v>
      </c>
      <c r="F64" s="22"/>
      <c r="G64" s="22">
        <v>-32398</v>
      </c>
      <c r="H64" s="22"/>
      <c r="I64" s="22">
        <v>-53961</v>
      </c>
      <c r="J64" s="22"/>
      <c r="K64" s="22">
        <v>-32398</v>
      </c>
    </row>
    <row r="65" spans="1:11" ht="21.6" customHeight="1">
      <c r="A65" s="46" t="s">
        <v>284</v>
      </c>
      <c r="C65" s="60"/>
      <c r="E65" s="22">
        <v>0</v>
      </c>
      <c r="F65" s="22"/>
      <c r="G65" s="22">
        <v>-229509</v>
      </c>
      <c r="H65" s="22">
        <v>-935719</v>
      </c>
      <c r="I65" s="22">
        <v>0</v>
      </c>
      <c r="J65" s="22"/>
      <c r="K65" s="22">
        <v>-222490</v>
      </c>
    </row>
    <row r="66" spans="1:11" ht="21.6" customHeight="1">
      <c r="A66" s="46" t="s">
        <v>260</v>
      </c>
      <c r="C66" s="60"/>
      <c r="E66" s="22">
        <v>-992133</v>
      </c>
      <c r="F66" s="22"/>
      <c r="G66" s="22">
        <v>0</v>
      </c>
      <c r="H66" s="22"/>
      <c r="I66" s="22">
        <v>-935719</v>
      </c>
      <c r="J66" s="22"/>
      <c r="K66" s="22">
        <v>0</v>
      </c>
    </row>
    <row r="67" spans="1:11" ht="21.6" customHeight="1">
      <c r="A67" s="46" t="s">
        <v>137</v>
      </c>
      <c r="B67" s="53"/>
      <c r="C67" s="60"/>
      <c r="E67" s="22">
        <v>-647876</v>
      </c>
      <c r="F67" s="22"/>
      <c r="G67" s="22">
        <v>-893809</v>
      </c>
      <c r="H67" s="22"/>
      <c r="I67" s="22">
        <v>-608576</v>
      </c>
      <c r="J67" s="22"/>
      <c r="K67" s="22">
        <v>-867613</v>
      </c>
    </row>
    <row r="68" spans="1:11" ht="21.6" customHeight="1">
      <c r="A68" s="46" t="s">
        <v>285</v>
      </c>
      <c r="B68" s="53"/>
      <c r="C68" s="60"/>
      <c r="E68" s="22"/>
      <c r="F68" s="22"/>
      <c r="G68" s="22"/>
      <c r="H68" s="22"/>
      <c r="I68" s="22"/>
      <c r="J68" s="22"/>
      <c r="K68" s="22"/>
    </row>
    <row r="69" spans="1:11" ht="21.6" customHeight="1">
      <c r="A69" s="46" t="s">
        <v>214</v>
      </c>
      <c r="B69" s="53"/>
      <c r="C69" s="60"/>
      <c r="E69" s="22">
        <v>2450</v>
      </c>
      <c r="F69" s="22"/>
      <c r="G69" s="22">
        <v>0</v>
      </c>
      <c r="H69" s="22"/>
      <c r="I69" s="22">
        <v>0</v>
      </c>
      <c r="J69" s="22"/>
      <c r="K69" s="22">
        <v>0</v>
      </c>
    </row>
    <row r="70" spans="1:11" ht="21.6" customHeight="1">
      <c r="A70" s="46" t="s">
        <v>211</v>
      </c>
      <c r="B70" s="53"/>
      <c r="C70" s="60"/>
      <c r="E70" s="22">
        <v>-203348</v>
      </c>
      <c r="F70" s="22"/>
      <c r="G70" s="22">
        <v>-164800</v>
      </c>
      <c r="H70" s="22"/>
      <c r="I70" s="22">
        <v>-203348</v>
      </c>
      <c r="J70" s="22"/>
      <c r="K70" s="22">
        <v>-164800</v>
      </c>
    </row>
    <row r="71" spans="1:11" ht="21.6" customHeight="1">
      <c r="A71" s="107" t="s">
        <v>164</v>
      </c>
      <c r="C71" s="60"/>
      <c r="E71" s="22">
        <v>-753</v>
      </c>
      <c r="F71" s="22"/>
      <c r="G71" s="22">
        <v>-13625</v>
      </c>
      <c r="H71" s="22"/>
      <c r="I71" s="22">
        <v>0</v>
      </c>
      <c r="J71" s="22"/>
      <c r="K71" s="22">
        <v>0</v>
      </c>
    </row>
    <row r="72" spans="1:11" ht="21.6" customHeight="1">
      <c r="A72" s="107" t="s">
        <v>169</v>
      </c>
      <c r="C72" s="60"/>
      <c r="E72" s="22">
        <v>0</v>
      </c>
      <c r="F72" s="22"/>
      <c r="G72" s="22">
        <v>-124772</v>
      </c>
      <c r="H72" s="22"/>
      <c r="I72" s="22">
        <v>0</v>
      </c>
      <c r="J72" s="22"/>
      <c r="K72" s="22">
        <v>-124772</v>
      </c>
    </row>
    <row r="73" spans="1:11" ht="21.6" customHeight="1">
      <c r="A73" s="49" t="s">
        <v>138</v>
      </c>
      <c r="C73" s="60"/>
      <c r="E73" s="68">
        <f>SUM(E61:E72)</f>
        <v>-1348077</v>
      </c>
      <c r="F73" s="22"/>
      <c r="G73" s="68">
        <f>SUM(G61:G72)</f>
        <v>-528805</v>
      </c>
      <c r="H73" s="22"/>
      <c r="I73" s="68">
        <f>SUM(I61:I72)</f>
        <v>-1536419</v>
      </c>
      <c r="J73" s="22"/>
      <c r="K73" s="68">
        <f>SUM(K61:K72)</f>
        <v>-501736</v>
      </c>
    </row>
    <row r="74" spans="1:11" ht="21.6" customHeight="1">
      <c r="A74" s="49" t="s">
        <v>286</v>
      </c>
      <c r="B74" s="53"/>
      <c r="C74" s="60"/>
      <c r="E74" s="22">
        <f>SUM(E39,E59,E73)</f>
        <v>-2375873</v>
      </c>
      <c r="F74" s="22"/>
      <c r="G74" s="22">
        <f>SUM(G39,G59,G73)</f>
        <v>261789</v>
      </c>
      <c r="H74" s="22"/>
      <c r="I74" s="22">
        <f>SUM(I39,I59,I73)</f>
        <v>-2221134</v>
      </c>
      <c r="J74" s="22"/>
      <c r="K74" s="22">
        <f>SUM(K39,K59,K73)</f>
        <v>338112</v>
      </c>
    </row>
    <row r="75" spans="1:11" ht="21.6" customHeight="1">
      <c r="A75" s="107" t="s">
        <v>188</v>
      </c>
      <c r="B75" s="53"/>
      <c r="C75" s="60"/>
      <c r="E75" s="23">
        <v>5273124</v>
      </c>
      <c r="F75" s="22"/>
      <c r="G75" s="23">
        <v>4347738</v>
      </c>
      <c r="H75" s="22"/>
      <c r="I75" s="23">
        <v>4718139</v>
      </c>
      <c r="J75" s="22"/>
      <c r="K75" s="23">
        <v>3815263</v>
      </c>
    </row>
    <row r="76" spans="1:11" ht="21.6" customHeight="1" thickBot="1">
      <c r="A76" s="108" t="s">
        <v>189</v>
      </c>
      <c r="C76" s="60"/>
      <c r="E76" s="109">
        <f>SUM(E74:E75)</f>
        <v>2897251</v>
      </c>
      <c r="F76" s="22"/>
      <c r="G76" s="109">
        <f>SUM(G74:G75)</f>
        <v>4609527</v>
      </c>
      <c r="H76" s="22"/>
      <c r="I76" s="109">
        <f>SUM(I74:I75)</f>
        <v>2497005</v>
      </c>
      <c r="J76" s="22"/>
      <c r="K76" s="109">
        <f>SUM(K74:K75)</f>
        <v>4153375</v>
      </c>
    </row>
    <row r="77" spans="1:11" ht="21.6" customHeight="1" thickTop="1">
      <c r="C77" s="60"/>
      <c r="E77" s="22"/>
      <c r="F77" s="22"/>
      <c r="G77" s="22"/>
      <c r="H77" s="22"/>
      <c r="I77" s="22"/>
      <c r="J77" s="22"/>
      <c r="K77" s="22"/>
    </row>
    <row r="78" spans="1:11" ht="21.6" customHeight="1">
      <c r="A78" s="49" t="s">
        <v>142</v>
      </c>
      <c r="E78" s="22"/>
      <c r="F78" s="22"/>
      <c r="G78" s="22"/>
      <c r="H78" s="22"/>
      <c r="I78" s="22"/>
      <c r="J78" s="22"/>
      <c r="K78" s="22"/>
    </row>
    <row r="79" spans="1:11" ht="21.6" customHeight="1">
      <c r="A79" s="46" t="s">
        <v>110</v>
      </c>
      <c r="E79" s="22"/>
      <c r="F79" s="22"/>
      <c r="G79" s="22"/>
      <c r="H79" s="22"/>
      <c r="I79" s="22"/>
      <c r="J79" s="22"/>
      <c r="K79" s="22"/>
    </row>
    <row r="80" spans="1:11" ht="21.6" customHeight="1">
      <c r="A80" s="46" t="s">
        <v>237</v>
      </c>
      <c r="E80" s="22">
        <v>0</v>
      </c>
      <c r="F80" s="22"/>
      <c r="G80" s="22">
        <v>322</v>
      </c>
      <c r="H80" s="22"/>
      <c r="I80" s="22">
        <v>0</v>
      </c>
      <c r="J80" s="22"/>
      <c r="K80" s="22">
        <v>0</v>
      </c>
    </row>
    <row r="81" spans="1:11" ht="21.6" customHeight="1">
      <c r="A81" s="46" t="s">
        <v>245</v>
      </c>
      <c r="E81" s="22">
        <v>2652</v>
      </c>
      <c r="F81" s="22"/>
      <c r="G81" s="22">
        <v>0</v>
      </c>
      <c r="H81" s="22"/>
      <c r="I81" s="22">
        <v>2652</v>
      </c>
      <c r="J81" s="22"/>
      <c r="K81" s="22">
        <v>0</v>
      </c>
    </row>
    <row r="82" spans="1:11" ht="21.6" customHeight="1">
      <c r="A82" s="46" t="s">
        <v>238</v>
      </c>
      <c r="E82" s="47">
        <v>-33374</v>
      </c>
      <c r="F82" s="22"/>
      <c r="G82" s="47">
        <v>-34554</v>
      </c>
      <c r="H82" s="22"/>
      <c r="I82" s="47">
        <v>7508</v>
      </c>
      <c r="J82" s="22"/>
      <c r="K82" s="47">
        <v>1011</v>
      </c>
    </row>
    <row r="83" spans="1:11" ht="21.6" customHeight="1">
      <c r="A83" s="46" t="s">
        <v>246</v>
      </c>
      <c r="E83" s="22">
        <v>0</v>
      </c>
      <c r="F83" s="22"/>
      <c r="G83" s="47">
        <v>798</v>
      </c>
      <c r="H83" s="22"/>
      <c r="I83" s="22">
        <v>0</v>
      </c>
      <c r="J83" s="22"/>
      <c r="K83" s="47">
        <v>798</v>
      </c>
    </row>
    <row r="84" spans="1:11" ht="21.6" customHeight="1">
      <c r="A84" s="46" t="s">
        <v>287</v>
      </c>
      <c r="E84" s="22">
        <v>22990</v>
      </c>
      <c r="F84" s="22"/>
      <c r="G84" s="22">
        <v>0</v>
      </c>
      <c r="H84" s="22"/>
      <c r="I84" s="22">
        <v>2224</v>
      </c>
      <c r="J84" s="22"/>
      <c r="K84" s="22">
        <v>0</v>
      </c>
    </row>
    <row r="85" spans="1:11" ht="21.6" customHeight="1">
      <c r="A85" s="46" t="s">
        <v>239</v>
      </c>
      <c r="E85" s="22">
        <v>0</v>
      </c>
      <c r="F85" s="22"/>
      <c r="G85" s="47">
        <v>1139</v>
      </c>
      <c r="H85" s="22"/>
      <c r="I85" s="22">
        <v>0</v>
      </c>
      <c r="J85" s="22"/>
      <c r="K85" s="22">
        <v>0</v>
      </c>
    </row>
    <row r="86" spans="1:11" ht="21.6" customHeight="1">
      <c r="A86" s="46" t="s">
        <v>288</v>
      </c>
      <c r="E86" s="22"/>
      <c r="F86" s="22"/>
      <c r="G86" s="22"/>
      <c r="H86" s="22"/>
      <c r="J86" s="22"/>
    </row>
    <row r="87" spans="1:11" ht="21.6" customHeight="1">
      <c r="A87" s="46" t="s">
        <v>136</v>
      </c>
      <c r="E87" s="22">
        <v>0</v>
      </c>
      <c r="F87" s="22"/>
      <c r="G87" s="22">
        <v>1053097</v>
      </c>
      <c r="H87" s="76"/>
      <c r="I87" s="22">
        <v>0</v>
      </c>
      <c r="J87" s="76"/>
      <c r="K87" s="76">
        <v>1053097</v>
      </c>
    </row>
    <row r="88" spans="1:11" ht="21.6" customHeight="1">
      <c r="A88" s="46" t="s">
        <v>261</v>
      </c>
      <c r="E88" s="22"/>
      <c r="F88" s="22"/>
      <c r="G88" s="22"/>
      <c r="H88" s="76"/>
      <c r="I88" s="76"/>
      <c r="J88" s="76"/>
      <c r="K88" s="76"/>
    </row>
    <row r="89" spans="1:11" ht="21.6" customHeight="1">
      <c r="A89" s="46" t="s">
        <v>262</v>
      </c>
      <c r="E89" s="22">
        <v>-3103914</v>
      </c>
      <c r="F89" s="22"/>
      <c r="G89" s="22">
        <v>0</v>
      </c>
      <c r="H89" s="76"/>
      <c r="I89" s="22">
        <v>-3103914</v>
      </c>
      <c r="J89" s="76"/>
      <c r="K89" s="22">
        <v>0</v>
      </c>
    </row>
    <row r="90" spans="1:11" ht="21.6" customHeight="1">
      <c r="E90" s="22"/>
      <c r="F90" s="22"/>
      <c r="G90" s="22"/>
      <c r="H90" s="76"/>
      <c r="I90" s="76"/>
      <c r="J90" s="76"/>
      <c r="K90" s="76"/>
    </row>
    <row r="91" spans="1:11" ht="21.6" customHeight="1">
      <c r="A91" s="46" t="s">
        <v>203</v>
      </c>
    </row>
  </sheetData>
  <pageMargins left="0.71" right="0.19685039370078741" top="0.78740157480314965" bottom="0.39370078740157483" header="0.19685039370078741" footer="0.19685039370078741"/>
  <pageSetup paperSize="9" scale="70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3m </vt:lpstr>
      <vt:lpstr>PL 6m</vt:lpstr>
      <vt:lpstr>Consolidated</vt:lpstr>
      <vt:lpstr>The Company Only</vt:lpstr>
      <vt:lpstr>CF</vt:lpstr>
      <vt:lpstr>BS!Print_Area</vt:lpstr>
      <vt:lpstr>Consolidated!Print_Area</vt:lpstr>
      <vt:lpstr>'PL 3m '!Print_Area</vt:lpstr>
      <vt:lpstr>'PL 6m'!Print_Area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2020-08-13T03:45:39Z</cp:lastPrinted>
  <dcterms:created xsi:type="dcterms:W3CDTF">2011-03-15T03:50:46Z</dcterms:created>
  <dcterms:modified xsi:type="dcterms:W3CDTF">2020-08-13T03:45:43Z</dcterms:modified>
</cp:coreProperties>
</file>