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mayuree.k\Documents\SET_SPC\SET Year 2020\SET Q2 Y2020 แก้ไข Cash flow ภาษาอังกฤษ\"/>
    </mc:Choice>
  </mc:AlternateContent>
  <xr:revisionPtr revIDLastSave="0" documentId="8_{49172489-BE2F-40A8-9376-C1CAF556CED2}" xr6:coauthVersionLast="45" xr6:coauthVersionMax="45" xr10:uidLastSave="{00000000-0000-0000-0000-000000000000}"/>
  <bookViews>
    <workbookView xWindow="-108" yWindow="-108" windowWidth="15576" windowHeight="11904" tabRatio="867" activeTab="5" xr2:uid="{00000000-000D-0000-FFFF-FFFF00000000}"/>
  </bookViews>
  <sheets>
    <sheet name="งบดุล" sheetId="1" r:id="rId1"/>
    <sheet name="กำไรขาดทุนเบ็ดเสร็จ3เดือน" sheetId="18" r:id="rId2"/>
    <sheet name="กำไรขาดทุนเบ็ดเสร็จ6เดือน" sheetId="19" r:id="rId3"/>
    <sheet name="งบแสดงการเปลี่ยนแปลงรวม" sheetId="13" r:id="rId4"/>
    <sheet name="งบแสดงการเปลี่ยนแปลงเฉพาะ" sheetId="4" r:id="rId5"/>
    <sheet name="งบกระแสเงินสด" sheetId="10" r:id="rId6"/>
  </sheets>
  <definedNames>
    <definedName name="_xlnm._FilterDatabase" localSheetId="5" hidden="1">งบกระแสเงินสด!$C$12:$C$13</definedName>
    <definedName name="_xlnm.Print_Area" localSheetId="1">กำไรขาดทุนเบ็ดเสร็จ3เดือน!$A$1:$L$87</definedName>
    <definedName name="_xlnm.Print_Area" localSheetId="2">กำไรขาดทุนเบ็ดเสร็จ6เดือน!$A$1:$L$87</definedName>
    <definedName name="_xlnm.Print_Area" localSheetId="5">งบกระแสเงินสด!$A$1:$J$94</definedName>
    <definedName name="_xlnm.Print_Area" localSheetId="0">งบดุล!$A$1:$I$124</definedName>
    <definedName name="_xlnm.Print_Area" localSheetId="3">งบแสดงการเปลี่ยนแปลงรวม!$A$1:$U$37</definedName>
    <definedName name="_xlnm.Print_Titles" localSheetId="4">งบแสดงการเปลี่ยนแปลงเฉพาะ!$2:$8</definedName>
    <definedName name="_xlnm.Print_Titles" localSheetId="3">งบแสดงการเปลี่ยนแปลงรวม!$1:$9</definedName>
  </definedNames>
  <calcPr calcId="191029"/>
</workbook>
</file>

<file path=xl/calcChain.xml><?xml version="1.0" encoding="utf-8"?>
<calcChain xmlns="http://schemas.openxmlformats.org/spreadsheetml/2006/main">
  <c r="K17" i="19" l="1"/>
  <c r="I17" i="19"/>
  <c r="G17" i="19"/>
  <c r="E17" i="19"/>
  <c r="K17" i="18"/>
  <c r="I17" i="18"/>
  <c r="G17" i="18"/>
  <c r="E17" i="18"/>
  <c r="K24" i="19" l="1"/>
  <c r="I24" i="19"/>
  <c r="G24" i="19"/>
  <c r="G31" i="19" s="1"/>
  <c r="E24" i="19"/>
  <c r="E31" i="19" s="1"/>
  <c r="K24" i="18"/>
  <c r="I24" i="18"/>
  <c r="G24" i="18"/>
  <c r="E24" i="18"/>
  <c r="S27" i="4" l="1"/>
  <c r="U33" i="13"/>
  <c r="C17" i="10" l="1"/>
  <c r="E17" i="10"/>
  <c r="G17" i="10"/>
  <c r="I17" i="10"/>
  <c r="C34" i="13" l="1"/>
  <c r="E34" i="13"/>
  <c r="G34" i="13"/>
  <c r="I34" i="13"/>
  <c r="K34" i="13"/>
  <c r="C28" i="4"/>
  <c r="E28" i="4"/>
  <c r="G28" i="4"/>
  <c r="K28" i="4"/>
  <c r="N28" i="4"/>
  <c r="E73" i="19" l="1"/>
  <c r="E80" i="18" l="1"/>
  <c r="E71" i="18"/>
  <c r="E68" i="18"/>
  <c r="I71" i="18"/>
  <c r="I68" i="18"/>
  <c r="M31" i="13"/>
  <c r="O25" i="4"/>
  <c r="K21" i="13"/>
  <c r="K35" i="13" s="1"/>
  <c r="C109" i="1" s="1"/>
  <c r="K16" i="13"/>
  <c r="K17" i="13" s="1"/>
  <c r="G21" i="13"/>
  <c r="G35" i="13" s="1"/>
  <c r="C111" i="1" s="1"/>
  <c r="G16" i="13"/>
  <c r="G17" i="13" s="1"/>
  <c r="E73" i="18" l="1"/>
  <c r="I73" i="18"/>
  <c r="G111" i="1" l="1"/>
  <c r="G109" i="1"/>
  <c r="G19" i="4"/>
  <c r="G29" i="4" s="1"/>
  <c r="G14" i="4"/>
  <c r="G15" i="4" s="1"/>
  <c r="N19" i="4"/>
  <c r="N29" i="4" s="1"/>
  <c r="N14" i="4"/>
  <c r="N15" i="4" s="1"/>
  <c r="S21" i="4"/>
  <c r="Q25" i="4"/>
  <c r="Q28" i="4" s="1"/>
  <c r="Q13" i="4" l="1"/>
  <c r="Q15" i="13" l="1"/>
  <c r="O15" i="13"/>
  <c r="M15" i="13"/>
  <c r="S14" i="13"/>
  <c r="O31" i="13"/>
  <c r="O34" i="13" s="1"/>
  <c r="Q31" i="13"/>
  <c r="Q34" i="13" s="1"/>
  <c r="S30" i="13"/>
  <c r="S34" i="13" s="1"/>
  <c r="A4" i="10"/>
  <c r="A4" i="13"/>
  <c r="G83" i="19" l="1"/>
  <c r="E83" i="19"/>
  <c r="K73" i="19"/>
  <c r="I73" i="19"/>
  <c r="G73" i="19"/>
  <c r="K57" i="19"/>
  <c r="I57" i="19"/>
  <c r="G57" i="19"/>
  <c r="G75" i="19" s="1"/>
  <c r="E57" i="19"/>
  <c r="E75" i="19" s="1"/>
  <c r="G51" i="19"/>
  <c r="E51" i="19"/>
  <c r="C47" i="19"/>
  <c r="I44" i="19"/>
  <c r="K31" i="19"/>
  <c r="I31" i="19"/>
  <c r="K8" i="19"/>
  <c r="K51" i="19" s="1"/>
  <c r="I8" i="19"/>
  <c r="I51" i="19" s="1"/>
  <c r="K75" i="19" l="1"/>
  <c r="I75" i="19"/>
  <c r="K31" i="18" l="1"/>
  <c r="K73" i="18" l="1"/>
  <c r="G73" i="18"/>
  <c r="K57" i="18"/>
  <c r="K75" i="18" s="1"/>
  <c r="I57" i="18"/>
  <c r="I75" i="18" s="1"/>
  <c r="G57" i="18"/>
  <c r="E57" i="18"/>
  <c r="E75" i="18" s="1"/>
  <c r="E31" i="18"/>
  <c r="G75" i="18" l="1"/>
  <c r="C76" i="10"/>
  <c r="S18" i="4" l="1"/>
  <c r="Q19" i="4"/>
  <c r="Q29" i="4" s="1"/>
  <c r="O19" i="4"/>
  <c r="K19" i="4"/>
  <c r="C19" i="4"/>
  <c r="C29" i="4" s="1"/>
  <c r="E35" i="13"/>
  <c r="C35" i="13"/>
  <c r="U20" i="13"/>
  <c r="K29" i="4" l="1"/>
  <c r="E112" i="1"/>
  <c r="E110" i="1"/>
  <c r="U28" i="13" l="1"/>
  <c r="S21" i="13"/>
  <c r="S35" i="13" s="1"/>
  <c r="Q21" i="13"/>
  <c r="O21" i="13"/>
  <c r="I21" i="13"/>
  <c r="I35" i="13" s="1"/>
  <c r="M21" i="13"/>
  <c r="U19" i="13"/>
  <c r="U21" i="13" s="1"/>
  <c r="E19" i="4"/>
  <c r="E29" i="4" s="1"/>
  <c r="G88" i="10" l="1"/>
  <c r="C88" i="10"/>
  <c r="I1" i="10"/>
  <c r="S9" i="4"/>
  <c r="U11" i="13"/>
  <c r="S1" i="13"/>
  <c r="A4" i="4"/>
  <c r="E114" i="1" l="1"/>
  <c r="I112" i="1"/>
  <c r="I110" i="1"/>
  <c r="I108" i="1"/>
  <c r="E108" i="1"/>
  <c r="I105" i="1"/>
  <c r="E105" i="1"/>
  <c r="I71" i="1"/>
  <c r="G71" i="1"/>
  <c r="E71" i="1"/>
  <c r="C71" i="1"/>
  <c r="I63" i="1"/>
  <c r="G63" i="1"/>
  <c r="E63" i="1"/>
  <c r="C63" i="1"/>
  <c r="I38" i="1"/>
  <c r="G38" i="1"/>
  <c r="E38" i="1"/>
  <c r="C38" i="1"/>
  <c r="I23" i="1"/>
  <c r="G23" i="1"/>
  <c r="C23" i="1"/>
  <c r="E23" i="1"/>
  <c r="E39" i="1" l="1"/>
  <c r="C39" i="1"/>
  <c r="G72" i="1"/>
  <c r="I39" i="1"/>
  <c r="G39" i="1"/>
  <c r="C72" i="1"/>
  <c r="E72" i="1"/>
  <c r="E113" i="1"/>
  <c r="I72" i="1"/>
  <c r="I113" i="1"/>
  <c r="U25" i="13"/>
  <c r="U24" i="13"/>
  <c r="U22" i="13"/>
  <c r="U23" i="13"/>
  <c r="I31" i="18"/>
  <c r="E115" i="1" l="1"/>
  <c r="I115" i="1"/>
  <c r="G83" i="18"/>
  <c r="U26" i="13" l="1"/>
  <c r="E76" i="10" l="1"/>
  <c r="Q35" i="13" l="1"/>
  <c r="O35" i="13"/>
  <c r="E83" i="18"/>
  <c r="E86" i="10" l="1"/>
  <c r="C86" i="10"/>
  <c r="G86" i="10"/>
  <c r="I86" i="10"/>
  <c r="I76" i="10"/>
  <c r="O17" i="13"/>
  <c r="G31" i="18" l="1"/>
  <c r="C114" i="1" l="1"/>
  <c r="G12" i="10" l="1"/>
  <c r="U12" i="13" l="1"/>
  <c r="O16" i="13"/>
  <c r="C16" i="13"/>
  <c r="C17" i="13" s="1"/>
  <c r="E16" i="13"/>
  <c r="E17" i="13" s="1"/>
  <c r="I16" i="13"/>
  <c r="I17" i="13" s="1"/>
  <c r="Q16" i="13"/>
  <c r="Q17" i="13" s="1"/>
  <c r="S16" i="13"/>
  <c r="S17" i="13" s="1"/>
  <c r="S10" i="4"/>
  <c r="S13" i="4"/>
  <c r="C14" i="4"/>
  <c r="C15" i="4" s="1"/>
  <c r="E14" i="4"/>
  <c r="E15" i="4" s="1"/>
  <c r="K14" i="4"/>
  <c r="K15" i="4" s="1"/>
  <c r="Q14" i="4"/>
  <c r="Q15" i="4" s="1"/>
  <c r="G51" i="18"/>
  <c r="E51" i="18"/>
  <c r="C47" i="18"/>
  <c r="I44" i="18"/>
  <c r="K8" i="18"/>
  <c r="K51" i="18" s="1"/>
  <c r="I8" i="18"/>
  <c r="I51" i="18" s="1"/>
  <c r="U15" i="13" l="1"/>
  <c r="S25" i="4" l="1"/>
  <c r="S17" i="4" l="1"/>
  <c r="S19" i="4" s="1"/>
  <c r="I49" i="10" l="1"/>
  <c r="Q1" i="4" l="1"/>
  <c r="E116" i="1" l="1"/>
  <c r="I116" i="1"/>
  <c r="E51" i="1"/>
  <c r="E95" i="1" s="1"/>
  <c r="E50" i="1"/>
  <c r="E94" i="1" s="1"/>
  <c r="C52" i="1"/>
  <c r="C96" i="1" s="1"/>
  <c r="G96" i="1" s="1"/>
  <c r="C51" i="1"/>
  <c r="C95" i="1" s="1"/>
  <c r="C50" i="1"/>
  <c r="C94" i="1" s="1"/>
  <c r="I118" i="1" l="1"/>
  <c r="G50" i="1"/>
  <c r="G52" i="1"/>
  <c r="S20" i="4" l="1"/>
  <c r="C105" i="1"/>
  <c r="C108" i="1"/>
  <c r="C112" i="1" l="1"/>
  <c r="U31" i="13"/>
  <c r="E74" i="1"/>
  <c r="G108" i="1"/>
  <c r="G105" i="1"/>
  <c r="I29" i="4" l="1"/>
  <c r="I9" i="1" l="1"/>
  <c r="I95" i="1" l="1"/>
  <c r="G95" i="1"/>
  <c r="I94" i="1"/>
  <c r="G94" i="1"/>
  <c r="I51" i="1"/>
  <c r="G51" i="1"/>
  <c r="I50" i="1"/>
  <c r="G8" i="1"/>
  <c r="I8" i="1"/>
  <c r="I8" i="10"/>
  <c r="G8" i="10"/>
  <c r="G56" i="10" s="1"/>
  <c r="C56" i="10"/>
  <c r="E56" i="10"/>
  <c r="I56" i="10" l="1"/>
  <c r="G112" i="1" l="1"/>
  <c r="G76" i="10"/>
  <c r="A90" i="1" l="1"/>
  <c r="A46" i="1"/>
  <c r="J105" i="10"/>
  <c r="A52" i="10" l="1"/>
  <c r="E118" i="1" l="1"/>
  <c r="E41" i="1"/>
  <c r="I41" i="1"/>
  <c r="I74" i="1"/>
  <c r="E33" i="18" l="1"/>
  <c r="E37" i="18" l="1"/>
  <c r="C12" i="10"/>
  <c r="E76" i="18" l="1"/>
  <c r="E79" i="18"/>
  <c r="E12" i="10"/>
  <c r="E85" i="18" l="1"/>
  <c r="E82" i="18"/>
  <c r="G37" i="18"/>
  <c r="G33" i="18"/>
  <c r="G76" i="18" l="1"/>
  <c r="G82" i="18" s="1"/>
  <c r="G79" i="18"/>
  <c r="G85" i="18" s="1"/>
  <c r="I33" i="18"/>
  <c r="I37" i="18" l="1"/>
  <c r="I79" i="18" l="1"/>
  <c r="I85" i="18" s="1"/>
  <c r="I76" i="18"/>
  <c r="I12" i="10"/>
  <c r="K33" i="18"/>
  <c r="K37" i="18"/>
  <c r="K79" i="18" s="1"/>
  <c r="K85" i="18" s="1"/>
  <c r="I82" i="18" l="1"/>
  <c r="K76" i="18"/>
  <c r="K82" i="18" s="1"/>
  <c r="E37" i="19" l="1"/>
  <c r="E76" i="19" l="1"/>
  <c r="E82" i="19" s="1"/>
  <c r="E79" i="19"/>
  <c r="C14" i="10"/>
  <c r="E33" i="19"/>
  <c r="C29" i="10" l="1"/>
  <c r="M30" i="13"/>
  <c r="E85" i="19"/>
  <c r="C42" i="10" l="1"/>
  <c r="C45" i="10" s="1"/>
  <c r="C87" i="10" s="1"/>
  <c r="C89" i="10" s="1"/>
  <c r="C92" i="10" s="1"/>
  <c r="U30" i="13"/>
  <c r="U34" i="13" s="1"/>
  <c r="U35" i="13" s="1"/>
  <c r="M34" i="13"/>
  <c r="M35" i="13" s="1"/>
  <c r="C110" i="1" s="1"/>
  <c r="C113" i="1" l="1"/>
  <c r="G37" i="19"/>
  <c r="C115" i="1" l="1"/>
  <c r="G79" i="19"/>
  <c r="G76" i="19"/>
  <c r="G82" i="19" s="1"/>
  <c r="E14" i="10"/>
  <c r="E29" i="10" s="1"/>
  <c r="E42" i="10" s="1"/>
  <c r="E45" i="10" s="1"/>
  <c r="E87" i="10" s="1"/>
  <c r="E89" i="10" s="1"/>
  <c r="E92" i="10" s="1"/>
  <c r="G33" i="19"/>
  <c r="C116" i="1" l="1"/>
  <c r="G85" i="19"/>
  <c r="M14" i="13"/>
  <c r="C41" i="1" l="1"/>
  <c r="C118" i="1"/>
  <c r="C74" i="1"/>
  <c r="U14" i="13"/>
  <c r="U16" i="13" s="1"/>
  <c r="U17" i="13" s="1"/>
  <c r="M16" i="13"/>
  <c r="M17" i="13" s="1"/>
  <c r="I33" i="19"/>
  <c r="I37" i="19"/>
  <c r="I79" i="19" s="1"/>
  <c r="I85" i="19" s="1"/>
  <c r="G14" i="10" l="1"/>
  <c r="G29" i="10" s="1"/>
  <c r="G42" i="10" s="1"/>
  <c r="G45" i="10" s="1"/>
  <c r="G87" i="10" s="1"/>
  <c r="G89" i="10" s="1"/>
  <c r="G92" i="10" s="1"/>
  <c r="I76" i="19"/>
  <c r="I82" i="19" s="1"/>
  <c r="O24" i="4"/>
  <c r="O28" i="4" l="1"/>
  <c r="O29" i="4" s="1"/>
  <c r="G110" i="1" s="1"/>
  <c r="S24" i="4"/>
  <c r="S28" i="4" s="1"/>
  <c r="S29" i="4" s="1"/>
  <c r="G113" i="1" l="1"/>
  <c r="K37" i="19"/>
  <c r="G115" i="1" l="1"/>
  <c r="K76" i="19"/>
  <c r="K82" i="19" s="1"/>
  <c r="K79" i="19"/>
  <c r="I14" i="10"/>
  <c r="I29" i="10" s="1"/>
  <c r="I42" i="10" s="1"/>
  <c r="I45" i="10" s="1"/>
  <c r="I87" i="10" s="1"/>
  <c r="I89" i="10" s="1"/>
  <c r="I92" i="10" s="1"/>
  <c r="K33" i="19"/>
  <c r="G116" i="1" l="1"/>
  <c r="O12" i="4"/>
  <c r="K85" i="19"/>
  <c r="G74" i="1" l="1"/>
  <c r="G41" i="1"/>
  <c r="G118" i="1"/>
  <c r="O14" i="4"/>
  <c r="O15" i="4" s="1"/>
  <c r="S12" i="4"/>
  <c r="S14" i="4" s="1"/>
  <c r="S15" i="4" s="1"/>
</calcChain>
</file>

<file path=xl/sharedStrings.xml><?xml version="1.0" encoding="utf-8"?>
<sst xmlns="http://schemas.openxmlformats.org/spreadsheetml/2006/main" count="472" uniqueCount="290">
  <si>
    <t xml:space="preserve"> - 2 -</t>
  </si>
  <si>
    <t xml:space="preserve"> - 3 -</t>
  </si>
  <si>
    <t xml:space="preserve">     Inventories</t>
  </si>
  <si>
    <t xml:space="preserve">     Accrued sales promotion income</t>
  </si>
  <si>
    <t xml:space="preserve">     Trade notes receivable </t>
  </si>
  <si>
    <t xml:space="preserve">     Cash and cash equivalents</t>
  </si>
  <si>
    <t>Current assets</t>
  </si>
  <si>
    <t xml:space="preserve">     Other current assets</t>
  </si>
  <si>
    <t xml:space="preserve">               Total current assets</t>
  </si>
  <si>
    <t>Non-current assets</t>
  </si>
  <si>
    <t xml:space="preserve">     Investments in associates</t>
  </si>
  <si>
    <t xml:space="preserve">     Investments in subsidiaries</t>
  </si>
  <si>
    <t xml:space="preserve">     Investment properties</t>
  </si>
  <si>
    <t xml:space="preserve">     Property, plant and equipment </t>
  </si>
  <si>
    <t xml:space="preserve">     Goodwill </t>
  </si>
  <si>
    <t xml:space="preserve">     Deferred tax assets</t>
  </si>
  <si>
    <t xml:space="preserve">     Other non-current assets</t>
  </si>
  <si>
    <t xml:space="preserve">               Total non-current assets</t>
  </si>
  <si>
    <t>Total assets</t>
  </si>
  <si>
    <t>Notes to financial statements are parts of these financial statements</t>
  </si>
  <si>
    <t>SAHA PATHANAPIBUL PUBLIC COMPANY LIMITED AND SUBSIDIARIES</t>
  </si>
  <si>
    <t>STATEMENTS OF FINANCIAL POSITION</t>
  </si>
  <si>
    <t>Consolidated financial statements</t>
  </si>
  <si>
    <t>Separate financial statements</t>
  </si>
  <si>
    <t>Assets</t>
  </si>
  <si>
    <t>Note</t>
  </si>
  <si>
    <t>(Unit : Baht)</t>
  </si>
  <si>
    <t>Liabilities and shareholders' equity</t>
  </si>
  <si>
    <t xml:space="preserve">     Accrued sales promotion expenses</t>
  </si>
  <si>
    <t xml:space="preserve">               Total current liabilities</t>
  </si>
  <si>
    <t>Non-current liabilities</t>
  </si>
  <si>
    <t>Current liabilities</t>
  </si>
  <si>
    <t xml:space="preserve">     Employees' savings account</t>
  </si>
  <si>
    <t xml:space="preserve">     Deferred tax  liabilities</t>
  </si>
  <si>
    <t xml:space="preserve">     Other 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</si>
  <si>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</si>
  <si>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</si>
  <si>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</si>
  <si>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</si>
  <si>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>Premium on share capital</t>
  </si>
  <si>
    <t xml:space="preserve">          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</si>
  <si>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</si>
  <si>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</si>
  <si>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</si>
  <si>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</si>
  <si>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 xml:space="preserve">               Legal reserve</t>
  </si>
  <si>
    <t>STATEMENTS OF COMPREHENSIVE INCOME</t>
  </si>
  <si>
    <t>Revenues</t>
  </si>
  <si>
    <t>Total revenues</t>
  </si>
  <si>
    <t>Expenses</t>
  </si>
  <si>
    <t>Earnings per share</t>
  </si>
  <si>
    <t>Non-controlling</t>
  </si>
  <si>
    <t>interests</t>
  </si>
  <si>
    <t>equity</t>
  </si>
  <si>
    <t>Retained earnings</t>
  </si>
  <si>
    <t xml:space="preserve"> Unappropriated</t>
  </si>
  <si>
    <t>STATEMENTS OF CASH FLOWS</t>
  </si>
  <si>
    <t>Cash flows from operating activities</t>
  </si>
  <si>
    <t xml:space="preserve">     Adjustments to reconcile net profit (loss) to cash </t>
  </si>
  <si>
    <t xml:space="preserve">          Depreciation and amortization</t>
  </si>
  <si>
    <t xml:space="preserve">          Doubtful accounts</t>
  </si>
  <si>
    <t xml:space="preserve">          Interest expenses</t>
  </si>
  <si>
    <t xml:space="preserve">          Dividend received</t>
  </si>
  <si>
    <t xml:space="preserve">     in parts of operating assets and liabilities</t>
  </si>
  <si>
    <t xml:space="preserve">          (Increase) Decrease in trade notes receivable</t>
  </si>
  <si>
    <t>STATEMENTS OF CASH FLOWS (Continued)</t>
  </si>
  <si>
    <t xml:space="preserve">          (Increase) Decrease in inventories</t>
  </si>
  <si>
    <t xml:space="preserve">          (Increase) Decrease in other  non-current assets</t>
  </si>
  <si>
    <t xml:space="preserve">          Increase (Decrease) in other non-current  liabilities</t>
  </si>
  <si>
    <t xml:space="preserve">          Cash generated (paid) from operation </t>
  </si>
  <si>
    <t xml:space="preserve">          Interest paid</t>
  </si>
  <si>
    <t xml:space="preserve">          Income tax paid</t>
  </si>
  <si>
    <t>Net cash provided by (used in) operating activities</t>
  </si>
  <si>
    <t>Cash flows from investing activities</t>
  </si>
  <si>
    <t xml:space="preserve">          (Increase) Decrease in current investment</t>
  </si>
  <si>
    <t>Net cash provided by (used in) investing activities</t>
  </si>
  <si>
    <t>Cash flows from financing activities</t>
  </si>
  <si>
    <t xml:space="preserve">         Increase (Decrease) in employees' savings accounts</t>
  </si>
  <si>
    <t>Net cash provided (used in) by financing activities</t>
  </si>
  <si>
    <t>Unappropriated</t>
  </si>
  <si>
    <t>STATEMENTS OF COMPREHENSIVE INCOME (Continued)</t>
  </si>
  <si>
    <t xml:space="preserve">    Separate financial statements</t>
  </si>
  <si>
    <t xml:space="preserve">   Separate financial statements</t>
  </si>
  <si>
    <t>STATEMENTS OF FINANCIAL POSITION (Continued)</t>
  </si>
  <si>
    <t xml:space="preserve">STATEMENTS OF CHANGES IN SHAREHOLDERS' EQUITY  </t>
  </si>
  <si>
    <t xml:space="preserve">     Financial lease liabilities</t>
  </si>
  <si>
    <t>18</t>
  </si>
  <si>
    <t>13</t>
  </si>
  <si>
    <t>15</t>
  </si>
  <si>
    <t xml:space="preserve"> </t>
  </si>
  <si>
    <t>14</t>
  </si>
  <si>
    <t xml:space="preserve">          (Increase) Decrease in accrued sales promotion income</t>
  </si>
  <si>
    <t xml:space="preserve">                  expenses</t>
  </si>
  <si>
    <t xml:space="preserve">          Increase (Decrease) in accrued sales promotion </t>
  </si>
  <si>
    <t xml:space="preserve">          Acquire of assets</t>
  </si>
  <si>
    <t>Profit from operation before changes</t>
  </si>
  <si>
    <t xml:space="preserve">     Current investments</t>
  </si>
  <si>
    <t xml:space="preserve">     Income tax payable</t>
  </si>
  <si>
    <t xml:space="preserve">     Employee benefit obligations</t>
  </si>
  <si>
    <t xml:space="preserve">     Issued and paid - up share capital</t>
  </si>
  <si>
    <t>Equity holders of the Company</t>
  </si>
  <si>
    <t>Capital reserve for share-based payment</t>
  </si>
  <si>
    <t>Other comprehensive income</t>
  </si>
  <si>
    <t>Sales</t>
  </si>
  <si>
    <t xml:space="preserve">Rental and service income </t>
  </si>
  <si>
    <t>Dividend income</t>
  </si>
  <si>
    <t>Other income</t>
  </si>
  <si>
    <t>Cost of rental and service</t>
  </si>
  <si>
    <t>Administrative expenses</t>
  </si>
  <si>
    <t>Loss on impairment of investment</t>
  </si>
  <si>
    <t>Finance costs</t>
  </si>
  <si>
    <t>Non-controlling interests</t>
  </si>
  <si>
    <t>Basic earnings per share</t>
  </si>
  <si>
    <t>16</t>
  </si>
  <si>
    <t>19</t>
  </si>
  <si>
    <t>24</t>
  </si>
  <si>
    <t>12</t>
  </si>
  <si>
    <t xml:space="preserve">     330,000,000 common shares </t>
  </si>
  <si>
    <t xml:space="preserve">          of Baht 1 each  </t>
  </si>
  <si>
    <t>Dividend paid</t>
  </si>
  <si>
    <t xml:space="preserve">       received (disbursement) from operation :</t>
  </si>
  <si>
    <t xml:space="preserve">          Cash received from sales of assets</t>
  </si>
  <si>
    <t>17</t>
  </si>
  <si>
    <t>20</t>
  </si>
  <si>
    <t>25</t>
  </si>
  <si>
    <t xml:space="preserve"> Total expenses</t>
  </si>
  <si>
    <t>Net profit</t>
  </si>
  <si>
    <t>Net Profit</t>
  </si>
  <si>
    <t>STATEMENTS OF CHANGES IN SHAREHOLDERS' EQUITY  (CONSOLIDATED)</t>
  </si>
  <si>
    <t xml:space="preserve">     Short-term loans to related parties</t>
  </si>
  <si>
    <t xml:space="preserve">     Estimated current liabilities for employee benefits</t>
  </si>
  <si>
    <t xml:space="preserve">     Trade and other current receivables</t>
  </si>
  <si>
    <t xml:space="preserve">     Trade and other current payables</t>
  </si>
  <si>
    <t xml:space="preserve">          Increase (Decrease) in trade and other current payables</t>
  </si>
  <si>
    <t xml:space="preserve">          (Increase) Decrease in trade and other current receivables</t>
  </si>
  <si>
    <t xml:space="preserve">          Share of (profit) loss on investments in associates</t>
  </si>
  <si>
    <t xml:space="preserve">     Deposit at financial institutions with obligation</t>
  </si>
  <si>
    <t xml:space="preserve">Net Profit </t>
  </si>
  <si>
    <t>Net cash and cash equivalents increased</t>
  </si>
  <si>
    <t xml:space="preserve">          (Increase) Decrease in other current assets</t>
  </si>
  <si>
    <t xml:space="preserve">     Non-current assets held for sale</t>
  </si>
  <si>
    <t>Cumulative effect from accounting error correction</t>
  </si>
  <si>
    <t>2019</t>
  </si>
  <si>
    <t>(Unaudited/</t>
  </si>
  <si>
    <t>reviewed)</t>
  </si>
  <si>
    <t>(Audited)</t>
  </si>
  <si>
    <t>(Unaudited/reviewed)</t>
  </si>
  <si>
    <t>Total comprehensive income for the period</t>
  </si>
  <si>
    <t>Comprehensive income for the period</t>
  </si>
  <si>
    <t>Balance as at January 1, 2019  (After adjusted)</t>
  </si>
  <si>
    <t>Balance as at January 1, 2019</t>
  </si>
  <si>
    <t>Cash and cash equivalents, beginning of the period</t>
  </si>
  <si>
    <t>Cash and cash equivalents, end of the period</t>
  </si>
  <si>
    <t>21</t>
  </si>
  <si>
    <t>26</t>
  </si>
  <si>
    <t>Net profit for the period from continuing operations</t>
  </si>
  <si>
    <t>Discontinued operations</t>
  </si>
  <si>
    <t xml:space="preserve">Net profit (loss) for the period from discontinued </t>
  </si>
  <si>
    <t xml:space="preserve">       operations</t>
  </si>
  <si>
    <t>31</t>
  </si>
  <si>
    <t xml:space="preserve">     Profit (Loss) before income tax</t>
  </si>
  <si>
    <t xml:space="preserve">          Continuing operations</t>
  </si>
  <si>
    <t xml:space="preserve">          Discontinuing operations</t>
  </si>
  <si>
    <t xml:space="preserve">          Cash received from disposal other long-term investments</t>
  </si>
  <si>
    <t xml:space="preserve">          Cash received from converting debenture</t>
  </si>
  <si>
    <t xml:space="preserve">     held for sale</t>
  </si>
  <si>
    <t>(Continued)</t>
  </si>
  <si>
    <t>Distribution expenses</t>
  </si>
  <si>
    <t xml:space="preserve">          Employee benefit obligations expenses</t>
  </si>
  <si>
    <t xml:space="preserve">          Cash received from sales of investment in associates</t>
  </si>
  <si>
    <t xml:space="preserve">          Sales of long-term investment-other companies</t>
  </si>
  <si>
    <t xml:space="preserve">Less Cash and cash equivalent classified as non-current assets </t>
  </si>
  <si>
    <t>Increasing investment in subsidiaries</t>
  </si>
  <si>
    <t xml:space="preserve">        Cash received on share subscription from subsidiaries</t>
  </si>
  <si>
    <t xml:space="preserve">          (Gain) Loss on sales of assets</t>
  </si>
  <si>
    <t xml:space="preserve">          (Gain) Loss on translation financial statements</t>
  </si>
  <si>
    <t>December 31, 2019</t>
  </si>
  <si>
    <t>2020</t>
  </si>
  <si>
    <t>Balance as at January 1, 2020</t>
  </si>
  <si>
    <t>Cash and cash equivalents, end of the period - net</t>
  </si>
  <si>
    <t>27</t>
  </si>
  <si>
    <t>28</t>
  </si>
  <si>
    <t>7</t>
  </si>
  <si>
    <t>6</t>
  </si>
  <si>
    <t>8</t>
  </si>
  <si>
    <t>9</t>
  </si>
  <si>
    <t>10</t>
  </si>
  <si>
    <t>22</t>
  </si>
  <si>
    <t>Exchange differences on translating financial statements</t>
  </si>
  <si>
    <t>Appropriated legal reserve</t>
  </si>
  <si>
    <t>Issued and paid - up share capital</t>
  </si>
  <si>
    <t xml:space="preserve">Total shareholders' </t>
  </si>
  <si>
    <t>11</t>
  </si>
  <si>
    <t xml:space="preserve">     Other non-current financial assets</t>
  </si>
  <si>
    <t xml:space="preserve">     Long term invesment - Financial institution</t>
  </si>
  <si>
    <t xml:space="preserve">     Right-of-use assets</t>
  </si>
  <si>
    <t xml:space="preserve">     Current portion of finance lease liabilies</t>
  </si>
  <si>
    <t xml:space="preserve">     Current portion of lease liabilies</t>
  </si>
  <si>
    <t xml:space="preserve">     Lease liabilities</t>
  </si>
  <si>
    <t>Cost of distribution</t>
  </si>
  <si>
    <t>5</t>
  </si>
  <si>
    <t xml:space="preserve">          (Increase) Decrease in fixed deposit</t>
  </si>
  <si>
    <t xml:space="preserve">          (Increase) Decrease in right-of-use assets</t>
  </si>
  <si>
    <t xml:space="preserve">          Dividend received from investments in associate</t>
  </si>
  <si>
    <t xml:space="preserve">         Increase (Decrease) in lease liabilities</t>
  </si>
  <si>
    <t xml:space="preserve">         Increase (Decrease) in finance lease liabilities</t>
  </si>
  <si>
    <t>Balance at December 31, 2019 as reported</t>
  </si>
  <si>
    <t>Gain (loss) on investments in equity instruments designated at fair value through other comprehensive income</t>
  </si>
  <si>
    <t>Issued and paid-up share capital</t>
  </si>
  <si>
    <t xml:space="preserve">          Dividend paid</t>
  </si>
  <si>
    <t xml:space="preserve">     Current contract assets</t>
  </si>
  <si>
    <t xml:space="preserve">     Non-current contract assets</t>
  </si>
  <si>
    <t xml:space="preserve">          (Increase) Decrease in contract assets</t>
  </si>
  <si>
    <t>Other components of shareholders' equity</t>
  </si>
  <si>
    <t xml:space="preserve">     Other components of shareholders' equity </t>
  </si>
  <si>
    <t xml:space="preserve">Other components of shareholders' equity </t>
  </si>
  <si>
    <t>Profit (loss) form operating activities</t>
  </si>
  <si>
    <t>Profit (loss) before income tax expense</t>
  </si>
  <si>
    <t>Profit (loss) for the period</t>
  </si>
  <si>
    <t>Components of other comprehensive income that will be</t>
  </si>
  <si>
    <t>reclassified to profit or loss :</t>
  </si>
  <si>
    <t>Total components of other comprehensive income that will be</t>
  </si>
  <si>
    <t xml:space="preserve">reclassified to profit or loss </t>
  </si>
  <si>
    <t>Components of other comprehensive income that will not be</t>
  </si>
  <si>
    <t xml:space="preserve">Total components of other comprehensive income that </t>
  </si>
  <si>
    <t>Other comprehensive income (expense) for the period,</t>
  </si>
  <si>
    <t>net of tax</t>
  </si>
  <si>
    <t>Total comprehensive income (expense) for the period</t>
  </si>
  <si>
    <t xml:space="preserve">Profit (loss) attributable to </t>
  </si>
  <si>
    <t>Owners of parent</t>
  </si>
  <si>
    <t xml:space="preserve">Total comprehensive income (expense) attributable to </t>
  </si>
  <si>
    <t xml:space="preserve">Decreasing in non-controlling interest from </t>
  </si>
  <si>
    <t xml:space="preserve">   investment in subsidiary</t>
  </si>
  <si>
    <t xml:space="preserve">     Other short-term loans</t>
  </si>
  <si>
    <t xml:space="preserve">         Increase (Decrease) in other short-term loans</t>
  </si>
  <si>
    <t>Cumulative effects of changes in accounting policies</t>
  </si>
  <si>
    <t xml:space="preserve">     Short-term loans to related person</t>
  </si>
  <si>
    <t xml:space="preserve">          Increase (Decrease) in short-term loans to related person</t>
  </si>
  <si>
    <t xml:space="preserve">     through other comprehensive income</t>
  </si>
  <si>
    <t xml:space="preserve">Income tax  relating to components of other comprehensive </t>
  </si>
  <si>
    <t xml:space="preserve">     income that will not be reclassified to profit or loss</t>
  </si>
  <si>
    <t xml:space="preserve">Gains (losses) on investment in equity designated at fair value </t>
  </si>
  <si>
    <t>Finance incomes</t>
  </si>
  <si>
    <t xml:space="preserve">Share of profit (loss) from investment in associates for </t>
  </si>
  <si>
    <t xml:space="preserve">     using equity method</t>
  </si>
  <si>
    <t>Tax expense</t>
  </si>
  <si>
    <t xml:space="preserve">          Cash received from sales of equity instruments of</t>
  </si>
  <si>
    <t xml:space="preserve">                  listed companies</t>
  </si>
  <si>
    <t>AS AT JUNE 30, 2020</t>
  </si>
  <si>
    <t>June 30, 2020</t>
  </si>
  <si>
    <t>FOR THE THREE-MONTH PERIOD ENDED JUNE 30, 2020</t>
  </si>
  <si>
    <t>FOR THE SIX-MONTH PERIOD ENDED JUNE 30, 2020</t>
  </si>
  <si>
    <t>Balance as at June 30, 2019</t>
  </si>
  <si>
    <t>Balance as at  June 30, 2019</t>
  </si>
  <si>
    <t>Balance as at  June 30, 2020</t>
  </si>
  <si>
    <t xml:space="preserve">will not be reclassified to profit or loss </t>
  </si>
  <si>
    <t xml:space="preserve">          Loss on impairment of investment</t>
  </si>
  <si>
    <t>Treasury stock</t>
  </si>
  <si>
    <t>Treasury stock reserve</t>
  </si>
  <si>
    <t xml:space="preserve">     Treasury stock</t>
  </si>
  <si>
    <t xml:space="preserve">              Treasury stock reserve</t>
  </si>
  <si>
    <t xml:space="preserve">          Unappropriated</t>
  </si>
  <si>
    <t>37</t>
  </si>
  <si>
    <t>Items that may not be reclassified in profit or loss</t>
  </si>
  <si>
    <t>Gains (losses) from actuarial</t>
  </si>
  <si>
    <t xml:space="preserve">          Payment of treasury shares</t>
  </si>
  <si>
    <t xml:space="preserve">          Cash received from sales of investment properties</t>
  </si>
  <si>
    <t xml:space="preserve">          Tax expense</t>
  </si>
  <si>
    <t>Income tax (expenses) revenues relating employee benefits</t>
  </si>
  <si>
    <t xml:space="preserve">Share of other comprehensive income of subsidiaries, </t>
  </si>
  <si>
    <t xml:space="preserve">     joint ventures and associates using equity method</t>
  </si>
  <si>
    <t xml:space="preserve">Income tax (expenses) revenues relating Share of other </t>
  </si>
  <si>
    <t xml:space="preserve">     and associates using equity method</t>
  </si>
  <si>
    <t xml:space="preserve">     comprehensive income of subsidiaries,  joint ventures</t>
  </si>
  <si>
    <t xml:space="preserve">      comprehensive income of subsidiaries,  joint ventures</t>
  </si>
  <si>
    <t xml:space="preserve">      and associates using equity method</t>
  </si>
  <si>
    <t xml:space="preserve">          (Gain) from disposal of equity instruments of listed companies</t>
  </si>
  <si>
    <t>38</t>
  </si>
  <si>
    <t>33</t>
  </si>
  <si>
    <t>30, 32</t>
  </si>
  <si>
    <t xml:space="preserve">     Other intangible assets</t>
  </si>
  <si>
    <t xml:space="preserve">          Acquire of other intangible assets</t>
  </si>
  <si>
    <t>Loss on disposal investment in equity as measured at fair</t>
  </si>
  <si>
    <t xml:space="preserve">   value through other comprehensive income</t>
  </si>
  <si>
    <t>Gain on sales of investments</t>
  </si>
  <si>
    <t>Loss on sales of assets</t>
  </si>
  <si>
    <t>Gain on sales of assets</t>
  </si>
  <si>
    <t xml:space="preserve">          Employee benefit obligations paid</t>
  </si>
  <si>
    <t xml:space="preserve">          Payments for equity instruments </t>
  </si>
  <si>
    <t xml:space="preserve">          Purchase of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</si>
</sst>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ue]\(#,##0.00\)"/>
    <numFmt numFmtId="167" formatCode="#,##0_);[Blue]\(#,##0\)"/>
    <numFmt numFmtId="168" formatCode="##,##0.00\ ;\(#,##0.00\)"/>
    <numFmt numFmtId="169" formatCode="##,##0.00_);\(#,##0.00\)"/>
    <numFmt numFmtId="170" formatCode="#,##0;[Blue]\(#,##0\)"/>
    <numFmt numFmtId="171" formatCode="#,##0.00000000_);\(#,##0.00000000\)"/>
    <numFmt numFmtId="172" formatCode="#,##0.00;[Black]\(#,##0.00\)"/>
    <numFmt numFmtId="173" formatCode="#,##0.00_);[Black]\(#,##0.00\)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00_)"/>
    <numFmt numFmtId="177" formatCode="0.00_)"/>
    <numFmt numFmtId="178" formatCode="#,##0.000000"/>
    <numFmt numFmtId="179" formatCode="#,##0\ \ ;\(#,##0\)\ ;\—\ \ \ \ "/>
    <numFmt numFmtId="180" formatCode="#,##0.00_);\(#,##0.00\)\ "/>
    <numFmt numFmtId="181" formatCode="_(* #,##0_);_(* \(#,##0\);_(* &quot;-&quot;??_);_(@_)"/>
  </numFmts>
  <fonts count="44" x14ac:knownFonts="1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5"/>
      <name val="AngsanaUPC"/>
      <family val="1"/>
    </font>
    <font>
      <sz val="10"/>
      <name val="Arial"/>
      <family val="2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15"/>
      <color theme="1"/>
      <name val="Angsana New"/>
      <family val="1"/>
    </font>
    <font>
      <b/>
      <sz val="15"/>
      <name val="AngsanaUPC"/>
      <family val="1"/>
    </font>
    <font>
      <sz val="15"/>
      <name val="Arial"/>
      <family val="2"/>
    </font>
    <font>
      <sz val="14"/>
      <name val="Arial"/>
      <family val="2"/>
    </font>
    <font>
      <b/>
      <u/>
      <sz val="15"/>
      <name val="Angsana New"/>
      <family val="1"/>
    </font>
    <font>
      <b/>
      <sz val="15"/>
      <color rgb="FFFF0000"/>
      <name val="Angsana New"/>
      <family val="1"/>
    </font>
    <font>
      <b/>
      <sz val="15"/>
      <name val="Angsana New"/>
      <family val="1"/>
      <charset val="222"/>
    </font>
    <font>
      <sz val="16"/>
      <name val="Angsana New"/>
      <family val="1"/>
    </font>
    <font>
      <b/>
      <sz val="15"/>
      <name val="Arial"/>
      <family val="2"/>
    </font>
    <font>
      <sz val="15"/>
      <color theme="1"/>
      <name val="Angsana New"/>
      <family val="1"/>
      <charset val="222"/>
    </font>
    <font>
      <sz val="15"/>
      <color theme="1"/>
      <name val="Arial"/>
      <family val="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color rgb="FFFF0000"/>
      <name val="Angsana New"/>
      <family val="1"/>
      <charset val="222"/>
    </font>
    <font>
      <sz val="15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59">
    <xf numFmtId="0" fontId="0" fillId="0" borderId="0"/>
    <xf numFmtId="165" fontId="6" fillId="0" borderId="0" applyFill="0" applyBorder="0" applyAlignment="0" applyProtection="0"/>
    <xf numFmtId="165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2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4" fillId="0" borderId="0"/>
    <xf numFmtId="39" fontId="3" fillId="0" borderId="0"/>
    <xf numFmtId="39" fontId="10" fillId="0" borderId="0"/>
    <xf numFmtId="0" fontId="14" fillId="0" borderId="0"/>
    <xf numFmtId="0" fontId="13" fillId="0" borderId="0"/>
    <xf numFmtId="0" fontId="6" fillId="0" borderId="0"/>
    <xf numFmtId="43" fontId="1" fillId="0" borderId="0" applyFont="0" applyFill="0" applyBorder="0" applyAlignment="0" applyProtection="0"/>
    <xf numFmtId="165" fontId="1" fillId="0" borderId="0" applyFill="0" applyBorder="0" applyAlignment="0" applyProtection="0"/>
    <xf numFmtId="0" fontId="1" fillId="0" borderId="0" applyFill="0" applyBorder="0" applyAlignment="0" applyProtection="0"/>
    <xf numFmtId="0" fontId="16" fillId="0" borderId="0"/>
    <xf numFmtId="0" fontId="18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17" fillId="0" borderId="0">
      <alignment horizontal="right"/>
    </xf>
    <xf numFmtId="178" fontId="14" fillId="2" borderId="0" applyNumberFormat="0" applyBorder="0" applyAlignment="0" applyProtection="0"/>
    <xf numFmtId="10" fontId="22" fillId="3" borderId="8" applyNumberFormat="0" applyBorder="0" applyAlignment="0" applyProtection="0"/>
    <xf numFmtId="38" fontId="23" fillId="0" borderId="0"/>
    <xf numFmtId="38" fontId="24" fillId="0" borderId="0"/>
    <xf numFmtId="38" fontId="25" fillId="0" borderId="0"/>
    <xf numFmtId="38" fontId="26" fillId="0" borderId="0"/>
    <xf numFmtId="0" fontId="17" fillId="0" borderId="0"/>
    <xf numFmtId="0" fontId="17" fillId="0" borderId="0"/>
    <xf numFmtId="177" fontId="27" fillId="0" borderId="0"/>
    <xf numFmtId="10" fontId="1" fillId="0" borderId="0" applyFont="0" applyFill="0" applyBorder="0" applyAlignment="0" applyProtection="0"/>
    <xf numFmtId="3" fontId="28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Alignment="0" applyProtection="0"/>
    <xf numFmtId="43" fontId="1" fillId="0" borderId="0" applyFont="0" applyFill="0" applyBorder="0" applyAlignment="0" applyProtection="0"/>
    <xf numFmtId="0" fontId="8" fillId="0" borderId="0"/>
  </cellStyleXfs>
  <cellXfs count="368">
    <xf numFmtId="0" fontId="0" fillId="0" borderId="0" xfId="0"/>
    <xf numFmtId="166" fontId="8" fillId="0" borderId="0" xfId="9" applyNumberFormat="1" applyFont="1" applyFill="1"/>
    <xf numFmtId="39" fontId="8" fillId="0" borderId="0" xfId="9" applyNumberFormat="1" applyFont="1" applyFill="1"/>
    <xf numFmtId="166" fontId="8" fillId="0" borderId="0" xfId="11" applyNumberFormat="1" applyFont="1" applyFill="1"/>
    <xf numFmtId="166" fontId="7" fillId="0" borderId="0" xfId="9" applyNumberFormat="1" applyFont="1" applyFill="1" applyAlignment="1">
      <alignment horizontal="center"/>
    </xf>
    <xf numFmtId="166" fontId="8" fillId="0" borderId="0" xfId="9" applyNumberFormat="1" applyFont="1" applyFill="1" applyAlignment="1"/>
    <xf numFmtId="166" fontId="8" fillId="0" borderId="0" xfId="9" applyNumberFormat="1" applyFont="1" applyFill="1" applyAlignment="1">
      <alignment horizontal="left"/>
    </xf>
    <xf numFmtId="166" fontId="7" fillId="0" borderId="0" xfId="9" applyNumberFormat="1" applyFont="1" applyFill="1" applyBorder="1" applyAlignment="1">
      <alignment horizontal="right"/>
    </xf>
    <xf numFmtId="166" fontId="7" fillId="0" borderId="0" xfId="9" applyNumberFormat="1" applyFont="1" applyFill="1" applyBorder="1" applyAlignment="1">
      <alignment horizontal="center"/>
    </xf>
    <xf numFmtId="39" fontId="7" fillId="0" borderId="0" xfId="9" applyNumberFormat="1" applyFont="1" applyFill="1"/>
    <xf numFmtId="39" fontId="8" fillId="0" borderId="0" xfId="17" applyNumberFormat="1" applyFont="1" applyFill="1"/>
    <xf numFmtId="39" fontId="8" fillId="0" borderId="0" xfId="17" applyNumberFormat="1" applyFont="1" applyFill="1" applyAlignment="1">
      <alignment horizontal="left"/>
    </xf>
    <xf numFmtId="166" fontId="8" fillId="0" borderId="0" xfId="9" applyNumberFormat="1" applyFont="1" applyFill="1" applyBorder="1" applyAlignment="1">
      <alignment horizontal="center"/>
    </xf>
    <xf numFmtId="166" fontId="8" fillId="0" borderId="0" xfId="9" applyNumberFormat="1" applyFont="1" applyFill="1" applyBorder="1" applyAlignment="1"/>
    <xf numFmtId="39" fontId="7" fillId="0" borderId="0" xfId="17" applyNumberFormat="1" applyFont="1" applyFill="1"/>
    <xf numFmtId="166" fontId="8" fillId="0" borderId="0" xfId="9" applyNumberFormat="1" applyFont="1" applyFill="1" applyBorder="1" applyAlignment="1">
      <alignment horizontal="left"/>
    </xf>
    <xf numFmtId="166" fontId="7" fillId="0" borderId="0" xfId="9" applyNumberFormat="1" applyFont="1" applyFill="1"/>
    <xf numFmtId="166" fontId="11" fillId="0" borderId="0" xfId="16" applyNumberFormat="1" applyFont="1" applyFill="1" applyAlignment="1" applyProtection="1"/>
    <xf numFmtId="166" fontId="5" fillId="0" borderId="0" xfId="16" applyNumberFormat="1" applyFont="1" applyFill="1" applyAlignment="1" applyProtection="1">
      <alignment horizontal="center"/>
    </xf>
    <xf numFmtId="0" fontId="8" fillId="0" borderId="0" xfId="9" applyNumberFormat="1" applyFont="1" applyFill="1" applyAlignment="1"/>
    <xf numFmtId="0" fontId="7" fillId="0" borderId="0" xfId="9" applyNumberFormat="1" applyFont="1" applyFill="1" applyBorder="1" applyAlignment="1">
      <alignment horizontal="right"/>
    </xf>
    <xf numFmtId="0" fontId="7" fillId="0" borderId="0" xfId="9" applyNumberFormat="1" applyFont="1" applyFill="1" applyBorder="1" applyAlignment="1">
      <alignment horizontal="center"/>
    </xf>
    <xf numFmtId="166" fontId="8" fillId="0" borderId="0" xfId="10" applyNumberFormat="1" applyFont="1" applyFill="1" applyAlignment="1"/>
    <xf numFmtId="166" fontId="8" fillId="0" borderId="0" xfId="10" applyNumberFormat="1" applyFont="1" applyFill="1" applyAlignment="1">
      <alignment horizontal="center"/>
    </xf>
    <xf numFmtId="39" fontId="8" fillId="0" borderId="0" xfId="10" applyNumberFormat="1" applyFont="1" applyFill="1"/>
    <xf numFmtId="166" fontId="8" fillId="0" borderId="0" xfId="10" applyNumberFormat="1" applyFont="1" applyFill="1" applyBorder="1" applyAlignment="1">
      <alignment horizontal="left"/>
    </xf>
    <xf numFmtId="39" fontId="4" fillId="0" borderId="0" xfId="9" applyNumberFormat="1" applyFont="1" applyFill="1"/>
    <xf numFmtId="39" fontId="8" fillId="0" borderId="0" xfId="2" applyNumberFormat="1" applyFont="1" applyFill="1" applyBorder="1" applyAlignment="1" applyProtection="1"/>
    <xf numFmtId="39" fontId="7" fillId="0" borderId="0" xfId="1" applyNumberFormat="1" applyFont="1" applyFill="1" applyBorder="1" applyAlignment="1" applyProtection="1">
      <alignment horizontal="center"/>
    </xf>
    <xf numFmtId="39" fontId="7" fillId="0" borderId="0" xfId="11" applyNumberFormat="1" applyFont="1" applyFill="1" applyBorder="1" applyAlignment="1">
      <alignment horizontal="center"/>
    </xf>
    <xf numFmtId="39" fontId="8" fillId="0" borderId="0" xfId="3" applyNumberFormat="1" applyFont="1" applyFill="1" applyBorder="1" applyAlignment="1"/>
    <xf numFmtId="39" fontId="8" fillId="0" borderId="0" xfId="9" applyNumberFormat="1" applyFont="1" applyFill="1" applyAlignment="1">
      <alignment horizontal="left"/>
    </xf>
    <xf numFmtId="39" fontId="8" fillId="0" borderId="0" xfId="9" applyNumberFormat="1" applyFont="1" applyFill="1" applyAlignment="1">
      <alignment horizontal="center"/>
    </xf>
    <xf numFmtId="39" fontId="8" fillId="0" borderId="0" xfId="3" applyNumberFormat="1" applyFont="1" applyFill="1" applyAlignment="1"/>
    <xf numFmtId="39" fontId="11" fillId="0" borderId="0" xfId="16" applyNumberFormat="1" applyFont="1" applyFill="1" applyAlignment="1" applyProtection="1"/>
    <xf numFmtId="39" fontId="7" fillId="0" borderId="0" xfId="1" quotePrefix="1" applyNumberFormat="1" applyFont="1" applyFill="1" applyBorder="1" applyAlignment="1" applyProtection="1">
      <alignment horizontal="center"/>
    </xf>
    <xf numFmtId="39" fontId="8" fillId="0" borderId="0" xfId="9" applyNumberFormat="1" applyFont="1" applyFill="1" applyAlignment="1"/>
    <xf numFmtId="0" fontId="7" fillId="0" borderId="0" xfId="1" applyNumberFormat="1" applyFont="1" applyFill="1" applyBorder="1" applyAlignment="1" applyProtection="1">
      <alignment horizontal="center"/>
    </xf>
    <xf numFmtId="0" fontId="7" fillId="0" borderId="0" xfId="2" quotePrefix="1" applyNumberFormat="1" applyFont="1" applyFill="1" applyBorder="1" applyAlignment="1" applyProtection="1">
      <alignment horizontal="center"/>
    </xf>
    <xf numFmtId="39" fontId="7" fillId="0" borderId="0" xfId="10" applyNumberFormat="1" applyFont="1" applyFill="1"/>
    <xf numFmtId="173" fontId="8" fillId="0" borderId="0" xfId="4" applyNumberFormat="1" applyFont="1" applyFill="1" applyAlignment="1"/>
    <xf numFmtId="173" fontId="8" fillId="0" borderId="0" xfId="10" applyNumberFormat="1" applyFont="1" applyFill="1" applyAlignment="1"/>
    <xf numFmtId="173" fontId="8" fillId="0" borderId="0" xfId="10" applyNumberFormat="1" applyFont="1" applyFill="1" applyAlignment="1">
      <alignment horizontal="center"/>
    </xf>
    <xf numFmtId="39" fontId="29" fillId="0" borderId="0" xfId="21" quotePrefix="1" applyNumberFormat="1" applyFont="1" applyFill="1" applyBorder="1" applyAlignment="1" applyProtection="1">
      <alignment horizontal="center"/>
    </xf>
    <xf numFmtId="39" fontId="7" fillId="0" borderId="0" xfId="2" applyNumberFormat="1" applyFont="1" applyFill="1" applyBorder="1" applyAlignment="1" applyProtection="1">
      <alignment horizontal="right"/>
    </xf>
    <xf numFmtId="39" fontId="30" fillId="0" borderId="0" xfId="14" applyNumberFormat="1" applyFont="1" applyFill="1" applyAlignment="1">
      <alignment horizontal="center"/>
    </xf>
    <xf numFmtId="39" fontId="30" fillId="0" borderId="1" xfId="15" applyNumberFormat="1" applyFont="1" applyFill="1" applyBorder="1" applyAlignment="1" applyProtection="1">
      <alignment horizontal="center"/>
    </xf>
    <xf numFmtId="39" fontId="30" fillId="0" borderId="1" xfId="15" applyNumberFormat="1" applyFont="1" applyFill="1" applyBorder="1" applyAlignment="1" applyProtection="1">
      <alignment horizontal="right"/>
    </xf>
    <xf numFmtId="166" fontId="30" fillId="0" borderId="0" xfId="15" applyNumberFormat="1" applyFont="1" applyFill="1" applyBorder="1" applyAlignment="1" applyProtection="1">
      <alignment horizontal="right"/>
    </xf>
    <xf numFmtId="39" fontId="30" fillId="0" borderId="0" xfId="15" applyNumberFormat="1" applyFont="1" applyFill="1" applyBorder="1" applyAlignment="1" applyProtection="1">
      <alignment horizontal="center"/>
    </xf>
    <xf numFmtId="172" fontId="31" fillId="0" borderId="0" xfId="0" applyNumberFormat="1" applyFont="1" applyFill="1"/>
    <xf numFmtId="170" fontId="8" fillId="0" borderId="0" xfId="18" applyNumberFormat="1" applyFont="1" applyFill="1" applyAlignment="1"/>
    <xf numFmtId="170" fontId="7" fillId="0" borderId="0" xfId="18" applyNumberFormat="1" applyFont="1" applyFill="1" applyAlignment="1"/>
    <xf numFmtId="172" fontId="8" fillId="0" borderId="0" xfId="4" applyNumberFormat="1" applyFont="1" applyFill="1" applyBorder="1" applyAlignment="1"/>
    <xf numFmtId="172" fontId="8" fillId="0" borderId="0" xfId="10" applyNumberFormat="1" applyFont="1" applyFill="1" applyAlignment="1">
      <alignment horizontal="center"/>
    </xf>
    <xf numFmtId="172" fontId="8" fillId="0" borderId="0" xfId="10" applyNumberFormat="1" applyFont="1" applyFill="1" applyAlignment="1"/>
    <xf numFmtId="172" fontId="8" fillId="0" borderId="0" xfId="4" applyNumberFormat="1" applyFont="1" applyFill="1" applyAlignment="1"/>
    <xf numFmtId="172" fontId="8" fillId="0" borderId="1" xfId="4" applyNumberFormat="1" applyFont="1" applyFill="1" applyBorder="1" applyAlignment="1"/>
    <xf numFmtId="172" fontId="8" fillId="0" borderId="2" xfId="4" applyNumberFormat="1" applyFont="1" applyFill="1" applyBorder="1" applyAlignment="1"/>
    <xf numFmtId="172" fontId="8" fillId="0" borderId="0" xfId="10" applyNumberFormat="1" applyFont="1" applyFill="1" applyBorder="1" applyAlignment="1">
      <alignment horizontal="center"/>
    </xf>
    <xf numFmtId="172" fontId="8" fillId="0" borderId="0" xfId="3" applyNumberFormat="1" applyFont="1" applyFill="1" applyAlignment="1"/>
    <xf numFmtId="172" fontId="8" fillId="0" borderId="0" xfId="9" applyNumberFormat="1" applyFont="1" applyFill="1" applyAlignment="1">
      <alignment horizontal="center"/>
    </xf>
    <xf numFmtId="172" fontId="7" fillId="0" borderId="0" xfId="10" applyNumberFormat="1" applyFont="1" applyFill="1" applyBorder="1" applyAlignment="1">
      <alignment horizontal="center"/>
    </xf>
    <xf numFmtId="0" fontId="7" fillId="0" borderId="0" xfId="21" applyNumberFormat="1" applyFont="1" applyFill="1" applyBorder="1" applyAlignment="1" applyProtection="1">
      <alignment horizontal="center"/>
    </xf>
    <xf numFmtId="39" fontId="7" fillId="0" borderId="0" xfId="2" quotePrefix="1" applyNumberFormat="1" applyFont="1" applyFill="1" applyBorder="1" applyAlignment="1" applyProtection="1">
      <alignment horizontal="center"/>
    </xf>
    <xf numFmtId="40" fontId="7" fillId="0" borderId="0" xfId="10" applyNumberFormat="1" applyFont="1" applyFill="1" applyAlignment="1">
      <alignment horizontal="left"/>
    </xf>
    <xf numFmtId="166" fontId="7" fillId="0" borderId="0" xfId="10" applyNumberFormat="1" applyFont="1" applyFill="1" applyAlignment="1">
      <alignment horizontal="center"/>
    </xf>
    <xf numFmtId="172" fontId="12" fillId="0" borderId="0" xfId="10" applyNumberFormat="1" applyFont="1" applyFill="1"/>
    <xf numFmtId="172" fontId="8" fillId="0" borderId="0" xfId="10" applyNumberFormat="1" applyFont="1" applyFill="1" applyBorder="1"/>
    <xf numFmtId="166" fontId="7" fillId="0" borderId="0" xfId="10" applyNumberFormat="1" applyFont="1" applyFill="1"/>
    <xf numFmtId="166" fontId="8" fillId="0" borderId="0" xfId="10" quotePrefix="1" applyNumberFormat="1" applyFont="1" applyFill="1" applyAlignment="1">
      <alignment horizontal="center"/>
    </xf>
    <xf numFmtId="172" fontId="8" fillId="0" borderId="0" xfId="10" applyNumberFormat="1" applyFont="1" applyFill="1"/>
    <xf numFmtId="166" fontId="8" fillId="0" borderId="0" xfId="10" applyNumberFormat="1" applyFont="1" applyFill="1"/>
    <xf numFmtId="172" fontId="12" fillId="0" borderId="0" xfId="10" applyNumberFormat="1" applyFont="1" applyFill="1" applyBorder="1"/>
    <xf numFmtId="40" fontId="15" fillId="0" borderId="0" xfId="10" applyNumberFormat="1" applyFont="1" applyFill="1" applyBorder="1" applyAlignment="1">
      <alignment horizontal="left"/>
    </xf>
    <xf numFmtId="39" fontId="8" fillId="0" borderId="0" xfId="10" applyNumberFormat="1" applyFont="1" applyFill="1" applyAlignment="1">
      <alignment horizontal="center"/>
    </xf>
    <xf numFmtId="39" fontId="8" fillId="0" borderId="0" xfId="10" applyNumberFormat="1" applyFont="1" applyFill="1" applyBorder="1"/>
    <xf numFmtId="0" fontId="31" fillId="0" borderId="0" xfId="0" applyFont="1" applyFill="1"/>
    <xf numFmtId="39" fontId="8" fillId="0" borderId="1" xfId="10" applyNumberFormat="1" applyFont="1" applyFill="1" applyBorder="1"/>
    <xf numFmtId="166" fontId="30" fillId="0" borderId="0" xfId="10" applyNumberFormat="1" applyFont="1" applyFill="1"/>
    <xf numFmtId="39" fontId="30" fillId="0" borderId="0" xfId="10" applyNumberFormat="1" applyFont="1" applyFill="1" applyBorder="1" applyAlignment="1">
      <alignment horizontal="center"/>
    </xf>
    <xf numFmtId="166" fontId="30" fillId="0" borderId="0" xfId="10" applyNumberFormat="1" applyFont="1" applyFill="1" applyBorder="1" applyAlignment="1">
      <alignment horizontal="center"/>
    </xf>
    <xf numFmtId="172" fontId="12" fillId="0" borderId="1" xfId="10" applyNumberFormat="1" applyFont="1" applyFill="1" applyBorder="1"/>
    <xf numFmtId="172" fontId="8" fillId="0" borderId="9" xfId="10" applyNumberFormat="1" applyFont="1" applyFill="1" applyBorder="1"/>
    <xf numFmtId="172" fontId="8" fillId="0" borderId="6" xfId="10" applyNumberFormat="1" applyFont="1" applyFill="1" applyBorder="1"/>
    <xf numFmtId="172" fontId="12" fillId="0" borderId="9" xfId="10" applyNumberFormat="1" applyFont="1" applyFill="1" applyBorder="1"/>
    <xf numFmtId="172" fontId="8" fillId="0" borderId="11" xfId="4" applyNumberFormat="1" applyFont="1" applyFill="1" applyBorder="1" applyAlignment="1"/>
    <xf numFmtId="166" fontId="4" fillId="0" borderId="0" xfId="11" applyNumberFormat="1" applyFont="1" applyFill="1"/>
    <xf numFmtId="0" fontId="32" fillId="0" borderId="0" xfId="0" applyFont="1" applyFill="1"/>
    <xf numFmtId="39" fontId="32" fillId="0" borderId="0" xfId="0" applyNumberFormat="1" applyFont="1" applyFill="1"/>
    <xf numFmtId="39" fontId="32" fillId="0" borderId="0" xfId="1" applyNumberFormat="1" applyFont="1" applyFill="1"/>
    <xf numFmtId="15" fontId="29" fillId="0" borderId="0" xfId="21" quotePrefix="1" applyNumberFormat="1" applyFont="1" applyFill="1" applyBorder="1" applyAlignment="1" applyProtection="1">
      <alignment horizontal="center"/>
    </xf>
    <xf numFmtId="172" fontId="8" fillId="0" borderId="10" xfId="4" applyNumberFormat="1" applyFont="1" applyFill="1" applyBorder="1" applyAlignment="1"/>
    <xf numFmtId="166" fontId="5" fillId="0" borderId="0" xfId="16" applyNumberFormat="1" applyFont="1" applyFill="1" applyAlignment="1" applyProtection="1">
      <alignment horizontal="center" wrapText="1"/>
    </xf>
    <xf numFmtId="181" fontId="29" fillId="0" borderId="0" xfId="21" quotePrefix="1" applyNumberFormat="1" applyFont="1" applyFill="1" applyBorder="1" applyAlignment="1" applyProtection="1">
      <alignment horizontal="center"/>
    </xf>
    <xf numFmtId="166" fontId="7" fillId="0" borderId="0" xfId="16" applyNumberFormat="1" applyFont="1" applyFill="1" applyAlignment="1" applyProtection="1">
      <alignment wrapText="1"/>
    </xf>
    <xf numFmtId="166" fontId="7" fillId="0" borderId="0" xfId="16" applyNumberFormat="1" applyFont="1" applyFill="1" applyAlignment="1" applyProtection="1">
      <alignment horizontal="right"/>
    </xf>
    <xf numFmtId="166" fontId="7" fillId="0" borderId="0" xfId="16" applyNumberFormat="1" applyFont="1" applyFill="1" applyAlignment="1" applyProtection="1"/>
    <xf numFmtId="173" fontId="8" fillId="0" borderId="0" xfId="57" applyNumberFormat="1" applyFont="1" applyFill="1" applyAlignment="1"/>
    <xf numFmtId="166" fontId="8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39" fontId="8" fillId="0" borderId="0" xfId="21" applyNumberFormat="1" applyFont="1" applyFill="1" applyBorder="1" applyAlignment="1" applyProtection="1"/>
    <xf numFmtId="166" fontId="7" fillId="0" borderId="0" xfId="0" applyNumberFormat="1" applyFont="1" applyFill="1"/>
    <xf numFmtId="39" fontId="8" fillId="0" borderId="0" xfId="9" applyNumberFormat="1" applyFont="1" applyFill="1" applyBorder="1" applyAlignment="1">
      <alignment horizontal="center"/>
    </xf>
    <xf numFmtId="39" fontId="8" fillId="0" borderId="11" xfId="3" applyNumberFormat="1" applyFont="1" applyFill="1" applyBorder="1" applyAlignment="1"/>
    <xf numFmtId="164" fontId="8" fillId="0" borderId="11" xfId="3" applyNumberFormat="1" applyFont="1" applyFill="1" applyBorder="1" applyAlignment="1"/>
    <xf numFmtId="166" fontId="8" fillId="0" borderId="0" xfId="11" applyNumberFormat="1" applyFont="1" applyFill="1" applyProtection="1">
      <protection locked="0"/>
    </xf>
    <xf numFmtId="49" fontId="8" fillId="0" borderId="0" xfId="11" applyNumberFormat="1" applyFont="1" applyFill="1" applyProtection="1">
      <protection locked="0"/>
    </xf>
    <xf numFmtId="49" fontId="7" fillId="0" borderId="0" xfId="16" applyNumberFormat="1" applyFont="1" applyFill="1" applyAlignment="1" applyProtection="1">
      <alignment horizontal="center"/>
      <protection locked="0"/>
    </xf>
    <xf numFmtId="166" fontId="8" fillId="0" borderId="0" xfId="11" applyNumberFormat="1" applyFont="1" applyFill="1" applyAlignment="1" applyProtection="1">
      <alignment horizontal="left"/>
      <protection locked="0"/>
    </xf>
    <xf numFmtId="166" fontId="8" fillId="0" borderId="0" xfId="6" applyNumberFormat="1" applyFont="1" applyFill="1" applyProtection="1">
      <protection locked="0"/>
    </xf>
    <xf numFmtId="169" fontId="8" fillId="0" borderId="0" xfId="20" applyNumberFormat="1" applyFont="1" applyFill="1" applyProtection="1">
      <protection locked="0"/>
    </xf>
    <xf numFmtId="169" fontId="7" fillId="0" borderId="0" xfId="16" applyNumberFormat="1" applyFont="1" applyFill="1" applyBorder="1" applyAlignment="1" applyProtection="1">
      <alignment horizontal="right"/>
      <protection locked="0"/>
    </xf>
    <xf numFmtId="166" fontId="7" fillId="0" borderId="0" xfId="6" applyNumberFormat="1" applyFont="1" applyFill="1" applyBorder="1" applyAlignment="1" applyProtection="1">
      <protection locked="0"/>
    </xf>
    <xf numFmtId="166" fontId="7" fillId="0" borderId="0" xfId="11" applyNumberFormat="1" applyFont="1" applyFill="1" applyBorder="1" applyAlignment="1" applyProtection="1">
      <alignment horizontal="left"/>
      <protection locked="0"/>
    </xf>
    <xf numFmtId="49" fontId="7" fillId="0" borderId="0" xfId="10" applyNumberFormat="1" applyFont="1" applyFill="1" applyBorder="1" applyAlignment="1" applyProtection="1">
      <alignment horizontal="center"/>
      <protection locked="0"/>
    </xf>
    <xf numFmtId="169" fontId="7" fillId="0" borderId="0" xfId="20" quotePrefix="1" applyNumberFormat="1" applyFont="1" applyFill="1" applyAlignment="1" applyProtection="1">
      <alignment horizontal="center"/>
      <protection locked="0"/>
    </xf>
    <xf numFmtId="169" fontId="7" fillId="0" borderId="0" xfId="20" applyNumberFormat="1" applyFont="1" applyFill="1" applyProtection="1">
      <protection locked="0"/>
    </xf>
    <xf numFmtId="166" fontId="7" fillId="0" borderId="0" xfId="11" applyNumberFormat="1" applyFont="1" applyFill="1" applyBorder="1" applyAlignment="1" applyProtection="1">
      <alignment horizontal="center"/>
      <protection locked="0"/>
    </xf>
    <xf numFmtId="169" fontId="7" fillId="0" borderId="0" xfId="10" applyNumberFormat="1" applyFont="1" applyFill="1" applyBorder="1" applyAlignment="1" applyProtection="1">
      <alignment horizontal="left"/>
      <protection locked="0"/>
    </xf>
    <xf numFmtId="169" fontId="8" fillId="0" borderId="0" xfId="10" applyNumberFormat="1" applyFont="1" applyFill="1" applyProtection="1">
      <protection locked="0"/>
    </xf>
    <xf numFmtId="49" fontId="8" fillId="0" borderId="0" xfId="11" quotePrefix="1" applyNumberFormat="1" applyFont="1" applyFill="1" applyAlignment="1" applyProtection="1">
      <alignment horizontal="center"/>
      <protection locked="0"/>
    </xf>
    <xf numFmtId="172" fontId="12" fillId="0" borderId="0" xfId="6" applyNumberFormat="1" applyFont="1" applyFill="1" applyProtection="1">
      <protection locked="0"/>
    </xf>
    <xf numFmtId="172" fontId="12" fillId="0" borderId="0" xfId="11" applyNumberFormat="1" applyFont="1" applyFill="1" applyProtection="1">
      <protection locked="0"/>
    </xf>
    <xf numFmtId="166" fontId="8" fillId="0" borderId="0" xfId="11" quotePrefix="1" applyNumberFormat="1" applyFont="1" applyFill="1" applyAlignment="1" applyProtection="1">
      <alignment horizontal="left"/>
      <protection locked="0"/>
    </xf>
    <xf numFmtId="169" fontId="7" fillId="0" borderId="0" xfId="10" applyNumberFormat="1" applyFont="1" applyFill="1" applyProtection="1">
      <protection locked="0"/>
    </xf>
    <xf numFmtId="172" fontId="12" fillId="0" borderId="0" xfId="11" applyNumberFormat="1" applyFont="1" applyFill="1" applyAlignment="1" applyProtection="1">
      <alignment horizontal="left"/>
      <protection locked="0"/>
    </xf>
    <xf numFmtId="172" fontId="12" fillId="0" borderId="0" xfId="6" applyNumberFormat="1" applyFont="1" applyFill="1" applyBorder="1" applyProtection="1">
      <protection locked="0"/>
    </xf>
    <xf numFmtId="172" fontId="12" fillId="0" borderId="0" xfId="11" applyNumberFormat="1" applyFont="1" applyFill="1" applyBorder="1" applyProtection="1">
      <protection locked="0"/>
    </xf>
    <xf numFmtId="166" fontId="8" fillId="0" borderId="0" xfId="6" applyNumberFormat="1" applyFont="1" applyFill="1" applyBorder="1" applyProtection="1">
      <protection locked="0"/>
    </xf>
    <xf numFmtId="49" fontId="12" fillId="0" borderId="0" xfId="11" applyNumberFormat="1" applyFont="1" applyFill="1" applyBorder="1" applyAlignment="1" applyProtection="1">
      <alignment horizontal="center"/>
      <protection locked="0"/>
    </xf>
    <xf numFmtId="173" fontId="12" fillId="0" borderId="0" xfId="6" applyNumberFormat="1" applyFont="1" applyFill="1" applyBorder="1" applyProtection="1">
      <protection locked="0"/>
    </xf>
    <xf numFmtId="166" fontId="12" fillId="0" borderId="0" xfId="11" applyNumberFormat="1" applyFont="1" applyFill="1" applyBorder="1" applyProtection="1">
      <protection locked="0"/>
    </xf>
    <xf numFmtId="166" fontId="12" fillId="0" borderId="0" xfId="11" applyNumberFormat="1" applyFont="1" applyFill="1" applyProtection="1">
      <protection locked="0"/>
    </xf>
    <xf numFmtId="39" fontId="12" fillId="0" borderId="0" xfId="6" applyNumberFormat="1" applyFont="1" applyFill="1" applyBorder="1" applyProtection="1">
      <protection locked="0"/>
    </xf>
    <xf numFmtId="166" fontId="8" fillId="0" borderId="0" xfId="0" applyNumberFormat="1" applyFont="1" applyFill="1" applyProtection="1">
      <protection locked="0"/>
    </xf>
    <xf numFmtId="166" fontId="8" fillId="0" borderId="0" xfId="9" applyNumberFormat="1" applyFont="1" applyFill="1" applyAlignment="1" applyProtection="1">
      <protection locked="0"/>
    </xf>
    <xf numFmtId="166" fontId="7" fillId="0" borderId="0" xfId="6" applyNumberFormat="1" applyFont="1" applyFill="1" applyBorder="1" applyAlignment="1" applyProtection="1">
      <alignment horizontal="center"/>
      <protection locked="0"/>
    </xf>
    <xf numFmtId="172" fontId="12" fillId="0" borderId="0" xfId="11" quotePrefix="1" applyNumberFormat="1" applyFont="1" applyFill="1" applyBorder="1" applyAlignment="1" applyProtection="1">
      <alignment horizontal="left"/>
      <protection locked="0"/>
    </xf>
    <xf numFmtId="172" fontId="12" fillId="0" borderId="0" xfId="11" applyNumberFormat="1" applyFont="1" applyFill="1" applyBorder="1" applyAlignment="1" applyProtection="1">
      <alignment horizontal="left"/>
      <protection locked="0"/>
    </xf>
    <xf numFmtId="172" fontId="8" fillId="0" borderId="0" xfId="11" applyNumberFormat="1" applyFont="1" applyFill="1" applyProtection="1">
      <protection locked="0"/>
    </xf>
    <xf numFmtId="49" fontId="8" fillId="0" borderId="0" xfId="11" applyNumberFormat="1" applyFont="1" applyFill="1" applyAlignment="1" applyProtection="1">
      <alignment horizontal="center"/>
      <protection locked="0"/>
    </xf>
    <xf numFmtId="39" fontId="12" fillId="0" borderId="0" xfId="11" applyNumberFormat="1" applyFont="1" applyFill="1" applyBorder="1" applyProtection="1">
      <protection locked="0"/>
    </xf>
    <xf numFmtId="166" fontId="8" fillId="0" borderId="0" xfId="16" applyNumberFormat="1" applyFont="1" applyFill="1" applyProtection="1">
      <protection locked="0"/>
    </xf>
    <xf numFmtId="172" fontId="8" fillId="0" borderId="0" xfId="11" applyNumberFormat="1" applyFont="1" applyFill="1" applyBorder="1" applyProtection="1">
      <protection locked="0"/>
    </xf>
    <xf numFmtId="172" fontId="12" fillId="0" borderId="0" xfId="16" applyNumberFormat="1" applyFont="1" applyFill="1" applyBorder="1" applyProtection="1">
      <protection locked="0"/>
    </xf>
    <xf numFmtId="172" fontId="8" fillId="0" borderId="0" xfId="11" quotePrefix="1" applyNumberFormat="1" applyFont="1" applyFill="1" applyBorder="1" applyAlignment="1" applyProtection="1">
      <alignment horizontal="left"/>
      <protection locked="0"/>
    </xf>
    <xf numFmtId="172" fontId="8" fillId="0" borderId="0" xfId="21" applyNumberFormat="1" applyFont="1" applyFill="1" applyBorder="1" applyProtection="1">
      <protection locked="0"/>
    </xf>
    <xf numFmtId="166" fontId="8" fillId="0" borderId="0" xfId="11" applyNumberFormat="1" applyFont="1" applyFill="1" applyBorder="1" applyProtection="1">
      <protection locked="0"/>
    </xf>
    <xf numFmtId="172" fontId="12" fillId="0" borderId="0" xfId="56" applyNumberFormat="1" applyFont="1" applyFill="1" applyBorder="1" applyProtection="1">
      <protection locked="0"/>
    </xf>
    <xf numFmtId="172" fontId="8" fillId="0" borderId="0" xfId="6" applyNumberFormat="1" applyFont="1" applyFill="1" applyBorder="1" applyProtection="1">
      <protection locked="0"/>
    </xf>
    <xf numFmtId="49" fontId="8" fillId="0" borderId="0" xfId="11" quotePrefix="1" applyNumberFormat="1" applyFont="1" applyFill="1" applyBorder="1" applyAlignment="1" applyProtection="1">
      <alignment horizontal="center"/>
      <protection locked="0"/>
    </xf>
    <xf numFmtId="169" fontId="8" fillId="0" borderId="0" xfId="10" applyNumberFormat="1" applyFont="1" applyFill="1"/>
    <xf numFmtId="169" fontId="8" fillId="0" borderId="0" xfId="10" applyNumberFormat="1" applyFont="1" applyFill="1" applyAlignment="1"/>
    <xf numFmtId="169" fontId="7" fillId="0" borderId="0" xfId="10" applyNumberFormat="1" applyFont="1" applyFill="1"/>
    <xf numFmtId="172" fontId="12" fillId="0" borderId="9" xfId="11" applyNumberFormat="1" applyFont="1" applyFill="1" applyBorder="1" applyProtection="1">
      <protection locked="0"/>
    </xf>
    <xf numFmtId="0" fontId="9" fillId="0" borderId="0" xfId="0" applyFont="1" applyFill="1"/>
    <xf numFmtId="166" fontId="12" fillId="0" borderId="0" xfId="11" applyNumberFormat="1" applyFont="1" applyFill="1" applyAlignment="1"/>
    <xf numFmtId="166" fontId="8" fillId="0" borderId="0" xfId="11" applyNumberFormat="1" applyFont="1" applyFill="1" applyAlignment="1"/>
    <xf numFmtId="166" fontId="8" fillId="0" borderId="0" xfId="16" applyNumberFormat="1" applyFont="1" applyFill="1" applyAlignment="1" applyProtection="1">
      <alignment horizontal="left"/>
    </xf>
    <xf numFmtId="173" fontId="12" fillId="0" borderId="0" xfId="11" applyNumberFormat="1" applyFont="1" applyFill="1" applyBorder="1" applyProtection="1">
      <protection locked="0"/>
    </xf>
    <xf numFmtId="172" fontId="8" fillId="0" borderId="9" xfId="4" applyNumberFormat="1" applyFont="1" applyFill="1" applyBorder="1" applyAlignment="1"/>
    <xf numFmtId="39" fontId="8" fillId="0" borderId="6" xfId="3" applyNumberFormat="1" applyFont="1" applyFill="1" applyBorder="1" applyAlignment="1"/>
    <xf numFmtId="173" fontId="8" fillId="0" borderId="0" xfId="10" quotePrefix="1" applyNumberFormat="1" applyFont="1" applyFill="1" applyBorder="1" applyAlignment="1">
      <alignment horizontal="left"/>
    </xf>
    <xf numFmtId="173" fontId="8" fillId="0" borderId="0" xfId="10" applyNumberFormat="1" applyFont="1" applyFill="1" applyAlignment="1">
      <alignment horizontal="left"/>
    </xf>
    <xf numFmtId="173" fontId="8" fillId="0" borderId="0" xfId="10" applyNumberFormat="1" applyFont="1" applyFill="1" applyAlignment="1">
      <alignment horizontal="left" indent="1"/>
    </xf>
    <xf numFmtId="49" fontId="8" fillId="0" borderId="0" xfId="16" applyNumberFormat="1" applyFont="1" applyFill="1" applyAlignment="1" applyProtection="1">
      <alignment horizontal="center"/>
      <protection locked="0"/>
    </xf>
    <xf numFmtId="49" fontId="8" fillId="0" borderId="0" xfId="11" applyNumberFormat="1" applyFont="1" applyFill="1" applyBorder="1" applyAlignment="1" applyProtection="1">
      <alignment horizontal="center"/>
      <protection locked="0"/>
    </xf>
    <xf numFmtId="173" fontId="12" fillId="0" borderId="0" xfId="6" applyNumberFormat="1" applyFont="1" applyFill="1" applyBorder="1" applyAlignment="1" applyProtection="1">
      <alignment horizontal="center"/>
      <protection locked="0"/>
    </xf>
    <xf numFmtId="39" fontId="12" fillId="0" borderId="0" xfId="6" applyNumberFormat="1" applyFont="1" applyFill="1" applyBorder="1" applyAlignment="1" applyProtection="1">
      <alignment horizontal="center"/>
      <protection locked="0"/>
    </xf>
    <xf numFmtId="166" fontId="7" fillId="0" borderId="0" xfId="15" applyNumberFormat="1" applyFont="1" applyFill="1" applyAlignment="1" applyProtection="1">
      <alignment horizontal="center"/>
    </xf>
    <xf numFmtId="39" fontId="7" fillId="0" borderId="0" xfId="15" applyNumberFormat="1" applyFont="1" applyFill="1" applyAlignment="1" applyProtection="1">
      <alignment horizontal="center"/>
    </xf>
    <xf numFmtId="39" fontId="8" fillId="0" borderId="0" xfId="0" applyNumberFormat="1" applyFont="1" applyFill="1"/>
    <xf numFmtId="39" fontId="33" fillId="0" borderId="0" xfId="9" applyNumberFormat="1" applyFont="1" applyFill="1" applyBorder="1" applyAlignment="1">
      <alignment horizontal="center"/>
    </xf>
    <xf numFmtId="39" fontId="7" fillId="0" borderId="0" xfId="0" applyNumberFormat="1" applyFont="1" applyFill="1" applyAlignment="1">
      <alignment horizontal="center"/>
    </xf>
    <xf numFmtId="181" fontId="7" fillId="0" borderId="0" xfId="0" applyNumberFormat="1" applyFont="1" applyFill="1" applyBorder="1" applyAlignment="1">
      <alignment horizontal="center"/>
    </xf>
    <xf numFmtId="39" fontId="7" fillId="0" borderId="0" xfId="19" applyNumberFormat="1" applyFont="1" applyFill="1"/>
    <xf numFmtId="166" fontId="8" fillId="0" borderId="0" xfId="0" applyNumberFormat="1" applyFont="1" applyFill="1" applyAlignment="1"/>
    <xf numFmtId="39" fontId="8" fillId="0" borderId="0" xfId="1" applyNumberFormat="1" applyFont="1" applyFill="1" applyBorder="1" applyAlignment="1" applyProtection="1"/>
    <xf numFmtId="49" fontId="8" fillId="0" borderId="0" xfId="0" quotePrefix="1" applyNumberFormat="1" applyFont="1" applyFill="1" applyAlignment="1">
      <alignment horizontal="center"/>
    </xf>
    <xf numFmtId="39" fontId="8" fillId="0" borderId="7" xfId="1" applyNumberFormat="1" applyFont="1" applyFill="1" applyBorder="1" applyAlignment="1" applyProtection="1"/>
    <xf numFmtId="166" fontId="7" fillId="0" borderId="0" xfId="0" applyNumberFormat="1" applyFont="1" applyFill="1" applyBorder="1" applyAlignment="1">
      <alignment horizontal="center"/>
    </xf>
    <xf numFmtId="39" fontId="8" fillId="0" borderId="0" xfId="0" applyNumberFormat="1" applyFont="1" applyFill="1" applyAlignment="1">
      <alignment horizontal="center"/>
    </xf>
    <xf numFmtId="3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39" fontId="8" fillId="0" borderId="0" xfId="0" applyNumberFormat="1" applyFont="1" applyFill="1" applyAlignment="1">
      <alignment horizontal="right"/>
    </xf>
    <xf numFmtId="172" fontId="8" fillId="0" borderId="0" xfId="0" applyNumberFormat="1" applyFont="1" applyFill="1"/>
    <xf numFmtId="39" fontId="8" fillId="0" borderId="0" xfId="19" applyNumberFormat="1" applyFont="1" applyFill="1"/>
    <xf numFmtId="39" fontId="8" fillId="0" borderId="4" xfId="0" applyNumberFormat="1" applyFont="1" applyFill="1" applyBorder="1"/>
    <xf numFmtId="39" fontId="8" fillId="0" borderId="0" xfId="0" applyNumberFormat="1" applyFont="1" applyFill="1" applyBorder="1"/>
    <xf numFmtId="166" fontId="8" fillId="0" borderId="0" xfId="0" applyNumberFormat="1" applyFont="1" applyFill="1" applyAlignment="1">
      <alignment horizontal="left"/>
    </xf>
    <xf numFmtId="39" fontId="8" fillId="0" borderId="6" xfId="0" applyNumberFormat="1" applyFont="1" applyFill="1" applyBorder="1"/>
    <xf numFmtId="37" fontId="8" fillId="0" borderId="0" xfId="0" applyNumberFormat="1" applyFont="1" applyFill="1" applyAlignment="1">
      <alignment horizontal="center"/>
    </xf>
    <xf numFmtId="39" fontId="8" fillId="0" borderId="0" xfId="22" applyNumberFormat="1" applyFont="1" applyFill="1" applyBorder="1" applyAlignment="1" applyProtection="1"/>
    <xf numFmtId="39" fontId="8" fillId="0" borderId="0" xfId="21" applyNumberFormat="1" applyFont="1" applyFill="1" applyBorder="1" applyAlignment="1"/>
    <xf numFmtId="39" fontId="8" fillId="0" borderId="0" xfId="0" applyNumberFormat="1" applyFont="1" applyFill="1" applyAlignment="1"/>
    <xf numFmtId="166" fontId="8" fillId="0" borderId="0" xfId="12" applyNumberFormat="1" applyFont="1" applyFill="1" applyAlignment="1" applyProtection="1"/>
    <xf numFmtId="39" fontId="8" fillId="0" borderId="2" xfId="0" applyNumberFormat="1" applyFont="1" applyFill="1" applyBorder="1"/>
    <xf numFmtId="39" fontId="8" fillId="0" borderId="0" xfId="0" applyNumberFormat="1" applyFont="1" applyFill="1" applyBorder="1" applyAlignment="1"/>
    <xf numFmtId="39" fontId="8" fillId="0" borderId="1" xfId="0" applyNumberFormat="1" applyFont="1" applyFill="1" applyBorder="1" applyAlignment="1"/>
    <xf numFmtId="39" fontId="7" fillId="0" borderId="0" xfId="9" applyNumberFormat="1" applyFont="1" applyFill="1" applyBorder="1" applyAlignment="1">
      <alignment wrapText="1"/>
    </xf>
    <xf numFmtId="166" fontId="8" fillId="0" borderId="0" xfId="0" quotePrefix="1" applyNumberFormat="1" applyFont="1" applyFill="1" applyAlignment="1">
      <alignment horizontal="center"/>
    </xf>
    <xf numFmtId="39" fontId="8" fillId="0" borderId="3" xfId="1" applyNumberFormat="1" applyFont="1" applyFill="1" applyBorder="1" applyAlignment="1" applyProtection="1"/>
    <xf numFmtId="167" fontId="8" fillId="0" borderId="0" xfId="0" quotePrefix="1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9" fontId="8" fillId="0" borderId="1" xfId="0" applyNumberFormat="1" applyFont="1" applyFill="1" applyBorder="1"/>
    <xf numFmtId="0" fontId="8" fillId="0" borderId="0" xfId="9" applyNumberFormat="1" applyFont="1" applyFill="1" applyAlignment="1">
      <alignment vertical="center"/>
    </xf>
    <xf numFmtId="39" fontId="33" fillId="0" borderId="0" xfId="9" applyNumberFormat="1" applyFont="1" applyFill="1" applyBorder="1" applyAlignment="1">
      <alignment horizontal="center" wrapText="1"/>
    </xf>
    <xf numFmtId="39" fontId="7" fillId="0" borderId="0" xfId="16" applyNumberFormat="1" applyFont="1" applyFill="1" applyAlignment="1" applyProtection="1">
      <alignment horizontal="center"/>
    </xf>
    <xf numFmtId="39" fontId="8" fillId="0" borderId="0" xfId="6" applyNumberFormat="1" applyFont="1" applyFill="1" applyAlignment="1"/>
    <xf numFmtId="39" fontId="7" fillId="0" borderId="0" xfId="6" applyNumberFormat="1" applyFont="1" applyFill="1" applyBorder="1" applyAlignment="1">
      <alignment horizontal="centerContinuous"/>
    </xf>
    <xf numFmtId="171" fontId="8" fillId="0" borderId="0" xfId="0" applyNumberFormat="1" applyFont="1" applyFill="1"/>
    <xf numFmtId="166" fontId="7" fillId="0" borderId="0" xfId="11" applyNumberFormat="1" applyFont="1" applyFill="1" applyProtection="1">
      <protection locked="0"/>
    </xf>
    <xf numFmtId="166" fontId="7" fillId="0" borderId="0" xfId="11" applyNumberFormat="1" applyFont="1" applyFill="1"/>
    <xf numFmtId="166" fontId="34" fillId="0" borderId="0" xfId="11" applyNumberFormat="1" applyFont="1" applyFill="1"/>
    <xf numFmtId="173" fontId="7" fillId="0" borderId="0" xfId="4" applyNumberFormat="1" applyFont="1" applyFill="1" applyAlignment="1"/>
    <xf numFmtId="166" fontId="7" fillId="0" borderId="0" xfId="9" applyNumberFormat="1" applyFont="1" applyFill="1" applyAlignment="1"/>
    <xf numFmtId="172" fontId="8" fillId="0" borderId="1" xfId="10" applyNumberFormat="1" applyFont="1" applyFill="1" applyBorder="1" applyAlignment="1"/>
    <xf numFmtId="172" fontId="8" fillId="0" borderId="11" xfId="10" applyNumberFormat="1" applyFont="1" applyFill="1" applyBorder="1" applyAlignment="1"/>
    <xf numFmtId="172" fontId="8" fillId="0" borderId="0" xfId="21" applyNumberFormat="1" applyFont="1" applyFill="1" applyBorder="1" applyAlignment="1"/>
    <xf numFmtId="39" fontId="30" fillId="0" borderId="0" xfId="15" applyNumberFormat="1" applyFont="1" applyFill="1" applyAlignment="1" applyProtection="1">
      <alignment horizontal="center" vertical="center"/>
    </xf>
    <xf numFmtId="49" fontId="12" fillId="0" borderId="0" xfId="6" applyNumberFormat="1" applyFont="1" applyFill="1" applyBorder="1" applyAlignment="1" applyProtection="1">
      <alignment horizontal="center"/>
      <protection locked="0"/>
    </xf>
    <xf numFmtId="172" fontId="12" fillId="0" borderId="6" xfId="10" applyNumberFormat="1" applyFont="1" applyFill="1" applyBorder="1"/>
    <xf numFmtId="172" fontId="12" fillId="0" borderId="1" xfId="11" applyNumberFormat="1" applyFont="1" applyFill="1" applyBorder="1" applyProtection="1">
      <protection locked="0"/>
    </xf>
    <xf numFmtId="172" fontId="12" fillId="0" borderId="6" xfId="11" applyNumberFormat="1" applyFont="1" applyFill="1" applyBorder="1" applyProtection="1">
      <protection locked="0"/>
    </xf>
    <xf numFmtId="168" fontId="12" fillId="0" borderId="0" xfId="11" applyNumberFormat="1" applyFont="1" applyFill="1" applyAlignment="1" applyProtection="1">
      <alignment horizontal="left"/>
      <protection locked="0"/>
    </xf>
    <xf numFmtId="172" fontId="35" fillId="0" borderId="0" xfId="11" applyNumberFormat="1" applyFont="1" applyFill="1" applyBorder="1" applyProtection="1">
      <protection locked="0"/>
    </xf>
    <xf numFmtId="172" fontId="35" fillId="0" borderId="0" xfId="20" applyNumberFormat="1" applyFont="1" applyFill="1" applyBorder="1" applyProtection="1">
      <protection locked="0"/>
    </xf>
    <xf numFmtId="172" fontId="12" fillId="0" borderId="11" xfId="11" applyNumberFormat="1" applyFont="1" applyFill="1" applyBorder="1" applyProtection="1">
      <protection locked="0"/>
    </xf>
    <xf numFmtId="173" fontId="12" fillId="0" borderId="0" xfId="11" applyNumberFormat="1" applyFont="1" applyFill="1" applyBorder="1"/>
    <xf numFmtId="39" fontId="7" fillId="0" borderId="1" xfId="18" applyNumberFormat="1" applyFont="1" applyFill="1" applyBorder="1" applyAlignment="1">
      <alignment horizontal="center" vertical="center" wrapText="1"/>
    </xf>
    <xf numFmtId="39" fontId="30" fillId="0" borderId="1" xfId="10" applyNumberFormat="1" applyFont="1" applyFill="1" applyBorder="1" applyAlignment="1">
      <alignment horizontal="center" vertical="center" wrapText="1"/>
    </xf>
    <xf numFmtId="39" fontId="30" fillId="0" borderId="0" xfId="10" applyNumberFormat="1" applyFont="1" applyFill="1" applyBorder="1" applyAlignment="1">
      <alignment vertical="center"/>
    </xf>
    <xf numFmtId="39" fontId="7" fillId="0" borderId="1" xfId="10" applyNumberFormat="1" applyFont="1" applyFill="1" applyBorder="1" applyAlignment="1">
      <alignment horizontal="center" vertical="center" wrapText="1"/>
    </xf>
    <xf numFmtId="39" fontId="30" fillId="0" borderId="0" xfId="15" applyNumberFormat="1" applyFont="1" applyFill="1" applyBorder="1" applyAlignment="1" applyProtection="1">
      <alignment horizontal="center" vertical="center"/>
    </xf>
    <xf numFmtId="39" fontId="30" fillId="0" borderId="10" xfId="10" applyNumberFormat="1" applyFont="1" applyFill="1" applyBorder="1" applyAlignment="1">
      <alignment horizontal="center" vertical="center" wrapText="1"/>
    </xf>
    <xf numFmtId="39" fontId="7" fillId="0" borderId="1" xfId="10" applyNumberFormat="1" applyFont="1" applyFill="1" applyBorder="1" applyAlignment="1">
      <alignment horizontal="center" vertical="center"/>
    </xf>
    <xf numFmtId="39" fontId="30" fillId="0" borderId="0" xfId="10" applyNumberFormat="1" applyFont="1" applyFill="1" applyBorder="1" applyAlignment="1">
      <alignment horizontal="center" vertical="center"/>
    </xf>
    <xf numFmtId="39" fontId="30" fillId="0" borderId="1" xfId="10" applyNumberFormat="1" applyFont="1" applyFill="1" applyBorder="1" applyAlignment="1">
      <alignment horizontal="center" vertical="center"/>
    </xf>
    <xf numFmtId="40" fontId="8" fillId="0" borderId="0" xfId="10" applyNumberFormat="1" applyFont="1" applyFill="1" applyAlignment="1">
      <alignment horizontal="left"/>
    </xf>
    <xf numFmtId="169" fontId="7" fillId="0" borderId="0" xfId="10" applyNumberFormat="1" applyFont="1" applyFill="1" applyAlignment="1"/>
    <xf numFmtId="166" fontId="30" fillId="0" borderId="0" xfId="10" applyNumberFormat="1" applyFont="1" applyFill="1" applyAlignment="1">
      <alignment horizontal="center" vertical="center"/>
    </xf>
    <xf numFmtId="39" fontId="29" fillId="0" borderId="0" xfId="21" quotePrefix="1" applyNumberFormat="1" applyFont="1" applyFill="1" applyBorder="1" applyAlignment="1" applyProtection="1">
      <alignment horizontal="center"/>
      <protection locked="0"/>
    </xf>
    <xf numFmtId="166" fontId="8" fillId="0" borderId="0" xfId="11" applyNumberFormat="1" applyFont="1" applyFill="1" applyBorder="1" applyAlignment="1">
      <alignment horizontal="left"/>
    </xf>
    <xf numFmtId="39" fontId="8" fillId="0" borderId="11" xfId="10" applyNumberFormat="1" applyFont="1" applyFill="1" applyBorder="1"/>
    <xf numFmtId="167" fontId="8" fillId="0" borderId="0" xfId="10" quotePrefix="1" applyNumberFormat="1" applyFont="1" applyFill="1" applyAlignment="1">
      <alignment horizontal="center"/>
    </xf>
    <xf numFmtId="0" fontId="36" fillId="0" borderId="0" xfId="58" applyFont="1" applyFill="1" applyAlignment="1">
      <alignment horizontal="left"/>
    </xf>
    <xf numFmtId="169" fontId="8" fillId="0" borderId="0" xfId="0" applyNumberFormat="1" applyFont="1" applyFill="1"/>
    <xf numFmtId="39" fontId="8" fillId="0" borderId="1" xfId="9" applyNumberFormat="1" applyFont="1" applyFill="1" applyBorder="1" applyAlignment="1"/>
    <xf numFmtId="39" fontId="7" fillId="0" borderId="1" xfId="15" applyNumberFormat="1" applyFont="1" applyFill="1" applyBorder="1" applyAlignment="1" applyProtection="1">
      <alignment horizontal="center"/>
    </xf>
    <xf numFmtId="39" fontId="8" fillId="0" borderId="1" xfId="9" applyNumberFormat="1" applyFont="1" applyFill="1" applyBorder="1"/>
    <xf numFmtId="39" fontId="7" fillId="0" borderId="1" xfId="15" applyNumberFormat="1" applyFont="1" applyFill="1" applyBorder="1" applyAlignment="1" applyProtection="1">
      <alignment horizontal="center" vertical="center"/>
    </xf>
    <xf numFmtId="39" fontId="7" fillId="0" borderId="1" xfId="15" applyNumberFormat="1" applyFont="1" applyFill="1" applyBorder="1" applyAlignment="1" applyProtection="1">
      <alignment horizontal="right"/>
    </xf>
    <xf numFmtId="39" fontId="31" fillId="0" borderId="0" xfId="0" applyNumberFormat="1" applyFont="1" applyFill="1"/>
    <xf numFmtId="39" fontId="7" fillId="0" borderId="0" xfId="9" applyNumberFormat="1" applyFont="1" applyFill="1" applyBorder="1" applyAlignment="1" applyProtection="1">
      <alignment vertical="center"/>
      <protection hidden="1"/>
    </xf>
    <xf numFmtId="39" fontId="7" fillId="0" borderId="0" xfId="9" applyNumberFormat="1" applyFont="1" applyFill="1" applyBorder="1" applyAlignment="1">
      <alignment horizontal="center" vertical="center"/>
    </xf>
    <xf numFmtId="166" fontId="7" fillId="0" borderId="0" xfId="9" applyNumberFormat="1" applyFont="1" applyFill="1" applyAlignment="1">
      <alignment horizontal="center" vertical="center"/>
    </xf>
    <xf numFmtId="39" fontId="7" fillId="0" borderId="1" xfId="9" applyNumberFormat="1" applyFont="1" applyFill="1" applyBorder="1" applyAlignment="1">
      <alignment horizontal="center" vertical="center" wrapText="1"/>
    </xf>
    <xf numFmtId="39" fontId="29" fillId="0" borderId="1" xfId="9" applyNumberFormat="1" applyFont="1" applyFill="1" applyBorder="1" applyAlignment="1" applyProtection="1">
      <alignment horizontal="center" vertical="center" wrapText="1"/>
      <protection hidden="1"/>
    </xf>
    <xf numFmtId="39" fontId="8" fillId="0" borderId="0" xfId="9" applyNumberFormat="1" applyFont="1" applyFill="1" applyBorder="1"/>
    <xf numFmtId="39" fontId="7" fillId="0" borderId="1" xfId="9" applyNumberFormat="1" applyFont="1" applyFill="1" applyBorder="1" applyAlignment="1" applyProtection="1">
      <alignment horizontal="center" vertical="center" wrapText="1"/>
      <protection hidden="1"/>
    </xf>
    <xf numFmtId="39" fontId="7" fillId="0" borderId="0" xfId="9" applyNumberFormat="1" applyFont="1" applyFill="1" applyBorder="1" applyAlignment="1" applyProtection="1">
      <alignment horizontal="center" vertical="center"/>
      <protection hidden="1"/>
    </xf>
    <xf numFmtId="39" fontId="31" fillId="0" borderId="1" xfId="0" applyNumberFormat="1" applyFont="1" applyFill="1" applyBorder="1"/>
    <xf numFmtId="39" fontId="7" fillId="0" borderId="0" xfId="9" applyNumberFormat="1" applyFont="1" applyFill="1" applyBorder="1" applyAlignment="1">
      <alignment horizontal="left"/>
    </xf>
    <xf numFmtId="39" fontId="7" fillId="0" borderId="0" xfId="10" applyNumberFormat="1" applyFont="1" applyFill="1" applyAlignment="1">
      <alignment horizontal="center"/>
    </xf>
    <xf numFmtId="172" fontId="8" fillId="0" borderId="0" xfId="10" applyNumberFormat="1" applyFont="1" applyFill="1" applyAlignment="1">
      <alignment shrinkToFit="1"/>
    </xf>
    <xf numFmtId="172" fontId="8" fillId="0" borderId="0" xfId="10" applyNumberFormat="1" applyFont="1" applyFill="1" applyBorder="1" applyAlignment="1">
      <alignment shrinkToFit="1"/>
    </xf>
    <xf numFmtId="0" fontId="37" fillId="0" borderId="0" xfId="0" applyFont="1" applyFill="1"/>
    <xf numFmtId="49" fontId="8" fillId="0" borderId="0" xfId="10" applyNumberFormat="1" applyFont="1" applyFill="1" applyAlignment="1">
      <alignment horizontal="center"/>
    </xf>
    <xf numFmtId="172" fontId="12" fillId="0" borderId="0" xfId="10" applyNumberFormat="1" applyFont="1" applyFill="1" applyAlignment="1">
      <alignment shrinkToFit="1"/>
    </xf>
    <xf numFmtId="173" fontId="12" fillId="0" borderId="0" xfId="10" applyNumberFormat="1" applyFont="1" applyFill="1" applyBorder="1"/>
    <xf numFmtId="173" fontId="12" fillId="0" borderId="0" xfId="10" applyNumberFormat="1" applyFont="1" applyFill="1"/>
    <xf numFmtId="173" fontId="12" fillId="0" borderId="0" xfId="21" applyNumberFormat="1" applyFont="1" applyFill="1" applyBorder="1" applyAlignment="1" applyProtection="1">
      <alignment horizontal="right"/>
    </xf>
    <xf numFmtId="166" fontId="12" fillId="0" borderId="0" xfId="10" quotePrefix="1" applyNumberFormat="1" applyFont="1" applyFill="1" applyAlignment="1">
      <alignment horizontal="center"/>
    </xf>
    <xf numFmtId="172" fontId="38" fillId="0" borderId="0" xfId="10" applyNumberFormat="1" applyFont="1" applyFill="1"/>
    <xf numFmtId="172" fontId="39" fillId="0" borderId="0" xfId="0" applyNumberFormat="1" applyFont="1" applyFill="1"/>
    <xf numFmtId="172" fontId="38" fillId="0" borderId="0" xfId="10" applyNumberFormat="1" applyFont="1" applyFill="1" applyBorder="1"/>
    <xf numFmtId="172" fontId="39" fillId="0" borderId="0" xfId="0" applyNumberFormat="1" applyFont="1" applyFill="1" applyBorder="1"/>
    <xf numFmtId="166" fontId="8" fillId="0" borderId="0" xfId="10" quotePrefix="1" applyNumberFormat="1" applyFont="1" applyFill="1" applyAlignment="1">
      <alignment horizontal="center" vertical="center"/>
    </xf>
    <xf numFmtId="172" fontId="12" fillId="0" borderId="2" xfId="10" applyNumberFormat="1" applyFont="1" applyFill="1" applyBorder="1" applyAlignment="1">
      <alignment shrinkToFit="1"/>
    </xf>
    <xf numFmtId="172" fontId="12" fillId="0" borderId="5" xfId="10" applyNumberFormat="1" applyFont="1" applyFill="1" applyBorder="1" applyAlignment="1">
      <alignment shrinkToFit="1"/>
    </xf>
    <xf numFmtId="172" fontId="12" fillId="0" borderId="0" xfId="10" applyNumberFormat="1" applyFont="1" applyFill="1" applyBorder="1" applyAlignment="1">
      <alignment shrinkToFit="1"/>
    </xf>
    <xf numFmtId="166" fontId="8" fillId="0" borderId="0" xfId="15" applyNumberFormat="1" applyFont="1" applyFill="1" applyAlignment="1" applyProtection="1">
      <alignment horizontal="center"/>
    </xf>
    <xf numFmtId="172" fontId="8" fillId="0" borderId="0" xfId="9" applyNumberFormat="1" applyFont="1" applyFill="1" applyBorder="1"/>
    <xf numFmtId="172" fontId="12" fillId="0" borderId="0" xfId="9" applyNumberFormat="1" applyFont="1" applyFill="1" applyBorder="1" applyAlignment="1">
      <alignment shrinkToFit="1"/>
    </xf>
    <xf numFmtId="166" fontId="35" fillId="0" borderId="0" xfId="10" applyNumberFormat="1" applyFont="1" applyFill="1" applyBorder="1"/>
    <xf numFmtId="166" fontId="8" fillId="0" borderId="0" xfId="15" quotePrefix="1" applyNumberFormat="1" applyFont="1" applyFill="1" applyAlignment="1" applyProtection="1">
      <alignment horizontal="center"/>
    </xf>
    <xf numFmtId="166" fontId="12" fillId="0" borderId="0" xfId="10" applyNumberFormat="1" applyFont="1" applyFill="1"/>
    <xf numFmtId="172" fontId="8" fillId="0" borderId="9" xfId="10" applyNumberFormat="1" applyFont="1" applyFill="1" applyBorder="1" applyAlignment="1">
      <alignment shrinkToFit="1"/>
    </xf>
    <xf numFmtId="169" fontId="12" fillId="0" borderId="0" xfId="10" applyNumberFormat="1" applyFont="1" applyFill="1" applyBorder="1"/>
    <xf numFmtId="39" fontId="12" fillId="0" borderId="0" xfId="10" applyNumberFormat="1" applyFont="1" applyFill="1" applyBorder="1"/>
    <xf numFmtId="166" fontId="8" fillId="0" borderId="0" xfId="10" applyNumberFormat="1" applyFont="1" applyFill="1" applyBorder="1"/>
    <xf numFmtId="37" fontId="12" fillId="0" borderId="0" xfId="10" quotePrefix="1" applyNumberFormat="1" applyFont="1" applyFill="1" applyBorder="1" applyAlignment="1">
      <alignment horizontal="center"/>
    </xf>
    <xf numFmtId="173" fontId="12" fillId="0" borderId="1" xfId="10" applyNumberFormat="1" applyFont="1" applyFill="1" applyBorder="1"/>
    <xf numFmtId="172" fontId="38" fillId="0" borderId="0" xfId="9" applyNumberFormat="1" applyFont="1" applyFill="1"/>
    <xf numFmtId="166" fontId="29" fillId="0" borderId="0" xfId="10" applyNumberFormat="1" applyFont="1" applyFill="1" applyBorder="1"/>
    <xf numFmtId="167" fontId="38" fillId="0" borderId="0" xfId="10" quotePrefix="1" applyNumberFormat="1" applyFont="1" applyFill="1" applyAlignment="1">
      <alignment horizontal="center"/>
    </xf>
    <xf numFmtId="172" fontId="38" fillId="0" borderId="0" xfId="9" applyNumberFormat="1" applyFont="1" applyFill="1" applyBorder="1"/>
    <xf numFmtId="172" fontId="40" fillId="0" borderId="0" xfId="9" applyNumberFormat="1" applyFont="1" applyFill="1" applyBorder="1" applyAlignment="1">
      <alignment shrinkToFit="1"/>
    </xf>
    <xf numFmtId="172" fontId="38" fillId="0" borderId="0" xfId="9" applyNumberFormat="1" applyFont="1" applyFill="1" applyAlignment="1">
      <alignment shrinkToFit="1"/>
    </xf>
    <xf numFmtId="39" fontId="41" fillId="0" borderId="0" xfId="9" applyNumberFormat="1" applyFont="1" applyFill="1"/>
    <xf numFmtId="166" fontId="7" fillId="0" borderId="0" xfId="10" applyNumberFormat="1" applyFont="1" applyFill="1" applyBorder="1"/>
    <xf numFmtId="166" fontId="42" fillId="0" borderId="0" xfId="10" quotePrefix="1" applyNumberFormat="1" applyFont="1" applyFill="1" applyAlignment="1">
      <alignment horizontal="center"/>
    </xf>
    <xf numFmtId="172" fontId="42" fillId="0" borderId="0" xfId="9" applyNumberFormat="1" applyFont="1" applyFill="1"/>
    <xf numFmtId="172" fontId="43" fillId="0" borderId="0" xfId="0" applyNumberFormat="1" applyFont="1" applyFill="1"/>
    <xf numFmtId="172" fontId="42" fillId="0" borderId="0" xfId="9" applyNumberFormat="1" applyFont="1" applyFill="1" applyBorder="1"/>
    <xf numFmtId="172" fontId="43" fillId="0" borderId="0" xfId="0" applyNumberFormat="1" applyFont="1" applyFill="1" applyBorder="1"/>
    <xf numFmtId="172" fontId="41" fillId="0" borderId="0" xfId="9" applyNumberFormat="1" applyFont="1" applyFill="1" applyBorder="1" applyAlignment="1">
      <alignment shrinkToFit="1"/>
    </xf>
    <xf numFmtId="172" fontId="42" fillId="0" borderId="0" xfId="9" applyNumberFormat="1" applyFont="1" applyFill="1" applyAlignment="1">
      <alignment shrinkToFit="1"/>
    </xf>
    <xf numFmtId="172" fontId="8" fillId="0" borderId="0" xfId="9" applyNumberFormat="1" applyFont="1" applyFill="1" applyBorder="1" applyAlignment="1">
      <alignment shrinkToFit="1"/>
    </xf>
    <xf numFmtId="37" fontId="8" fillId="0" borderId="0" xfId="9" quotePrefix="1" applyNumberFormat="1" applyFont="1" applyFill="1" applyAlignment="1">
      <alignment horizontal="center"/>
    </xf>
    <xf numFmtId="172" fontId="12" fillId="0" borderId="0" xfId="9" applyNumberFormat="1" applyFont="1" applyFill="1" applyAlignment="1">
      <alignment shrinkToFit="1"/>
    </xf>
    <xf numFmtId="172" fontId="8" fillId="0" borderId="0" xfId="9" applyNumberFormat="1" applyFont="1" applyFill="1" applyAlignment="1">
      <alignment shrinkToFit="1"/>
    </xf>
    <xf numFmtId="172" fontId="40" fillId="0" borderId="0" xfId="9" applyNumberFormat="1" applyFont="1" applyFill="1"/>
    <xf numFmtId="172" fontId="12" fillId="0" borderId="2" xfId="9" applyNumberFormat="1" applyFont="1" applyFill="1" applyBorder="1" applyAlignment="1">
      <alignment shrinkToFit="1"/>
    </xf>
    <xf numFmtId="172" fontId="8" fillId="0" borderId="3" xfId="2" applyNumberFormat="1" applyFont="1" applyFill="1" applyBorder="1" applyAlignment="1" applyProtection="1">
      <alignment shrinkToFit="1"/>
    </xf>
    <xf numFmtId="39" fontId="29" fillId="0" borderId="9" xfId="18" applyNumberFormat="1" applyFont="1" applyFill="1" applyBorder="1" applyAlignment="1">
      <alignment horizontal="center" vertical="center" wrapText="1"/>
    </xf>
    <xf numFmtId="173" fontId="12" fillId="0" borderId="5" xfId="10" applyNumberFormat="1" applyFont="1" applyFill="1" applyBorder="1"/>
    <xf numFmtId="172" fontId="8" fillId="0" borderId="0" xfId="6" applyNumberFormat="1" applyFont="1" applyFill="1" applyProtection="1">
      <protection locked="0"/>
    </xf>
    <xf numFmtId="172" fontId="8" fillId="0" borderId="9" xfId="11" applyNumberFormat="1" applyFont="1" applyFill="1" applyBorder="1" applyProtection="1">
      <protection locked="0"/>
    </xf>
    <xf numFmtId="172" fontId="8" fillId="0" borderId="0" xfId="11" applyNumberFormat="1" applyFont="1" applyFill="1" applyAlignment="1" applyProtection="1">
      <alignment horizontal="left"/>
      <protection locked="0"/>
    </xf>
    <xf numFmtId="168" fontId="8" fillId="0" borderId="0" xfId="11" applyNumberFormat="1" applyFont="1" applyFill="1" applyAlignment="1" applyProtection="1">
      <alignment horizontal="left"/>
      <protection locked="0"/>
    </xf>
    <xf numFmtId="173" fontId="8" fillId="0" borderId="1" xfId="6" applyNumberFormat="1" applyFont="1" applyFill="1" applyBorder="1" applyProtection="1">
      <protection locked="0"/>
    </xf>
    <xf numFmtId="173" fontId="8" fillId="0" borderId="0" xfId="6" applyNumberFormat="1" applyFont="1" applyFill="1" applyBorder="1" applyProtection="1">
      <protection locked="0"/>
    </xf>
    <xf numFmtId="172" fontId="8" fillId="0" borderId="1" xfId="11" applyNumberFormat="1" applyFont="1" applyFill="1" applyBorder="1" applyProtection="1">
      <protection locked="0"/>
    </xf>
    <xf numFmtId="172" fontId="7" fillId="0" borderId="0" xfId="11" applyNumberFormat="1" applyFont="1" applyFill="1" applyBorder="1" applyProtection="1">
      <protection locked="0"/>
    </xf>
    <xf numFmtId="172" fontId="7" fillId="0" borderId="0" xfId="20" applyNumberFormat="1" applyFont="1" applyFill="1" applyBorder="1" applyProtection="1">
      <protection locked="0"/>
    </xf>
    <xf numFmtId="173" fontId="8" fillId="0" borderId="0" xfId="11" applyNumberFormat="1" applyFont="1" applyFill="1" applyBorder="1" applyProtection="1">
      <protection locked="0"/>
    </xf>
    <xf numFmtId="172" fontId="8" fillId="0" borderId="0" xfId="11" applyNumberFormat="1" applyFont="1" applyFill="1" applyBorder="1" applyAlignment="1" applyProtection="1">
      <alignment horizontal="left"/>
      <protection locked="0"/>
    </xf>
    <xf numFmtId="172" fontId="8" fillId="0" borderId="11" xfId="11" applyNumberFormat="1" applyFont="1" applyFill="1" applyBorder="1" applyProtection="1">
      <protection locked="0"/>
    </xf>
    <xf numFmtId="166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166" fontId="7" fillId="0" borderId="0" xfId="16" applyNumberFormat="1" applyFont="1" applyFill="1" applyAlignment="1" applyProtection="1">
      <alignment horizontal="center"/>
      <protection locked="0"/>
    </xf>
    <xf numFmtId="39" fontId="7" fillId="0" borderId="0" xfId="9" applyNumberFormat="1" applyFont="1" applyFill="1" applyBorder="1" applyAlignment="1">
      <alignment horizontal="center"/>
    </xf>
    <xf numFmtId="39" fontId="7" fillId="0" borderId="0" xfId="15" applyNumberFormat="1" applyFont="1" applyFill="1" applyBorder="1" applyAlignment="1" applyProtection="1">
      <alignment horizontal="center"/>
    </xf>
    <xf numFmtId="39" fontId="7" fillId="0" borderId="0" xfId="10" applyNumberFormat="1" applyFont="1" applyFill="1" applyBorder="1" applyAlignment="1">
      <alignment horizontal="center"/>
    </xf>
    <xf numFmtId="39" fontId="7" fillId="0" borderId="0" xfId="2" applyNumberFormat="1" applyFont="1" applyFill="1" applyBorder="1" applyAlignment="1" applyProtection="1">
      <alignment horizontal="center"/>
    </xf>
    <xf numFmtId="166" fontId="7" fillId="0" borderId="0" xfId="16" applyNumberFormat="1" applyFont="1" applyFill="1" applyAlignment="1" applyProtection="1">
      <alignment horizontal="center"/>
    </xf>
    <xf numFmtId="166" fontId="8" fillId="0" borderId="0" xfId="9" applyNumberFormat="1" applyFont="1" applyFill="1" applyAlignment="1">
      <alignment horizontal="center"/>
    </xf>
    <xf numFmtId="180" fontId="8" fillId="0" borderId="0" xfId="10" applyNumberFormat="1" applyFont="1" applyFill="1" applyAlignment="1"/>
    <xf numFmtId="166" fontId="8" fillId="0" borderId="0" xfId="9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39" fontId="7" fillId="0" borderId="0" xfId="19" applyNumberFormat="1" applyFont="1" applyFill="1" applyBorder="1" applyAlignment="1">
      <alignment horizontal="center"/>
    </xf>
    <xf numFmtId="166" fontId="7" fillId="0" borderId="0" xfId="16" applyNumberFormat="1" applyFont="1" applyFill="1" applyAlignment="1" applyProtection="1">
      <alignment horizontal="center" vertical="center"/>
    </xf>
    <xf numFmtId="39" fontId="7" fillId="0" borderId="4" xfId="1" applyNumberFormat="1" applyFont="1" applyFill="1" applyBorder="1" applyAlignment="1" applyProtection="1">
      <alignment horizontal="center"/>
    </xf>
    <xf numFmtId="166" fontId="7" fillId="0" borderId="0" xfId="11" applyNumberFormat="1" applyFont="1" applyFill="1" applyAlignment="1" applyProtection="1">
      <alignment horizontal="right"/>
      <protection locked="0"/>
    </xf>
    <xf numFmtId="169" fontId="7" fillId="0" borderId="0" xfId="10" applyNumberFormat="1" applyFont="1" applyFill="1" applyAlignment="1" applyProtection="1">
      <alignment horizontal="center"/>
      <protection locked="0"/>
    </xf>
    <xf numFmtId="166" fontId="7" fillId="0" borderId="0" xfId="16" applyNumberFormat="1" applyFont="1" applyFill="1" applyAlignment="1" applyProtection="1">
      <alignment horizontal="center"/>
      <protection locked="0"/>
    </xf>
    <xf numFmtId="169" fontId="7" fillId="0" borderId="1" xfId="20" applyNumberFormat="1" applyFont="1" applyFill="1" applyBorder="1" applyAlignment="1" applyProtection="1">
      <alignment horizontal="center"/>
      <protection locked="0"/>
    </xf>
    <xf numFmtId="166" fontId="8" fillId="0" borderId="0" xfId="9" applyNumberFormat="1" applyFont="1" applyFill="1" applyAlignment="1" applyProtection="1">
      <alignment horizontal="center"/>
      <protection locked="0"/>
    </xf>
    <xf numFmtId="166" fontId="7" fillId="0" borderId="0" xfId="16" applyNumberFormat="1" applyFont="1" applyFill="1" applyAlignment="1" applyProtection="1">
      <alignment horizontal="right" wrapText="1"/>
      <protection locked="0"/>
    </xf>
    <xf numFmtId="166" fontId="12" fillId="0" borderId="0" xfId="11" applyNumberFormat="1" applyFont="1" applyFill="1" applyAlignment="1" applyProtection="1">
      <alignment horizontal="center"/>
      <protection locked="0"/>
    </xf>
    <xf numFmtId="39" fontId="7" fillId="0" borderId="9" xfId="9" applyNumberFormat="1" applyFont="1" applyFill="1" applyBorder="1" applyAlignment="1">
      <alignment horizontal="center"/>
    </xf>
    <xf numFmtId="166" fontId="5" fillId="0" borderId="0" xfId="16" applyNumberFormat="1" applyFont="1" applyFill="1" applyAlignment="1" applyProtection="1">
      <alignment horizontal="right" wrapText="1"/>
    </xf>
    <xf numFmtId="39" fontId="7" fillId="0" borderId="0" xfId="9" applyNumberFormat="1" applyFont="1" applyFill="1" applyBorder="1" applyAlignment="1">
      <alignment horizontal="center"/>
    </xf>
    <xf numFmtId="39" fontId="7" fillId="0" borderId="0" xfId="15" applyNumberFormat="1" applyFont="1" applyFill="1" applyBorder="1" applyAlignment="1" applyProtection="1">
      <alignment horizontal="center"/>
    </xf>
    <xf numFmtId="39" fontId="7" fillId="0" borderId="9" xfId="9" applyNumberFormat="1" applyFont="1" applyFill="1" applyBorder="1" applyAlignment="1" applyProtection="1">
      <alignment horizontal="center" vertical="center"/>
      <protection hidden="1"/>
    </xf>
    <xf numFmtId="39" fontId="7" fillId="0" borderId="1" xfId="10" applyNumberFormat="1" applyFont="1" applyFill="1" applyBorder="1" applyAlignment="1">
      <alignment horizontal="center"/>
    </xf>
    <xf numFmtId="39" fontId="7" fillId="0" borderId="11" xfId="10" applyNumberFormat="1" applyFont="1" applyFill="1" applyBorder="1" applyAlignment="1">
      <alignment horizontal="center"/>
    </xf>
    <xf numFmtId="39" fontId="7" fillId="0" borderId="9" xfId="10" applyNumberFormat="1" applyFont="1" applyFill="1" applyBorder="1" applyAlignment="1">
      <alignment horizontal="center" vertical="center" wrapText="1"/>
    </xf>
    <xf numFmtId="166" fontId="7" fillId="0" borderId="0" xfId="16" applyNumberFormat="1" applyFont="1" applyFill="1" applyAlignment="1" applyProtection="1">
      <alignment horizontal="center" wrapText="1"/>
    </xf>
    <xf numFmtId="166" fontId="7" fillId="0" borderId="0" xfId="16" applyNumberFormat="1" applyFont="1" applyFill="1" applyAlignment="1" applyProtection="1">
      <alignment horizontal="right" wrapText="1"/>
    </xf>
    <xf numFmtId="39" fontId="7" fillId="0" borderId="0" xfId="10" applyNumberFormat="1" applyFont="1" applyFill="1" applyBorder="1" applyAlignment="1">
      <alignment horizontal="center"/>
    </xf>
    <xf numFmtId="166" fontId="7" fillId="0" borderId="0" xfId="16" applyNumberFormat="1" applyFont="1" applyFill="1" applyAlignment="1" applyProtection="1">
      <alignment horizontal="center"/>
    </xf>
    <xf numFmtId="166" fontId="8" fillId="0" borderId="0" xfId="9" applyNumberFormat="1" applyFont="1" applyFill="1" applyAlignment="1">
      <alignment horizontal="center"/>
    </xf>
    <xf numFmtId="39" fontId="7" fillId="0" borderId="4" xfId="2" applyNumberFormat="1" applyFont="1" applyFill="1" applyBorder="1" applyAlignment="1" applyProtection="1">
      <alignment horizontal="center"/>
    </xf>
    <xf numFmtId="39" fontId="7" fillId="0" borderId="0" xfId="2" applyNumberFormat="1" applyFont="1" applyFill="1" applyBorder="1" applyAlignment="1" applyProtection="1">
      <alignment horizontal="center"/>
    </xf>
  </cellXfs>
  <cellStyles count="59">
    <cellStyle name="?????????????????" xfId="24" xr:uid="{00000000-0005-0000-0000-000000000000}"/>
    <cellStyle name="????????????????? [0]_MOGAS97" xfId="25" xr:uid="{00000000-0005-0000-0000-000001000000}"/>
    <cellStyle name="??????????????????? [0]_MOGAS97" xfId="26" xr:uid="{00000000-0005-0000-0000-000002000000}"/>
    <cellStyle name="???????????????????_MOGAS97" xfId="27" xr:uid="{00000000-0005-0000-0000-000003000000}"/>
    <cellStyle name="?????????????????_MOGAS97" xfId="28" xr:uid="{00000000-0005-0000-0000-000004000000}"/>
    <cellStyle name="????_C2+C3+POLY" xfId="29" xr:uid="{00000000-0005-0000-0000-000005000000}"/>
    <cellStyle name="??_VERA" xfId="30" xr:uid="{00000000-0005-0000-0000-000006000000}"/>
    <cellStyle name="Comma" xfId="1" builtinId="3"/>
    <cellStyle name="Comma  - Style1" xfId="32" xr:uid="{00000000-0005-0000-0000-000008000000}"/>
    <cellStyle name="Comma  - Style2" xfId="33" xr:uid="{00000000-0005-0000-0000-000009000000}"/>
    <cellStyle name="Comma  - Style3" xfId="34" xr:uid="{00000000-0005-0000-0000-00000A000000}"/>
    <cellStyle name="Comma  - Style4" xfId="35" xr:uid="{00000000-0005-0000-0000-00000B000000}"/>
    <cellStyle name="Comma  - Style5" xfId="36" xr:uid="{00000000-0005-0000-0000-00000C000000}"/>
    <cellStyle name="Comma  - Style6" xfId="37" xr:uid="{00000000-0005-0000-0000-00000D000000}"/>
    <cellStyle name="Comma  - Style7" xfId="38" xr:uid="{00000000-0005-0000-0000-00000E000000}"/>
    <cellStyle name="Comma  - Style8" xfId="39" xr:uid="{00000000-0005-0000-0000-00000F000000}"/>
    <cellStyle name="Comma 2" xfId="2" xr:uid="{00000000-0005-0000-0000-000010000000}"/>
    <cellStyle name="Comma 2 2" xfId="3" xr:uid="{00000000-0005-0000-0000-000011000000}"/>
    <cellStyle name="Comma 2 2 2" xfId="4" xr:uid="{00000000-0005-0000-0000-000012000000}"/>
    <cellStyle name="Comma 2 2 2 2" xfId="57" xr:uid="{00000000-0005-0000-0000-000013000000}"/>
    <cellStyle name="Comma 2 2 3" xfId="20" xr:uid="{00000000-0005-0000-0000-000014000000}"/>
    <cellStyle name="Comma 2 3" xfId="21" xr:uid="{00000000-0005-0000-0000-000015000000}"/>
    <cellStyle name="Comma 2 4" xfId="40" xr:uid="{00000000-0005-0000-0000-000016000000}"/>
    <cellStyle name="Comma 3" xfId="5" xr:uid="{00000000-0005-0000-0000-000017000000}"/>
    <cellStyle name="Comma 3 2" xfId="41" xr:uid="{00000000-0005-0000-0000-000018000000}"/>
    <cellStyle name="Comma 4" xfId="6" xr:uid="{00000000-0005-0000-0000-000019000000}"/>
    <cellStyle name="Comma 4 2" xfId="7" xr:uid="{00000000-0005-0000-0000-00001A000000}"/>
    <cellStyle name="Comma 5" xfId="22" xr:uid="{00000000-0005-0000-0000-00001B000000}"/>
    <cellStyle name="Format Number Column" xfId="42" xr:uid="{00000000-0005-0000-0000-00001C000000}"/>
    <cellStyle name="Grey" xfId="43" xr:uid="{00000000-0005-0000-0000-00001D000000}"/>
    <cellStyle name="Input [yellow]" xfId="44" xr:uid="{00000000-0005-0000-0000-00001E000000}"/>
    <cellStyle name="KPMG Heading 1" xfId="45" xr:uid="{00000000-0005-0000-0000-00001F000000}"/>
    <cellStyle name="KPMG Heading 2" xfId="46" xr:uid="{00000000-0005-0000-0000-000020000000}"/>
    <cellStyle name="KPMG Heading 3" xfId="47" xr:uid="{00000000-0005-0000-0000-000021000000}"/>
    <cellStyle name="KPMG Heading 4" xfId="48" xr:uid="{00000000-0005-0000-0000-000022000000}"/>
    <cellStyle name="KPMG Normal" xfId="49" xr:uid="{00000000-0005-0000-0000-000023000000}"/>
    <cellStyle name="KPMG Normal Text" xfId="50" xr:uid="{00000000-0005-0000-0000-000024000000}"/>
    <cellStyle name="no dec" xfId="8" xr:uid="{00000000-0005-0000-0000-000025000000}"/>
    <cellStyle name="Normal" xfId="0" builtinId="0"/>
    <cellStyle name="Normal - Style1" xfId="51" xr:uid="{00000000-0005-0000-0000-000027000000}"/>
    <cellStyle name="Normal 2" xfId="9" xr:uid="{00000000-0005-0000-0000-000028000000}"/>
    <cellStyle name="Normal 2 2" xfId="10" xr:uid="{00000000-0005-0000-0000-000029000000}"/>
    <cellStyle name="Normal 3" xfId="11" xr:uid="{00000000-0005-0000-0000-00002A000000}"/>
    <cellStyle name="Normal 4" xfId="58" xr:uid="{00000000-0005-0000-0000-00002B000000}"/>
    <cellStyle name="Normal 41" xfId="12" xr:uid="{00000000-0005-0000-0000-00002C000000}"/>
    <cellStyle name="Percent [2]" xfId="52" xr:uid="{00000000-0005-0000-0000-00002D000000}"/>
    <cellStyle name="PLAN" xfId="53" xr:uid="{00000000-0005-0000-0000-00002E000000}"/>
    <cellStyle name="เครื่องหมายจุลภาค 2" xfId="56" xr:uid="{00000000-0005-0000-0000-00002F000000}"/>
    <cellStyle name="จุลภาค 2" xfId="31" xr:uid="{00000000-0005-0000-0000-000030000000}"/>
    <cellStyle name="เชื่อมโยงหลายมิติ" xfId="54" xr:uid="{00000000-0005-0000-0000-000031000000}"/>
    <cellStyle name="ตามการเชื่อมโยงหลายมิติ" xfId="55" xr:uid="{00000000-0005-0000-0000-000032000000}"/>
    <cellStyle name="ปกติ 2" xfId="13" xr:uid="{00000000-0005-0000-0000-000033000000}"/>
    <cellStyle name="ปกติ 3" xfId="23" xr:uid="{00000000-0005-0000-0000-000034000000}"/>
    <cellStyle name="ปกติ_S254E-Mar'47-2 2" xfId="14" xr:uid="{00000000-0005-0000-0000-000035000000}"/>
    <cellStyle name="ปกติ_Sheet1" xfId="15" xr:uid="{00000000-0005-0000-0000-000036000000}"/>
    <cellStyle name="ปกติ_Sheet1 2" xfId="16" xr:uid="{00000000-0005-0000-0000-000037000000}"/>
    <cellStyle name="ปกติ_SPC-Sep'51-E2 สำรอง" xfId="17" xr:uid="{00000000-0005-0000-0000-000038000000}"/>
    <cellStyle name="ปกติ_USCT2" xfId="18" xr:uid="{00000000-0005-0000-0000-000039000000}"/>
    <cellStyle name="ปกติ_งบการเงิน" xfId="19" xr:uid="{00000000-0005-0000-0000-00003A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FF99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2"/>
  <sheetViews>
    <sheetView view="pageBreakPreview" topLeftCell="A113" zoomScale="62" zoomScaleSheetLayoutView="62" workbookViewId="0">
      <selection activeCell="L96" sqref="L1:S1048576"/>
    </sheetView>
  </sheetViews>
  <sheetFormatPr defaultColWidth="11.44140625" defaultRowHeight="24.9" customHeight="1" x14ac:dyDescent="0.55000000000000004"/>
  <cols>
    <col min="1" max="1" width="40.109375" style="99" customWidth="1"/>
    <col min="2" max="2" width="9.109375" style="99" customWidth="1"/>
    <col min="3" max="3" width="16.33203125" style="172" customWidth="1"/>
    <col min="4" max="4" width="0.88671875" style="172" customWidth="1"/>
    <col min="5" max="5" width="16.33203125" style="172" customWidth="1"/>
    <col min="6" max="6" width="0.88671875" style="172" customWidth="1"/>
    <col min="7" max="7" width="16.33203125" style="172" customWidth="1"/>
    <col min="8" max="8" width="0.88671875" style="172" customWidth="1"/>
    <col min="9" max="9" width="16.33203125" style="172" customWidth="1"/>
    <col min="10" max="10" width="0.88671875" style="172" customWidth="1"/>
    <col min="11" max="11" width="1.6640625" style="99" customWidth="1"/>
    <col min="12" max="16384" width="11.44140625" style="99"/>
  </cols>
  <sheetData>
    <row r="1" spans="1:11" s="106" customFormat="1" ht="27" customHeight="1" x14ac:dyDescent="0.6">
      <c r="D1" s="107"/>
      <c r="I1" s="346"/>
      <c r="J1" s="346"/>
      <c r="K1" s="346"/>
    </row>
    <row r="2" spans="1:11" ht="24.9" customHeight="1" x14ac:dyDescent="0.6">
      <c r="A2" s="343" t="s">
        <v>20</v>
      </c>
      <c r="B2" s="343"/>
      <c r="C2" s="343"/>
      <c r="D2" s="343"/>
      <c r="E2" s="343"/>
      <c r="F2" s="343"/>
      <c r="G2" s="343"/>
      <c r="H2" s="343"/>
      <c r="I2" s="343"/>
      <c r="J2" s="343"/>
    </row>
    <row r="3" spans="1:11" ht="24.9" customHeight="1" x14ac:dyDescent="0.6">
      <c r="A3" s="343" t="s">
        <v>21</v>
      </c>
      <c r="B3" s="343"/>
      <c r="C3" s="343"/>
      <c r="D3" s="343"/>
      <c r="E3" s="343"/>
      <c r="F3" s="343"/>
      <c r="G3" s="343"/>
      <c r="H3" s="343"/>
      <c r="I3" s="343"/>
      <c r="J3" s="343"/>
    </row>
    <row r="4" spans="1:11" ht="24.9" customHeight="1" x14ac:dyDescent="0.55000000000000004">
      <c r="A4" s="344" t="s">
        <v>248</v>
      </c>
      <c r="B4" s="344"/>
      <c r="C4" s="344"/>
      <c r="D4" s="344"/>
      <c r="E4" s="344"/>
      <c r="F4" s="344"/>
      <c r="G4" s="344"/>
      <c r="H4" s="344"/>
      <c r="I4" s="344"/>
      <c r="J4" s="344"/>
    </row>
    <row r="5" spans="1:11" ht="6.75" customHeight="1" x14ac:dyDescent="0.6">
      <c r="A5" s="170"/>
      <c r="B5" s="170"/>
      <c r="C5" s="171"/>
      <c r="D5" s="171"/>
      <c r="E5" s="171"/>
      <c r="F5" s="171"/>
      <c r="G5" s="171"/>
      <c r="H5" s="171"/>
      <c r="I5" s="171"/>
      <c r="J5" s="171"/>
    </row>
    <row r="6" spans="1:11" ht="24.9" customHeight="1" x14ac:dyDescent="0.6">
      <c r="A6" s="170"/>
      <c r="B6" s="170"/>
      <c r="C6" s="171"/>
      <c r="D6" s="171"/>
      <c r="E6" s="171"/>
      <c r="F6" s="171"/>
      <c r="G6" s="171"/>
      <c r="H6" s="171"/>
      <c r="I6" s="44" t="s">
        <v>26</v>
      </c>
    </row>
    <row r="7" spans="1:11" ht="24.9" customHeight="1" x14ac:dyDescent="0.6">
      <c r="B7" s="330"/>
      <c r="C7" s="345" t="s">
        <v>22</v>
      </c>
      <c r="D7" s="345"/>
      <c r="E7" s="345"/>
      <c r="F7" s="171"/>
      <c r="G7" s="345" t="s">
        <v>23</v>
      </c>
      <c r="H7" s="345"/>
      <c r="I7" s="345"/>
      <c r="J7" s="345"/>
    </row>
    <row r="8" spans="1:11" ht="24.9" customHeight="1" x14ac:dyDescent="0.6">
      <c r="A8" s="173" t="s">
        <v>24</v>
      </c>
      <c r="B8" s="333" t="s">
        <v>25</v>
      </c>
      <c r="C8" s="174" t="s">
        <v>249</v>
      </c>
      <c r="D8" s="63"/>
      <c r="E8" s="174" t="s">
        <v>176</v>
      </c>
      <c r="F8" s="171"/>
      <c r="G8" s="174" t="str">
        <f>+C8</f>
        <v>June 30, 2020</v>
      </c>
      <c r="H8" s="37"/>
      <c r="I8" s="64" t="str">
        <f>+E8</f>
        <v>December 31, 2019</v>
      </c>
      <c r="J8" s="63"/>
    </row>
    <row r="9" spans="1:11" ht="23.25" customHeight="1" x14ac:dyDescent="0.6">
      <c r="A9" s="333"/>
      <c r="B9" s="333"/>
      <c r="C9" s="175" t="s">
        <v>143</v>
      </c>
      <c r="D9" s="63"/>
      <c r="E9" s="175" t="s">
        <v>145</v>
      </c>
      <c r="F9" s="171"/>
      <c r="G9" s="175" t="s">
        <v>143</v>
      </c>
      <c r="H9" s="37"/>
      <c r="I9" s="43" t="str">
        <f>+E9</f>
        <v>(Audited)</v>
      </c>
      <c r="J9" s="63"/>
    </row>
    <row r="10" spans="1:11" ht="23.25" customHeight="1" x14ac:dyDescent="0.6">
      <c r="A10" s="333"/>
      <c r="B10" s="333"/>
      <c r="C10" s="175" t="s">
        <v>144</v>
      </c>
      <c r="D10" s="63"/>
      <c r="E10" s="43"/>
      <c r="F10" s="171"/>
      <c r="G10" s="175" t="s">
        <v>144</v>
      </c>
      <c r="H10" s="37"/>
      <c r="I10" s="43"/>
      <c r="J10" s="63"/>
    </row>
    <row r="11" spans="1:11" ht="3.75" customHeight="1" x14ac:dyDescent="0.6">
      <c r="A11" s="333"/>
      <c r="B11" s="333"/>
      <c r="C11" s="37"/>
      <c r="D11" s="37"/>
      <c r="E11" s="38"/>
      <c r="F11" s="171"/>
      <c r="G11" s="37"/>
      <c r="H11" s="37"/>
      <c r="I11" s="38"/>
      <c r="J11" s="37"/>
    </row>
    <row r="12" spans="1:11" ht="24.9" customHeight="1" x14ac:dyDescent="0.6">
      <c r="A12" s="176" t="s">
        <v>6</v>
      </c>
      <c r="B12" s="177"/>
      <c r="C12" s="178"/>
      <c r="D12" s="178"/>
      <c r="E12" s="178"/>
      <c r="F12" s="171"/>
      <c r="G12" s="178"/>
      <c r="H12" s="178"/>
      <c r="I12" s="178"/>
      <c r="J12" s="178"/>
    </row>
    <row r="13" spans="1:11" ht="24.9" customHeight="1" x14ac:dyDescent="0.55000000000000004">
      <c r="A13" s="2" t="s">
        <v>5</v>
      </c>
      <c r="B13" s="179" t="s">
        <v>183</v>
      </c>
      <c r="C13" s="172">
        <v>1708077440.1600001</v>
      </c>
      <c r="D13" s="101"/>
      <c r="E13" s="172">
        <v>1387802318.04</v>
      </c>
      <c r="G13" s="172">
        <v>1426344508.1600001</v>
      </c>
      <c r="H13" s="101"/>
      <c r="I13" s="172">
        <v>1138556512.3599999</v>
      </c>
      <c r="J13" s="101"/>
    </row>
    <row r="14" spans="1:11" ht="24.9" customHeight="1" x14ac:dyDescent="0.55000000000000004">
      <c r="A14" s="2" t="s">
        <v>96</v>
      </c>
      <c r="B14" s="179" t="s">
        <v>182</v>
      </c>
      <c r="C14" s="172">
        <v>1251053664.8599999</v>
      </c>
      <c r="D14" s="101"/>
      <c r="E14" s="172">
        <v>1450704454.1600001</v>
      </c>
      <c r="G14" s="172">
        <v>982555606.85000002</v>
      </c>
      <c r="H14" s="101"/>
      <c r="I14" s="172">
        <v>1272056916.4400001</v>
      </c>
      <c r="J14" s="101"/>
    </row>
    <row r="15" spans="1:11" ht="24.9" customHeight="1" x14ac:dyDescent="0.55000000000000004">
      <c r="A15" s="2" t="s">
        <v>131</v>
      </c>
      <c r="B15" s="179" t="s">
        <v>184</v>
      </c>
      <c r="C15" s="172">
        <v>4362175250.8900003</v>
      </c>
      <c r="D15" s="101"/>
      <c r="E15" s="172">
        <v>4519189081.3199997</v>
      </c>
      <c r="G15" s="172">
        <v>4324058416.6199999</v>
      </c>
      <c r="H15" s="101">
        <v>4663630251.29</v>
      </c>
      <c r="I15" s="172">
        <v>4515489666.4300003</v>
      </c>
      <c r="J15" s="101"/>
    </row>
    <row r="16" spans="1:11" ht="24.9" customHeight="1" x14ac:dyDescent="0.55000000000000004">
      <c r="A16" s="2" t="s">
        <v>4</v>
      </c>
      <c r="B16" s="179" t="s">
        <v>185</v>
      </c>
      <c r="C16" s="172">
        <v>519831248.35000002</v>
      </c>
      <c r="D16" s="101"/>
      <c r="E16" s="172">
        <v>561958708.21000004</v>
      </c>
      <c r="G16" s="172">
        <v>519831248.35000002</v>
      </c>
      <c r="H16" s="101"/>
      <c r="I16" s="172">
        <v>553204428.21000004</v>
      </c>
      <c r="J16" s="101"/>
    </row>
    <row r="17" spans="1:10" ht="24.9" customHeight="1" x14ac:dyDescent="0.55000000000000004">
      <c r="A17" s="2" t="s">
        <v>210</v>
      </c>
      <c r="B17" s="179" t="s">
        <v>116</v>
      </c>
      <c r="C17" s="172">
        <v>6839347.0700000003</v>
      </c>
      <c r="D17" s="101"/>
      <c r="E17" s="172">
        <v>7389211.3099999996</v>
      </c>
      <c r="G17" s="172">
        <v>0</v>
      </c>
      <c r="H17" s="101"/>
      <c r="I17" s="172">
        <v>0</v>
      </c>
      <c r="J17" s="101"/>
    </row>
    <row r="18" spans="1:10" ht="24.9" customHeight="1" x14ac:dyDescent="0.55000000000000004">
      <c r="A18" s="1" t="s">
        <v>3</v>
      </c>
      <c r="B18" s="179"/>
      <c r="C18" s="172">
        <v>1513236193.3299999</v>
      </c>
      <c r="D18" s="101"/>
      <c r="E18" s="172">
        <v>2090581753.3699999</v>
      </c>
      <c r="G18" s="172">
        <v>1513236193.3299999</v>
      </c>
      <c r="H18" s="101"/>
      <c r="I18" s="172">
        <v>2090581753.3699999</v>
      </c>
      <c r="J18" s="101"/>
    </row>
    <row r="19" spans="1:10" ht="24.9" customHeight="1" x14ac:dyDescent="0.55000000000000004">
      <c r="A19" s="1" t="s">
        <v>129</v>
      </c>
      <c r="B19" s="179" t="s">
        <v>277</v>
      </c>
      <c r="C19" s="172">
        <v>27500000</v>
      </c>
      <c r="D19" s="101"/>
      <c r="E19" s="172">
        <v>27500000</v>
      </c>
      <c r="G19" s="172">
        <v>27500000</v>
      </c>
      <c r="H19" s="101"/>
      <c r="I19" s="172">
        <v>27500000</v>
      </c>
      <c r="J19" s="101"/>
    </row>
    <row r="20" spans="1:10" ht="24.9" customHeight="1" x14ac:dyDescent="0.55000000000000004">
      <c r="A20" s="2" t="s">
        <v>2</v>
      </c>
      <c r="B20" s="179" t="s">
        <v>186</v>
      </c>
      <c r="C20" s="172">
        <v>806204061.71000004</v>
      </c>
      <c r="D20" s="101"/>
      <c r="E20" s="172">
        <v>892624353.64999998</v>
      </c>
      <c r="G20" s="172">
        <v>736656691.25</v>
      </c>
      <c r="H20" s="101"/>
      <c r="I20" s="172">
        <v>835917463.62</v>
      </c>
      <c r="J20" s="101"/>
    </row>
    <row r="21" spans="1:10" ht="24.9" customHeight="1" x14ac:dyDescent="0.55000000000000004">
      <c r="A21" s="2" t="s">
        <v>7</v>
      </c>
      <c r="C21" s="172">
        <v>20512129.949999999</v>
      </c>
      <c r="D21" s="101"/>
      <c r="E21" s="172">
        <v>21617716.289999999</v>
      </c>
      <c r="G21" s="172">
        <v>16298684.34</v>
      </c>
      <c r="H21" s="101"/>
      <c r="I21" s="172">
        <v>9470741.9800000004</v>
      </c>
      <c r="J21" s="101"/>
    </row>
    <row r="22" spans="1:10" ht="24.9" customHeight="1" x14ac:dyDescent="0.55000000000000004">
      <c r="A22" s="2" t="s">
        <v>140</v>
      </c>
      <c r="B22" s="179" t="s">
        <v>192</v>
      </c>
      <c r="C22" s="172">
        <v>148879.97</v>
      </c>
      <c r="D22" s="101"/>
      <c r="E22" s="172">
        <v>148879.97</v>
      </c>
      <c r="G22" s="172">
        <v>0</v>
      </c>
      <c r="H22" s="101"/>
      <c r="I22" s="172">
        <v>0</v>
      </c>
      <c r="J22" s="101"/>
    </row>
    <row r="23" spans="1:10" ht="24.9" customHeight="1" x14ac:dyDescent="0.6">
      <c r="A23" s="9" t="s">
        <v>8</v>
      </c>
      <c r="B23" s="177"/>
      <c r="C23" s="180">
        <f>SUM(C13:C22)</f>
        <v>10215578216.289999</v>
      </c>
      <c r="D23" s="178"/>
      <c r="E23" s="180">
        <f>SUM(E13:E22)</f>
        <v>10959516476.32</v>
      </c>
      <c r="F23" s="178"/>
      <c r="G23" s="180">
        <f>SUM(G13:G22)</f>
        <v>9546481348.9000015</v>
      </c>
      <c r="H23" s="178"/>
      <c r="I23" s="180">
        <f>SUM(I13:I22)</f>
        <v>10442777482.410002</v>
      </c>
      <c r="J23" s="178"/>
    </row>
    <row r="24" spans="1:10" ht="24.9" customHeight="1" x14ac:dyDescent="0.6">
      <c r="A24" s="9" t="s">
        <v>9</v>
      </c>
      <c r="B24" s="181"/>
      <c r="C24" s="182"/>
      <c r="D24" s="183"/>
      <c r="E24" s="182"/>
      <c r="F24" s="182"/>
      <c r="G24" s="182"/>
      <c r="H24" s="183"/>
      <c r="I24" s="182"/>
      <c r="J24" s="183"/>
    </row>
    <row r="25" spans="1:10" ht="24.9" customHeight="1" x14ac:dyDescent="0.55000000000000004">
      <c r="A25" s="2" t="s">
        <v>211</v>
      </c>
      <c r="B25" s="179" t="s">
        <v>116</v>
      </c>
      <c r="C25" s="172">
        <v>3011698.71</v>
      </c>
      <c r="D25" s="101"/>
      <c r="E25" s="172">
        <v>2796183.7</v>
      </c>
      <c r="G25" s="172">
        <v>0</v>
      </c>
      <c r="H25" s="101"/>
      <c r="I25" s="172">
        <v>0</v>
      </c>
      <c r="J25" s="101"/>
    </row>
    <row r="26" spans="1:10" ht="24.9" customHeight="1" x14ac:dyDescent="0.55000000000000004">
      <c r="A26" s="99" t="s">
        <v>194</v>
      </c>
      <c r="B26" s="100" t="s">
        <v>87</v>
      </c>
      <c r="C26" s="172">
        <v>79000000</v>
      </c>
      <c r="D26" s="101"/>
      <c r="E26" s="172">
        <v>159000000</v>
      </c>
      <c r="G26" s="172">
        <v>0</v>
      </c>
      <c r="H26" s="101"/>
      <c r="I26" s="172">
        <v>0</v>
      </c>
      <c r="J26" s="101"/>
    </row>
    <row r="27" spans="1:10" ht="24.9" customHeight="1" x14ac:dyDescent="0.55000000000000004">
      <c r="A27" s="2" t="s">
        <v>136</v>
      </c>
      <c r="B27" s="179"/>
      <c r="C27" s="172">
        <v>2252140.6</v>
      </c>
      <c r="D27" s="101"/>
      <c r="E27" s="172">
        <v>2252140.6</v>
      </c>
      <c r="G27" s="172">
        <v>0</v>
      </c>
      <c r="H27" s="101"/>
      <c r="I27" s="172">
        <v>0</v>
      </c>
      <c r="J27" s="101"/>
    </row>
    <row r="28" spans="1:10" ht="24.9" customHeight="1" x14ac:dyDescent="0.55000000000000004">
      <c r="A28" s="2" t="s">
        <v>193</v>
      </c>
      <c r="B28" s="184" t="s">
        <v>90</v>
      </c>
      <c r="C28" s="185">
        <v>14585734088.110001</v>
      </c>
      <c r="D28" s="183"/>
      <c r="E28" s="185">
        <v>10208470657.699999</v>
      </c>
      <c r="F28" s="185"/>
      <c r="G28" s="185">
        <v>14538441088.110001</v>
      </c>
      <c r="H28" s="183"/>
      <c r="I28" s="185">
        <v>10186677657.699999</v>
      </c>
      <c r="J28" s="183"/>
    </row>
    <row r="29" spans="1:10" ht="24.9" customHeight="1" x14ac:dyDescent="0.55000000000000004">
      <c r="A29" s="2" t="s">
        <v>10</v>
      </c>
      <c r="B29" s="100" t="s">
        <v>88</v>
      </c>
      <c r="C29" s="186">
        <v>953726918.13999999</v>
      </c>
      <c r="D29" s="183"/>
      <c r="E29" s="172">
        <v>935014258.21000004</v>
      </c>
      <c r="G29" s="186">
        <v>747518085.13</v>
      </c>
      <c r="H29" s="183"/>
      <c r="I29" s="172">
        <v>717195392.72000003</v>
      </c>
      <c r="J29" s="183"/>
    </row>
    <row r="30" spans="1:10" ht="24.9" customHeight="1" x14ac:dyDescent="0.55000000000000004">
      <c r="A30" s="2" t="s">
        <v>11</v>
      </c>
      <c r="B30" s="100" t="s">
        <v>113</v>
      </c>
      <c r="C30" s="172">
        <v>0</v>
      </c>
      <c r="D30" s="101"/>
      <c r="E30" s="172">
        <v>0</v>
      </c>
      <c r="G30" s="172">
        <v>1413700847.0799999</v>
      </c>
      <c r="H30" s="101"/>
      <c r="I30" s="172">
        <v>1413700847.0799999</v>
      </c>
      <c r="J30" s="101"/>
    </row>
    <row r="31" spans="1:10" ht="24.9" customHeight="1" x14ac:dyDescent="0.55000000000000004">
      <c r="A31" s="2" t="s">
        <v>12</v>
      </c>
      <c r="B31" s="100" t="s">
        <v>122</v>
      </c>
      <c r="C31" s="172">
        <v>3327801855.8499999</v>
      </c>
      <c r="D31" s="101"/>
      <c r="E31" s="172">
        <v>3088353942.21</v>
      </c>
      <c r="G31" s="172">
        <v>2202870970.8600001</v>
      </c>
      <c r="H31" s="101"/>
      <c r="I31" s="172">
        <v>2003536520.8599999</v>
      </c>
      <c r="J31" s="101"/>
    </row>
    <row r="32" spans="1:10" ht="24.9" customHeight="1" x14ac:dyDescent="0.55000000000000004">
      <c r="A32" s="2" t="s">
        <v>13</v>
      </c>
      <c r="B32" s="100" t="s">
        <v>86</v>
      </c>
      <c r="C32" s="172">
        <v>1682246254</v>
      </c>
      <c r="D32" s="101"/>
      <c r="E32" s="172">
        <v>1614570445.3699999</v>
      </c>
      <c r="G32" s="172">
        <v>1385295837.53</v>
      </c>
      <c r="H32" s="101"/>
      <c r="I32" s="172">
        <v>1347585099.6300001</v>
      </c>
      <c r="J32" s="101"/>
    </row>
    <row r="33" spans="1:10" ht="24.9" customHeight="1" x14ac:dyDescent="0.55000000000000004">
      <c r="A33" s="2" t="s">
        <v>195</v>
      </c>
      <c r="B33" s="100" t="s">
        <v>114</v>
      </c>
      <c r="C33" s="172">
        <v>0</v>
      </c>
      <c r="D33" s="101"/>
      <c r="E33" s="172">
        <v>0</v>
      </c>
      <c r="G33" s="172">
        <v>1682931.87</v>
      </c>
      <c r="H33" s="101"/>
      <c r="I33" s="172">
        <v>0</v>
      </c>
      <c r="J33" s="101"/>
    </row>
    <row r="34" spans="1:10" ht="24.9" customHeight="1" x14ac:dyDescent="0.55000000000000004">
      <c r="A34" s="187" t="s">
        <v>14</v>
      </c>
      <c r="B34" s="179"/>
      <c r="C34" s="172">
        <v>19223353.940000001</v>
      </c>
      <c r="D34" s="101"/>
      <c r="E34" s="172">
        <v>19223353.940000001</v>
      </c>
      <c r="G34" s="172">
        <v>0</v>
      </c>
      <c r="H34" s="101"/>
      <c r="I34" s="172">
        <v>0</v>
      </c>
      <c r="J34" s="101"/>
    </row>
    <row r="35" spans="1:10" ht="24.9" customHeight="1" x14ac:dyDescent="0.55000000000000004">
      <c r="A35" s="2" t="s">
        <v>280</v>
      </c>
      <c r="B35" s="100" t="s">
        <v>123</v>
      </c>
      <c r="C35" s="172">
        <v>14358794.279999999</v>
      </c>
      <c r="D35" s="101"/>
      <c r="E35" s="172">
        <v>14476851.73</v>
      </c>
      <c r="G35" s="172">
        <v>13149929.41</v>
      </c>
      <c r="H35" s="101"/>
      <c r="I35" s="172">
        <v>13656398.039999999</v>
      </c>
      <c r="J35" s="101"/>
    </row>
    <row r="36" spans="1:10" ht="24.9" customHeight="1" x14ac:dyDescent="0.55000000000000004">
      <c r="A36" s="2" t="s">
        <v>15</v>
      </c>
      <c r="B36" s="100" t="s">
        <v>187</v>
      </c>
      <c r="C36" s="172">
        <v>20368882.449999999</v>
      </c>
      <c r="D36" s="101"/>
      <c r="E36" s="172">
        <v>20308480.059999999</v>
      </c>
      <c r="G36" s="172">
        <v>0</v>
      </c>
      <c r="H36" s="101"/>
      <c r="I36" s="172">
        <v>0</v>
      </c>
      <c r="J36" s="101"/>
    </row>
    <row r="37" spans="1:10" ht="24.9" customHeight="1" x14ac:dyDescent="0.55000000000000004">
      <c r="A37" s="2" t="s">
        <v>16</v>
      </c>
      <c r="B37" s="100" t="s">
        <v>153</v>
      </c>
      <c r="C37" s="188">
        <v>126738365.34</v>
      </c>
      <c r="D37" s="101"/>
      <c r="E37" s="188">
        <v>72168942.019999996</v>
      </c>
      <c r="F37" s="189"/>
      <c r="G37" s="188">
        <v>126286136.23999999</v>
      </c>
      <c r="H37" s="101"/>
      <c r="I37" s="188">
        <v>66668412.920000002</v>
      </c>
      <c r="J37" s="101"/>
    </row>
    <row r="38" spans="1:10" ht="24.9" customHeight="1" x14ac:dyDescent="0.6">
      <c r="A38" s="9" t="s">
        <v>17</v>
      </c>
      <c r="C38" s="189">
        <f>SUM(C25:C37)</f>
        <v>20814462351.419998</v>
      </c>
      <c r="D38" s="99"/>
      <c r="E38" s="188">
        <f>SUM(E25:E37)</f>
        <v>16136635255.539997</v>
      </c>
      <c r="F38" s="99"/>
      <c r="G38" s="188">
        <f>SUM(G25:G37)</f>
        <v>20428945826.23</v>
      </c>
      <c r="H38" s="99"/>
      <c r="I38" s="188">
        <f>SUM(I25:I37)</f>
        <v>15749020328.949999</v>
      </c>
      <c r="J38" s="99"/>
    </row>
    <row r="39" spans="1:10" ht="24.9" customHeight="1" thickBot="1" x14ac:dyDescent="0.65">
      <c r="A39" s="9" t="s">
        <v>18</v>
      </c>
      <c r="B39" s="190"/>
      <c r="C39" s="191">
        <f>+C23+C38</f>
        <v>31030040567.709999</v>
      </c>
      <c r="D39" s="99"/>
      <c r="E39" s="191">
        <f>+E23+E38</f>
        <v>27096151731.859997</v>
      </c>
      <c r="F39" s="99"/>
      <c r="G39" s="191">
        <f>+G23+G38</f>
        <v>29975427175.130001</v>
      </c>
      <c r="H39" s="99"/>
      <c r="I39" s="191">
        <f>+I23+I38</f>
        <v>26191797811.360001</v>
      </c>
      <c r="J39" s="99"/>
    </row>
    <row r="40" spans="1:10" ht="12.75" customHeight="1" thickTop="1" x14ac:dyDescent="0.6">
      <c r="A40" s="102"/>
      <c r="B40" s="190"/>
      <c r="C40" s="178"/>
      <c r="D40" s="178"/>
      <c r="E40" s="178"/>
      <c r="F40" s="178"/>
      <c r="G40" s="178"/>
      <c r="H40" s="178"/>
      <c r="I40" s="178"/>
      <c r="J40" s="178"/>
    </row>
    <row r="41" spans="1:10" ht="24.9" customHeight="1" x14ac:dyDescent="0.55000000000000004">
      <c r="A41" s="26" t="s">
        <v>19</v>
      </c>
      <c r="B41" s="190"/>
      <c r="C41" s="101" t="str">
        <f>IF(C$116=C$39," ",C$39-C$116)</f>
        <v xml:space="preserve"> </v>
      </c>
      <c r="D41" s="101"/>
      <c r="E41" s="101" t="str">
        <f>IF(E$116=E$39," ",E$39-E$116)</f>
        <v xml:space="preserve"> </v>
      </c>
      <c r="F41" s="101"/>
      <c r="G41" s="101" t="str">
        <f>IF(G$116=G$39," ",G$39-G$116)</f>
        <v xml:space="preserve"> </v>
      </c>
      <c r="H41" s="101"/>
      <c r="I41" s="101" t="str">
        <f>IF(I$116=I$39," ",I$39-I$116)</f>
        <v xml:space="preserve"> </v>
      </c>
      <c r="J41" s="101"/>
    </row>
    <row r="42" spans="1:10" ht="24.9" customHeight="1" x14ac:dyDescent="0.55000000000000004">
      <c r="A42" s="342" t="s">
        <v>0</v>
      </c>
      <c r="B42" s="342"/>
      <c r="C42" s="342"/>
      <c r="D42" s="342"/>
      <c r="E42" s="342"/>
      <c r="F42" s="342"/>
      <c r="G42" s="342"/>
      <c r="H42" s="342"/>
      <c r="I42" s="342"/>
      <c r="J42" s="342"/>
    </row>
    <row r="43" spans="1:10" ht="24.9" customHeight="1" x14ac:dyDescent="0.55000000000000004">
      <c r="A43" s="331"/>
      <c r="B43" s="331"/>
      <c r="C43" s="183"/>
      <c r="D43" s="183"/>
      <c r="E43" s="183"/>
      <c r="F43" s="183"/>
      <c r="G43" s="183"/>
      <c r="H43" s="183"/>
      <c r="I43" s="183"/>
      <c r="J43" s="183"/>
    </row>
    <row r="44" spans="1:10" ht="24.9" customHeight="1" x14ac:dyDescent="0.6">
      <c r="A44" s="343" t="s">
        <v>20</v>
      </c>
      <c r="B44" s="343"/>
      <c r="C44" s="343"/>
      <c r="D44" s="343"/>
      <c r="E44" s="343"/>
      <c r="F44" s="343"/>
      <c r="G44" s="343"/>
      <c r="H44" s="343"/>
      <c r="I44" s="343"/>
      <c r="J44" s="343"/>
    </row>
    <row r="45" spans="1:10" ht="24.9" customHeight="1" x14ac:dyDescent="0.6">
      <c r="A45" s="343" t="s">
        <v>83</v>
      </c>
      <c r="B45" s="343"/>
      <c r="C45" s="343"/>
      <c r="D45" s="343"/>
      <c r="E45" s="343"/>
      <c r="F45" s="343"/>
      <c r="G45" s="343"/>
      <c r="H45" s="343"/>
      <c r="I45" s="343"/>
      <c r="J45" s="343"/>
    </row>
    <row r="46" spans="1:10" ht="24.9" customHeight="1" x14ac:dyDescent="0.55000000000000004">
      <c r="A46" s="344" t="str">
        <f>+A4</f>
        <v>AS AT JUNE 30, 2020</v>
      </c>
      <c r="B46" s="344"/>
      <c r="C46" s="344"/>
      <c r="D46" s="344"/>
      <c r="E46" s="344"/>
      <c r="F46" s="344"/>
      <c r="G46" s="344"/>
      <c r="H46" s="344"/>
      <c r="I46" s="344"/>
      <c r="J46" s="344"/>
    </row>
    <row r="47" spans="1:10" ht="24.9" customHeight="1" x14ac:dyDescent="0.6">
      <c r="A47" s="170"/>
      <c r="B47" s="170"/>
      <c r="C47" s="171"/>
      <c r="D47" s="171"/>
      <c r="E47" s="171"/>
      <c r="F47" s="171"/>
      <c r="G47" s="171"/>
      <c r="H47" s="171"/>
      <c r="I47" s="171"/>
      <c r="J47" s="171"/>
    </row>
    <row r="48" spans="1:10" ht="24.9" customHeight="1" x14ac:dyDescent="0.6">
      <c r="A48" s="190"/>
      <c r="B48" s="330"/>
      <c r="C48" s="171"/>
      <c r="D48" s="171"/>
      <c r="E48" s="171"/>
      <c r="F48" s="171"/>
      <c r="G48" s="171"/>
      <c r="H48" s="171"/>
      <c r="I48" s="44" t="s">
        <v>26</v>
      </c>
      <c r="J48" s="171"/>
    </row>
    <row r="49" spans="1:10" ht="24.9" customHeight="1" x14ac:dyDescent="0.6">
      <c r="B49" s="330"/>
      <c r="C49" s="345" t="s">
        <v>22</v>
      </c>
      <c r="D49" s="345"/>
      <c r="E49" s="345"/>
      <c r="F49" s="171"/>
      <c r="G49" s="345" t="s">
        <v>23</v>
      </c>
      <c r="H49" s="345"/>
      <c r="I49" s="345"/>
      <c r="J49" s="345"/>
    </row>
    <row r="50" spans="1:10" ht="24.9" customHeight="1" x14ac:dyDescent="0.6">
      <c r="A50" s="173" t="s">
        <v>27</v>
      </c>
      <c r="B50" s="333" t="s">
        <v>25</v>
      </c>
      <c r="C50" s="174" t="str">
        <f>+C8</f>
        <v>June 30, 2020</v>
      </c>
      <c r="D50" s="63"/>
      <c r="E50" s="174" t="str">
        <f>+E8</f>
        <v>December 31, 2019</v>
      </c>
      <c r="F50" s="171"/>
      <c r="G50" s="174" t="str">
        <f>+C50</f>
        <v>June 30, 2020</v>
      </c>
      <c r="H50" s="37"/>
      <c r="I50" s="64" t="str">
        <f>+E50</f>
        <v>December 31, 2019</v>
      </c>
      <c r="J50" s="63"/>
    </row>
    <row r="51" spans="1:10" ht="24.9" customHeight="1" x14ac:dyDescent="0.6">
      <c r="A51" s="333"/>
      <c r="B51" s="333"/>
      <c r="C51" s="94" t="str">
        <f>+C9</f>
        <v>(Unaudited/</v>
      </c>
      <c r="D51" s="63"/>
      <c r="E51" s="43" t="str">
        <f>+E9</f>
        <v>(Audited)</v>
      </c>
      <c r="F51" s="171"/>
      <c r="G51" s="91" t="str">
        <f>+C51</f>
        <v>(Unaudited/</v>
      </c>
      <c r="H51" s="37"/>
      <c r="I51" s="43" t="str">
        <f>+E51</f>
        <v>(Audited)</v>
      </c>
      <c r="J51" s="63"/>
    </row>
    <row r="52" spans="1:10" ht="24.9" customHeight="1" x14ac:dyDescent="0.6">
      <c r="A52" s="333"/>
      <c r="B52" s="333"/>
      <c r="C52" s="94" t="str">
        <f>+C10</f>
        <v>reviewed)</v>
      </c>
      <c r="D52" s="63"/>
      <c r="E52" s="43"/>
      <c r="F52" s="171"/>
      <c r="G52" s="94" t="str">
        <f>+C52</f>
        <v>reviewed)</v>
      </c>
      <c r="H52" s="37"/>
      <c r="I52" s="43"/>
      <c r="J52" s="63"/>
    </row>
    <row r="53" spans="1:10" ht="3" customHeight="1" x14ac:dyDescent="0.6">
      <c r="A53" s="333"/>
      <c r="B53" s="333"/>
      <c r="C53" s="37"/>
      <c r="D53" s="37"/>
      <c r="E53" s="38"/>
      <c r="F53" s="171"/>
      <c r="G53" s="37"/>
      <c r="H53" s="37"/>
      <c r="I53" s="38"/>
      <c r="J53" s="37"/>
    </row>
    <row r="54" spans="1:10" ht="24.9" customHeight="1" x14ac:dyDescent="0.6">
      <c r="A54" s="9" t="s">
        <v>31</v>
      </c>
      <c r="B54" s="192"/>
      <c r="C54" s="28"/>
      <c r="D54" s="28"/>
      <c r="E54" s="64"/>
      <c r="F54" s="64"/>
      <c r="G54" s="28"/>
      <c r="H54" s="28"/>
      <c r="I54" s="64"/>
      <c r="J54" s="28"/>
    </row>
    <row r="55" spans="1:10" ht="24.9" customHeight="1" x14ac:dyDescent="0.55000000000000004">
      <c r="A55" s="2" t="s">
        <v>132</v>
      </c>
      <c r="B55" s="100" t="s">
        <v>115</v>
      </c>
      <c r="C55" s="101">
        <v>4531530248.1899996</v>
      </c>
      <c r="D55" s="101"/>
      <c r="E55" s="193">
        <v>4953791873.7399998</v>
      </c>
      <c r="F55" s="101"/>
      <c r="G55" s="194">
        <v>4491657493.1400003</v>
      </c>
      <c r="H55" s="101"/>
      <c r="I55" s="194">
        <v>4964220672.3500004</v>
      </c>
      <c r="J55" s="101"/>
    </row>
    <row r="56" spans="1:10" ht="24.9" customHeight="1" x14ac:dyDescent="0.55000000000000004">
      <c r="A56" s="2" t="s">
        <v>28</v>
      </c>
      <c r="B56" s="100"/>
      <c r="C56" s="195">
        <v>1916763860.73</v>
      </c>
      <c r="D56" s="101"/>
      <c r="E56" s="172">
        <v>2421859697.7600002</v>
      </c>
      <c r="F56" s="195"/>
      <c r="G56" s="194">
        <v>1916763860.73</v>
      </c>
      <c r="H56" s="101"/>
      <c r="I56" s="194">
        <v>2421859697.7600002</v>
      </c>
      <c r="J56" s="101"/>
    </row>
    <row r="57" spans="1:10" ht="24.9" customHeight="1" x14ac:dyDescent="0.55000000000000004">
      <c r="A57" s="2" t="s">
        <v>196</v>
      </c>
      <c r="B57" s="100" t="s">
        <v>154</v>
      </c>
      <c r="C57" s="195">
        <v>0</v>
      </c>
      <c r="D57" s="101"/>
      <c r="E57" s="172">
        <v>0</v>
      </c>
      <c r="F57" s="195"/>
      <c r="G57" s="194">
        <v>25858258.879999999</v>
      </c>
      <c r="H57" s="101"/>
      <c r="I57" s="194">
        <v>24842019.969999999</v>
      </c>
      <c r="J57" s="101"/>
    </row>
    <row r="58" spans="1:10" ht="24.9" customHeight="1" x14ac:dyDescent="0.55000000000000004">
      <c r="A58" s="2" t="s">
        <v>197</v>
      </c>
      <c r="B58" s="100" t="s">
        <v>180</v>
      </c>
      <c r="C58" s="195">
        <v>0</v>
      </c>
      <c r="D58" s="101"/>
      <c r="E58" s="172">
        <v>0</v>
      </c>
      <c r="F58" s="195"/>
      <c r="G58" s="194">
        <v>319794.09999999998</v>
      </c>
      <c r="H58" s="101"/>
      <c r="I58" s="194">
        <v>0</v>
      </c>
      <c r="J58" s="101"/>
    </row>
    <row r="59" spans="1:10" ht="24.9" hidden="1" customHeight="1" x14ac:dyDescent="0.55000000000000004">
      <c r="A59" s="2" t="s">
        <v>236</v>
      </c>
      <c r="B59" s="100"/>
      <c r="C59" s="195">
        <v>0</v>
      </c>
      <c r="D59" s="101"/>
      <c r="E59" s="172">
        <v>0</v>
      </c>
      <c r="F59" s="195"/>
      <c r="G59" s="194">
        <v>0</v>
      </c>
      <c r="H59" s="101"/>
      <c r="I59" s="194">
        <v>0</v>
      </c>
      <c r="J59" s="101"/>
    </row>
    <row r="60" spans="1:10" ht="24.9" hidden="1" customHeight="1" x14ac:dyDescent="0.55000000000000004">
      <c r="A60" s="196" t="s">
        <v>130</v>
      </c>
      <c r="B60" s="179" t="s">
        <v>154</v>
      </c>
      <c r="C60" s="195"/>
      <c r="D60" s="101"/>
      <c r="E60" s="195">
        <v>0</v>
      </c>
      <c r="F60" s="195"/>
      <c r="G60" s="195"/>
      <c r="H60" s="195"/>
      <c r="I60" s="195">
        <v>0</v>
      </c>
      <c r="J60" s="101"/>
    </row>
    <row r="61" spans="1:10" ht="24.9" customHeight="1" x14ac:dyDescent="0.55000000000000004">
      <c r="A61" s="2" t="s">
        <v>233</v>
      </c>
      <c r="B61" s="100" t="s">
        <v>124</v>
      </c>
      <c r="C61" s="195">
        <v>26219000</v>
      </c>
      <c r="D61" s="101"/>
      <c r="E61" s="172">
        <v>26219000</v>
      </c>
      <c r="F61" s="195"/>
      <c r="G61" s="195">
        <v>26219000</v>
      </c>
      <c r="H61" s="101"/>
      <c r="I61" s="194">
        <v>26219000</v>
      </c>
      <c r="J61" s="101"/>
    </row>
    <row r="62" spans="1:10" ht="24.9" customHeight="1" x14ac:dyDescent="0.55000000000000004">
      <c r="A62" s="2" t="s">
        <v>97</v>
      </c>
      <c r="C62" s="219">
        <v>121695309.11</v>
      </c>
      <c r="D62" s="101"/>
      <c r="E62" s="172">
        <v>94880766.099999994</v>
      </c>
      <c r="F62" s="195"/>
      <c r="G62" s="219">
        <v>94121068.609999999</v>
      </c>
      <c r="H62" s="101"/>
      <c r="I62" s="194">
        <v>81238029.930000007</v>
      </c>
      <c r="J62" s="101"/>
    </row>
    <row r="63" spans="1:10" ht="24.9" customHeight="1" x14ac:dyDescent="0.6">
      <c r="A63" s="9" t="s">
        <v>29</v>
      </c>
      <c r="B63" s="190"/>
      <c r="C63" s="197">
        <f>SUM(C55:C62)</f>
        <v>6596208418.0299997</v>
      </c>
      <c r="D63" s="99"/>
      <c r="E63" s="197">
        <f>SUM(E55:E62)</f>
        <v>7496751337.6000004</v>
      </c>
      <c r="F63" s="99"/>
      <c r="G63" s="197">
        <f>SUM(G55:G62)</f>
        <v>6554939475.460001</v>
      </c>
      <c r="H63" s="99"/>
      <c r="I63" s="197">
        <f>SUM(I55:I62)</f>
        <v>7518379420.0100012</v>
      </c>
      <c r="J63" s="99"/>
    </row>
    <row r="64" spans="1:10" ht="24.9" customHeight="1" x14ac:dyDescent="0.6">
      <c r="A64" s="9" t="s">
        <v>30</v>
      </c>
      <c r="B64" s="190"/>
      <c r="C64" s="178"/>
      <c r="D64" s="178"/>
      <c r="E64" s="178"/>
      <c r="F64" s="178"/>
      <c r="G64" s="178"/>
      <c r="H64" s="178"/>
      <c r="I64" s="178"/>
      <c r="J64" s="178"/>
    </row>
    <row r="65" spans="1:11" ht="24.9" hidden="1" customHeight="1" x14ac:dyDescent="0.55000000000000004">
      <c r="A65" s="2" t="s">
        <v>32</v>
      </c>
      <c r="B65" s="100"/>
      <c r="C65" s="195">
        <v>0</v>
      </c>
      <c r="D65" s="198"/>
      <c r="E65" s="195">
        <v>0</v>
      </c>
      <c r="F65" s="195"/>
      <c r="G65" s="195">
        <v>0</v>
      </c>
      <c r="H65" s="198"/>
      <c r="I65" s="195">
        <v>0</v>
      </c>
      <c r="J65" s="198"/>
    </row>
    <row r="66" spans="1:11" ht="24.9" customHeight="1" x14ac:dyDescent="0.55000000000000004">
      <c r="A66" s="187" t="s">
        <v>85</v>
      </c>
      <c r="B66" s="100" t="s">
        <v>154</v>
      </c>
      <c r="C66" s="195">
        <v>0</v>
      </c>
      <c r="D66" s="101"/>
      <c r="E66" s="195">
        <v>0</v>
      </c>
      <c r="F66" s="195"/>
      <c r="G66" s="195">
        <v>76440580.549999997</v>
      </c>
      <c r="H66" s="101"/>
      <c r="I66" s="195">
        <v>72495544.269999996</v>
      </c>
      <c r="J66" s="101"/>
    </row>
    <row r="67" spans="1:11" ht="24.9" customHeight="1" x14ac:dyDescent="0.55000000000000004">
      <c r="A67" s="187" t="s">
        <v>198</v>
      </c>
      <c r="B67" s="100" t="s">
        <v>180</v>
      </c>
      <c r="C67" s="195">
        <v>0</v>
      </c>
      <c r="D67" s="101"/>
      <c r="E67" s="195">
        <v>0</v>
      </c>
      <c r="F67" s="195"/>
      <c r="G67" s="195">
        <v>1407133.49</v>
      </c>
      <c r="H67" s="101"/>
      <c r="I67" s="195">
        <v>0</v>
      </c>
      <c r="J67" s="101"/>
    </row>
    <row r="68" spans="1:11" ht="24.9" customHeight="1" x14ac:dyDescent="0.55000000000000004">
      <c r="A68" s="2" t="s">
        <v>33</v>
      </c>
      <c r="B68" s="100" t="s">
        <v>187</v>
      </c>
      <c r="C68" s="219">
        <v>1756254026.3499999</v>
      </c>
      <c r="D68" s="198"/>
      <c r="E68" s="195">
        <v>914889123.02999997</v>
      </c>
      <c r="F68" s="195"/>
      <c r="G68" s="219">
        <v>1614491052.1900001</v>
      </c>
      <c r="H68" s="198"/>
      <c r="I68" s="195">
        <v>773126148.87</v>
      </c>
      <c r="J68" s="198"/>
    </row>
    <row r="69" spans="1:11" ht="24.9" customHeight="1" x14ac:dyDescent="0.55000000000000004">
      <c r="A69" s="187" t="s">
        <v>98</v>
      </c>
      <c r="B69" s="100" t="s">
        <v>181</v>
      </c>
      <c r="C69" s="195">
        <v>230744537.52000001</v>
      </c>
      <c r="D69" s="198"/>
      <c r="E69" s="195">
        <v>222947253.00999999</v>
      </c>
      <c r="F69" s="195"/>
      <c r="G69" s="195">
        <v>201291862.97</v>
      </c>
      <c r="H69" s="198"/>
      <c r="I69" s="195">
        <v>194835007.63999999</v>
      </c>
      <c r="J69" s="198"/>
    </row>
    <row r="70" spans="1:11" ht="24.9" customHeight="1" x14ac:dyDescent="0.55000000000000004">
      <c r="A70" s="2" t="s">
        <v>34</v>
      </c>
      <c r="B70" s="330"/>
      <c r="C70" s="199">
        <v>82334551.989999995</v>
      </c>
      <c r="D70" s="101"/>
      <c r="E70" s="199">
        <v>46598260.380000003</v>
      </c>
      <c r="F70" s="195"/>
      <c r="G70" s="199">
        <v>49720203.950000003</v>
      </c>
      <c r="H70" s="101"/>
      <c r="I70" s="199">
        <v>30505182.800000001</v>
      </c>
      <c r="J70" s="101"/>
    </row>
    <row r="71" spans="1:11" ht="24.9" customHeight="1" x14ac:dyDescent="0.6">
      <c r="A71" s="9" t="s">
        <v>35</v>
      </c>
      <c r="B71" s="190"/>
      <c r="C71" s="195">
        <f>SUM(C65:C70)</f>
        <v>2069333115.8599999</v>
      </c>
      <c r="D71" s="99"/>
      <c r="E71" s="195">
        <f>SUM(E65:E70)</f>
        <v>1184434636.4200001</v>
      </c>
      <c r="F71" s="99"/>
      <c r="G71" s="195">
        <f>SUM(G65:G70)</f>
        <v>1943350833.1500001</v>
      </c>
      <c r="H71" s="99"/>
      <c r="I71" s="195">
        <f>SUM(I65:I70)</f>
        <v>1070961883.5799999</v>
      </c>
      <c r="J71" s="99"/>
    </row>
    <row r="72" spans="1:11" ht="24.9" customHeight="1" thickBot="1" x14ac:dyDescent="0.65">
      <c r="A72" s="9" t="s">
        <v>36</v>
      </c>
      <c r="B72" s="330"/>
      <c r="C72" s="191">
        <f>+C63+C71</f>
        <v>8665541533.8899994</v>
      </c>
      <c r="D72" s="99"/>
      <c r="E72" s="191">
        <f>+E63+E71</f>
        <v>8681185974.0200005</v>
      </c>
      <c r="F72" s="99"/>
      <c r="G72" s="191">
        <f>+G63+G71</f>
        <v>8498290308.6100006</v>
      </c>
      <c r="H72" s="99"/>
      <c r="I72" s="191">
        <f>+I63+I71</f>
        <v>8589341303.5900011</v>
      </c>
      <c r="J72" s="99"/>
    </row>
    <row r="73" spans="1:11" ht="18" customHeight="1" thickTop="1" x14ac:dyDescent="0.55000000000000004">
      <c r="A73" s="330"/>
      <c r="B73" s="330"/>
      <c r="C73" s="182"/>
      <c r="D73" s="182"/>
      <c r="E73" s="182"/>
      <c r="F73" s="182"/>
      <c r="G73" s="182"/>
      <c r="H73" s="182"/>
      <c r="I73" s="182"/>
      <c r="J73" s="182"/>
    </row>
    <row r="74" spans="1:11" ht="24.9" customHeight="1" x14ac:dyDescent="0.55000000000000004">
      <c r="A74" s="2" t="s">
        <v>19</v>
      </c>
      <c r="B74" s="330"/>
      <c r="C74" s="101" t="str">
        <f>IF(C$116=C$39," ",C$39-C$116)</f>
        <v xml:space="preserve"> </v>
      </c>
      <c r="D74" s="101"/>
      <c r="E74" s="101" t="str">
        <f>IF(E$116=E$39," ",E$39-E$116)</f>
        <v xml:space="preserve"> </v>
      </c>
      <c r="F74" s="101"/>
      <c r="G74" s="101" t="str">
        <f>IF(G$116=G$39," ",G$39-G$116)</f>
        <v xml:space="preserve"> </v>
      </c>
      <c r="H74" s="101"/>
      <c r="I74" s="101" t="str">
        <f>IF(I$116=I$39," ",I$39-I$116)</f>
        <v xml:space="preserve"> </v>
      </c>
      <c r="J74" s="101"/>
    </row>
    <row r="75" spans="1:11" ht="24" customHeight="1" x14ac:dyDescent="0.55000000000000004">
      <c r="B75" s="100"/>
      <c r="C75" s="101"/>
      <c r="D75" s="101"/>
      <c r="E75" s="101"/>
      <c r="F75" s="101"/>
      <c r="G75" s="101"/>
      <c r="H75" s="101"/>
      <c r="I75" s="101"/>
      <c r="J75" s="331"/>
      <c r="K75" s="331"/>
    </row>
    <row r="76" spans="1:11" ht="24" customHeight="1" x14ac:dyDescent="0.55000000000000004">
      <c r="B76" s="100"/>
      <c r="C76" s="101"/>
      <c r="D76" s="101"/>
      <c r="E76" s="101"/>
      <c r="F76" s="101"/>
      <c r="G76" s="101"/>
      <c r="H76" s="101"/>
      <c r="I76" s="101"/>
      <c r="J76" s="331"/>
      <c r="K76" s="331"/>
    </row>
    <row r="77" spans="1:11" ht="24" customHeight="1" x14ac:dyDescent="0.55000000000000004">
      <c r="B77" s="100"/>
      <c r="C77" s="101"/>
      <c r="D77" s="101"/>
      <c r="E77" s="101"/>
      <c r="F77" s="101"/>
      <c r="G77" s="101"/>
      <c r="H77" s="101"/>
      <c r="I77" s="101"/>
      <c r="J77" s="331"/>
      <c r="K77" s="331"/>
    </row>
    <row r="78" spans="1:11" ht="24" customHeight="1" x14ac:dyDescent="0.55000000000000004">
      <c r="B78" s="100"/>
      <c r="C78" s="101"/>
      <c r="D78" s="101"/>
      <c r="E78" s="101"/>
      <c r="F78" s="101"/>
      <c r="G78" s="101"/>
      <c r="H78" s="101"/>
      <c r="I78" s="101"/>
      <c r="J78" s="331"/>
      <c r="K78" s="331"/>
    </row>
    <row r="79" spans="1:11" ht="24" customHeight="1" x14ac:dyDescent="0.55000000000000004">
      <c r="B79" s="100"/>
      <c r="C79" s="101"/>
      <c r="D79" s="101"/>
      <c r="E79" s="101"/>
      <c r="F79" s="101"/>
      <c r="G79" s="101"/>
      <c r="H79" s="101"/>
      <c r="I79" s="101"/>
      <c r="J79" s="331"/>
      <c r="K79" s="331"/>
    </row>
    <row r="80" spans="1:11" ht="24" customHeight="1" x14ac:dyDescent="0.55000000000000004">
      <c r="B80" s="100"/>
      <c r="C80" s="101"/>
      <c r="D80" s="101"/>
      <c r="E80" s="101"/>
      <c r="F80" s="101"/>
      <c r="G80" s="101"/>
      <c r="H80" s="101"/>
      <c r="I80" s="101"/>
      <c r="J80" s="331"/>
      <c r="K80" s="331"/>
    </row>
    <row r="81" spans="1:11" ht="24" customHeight="1" x14ac:dyDescent="0.55000000000000004">
      <c r="B81" s="100"/>
      <c r="C81" s="101"/>
      <c r="D81" s="101"/>
      <c r="E81" s="101"/>
      <c r="F81" s="101"/>
      <c r="G81" s="101"/>
      <c r="H81" s="101"/>
      <c r="I81" s="101"/>
      <c r="J81" s="331"/>
      <c r="K81" s="331"/>
    </row>
    <row r="82" spans="1:11" ht="24" customHeight="1" x14ac:dyDescent="0.55000000000000004">
      <c r="B82" s="100"/>
      <c r="C82" s="101"/>
      <c r="D82" s="101"/>
      <c r="E82" s="101"/>
      <c r="F82" s="101"/>
      <c r="G82" s="101"/>
      <c r="H82" s="101"/>
      <c r="I82" s="101"/>
      <c r="J82" s="331"/>
      <c r="K82" s="331"/>
    </row>
    <row r="83" spans="1:11" ht="24" customHeight="1" x14ac:dyDescent="0.55000000000000004">
      <c r="B83" s="100"/>
      <c r="C83" s="101"/>
      <c r="D83" s="101"/>
      <c r="E83" s="101"/>
      <c r="F83" s="101"/>
      <c r="G83" s="101"/>
      <c r="H83" s="101"/>
      <c r="I83" s="101"/>
      <c r="J83" s="331"/>
      <c r="K83" s="331"/>
    </row>
    <row r="84" spans="1:11" ht="24" customHeight="1" x14ac:dyDescent="0.55000000000000004">
      <c r="B84" s="100"/>
      <c r="C84" s="101"/>
      <c r="D84" s="101"/>
      <c r="E84" s="101"/>
      <c r="F84" s="101"/>
      <c r="G84" s="101"/>
      <c r="H84" s="101"/>
      <c r="I84" s="101"/>
      <c r="J84" s="331"/>
      <c r="K84" s="331"/>
    </row>
    <row r="85" spans="1:11" ht="24" customHeight="1" x14ac:dyDescent="0.55000000000000004">
      <c r="B85" s="100"/>
      <c r="C85" s="101"/>
      <c r="D85" s="101"/>
      <c r="E85" s="101"/>
      <c r="F85" s="101"/>
      <c r="G85" s="101"/>
      <c r="H85" s="101"/>
      <c r="I85" s="101"/>
      <c r="J85" s="331"/>
      <c r="K85" s="331"/>
    </row>
    <row r="86" spans="1:11" ht="24" customHeight="1" x14ac:dyDescent="0.55000000000000004">
      <c r="A86" s="342" t="s">
        <v>1</v>
      </c>
      <c r="B86" s="342"/>
      <c r="C86" s="342"/>
      <c r="D86" s="342"/>
      <c r="E86" s="342"/>
      <c r="F86" s="342"/>
      <c r="G86" s="342"/>
      <c r="H86" s="342"/>
      <c r="I86" s="342"/>
      <c r="J86" s="342"/>
    </row>
    <row r="87" spans="1:11" ht="24" customHeight="1" x14ac:dyDescent="0.55000000000000004">
      <c r="A87" s="331"/>
      <c r="B87" s="331"/>
      <c r="C87" s="183"/>
      <c r="D87" s="183"/>
      <c r="E87" s="183"/>
      <c r="F87" s="183"/>
      <c r="G87" s="183"/>
      <c r="H87" s="183"/>
      <c r="I87" s="183"/>
      <c r="J87" s="183"/>
    </row>
    <row r="88" spans="1:11" ht="24" customHeight="1" x14ac:dyDescent="0.6">
      <c r="A88" s="343" t="s">
        <v>20</v>
      </c>
      <c r="B88" s="343"/>
      <c r="C88" s="343"/>
      <c r="D88" s="343"/>
      <c r="E88" s="343"/>
      <c r="F88" s="343"/>
      <c r="G88" s="343"/>
      <c r="H88" s="343"/>
      <c r="I88" s="343"/>
      <c r="J88" s="343"/>
    </row>
    <row r="89" spans="1:11" ht="24" customHeight="1" x14ac:dyDescent="0.6">
      <c r="A89" s="343" t="s">
        <v>83</v>
      </c>
      <c r="B89" s="343"/>
      <c r="C89" s="343"/>
      <c r="D89" s="343"/>
      <c r="E89" s="343"/>
      <c r="F89" s="343"/>
      <c r="G89" s="343"/>
      <c r="H89" s="343"/>
      <c r="I89" s="343"/>
      <c r="J89" s="343"/>
    </row>
    <row r="90" spans="1:11" ht="24" customHeight="1" x14ac:dyDescent="0.55000000000000004">
      <c r="A90" s="344" t="str">
        <f>+A4</f>
        <v>AS AT JUNE 30, 2020</v>
      </c>
      <c r="B90" s="344"/>
      <c r="C90" s="344"/>
      <c r="D90" s="344"/>
      <c r="E90" s="344"/>
      <c r="F90" s="344"/>
      <c r="G90" s="344"/>
      <c r="H90" s="344"/>
      <c r="I90" s="344"/>
      <c r="J90" s="344"/>
    </row>
    <row r="91" spans="1:11" ht="24" customHeight="1" x14ac:dyDescent="0.6">
      <c r="A91" s="170"/>
      <c r="B91" s="170"/>
      <c r="C91" s="171"/>
      <c r="D91" s="171"/>
      <c r="E91" s="171"/>
      <c r="F91" s="171"/>
      <c r="G91" s="171"/>
      <c r="H91" s="171"/>
      <c r="I91" s="171"/>
      <c r="J91" s="171"/>
    </row>
    <row r="92" spans="1:11" ht="24" customHeight="1" x14ac:dyDescent="0.6">
      <c r="A92" s="190"/>
      <c r="B92" s="330"/>
      <c r="C92" s="171"/>
      <c r="D92" s="171"/>
      <c r="E92" s="171"/>
      <c r="F92" s="171"/>
      <c r="G92" s="171"/>
      <c r="H92" s="171"/>
      <c r="I92" s="44" t="s">
        <v>26</v>
      </c>
      <c r="J92" s="171"/>
    </row>
    <row r="93" spans="1:11" ht="24" customHeight="1" x14ac:dyDescent="0.6">
      <c r="B93" s="330"/>
      <c r="C93" s="345" t="s">
        <v>22</v>
      </c>
      <c r="D93" s="345"/>
      <c r="E93" s="345"/>
      <c r="F93" s="171"/>
      <c r="G93" s="345" t="s">
        <v>23</v>
      </c>
      <c r="H93" s="345"/>
      <c r="I93" s="345"/>
      <c r="J93" s="345"/>
    </row>
    <row r="94" spans="1:11" ht="24" customHeight="1" x14ac:dyDescent="0.6">
      <c r="A94" s="173" t="s">
        <v>27</v>
      </c>
      <c r="B94" s="333" t="s">
        <v>25</v>
      </c>
      <c r="C94" s="174" t="str">
        <f>+C50</f>
        <v>June 30, 2020</v>
      </c>
      <c r="D94" s="63"/>
      <c r="E94" s="174" t="str">
        <f>+E50</f>
        <v>December 31, 2019</v>
      </c>
      <c r="F94" s="171"/>
      <c r="G94" s="174" t="str">
        <f>+C94</f>
        <v>June 30, 2020</v>
      </c>
      <c r="H94" s="37"/>
      <c r="I94" s="64" t="str">
        <f>+E94</f>
        <v>December 31, 2019</v>
      </c>
      <c r="J94" s="63"/>
    </row>
    <row r="95" spans="1:11" ht="24" customHeight="1" x14ac:dyDescent="0.6">
      <c r="A95" s="207" t="s">
        <v>166</v>
      </c>
      <c r="B95" s="333"/>
      <c r="C95" s="94" t="str">
        <f>+C51</f>
        <v>(Unaudited/</v>
      </c>
      <c r="D95" s="63"/>
      <c r="E95" s="43" t="str">
        <f>+E51</f>
        <v>(Audited)</v>
      </c>
      <c r="F95" s="171"/>
      <c r="G95" s="91" t="str">
        <f>+C95</f>
        <v>(Unaudited/</v>
      </c>
      <c r="H95" s="37"/>
      <c r="I95" s="43" t="str">
        <f>+E95</f>
        <v>(Audited)</v>
      </c>
      <c r="J95" s="63"/>
    </row>
    <row r="96" spans="1:11" ht="24" customHeight="1" x14ac:dyDescent="0.6">
      <c r="A96" s="200"/>
      <c r="B96" s="333"/>
      <c r="C96" s="94" t="str">
        <f>+C52</f>
        <v>reviewed)</v>
      </c>
      <c r="D96" s="63"/>
      <c r="E96" s="43"/>
      <c r="F96" s="171"/>
      <c r="G96" s="94" t="str">
        <f>+C96</f>
        <v>reviewed)</v>
      </c>
      <c r="H96" s="37"/>
      <c r="I96" s="43"/>
      <c r="J96" s="63"/>
    </row>
    <row r="97" spans="1:10" ht="3" customHeight="1" x14ac:dyDescent="0.6">
      <c r="A97" s="333"/>
      <c r="B97" s="333"/>
      <c r="C97" s="37"/>
      <c r="D97" s="37"/>
      <c r="E97" s="38"/>
      <c r="F97" s="171"/>
      <c r="G97" s="37"/>
      <c r="H97" s="37"/>
      <c r="I97" s="38"/>
      <c r="J97" s="37"/>
    </row>
    <row r="98" spans="1:10" ht="24" customHeight="1" x14ac:dyDescent="0.6">
      <c r="A98" s="9" t="s">
        <v>37</v>
      </c>
      <c r="B98" s="190"/>
      <c r="C98" s="28"/>
      <c r="D98" s="28"/>
      <c r="E98" s="64"/>
      <c r="F98" s="64"/>
      <c r="G98" s="28"/>
      <c r="H98" s="28"/>
      <c r="I98" s="64"/>
      <c r="J98" s="28"/>
    </row>
    <row r="99" spans="1:10" ht="24" customHeight="1" x14ac:dyDescent="0.55000000000000004">
      <c r="A99" s="2" t="s">
        <v>38</v>
      </c>
      <c r="B99" s="190"/>
      <c r="C99" s="178"/>
      <c r="D99" s="178"/>
      <c r="E99" s="178"/>
      <c r="F99" s="178"/>
      <c r="G99" s="178"/>
      <c r="H99" s="178"/>
      <c r="I99" s="178"/>
      <c r="J99" s="178"/>
    </row>
    <row r="100" spans="1:10" ht="24" customHeight="1" x14ac:dyDescent="0.55000000000000004">
      <c r="A100" s="2" t="s">
        <v>117</v>
      </c>
      <c r="B100" s="201"/>
      <c r="C100" s="178"/>
      <c r="D100" s="178"/>
      <c r="E100" s="178"/>
      <c r="F100" s="178"/>
      <c r="G100" s="178"/>
      <c r="H100" s="178"/>
      <c r="I100" s="178"/>
      <c r="J100" s="178"/>
    </row>
    <row r="101" spans="1:10" ht="24" customHeight="1" thickBot="1" x14ac:dyDescent="0.6">
      <c r="A101" s="2" t="s">
        <v>118</v>
      </c>
      <c r="B101" s="201"/>
      <c r="C101" s="202">
        <v>330000000</v>
      </c>
      <c r="D101" s="178"/>
      <c r="E101" s="202">
        <v>330000000</v>
      </c>
      <c r="F101" s="178"/>
      <c r="G101" s="202">
        <v>330000000</v>
      </c>
      <c r="H101" s="178"/>
      <c r="I101" s="202">
        <v>330000000</v>
      </c>
      <c r="J101" s="178"/>
    </row>
    <row r="102" spans="1:10" ht="24" customHeight="1" thickTop="1" x14ac:dyDescent="0.55000000000000004">
      <c r="A102" s="2" t="s">
        <v>99</v>
      </c>
      <c r="B102" s="190"/>
      <c r="C102" s="178"/>
      <c r="D102" s="178"/>
      <c r="E102" s="178"/>
      <c r="F102" s="178"/>
      <c r="G102" s="178"/>
      <c r="H102" s="178"/>
      <c r="I102" s="178"/>
      <c r="J102" s="178"/>
    </row>
    <row r="103" spans="1:10" ht="24" customHeight="1" x14ac:dyDescent="0.55000000000000004">
      <c r="A103" s="2" t="s">
        <v>117</v>
      </c>
      <c r="H103" s="178"/>
      <c r="I103" s="178"/>
    </row>
    <row r="104" spans="1:10" ht="24" customHeight="1" x14ac:dyDescent="0.55000000000000004">
      <c r="A104" s="2" t="s">
        <v>118</v>
      </c>
      <c r="B104" s="203"/>
      <c r="C104" s="101">
        <v>330000000</v>
      </c>
      <c r="D104" s="101"/>
      <c r="E104" s="101">
        <v>330000000</v>
      </c>
      <c r="F104" s="101"/>
      <c r="G104" s="101">
        <v>330000000</v>
      </c>
      <c r="H104" s="101"/>
      <c r="I104" s="101">
        <v>330000000</v>
      </c>
      <c r="J104" s="101"/>
    </row>
    <row r="105" spans="1:10" ht="24" customHeight="1" x14ac:dyDescent="0.55000000000000004">
      <c r="A105" s="2" t="s">
        <v>39</v>
      </c>
      <c r="B105" s="201"/>
      <c r="C105" s="172">
        <f>งบแสดงการเปลี่ยนแปลงรวม!E35</f>
        <v>1743441255.3900001</v>
      </c>
      <c r="D105" s="101"/>
      <c r="E105" s="172">
        <f>งบแสดงการเปลี่ยนแปลงรวม!E21</f>
        <v>1743441255.3900001</v>
      </c>
      <c r="G105" s="172">
        <f>งบแสดงการเปลี่ยนแปลงเฉพาะ!E29</f>
        <v>1743441255.3900001</v>
      </c>
      <c r="H105" s="101"/>
      <c r="I105" s="172">
        <f>งบแสดงการเปลี่ยนแปลงรวม!E21</f>
        <v>1743441255.3900001</v>
      </c>
      <c r="J105" s="101"/>
    </row>
    <row r="106" spans="1:10" ht="24" customHeight="1" x14ac:dyDescent="0.55000000000000004">
      <c r="A106" s="2" t="s">
        <v>54</v>
      </c>
      <c r="B106" s="201"/>
      <c r="C106" s="99"/>
      <c r="D106" s="99"/>
      <c r="E106" s="99"/>
      <c r="F106" s="99"/>
      <c r="G106" s="99"/>
      <c r="H106" s="99"/>
      <c r="I106" s="99"/>
      <c r="J106" s="99"/>
    </row>
    <row r="107" spans="1:10" ht="24" customHeight="1" x14ac:dyDescent="0.55000000000000004">
      <c r="A107" s="2" t="s">
        <v>40</v>
      </c>
      <c r="B107" s="190"/>
      <c r="C107" s="99"/>
      <c r="D107" s="99"/>
      <c r="E107" s="99"/>
      <c r="F107" s="99"/>
      <c r="G107" s="99"/>
      <c r="H107" s="99"/>
      <c r="I107" s="99"/>
      <c r="J107" s="99"/>
    </row>
    <row r="108" spans="1:10" ht="24" customHeight="1" x14ac:dyDescent="0.55000000000000004">
      <c r="A108" s="2" t="s">
        <v>45</v>
      </c>
      <c r="B108" s="204">
        <v>31</v>
      </c>
      <c r="C108" s="172">
        <f>งบแสดงการเปลี่ยนแปลงรวม!I35</f>
        <v>60000000</v>
      </c>
      <c r="E108" s="172">
        <f>งบแสดงการเปลี่ยนแปลงรวม!I21</f>
        <v>60000000</v>
      </c>
      <c r="F108" s="99"/>
      <c r="G108" s="172">
        <f>งบแสดงการเปลี่ยนแปลงเฉพาะ!K29</f>
        <v>60000000</v>
      </c>
      <c r="H108" s="99"/>
      <c r="I108" s="172">
        <f>งบแสดงการเปลี่ยนแปลงเฉพาะ!K17</f>
        <v>60000000</v>
      </c>
    </row>
    <row r="109" spans="1:10" ht="24" customHeight="1" x14ac:dyDescent="0.6">
      <c r="A109" s="246" t="s">
        <v>260</v>
      </c>
      <c r="B109" s="204" t="s">
        <v>279</v>
      </c>
      <c r="C109" s="172">
        <f>+งบแสดงการเปลี่ยนแปลงรวม!K35</f>
        <v>19282729.59</v>
      </c>
      <c r="E109" s="172">
        <v>0</v>
      </c>
      <c r="F109" s="99"/>
      <c r="G109" s="172">
        <f>+งบแสดงการเปลี่ยนแปลงเฉพาะ!N21</f>
        <v>19282729.59</v>
      </c>
      <c r="H109" s="99"/>
      <c r="I109" s="172">
        <v>0</v>
      </c>
    </row>
    <row r="110" spans="1:10" ht="24" customHeight="1" x14ac:dyDescent="0.55000000000000004">
      <c r="A110" s="2" t="s">
        <v>261</v>
      </c>
      <c r="B110" s="190"/>
      <c r="C110" s="172">
        <f>งบแสดงการเปลี่ยนแปลงรวม!M35</f>
        <v>12660238796.170006</v>
      </c>
      <c r="E110" s="172">
        <f>งบแสดงการเปลี่ยนแปลงรวม!M19</f>
        <v>11765479186.110006</v>
      </c>
      <c r="F110" s="99"/>
      <c r="G110" s="172">
        <f>งบแสดงการเปลี่ยนแปลงเฉพาะ!O29</f>
        <v>11997337216.530005</v>
      </c>
      <c r="H110" s="99"/>
      <c r="I110" s="172">
        <f>งบแสดงการเปลี่ยนแปลงเฉพาะ!O17</f>
        <v>11158136817.830006</v>
      </c>
    </row>
    <row r="111" spans="1:10" ht="24" customHeight="1" x14ac:dyDescent="0.6">
      <c r="A111" s="246" t="s">
        <v>259</v>
      </c>
      <c r="B111" s="204">
        <v>30</v>
      </c>
      <c r="C111" s="247">
        <f>+งบแสดงการเปลี่ยนแปลงรวม!G35</f>
        <v>-19282729.59</v>
      </c>
      <c r="E111" s="172">
        <v>0</v>
      </c>
      <c r="F111" s="99"/>
      <c r="G111" s="247">
        <f>+งบแสดงการเปลี่ยนแปลงเฉพาะ!G21</f>
        <v>-19282729.59</v>
      </c>
      <c r="H111" s="99"/>
      <c r="I111" s="172">
        <v>0</v>
      </c>
    </row>
    <row r="112" spans="1:10" ht="24" customHeight="1" x14ac:dyDescent="0.55000000000000004">
      <c r="A112" s="19" t="s">
        <v>214</v>
      </c>
      <c r="B112" s="190"/>
      <c r="C112" s="205">
        <f>งบแสดงการเปลี่ยนแปลงรวม!O35+งบแสดงการเปลี่ยนแปลงรวม!Q35</f>
        <v>7362329157.6300011</v>
      </c>
      <c r="D112" s="99"/>
      <c r="E112" s="205">
        <f>งบแสดงการเปลี่ยนแปลงรวม!O19+งบแสดงการเปลี่ยนแปลงรวม!Q19</f>
        <v>4323641427.4700003</v>
      </c>
      <c r="F112" s="99"/>
      <c r="G112" s="205">
        <f>งบแสดงการเปลี่ยนแปลงเฉพาะ!Q29</f>
        <v>7346358394.6000013</v>
      </c>
      <c r="H112" s="99"/>
      <c r="I112" s="205">
        <f>งบแสดงการเปลี่ยนแปลงเฉพาะ!Q17</f>
        <v>4310878434.5500011</v>
      </c>
      <c r="J112" s="99"/>
    </row>
    <row r="113" spans="1:11" ht="24" customHeight="1" x14ac:dyDescent="0.55000000000000004">
      <c r="A113" s="206" t="s">
        <v>41</v>
      </c>
      <c r="B113" s="190"/>
      <c r="C113" s="172">
        <f>SUM(C104:C112)</f>
        <v>22156009209.190006</v>
      </c>
      <c r="D113" s="99"/>
      <c r="E113" s="172">
        <f>SUM(E104:E112)</f>
        <v>18222561868.970005</v>
      </c>
      <c r="F113" s="99"/>
      <c r="G113" s="172">
        <f>SUM(G104:G112)</f>
        <v>21477136866.520004</v>
      </c>
      <c r="H113" s="99"/>
      <c r="I113" s="172">
        <f>SUM(I104:I112)</f>
        <v>17602456507.770004</v>
      </c>
      <c r="J113" s="99"/>
    </row>
    <row r="114" spans="1:11" ht="24" customHeight="1" x14ac:dyDescent="0.55000000000000004">
      <c r="A114" s="2" t="s">
        <v>42</v>
      </c>
      <c r="B114" s="190"/>
      <c r="C114" s="205">
        <f>งบแสดงการเปลี่ยนแปลงรวม!S35</f>
        <v>208489824.63</v>
      </c>
      <c r="D114" s="99"/>
      <c r="E114" s="205">
        <f>งบแสดงการเปลี่ยนแปลงรวม!S21</f>
        <v>192403888.87</v>
      </c>
      <c r="F114" s="99"/>
      <c r="G114" s="205">
        <v>0</v>
      </c>
      <c r="H114" s="99"/>
      <c r="I114" s="205">
        <v>0</v>
      </c>
      <c r="J114" s="99"/>
    </row>
    <row r="115" spans="1:11" ht="24" customHeight="1" x14ac:dyDescent="0.6">
      <c r="A115" s="9" t="s">
        <v>43</v>
      </c>
      <c r="C115" s="197">
        <f>SUM(C113:C114)</f>
        <v>22364499033.820007</v>
      </c>
      <c r="D115" s="99"/>
      <c r="E115" s="197">
        <f>SUM(E113:E114)</f>
        <v>18414965757.840004</v>
      </c>
      <c r="F115" s="99"/>
      <c r="G115" s="197">
        <f>SUM(G113:G114)</f>
        <v>21477136866.520004</v>
      </c>
      <c r="H115" s="99"/>
      <c r="I115" s="197">
        <f>SUM(I113:I114)</f>
        <v>17602456507.770004</v>
      </c>
      <c r="J115" s="99"/>
    </row>
    <row r="116" spans="1:11" ht="24" customHeight="1" thickBot="1" x14ac:dyDescent="0.65">
      <c r="A116" s="9" t="s">
        <v>44</v>
      </c>
      <c r="B116" s="190"/>
      <c r="C116" s="191">
        <f>+C72+C115</f>
        <v>31030040567.710007</v>
      </c>
      <c r="D116" s="99"/>
      <c r="E116" s="191">
        <f>+E72+E115</f>
        <v>27096151731.860004</v>
      </c>
      <c r="F116" s="99"/>
      <c r="G116" s="191">
        <f>G115+G72</f>
        <v>29975427175.130005</v>
      </c>
      <c r="H116" s="99"/>
      <c r="I116" s="191">
        <f>I115+I72</f>
        <v>26191797811.360004</v>
      </c>
      <c r="J116" s="99"/>
    </row>
    <row r="117" spans="1:11" ht="24" customHeight="1" thickTop="1" x14ac:dyDescent="0.6">
      <c r="A117" s="102"/>
      <c r="D117" s="99"/>
      <c r="F117" s="99"/>
      <c r="H117" s="99"/>
      <c r="J117" s="99"/>
    </row>
    <row r="118" spans="1:11" ht="24" customHeight="1" x14ac:dyDescent="0.55000000000000004">
      <c r="A118" s="2" t="s">
        <v>19</v>
      </c>
      <c r="B118" s="330"/>
      <c r="C118" s="101" t="str">
        <f>IF(C$116=C$39," ",C$39-C$116)</f>
        <v xml:space="preserve"> </v>
      </c>
      <c r="D118" s="101"/>
      <c r="E118" s="101" t="str">
        <f>IF(E$116=E$39," ",E$39-E$116)</f>
        <v xml:space="preserve"> </v>
      </c>
      <c r="F118" s="101"/>
      <c r="G118" s="101" t="str">
        <f>IF(G$116=G$39," ",G$39-G$116)</f>
        <v xml:space="preserve"> </v>
      </c>
      <c r="H118" s="101"/>
      <c r="I118" s="101" t="str">
        <f>IF(I$116=I$39," ",I$39-I$116)</f>
        <v xml:space="preserve"> </v>
      </c>
      <c r="J118" s="101"/>
    </row>
    <row r="119" spans="1:11" ht="24" customHeight="1" x14ac:dyDescent="0.6">
      <c r="A119" s="102"/>
      <c r="B119" s="100"/>
      <c r="C119" s="101"/>
      <c r="D119" s="101"/>
      <c r="E119" s="101"/>
      <c r="F119" s="101"/>
      <c r="G119" s="101"/>
      <c r="H119" s="101"/>
      <c r="I119" s="101"/>
      <c r="J119" s="331"/>
      <c r="K119" s="331"/>
    </row>
    <row r="120" spans="1:11" ht="24" customHeight="1" x14ac:dyDescent="0.6">
      <c r="A120" s="102"/>
      <c r="B120" s="100"/>
      <c r="C120" s="101"/>
      <c r="D120" s="101"/>
      <c r="E120" s="101"/>
      <c r="F120" s="101"/>
      <c r="G120" s="101"/>
      <c r="H120" s="101"/>
      <c r="I120" s="101"/>
      <c r="J120" s="331"/>
      <c r="K120" s="331"/>
    </row>
    <row r="121" spans="1:11" ht="24" customHeight="1" x14ac:dyDescent="0.6">
      <c r="A121" s="102"/>
      <c r="B121" s="100"/>
      <c r="C121" s="101"/>
      <c r="D121" s="101"/>
      <c r="E121" s="101"/>
      <c r="F121" s="101"/>
      <c r="G121" s="101"/>
      <c r="H121" s="101"/>
      <c r="I121" s="101"/>
      <c r="J121" s="331"/>
      <c r="K121" s="331"/>
    </row>
    <row r="122" spans="1:11" ht="24" customHeight="1" x14ac:dyDescent="0.6">
      <c r="A122" s="102"/>
      <c r="B122" s="100"/>
      <c r="C122" s="101"/>
      <c r="D122" s="101"/>
      <c r="E122" s="101"/>
      <c r="F122" s="101"/>
      <c r="G122" s="101"/>
      <c r="H122" s="101"/>
      <c r="I122" s="101"/>
      <c r="J122" s="331"/>
      <c r="K122" s="331"/>
    </row>
    <row r="123" spans="1:11" ht="24" customHeight="1" x14ac:dyDescent="0.6">
      <c r="A123" s="102"/>
      <c r="B123" s="100"/>
      <c r="C123" s="101"/>
      <c r="D123" s="101"/>
      <c r="E123" s="101"/>
      <c r="F123" s="101"/>
      <c r="G123" s="101"/>
      <c r="H123" s="101"/>
      <c r="I123" s="101"/>
      <c r="J123" s="331"/>
      <c r="K123" s="331"/>
    </row>
    <row r="124" spans="1:11" ht="24" customHeight="1" x14ac:dyDescent="0.6">
      <c r="A124" s="102"/>
      <c r="B124" s="100"/>
      <c r="C124" s="101"/>
      <c r="D124" s="101"/>
      <c r="E124" s="101"/>
      <c r="F124" s="101"/>
      <c r="G124" s="101"/>
      <c r="H124" s="101"/>
      <c r="I124" s="101"/>
      <c r="J124" s="331"/>
      <c r="K124" s="331"/>
    </row>
    <row r="125" spans="1:11" ht="24" customHeight="1" x14ac:dyDescent="0.6">
      <c r="A125" s="102"/>
      <c r="B125" s="100"/>
      <c r="C125" s="101"/>
      <c r="D125" s="101"/>
      <c r="E125" s="101"/>
      <c r="F125" s="101"/>
      <c r="G125" s="101"/>
      <c r="H125" s="101"/>
      <c r="I125" s="101"/>
      <c r="J125" s="331"/>
      <c r="K125" s="331"/>
    </row>
    <row r="126" spans="1:11" ht="24" customHeight="1" x14ac:dyDescent="0.6">
      <c r="A126" s="102"/>
      <c r="B126" s="100"/>
      <c r="C126" s="101"/>
      <c r="D126" s="101"/>
      <c r="E126" s="101"/>
      <c r="F126" s="101"/>
      <c r="G126" s="101"/>
      <c r="H126" s="101"/>
      <c r="I126" s="101"/>
      <c r="J126" s="331"/>
      <c r="K126" s="331"/>
    </row>
    <row r="127" spans="1:11" ht="24" customHeight="1" x14ac:dyDescent="0.6">
      <c r="A127" s="102"/>
      <c r="B127" s="100"/>
      <c r="C127" s="101"/>
      <c r="D127" s="101"/>
      <c r="E127" s="101"/>
      <c r="F127" s="101"/>
      <c r="G127" s="101"/>
      <c r="H127" s="101"/>
      <c r="I127" s="101"/>
      <c r="J127" s="331"/>
      <c r="K127" s="331"/>
    </row>
    <row r="128" spans="1:11" ht="24" customHeight="1" x14ac:dyDescent="0.6">
      <c r="A128" s="102"/>
      <c r="B128" s="100"/>
      <c r="C128" s="101"/>
      <c r="D128" s="101"/>
      <c r="E128" s="101"/>
      <c r="F128" s="101"/>
      <c r="G128" s="101"/>
      <c r="H128" s="101"/>
      <c r="I128" s="101"/>
      <c r="J128" s="331"/>
      <c r="K128" s="331"/>
    </row>
    <row r="129" spans="1:11" ht="24" customHeight="1" x14ac:dyDescent="0.55000000000000004">
      <c r="A129" s="341"/>
      <c r="B129" s="341"/>
      <c r="C129" s="341"/>
      <c r="D129" s="341"/>
      <c r="E129" s="341"/>
      <c r="F129" s="341"/>
      <c r="G129" s="341"/>
      <c r="H129" s="341"/>
      <c r="I129" s="341"/>
      <c r="J129" s="331"/>
      <c r="K129" s="331"/>
    </row>
    <row r="130" spans="1:11" ht="24" customHeight="1" x14ac:dyDescent="0.55000000000000004">
      <c r="A130" s="341"/>
      <c r="B130" s="341"/>
      <c r="C130" s="341"/>
      <c r="D130" s="341"/>
      <c r="E130" s="341"/>
      <c r="F130" s="341"/>
      <c r="G130" s="341"/>
      <c r="H130" s="341"/>
      <c r="I130" s="341"/>
      <c r="J130" s="331"/>
      <c r="K130" s="331"/>
    </row>
    <row r="131" spans="1:11" ht="24" customHeight="1" x14ac:dyDescent="0.55000000000000004"/>
    <row r="132" spans="1:11" ht="24.9" customHeight="1" x14ac:dyDescent="0.55000000000000004">
      <c r="C132" s="182"/>
      <c r="D132" s="182"/>
      <c r="E132" s="182"/>
      <c r="F132" s="182"/>
      <c r="G132" s="182"/>
      <c r="J132" s="182"/>
    </row>
  </sheetData>
  <sheetProtection selectLockedCells="1" selectUnlockedCells="1"/>
  <mergeCells count="20">
    <mergeCell ref="A3:J3"/>
    <mergeCell ref="A4:J4"/>
    <mergeCell ref="C7:E7"/>
    <mergeCell ref="G7:J7"/>
    <mergeCell ref="I1:K1"/>
    <mergeCell ref="A2:J2"/>
    <mergeCell ref="A130:I130"/>
    <mergeCell ref="A129:I129"/>
    <mergeCell ref="A42:J42"/>
    <mergeCell ref="A44:J44"/>
    <mergeCell ref="A45:J45"/>
    <mergeCell ref="A46:J46"/>
    <mergeCell ref="C49:E49"/>
    <mergeCell ref="G49:J49"/>
    <mergeCell ref="A86:J86"/>
    <mergeCell ref="A88:J88"/>
    <mergeCell ref="A89:J89"/>
    <mergeCell ref="A90:J90"/>
    <mergeCell ref="C93:E93"/>
    <mergeCell ref="G93:J93"/>
  </mergeCells>
  <printOptions horizontalCentered="1"/>
  <pageMargins left="0.59055118110236227" right="0.39370078740157483" top="0.59055118110236227" bottom="0.39370078740157483" header="0.39370078740157483" footer="0.62992125984251968"/>
  <pageSetup paperSize="9" scale="80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99"/>
  <sheetViews>
    <sheetView view="pageBreakPreview" zoomScale="80" zoomScaleNormal="50" zoomScaleSheetLayoutView="80" workbookViewId="0">
      <selection activeCell="M1" sqref="M1:W1048576"/>
    </sheetView>
  </sheetViews>
  <sheetFormatPr defaultRowHeight="27" customHeight="1" x14ac:dyDescent="0.55000000000000004"/>
  <cols>
    <col min="1" max="1" width="1.109375" style="106" customWidth="1"/>
    <col min="2" max="2" width="1.44140625" style="106" customWidth="1"/>
    <col min="3" max="3" width="49.109375" style="106" customWidth="1"/>
    <col min="4" max="4" width="8.44140625" style="141" customWidth="1"/>
    <col min="5" max="5" width="16.6640625" style="106" customWidth="1"/>
    <col min="6" max="6" width="0.88671875" style="106" customWidth="1"/>
    <col min="7" max="7" width="16.6640625" style="106" customWidth="1"/>
    <col min="8" max="8" width="0.88671875" style="106" customWidth="1"/>
    <col min="9" max="9" width="17.33203125" style="106" customWidth="1"/>
    <col min="10" max="10" width="0.88671875" style="106" customWidth="1"/>
    <col min="11" max="11" width="17" style="106" customWidth="1"/>
    <col min="12" max="12" width="0.88671875" style="106" customWidth="1"/>
    <col min="13" max="231" width="9.109375" style="106"/>
    <col min="232" max="232" width="36" style="106" customWidth="1"/>
    <col min="233" max="233" width="5.6640625" style="106" customWidth="1"/>
    <col min="234" max="234" width="15.5546875" style="106" customWidth="1"/>
    <col min="235" max="235" width="0.88671875" style="106" customWidth="1"/>
    <col min="236" max="236" width="15.5546875" style="106" customWidth="1"/>
    <col min="237" max="237" width="0.88671875" style="106" customWidth="1"/>
    <col min="238" max="238" width="15.5546875" style="106" customWidth="1"/>
    <col min="239" max="239" width="0.88671875" style="106" customWidth="1"/>
    <col min="240" max="240" width="15.5546875" style="106" customWidth="1"/>
    <col min="241" max="241" width="0.88671875" style="106" customWidth="1"/>
    <col min="242" max="487" width="9.109375" style="106"/>
    <col min="488" max="488" width="36" style="106" customWidth="1"/>
    <col min="489" max="489" width="5.6640625" style="106" customWidth="1"/>
    <col min="490" max="490" width="15.5546875" style="106" customWidth="1"/>
    <col min="491" max="491" width="0.88671875" style="106" customWidth="1"/>
    <col min="492" max="492" width="15.5546875" style="106" customWidth="1"/>
    <col min="493" max="493" width="0.88671875" style="106" customWidth="1"/>
    <col min="494" max="494" width="15.5546875" style="106" customWidth="1"/>
    <col min="495" max="495" width="0.88671875" style="106" customWidth="1"/>
    <col min="496" max="496" width="15.5546875" style="106" customWidth="1"/>
    <col min="497" max="497" width="0.88671875" style="106" customWidth="1"/>
    <col min="498" max="743" width="9.109375" style="106"/>
    <col min="744" max="744" width="36" style="106" customWidth="1"/>
    <col min="745" max="745" width="5.6640625" style="106" customWidth="1"/>
    <col min="746" max="746" width="15.5546875" style="106" customWidth="1"/>
    <col min="747" max="747" width="0.88671875" style="106" customWidth="1"/>
    <col min="748" max="748" width="15.5546875" style="106" customWidth="1"/>
    <col min="749" max="749" width="0.88671875" style="106" customWidth="1"/>
    <col min="750" max="750" width="15.5546875" style="106" customWidth="1"/>
    <col min="751" max="751" width="0.88671875" style="106" customWidth="1"/>
    <col min="752" max="752" width="15.5546875" style="106" customWidth="1"/>
    <col min="753" max="753" width="0.88671875" style="106" customWidth="1"/>
    <col min="754" max="999" width="9.109375" style="106"/>
    <col min="1000" max="1000" width="36" style="106" customWidth="1"/>
    <col min="1001" max="1001" width="5.6640625" style="106" customWidth="1"/>
    <col min="1002" max="1002" width="15.5546875" style="106" customWidth="1"/>
    <col min="1003" max="1003" width="0.88671875" style="106" customWidth="1"/>
    <col min="1004" max="1004" width="15.5546875" style="106" customWidth="1"/>
    <col min="1005" max="1005" width="0.88671875" style="106" customWidth="1"/>
    <col min="1006" max="1006" width="15.5546875" style="106" customWidth="1"/>
    <col min="1007" max="1007" width="0.88671875" style="106" customWidth="1"/>
    <col min="1008" max="1008" width="15.5546875" style="106" customWidth="1"/>
    <col min="1009" max="1009" width="0.88671875" style="106" customWidth="1"/>
    <col min="1010" max="1255" width="9.109375" style="106"/>
    <col min="1256" max="1256" width="36" style="106" customWidth="1"/>
    <col min="1257" max="1257" width="5.6640625" style="106" customWidth="1"/>
    <col min="1258" max="1258" width="15.5546875" style="106" customWidth="1"/>
    <col min="1259" max="1259" width="0.88671875" style="106" customWidth="1"/>
    <col min="1260" max="1260" width="15.5546875" style="106" customWidth="1"/>
    <col min="1261" max="1261" width="0.88671875" style="106" customWidth="1"/>
    <col min="1262" max="1262" width="15.5546875" style="106" customWidth="1"/>
    <col min="1263" max="1263" width="0.88671875" style="106" customWidth="1"/>
    <col min="1264" max="1264" width="15.5546875" style="106" customWidth="1"/>
    <col min="1265" max="1265" width="0.88671875" style="106" customWidth="1"/>
    <col min="1266" max="1511" width="9.109375" style="106"/>
    <col min="1512" max="1512" width="36" style="106" customWidth="1"/>
    <col min="1513" max="1513" width="5.6640625" style="106" customWidth="1"/>
    <col min="1514" max="1514" width="15.5546875" style="106" customWidth="1"/>
    <col min="1515" max="1515" width="0.88671875" style="106" customWidth="1"/>
    <col min="1516" max="1516" width="15.5546875" style="106" customWidth="1"/>
    <col min="1517" max="1517" width="0.88671875" style="106" customWidth="1"/>
    <col min="1518" max="1518" width="15.5546875" style="106" customWidth="1"/>
    <col min="1519" max="1519" width="0.88671875" style="106" customWidth="1"/>
    <col min="1520" max="1520" width="15.5546875" style="106" customWidth="1"/>
    <col min="1521" max="1521" width="0.88671875" style="106" customWidth="1"/>
    <col min="1522" max="1767" width="9.109375" style="106"/>
    <col min="1768" max="1768" width="36" style="106" customWidth="1"/>
    <col min="1769" max="1769" width="5.6640625" style="106" customWidth="1"/>
    <col min="1770" max="1770" width="15.5546875" style="106" customWidth="1"/>
    <col min="1771" max="1771" width="0.88671875" style="106" customWidth="1"/>
    <col min="1772" max="1772" width="15.5546875" style="106" customWidth="1"/>
    <col min="1773" max="1773" width="0.88671875" style="106" customWidth="1"/>
    <col min="1774" max="1774" width="15.5546875" style="106" customWidth="1"/>
    <col min="1775" max="1775" width="0.88671875" style="106" customWidth="1"/>
    <col min="1776" max="1776" width="15.5546875" style="106" customWidth="1"/>
    <col min="1777" max="1777" width="0.88671875" style="106" customWidth="1"/>
    <col min="1778" max="2023" width="9.109375" style="106"/>
    <col min="2024" max="2024" width="36" style="106" customWidth="1"/>
    <col min="2025" max="2025" width="5.6640625" style="106" customWidth="1"/>
    <col min="2026" max="2026" width="15.5546875" style="106" customWidth="1"/>
    <col min="2027" max="2027" width="0.88671875" style="106" customWidth="1"/>
    <col min="2028" max="2028" width="15.5546875" style="106" customWidth="1"/>
    <col min="2029" max="2029" width="0.88671875" style="106" customWidth="1"/>
    <col min="2030" max="2030" width="15.5546875" style="106" customWidth="1"/>
    <col min="2031" max="2031" width="0.88671875" style="106" customWidth="1"/>
    <col min="2032" max="2032" width="15.5546875" style="106" customWidth="1"/>
    <col min="2033" max="2033" width="0.88671875" style="106" customWidth="1"/>
    <col min="2034" max="2279" width="9.109375" style="106"/>
    <col min="2280" max="2280" width="36" style="106" customWidth="1"/>
    <col min="2281" max="2281" width="5.6640625" style="106" customWidth="1"/>
    <col min="2282" max="2282" width="15.5546875" style="106" customWidth="1"/>
    <col min="2283" max="2283" width="0.88671875" style="106" customWidth="1"/>
    <col min="2284" max="2284" width="15.5546875" style="106" customWidth="1"/>
    <col min="2285" max="2285" width="0.88671875" style="106" customWidth="1"/>
    <col min="2286" max="2286" width="15.5546875" style="106" customWidth="1"/>
    <col min="2287" max="2287" width="0.88671875" style="106" customWidth="1"/>
    <col min="2288" max="2288" width="15.5546875" style="106" customWidth="1"/>
    <col min="2289" max="2289" width="0.88671875" style="106" customWidth="1"/>
    <col min="2290" max="2535" width="9.109375" style="106"/>
    <col min="2536" max="2536" width="36" style="106" customWidth="1"/>
    <col min="2537" max="2537" width="5.6640625" style="106" customWidth="1"/>
    <col min="2538" max="2538" width="15.5546875" style="106" customWidth="1"/>
    <col min="2539" max="2539" width="0.88671875" style="106" customWidth="1"/>
    <col min="2540" max="2540" width="15.5546875" style="106" customWidth="1"/>
    <col min="2541" max="2541" width="0.88671875" style="106" customWidth="1"/>
    <col min="2542" max="2542" width="15.5546875" style="106" customWidth="1"/>
    <col min="2543" max="2543" width="0.88671875" style="106" customWidth="1"/>
    <col min="2544" max="2544" width="15.5546875" style="106" customWidth="1"/>
    <col min="2545" max="2545" width="0.88671875" style="106" customWidth="1"/>
    <col min="2546" max="2791" width="9.109375" style="106"/>
    <col min="2792" max="2792" width="36" style="106" customWidth="1"/>
    <col min="2793" max="2793" width="5.6640625" style="106" customWidth="1"/>
    <col min="2794" max="2794" width="15.5546875" style="106" customWidth="1"/>
    <col min="2795" max="2795" width="0.88671875" style="106" customWidth="1"/>
    <col min="2796" max="2796" width="15.5546875" style="106" customWidth="1"/>
    <col min="2797" max="2797" width="0.88671875" style="106" customWidth="1"/>
    <col min="2798" max="2798" width="15.5546875" style="106" customWidth="1"/>
    <col min="2799" max="2799" width="0.88671875" style="106" customWidth="1"/>
    <col min="2800" max="2800" width="15.5546875" style="106" customWidth="1"/>
    <col min="2801" max="2801" width="0.88671875" style="106" customWidth="1"/>
    <col min="2802" max="3047" width="9.109375" style="106"/>
    <col min="3048" max="3048" width="36" style="106" customWidth="1"/>
    <col min="3049" max="3049" width="5.6640625" style="106" customWidth="1"/>
    <col min="3050" max="3050" width="15.5546875" style="106" customWidth="1"/>
    <col min="3051" max="3051" width="0.88671875" style="106" customWidth="1"/>
    <col min="3052" max="3052" width="15.5546875" style="106" customWidth="1"/>
    <col min="3053" max="3053" width="0.88671875" style="106" customWidth="1"/>
    <col min="3054" max="3054" width="15.5546875" style="106" customWidth="1"/>
    <col min="3055" max="3055" width="0.88671875" style="106" customWidth="1"/>
    <col min="3056" max="3056" width="15.5546875" style="106" customWidth="1"/>
    <col min="3057" max="3057" width="0.88671875" style="106" customWidth="1"/>
    <col min="3058" max="3303" width="9.109375" style="106"/>
    <col min="3304" max="3304" width="36" style="106" customWidth="1"/>
    <col min="3305" max="3305" width="5.6640625" style="106" customWidth="1"/>
    <col min="3306" max="3306" width="15.5546875" style="106" customWidth="1"/>
    <col min="3307" max="3307" width="0.88671875" style="106" customWidth="1"/>
    <col min="3308" max="3308" width="15.5546875" style="106" customWidth="1"/>
    <col min="3309" max="3309" width="0.88671875" style="106" customWidth="1"/>
    <col min="3310" max="3310" width="15.5546875" style="106" customWidth="1"/>
    <col min="3311" max="3311" width="0.88671875" style="106" customWidth="1"/>
    <col min="3312" max="3312" width="15.5546875" style="106" customWidth="1"/>
    <col min="3313" max="3313" width="0.88671875" style="106" customWidth="1"/>
    <col min="3314" max="3559" width="9.109375" style="106"/>
    <col min="3560" max="3560" width="36" style="106" customWidth="1"/>
    <col min="3561" max="3561" width="5.6640625" style="106" customWidth="1"/>
    <col min="3562" max="3562" width="15.5546875" style="106" customWidth="1"/>
    <col min="3563" max="3563" width="0.88671875" style="106" customWidth="1"/>
    <col min="3564" max="3564" width="15.5546875" style="106" customWidth="1"/>
    <col min="3565" max="3565" width="0.88671875" style="106" customWidth="1"/>
    <col min="3566" max="3566" width="15.5546875" style="106" customWidth="1"/>
    <col min="3567" max="3567" width="0.88671875" style="106" customWidth="1"/>
    <col min="3568" max="3568" width="15.5546875" style="106" customWidth="1"/>
    <col min="3569" max="3569" width="0.88671875" style="106" customWidth="1"/>
    <col min="3570" max="3815" width="9.109375" style="106"/>
    <col min="3816" max="3816" width="36" style="106" customWidth="1"/>
    <col min="3817" max="3817" width="5.6640625" style="106" customWidth="1"/>
    <col min="3818" max="3818" width="15.5546875" style="106" customWidth="1"/>
    <col min="3819" max="3819" width="0.88671875" style="106" customWidth="1"/>
    <col min="3820" max="3820" width="15.5546875" style="106" customWidth="1"/>
    <col min="3821" max="3821" width="0.88671875" style="106" customWidth="1"/>
    <col min="3822" max="3822" width="15.5546875" style="106" customWidth="1"/>
    <col min="3823" max="3823" width="0.88671875" style="106" customWidth="1"/>
    <col min="3824" max="3824" width="15.5546875" style="106" customWidth="1"/>
    <col min="3825" max="3825" width="0.88671875" style="106" customWidth="1"/>
    <col min="3826" max="4071" width="9.109375" style="106"/>
    <col min="4072" max="4072" width="36" style="106" customWidth="1"/>
    <col min="4073" max="4073" width="5.6640625" style="106" customWidth="1"/>
    <col min="4074" max="4074" width="15.5546875" style="106" customWidth="1"/>
    <col min="4075" max="4075" width="0.88671875" style="106" customWidth="1"/>
    <col min="4076" max="4076" width="15.5546875" style="106" customWidth="1"/>
    <col min="4077" max="4077" width="0.88671875" style="106" customWidth="1"/>
    <col min="4078" max="4078" width="15.5546875" style="106" customWidth="1"/>
    <col min="4079" max="4079" width="0.88671875" style="106" customWidth="1"/>
    <col min="4080" max="4080" width="15.5546875" style="106" customWidth="1"/>
    <col min="4081" max="4081" width="0.88671875" style="106" customWidth="1"/>
    <col min="4082" max="4327" width="9.109375" style="106"/>
    <col min="4328" max="4328" width="36" style="106" customWidth="1"/>
    <col min="4329" max="4329" width="5.6640625" style="106" customWidth="1"/>
    <col min="4330" max="4330" width="15.5546875" style="106" customWidth="1"/>
    <col min="4331" max="4331" width="0.88671875" style="106" customWidth="1"/>
    <col min="4332" max="4332" width="15.5546875" style="106" customWidth="1"/>
    <col min="4333" max="4333" width="0.88671875" style="106" customWidth="1"/>
    <col min="4334" max="4334" width="15.5546875" style="106" customWidth="1"/>
    <col min="4335" max="4335" width="0.88671875" style="106" customWidth="1"/>
    <col min="4336" max="4336" width="15.5546875" style="106" customWidth="1"/>
    <col min="4337" max="4337" width="0.88671875" style="106" customWidth="1"/>
    <col min="4338" max="4583" width="9.109375" style="106"/>
    <col min="4584" max="4584" width="36" style="106" customWidth="1"/>
    <col min="4585" max="4585" width="5.6640625" style="106" customWidth="1"/>
    <col min="4586" max="4586" width="15.5546875" style="106" customWidth="1"/>
    <col min="4587" max="4587" width="0.88671875" style="106" customWidth="1"/>
    <col min="4588" max="4588" width="15.5546875" style="106" customWidth="1"/>
    <col min="4589" max="4589" width="0.88671875" style="106" customWidth="1"/>
    <col min="4590" max="4590" width="15.5546875" style="106" customWidth="1"/>
    <col min="4591" max="4591" width="0.88671875" style="106" customWidth="1"/>
    <col min="4592" max="4592" width="15.5546875" style="106" customWidth="1"/>
    <col min="4593" max="4593" width="0.88671875" style="106" customWidth="1"/>
    <col min="4594" max="4839" width="9.109375" style="106"/>
    <col min="4840" max="4840" width="36" style="106" customWidth="1"/>
    <col min="4841" max="4841" width="5.6640625" style="106" customWidth="1"/>
    <col min="4842" max="4842" width="15.5546875" style="106" customWidth="1"/>
    <col min="4843" max="4843" width="0.88671875" style="106" customWidth="1"/>
    <col min="4844" max="4844" width="15.5546875" style="106" customWidth="1"/>
    <col min="4845" max="4845" width="0.88671875" style="106" customWidth="1"/>
    <col min="4846" max="4846" width="15.5546875" style="106" customWidth="1"/>
    <col min="4847" max="4847" width="0.88671875" style="106" customWidth="1"/>
    <col min="4848" max="4848" width="15.5546875" style="106" customWidth="1"/>
    <col min="4849" max="4849" width="0.88671875" style="106" customWidth="1"/>
    <col min="4850" max="5095" width="9.109375" style="106"/>
    <col min="5096" max="5096" width="36" style="106" customWidth="1"/>
    <col min="5097" max="5097" width="5.6640625" style="106" customWidth="1"/>
    <col min="5098" max="5098" width="15.5546875" style="106" customWidth="1"/>
    <col min="5099" max="5099" width="0.88671875" style="106" customWidth="1"/>
    <col min="5100" max="5100" width="15.5546875" style="106" customWidth="1"/>
    <col min="5101" max="5101" width="0.88671875" style="106" customWidth="1"/>
    <col min="5102" max="5102" width="15.5546875" style="106" customWidth="1"/>
    <col min="5103" max="5103" width="0.88671875" style="106" customWidth="1"/>
    <col min="5104" max="5104" width="15.5546875" style="106" customWidth="1"/>
    <col min="5105" max="5105" width="0.88671875" style="106" customWidth="1"/>
    <col min="5106" max="5351" width="9.109375" style="106"/>
    <col min="5352" max="5352" width="36" style="106" customWidth="1"/>
    <col min="5353" max="5353" width="5.6640625" style="106" customWidth="1"/>
    <col min="5354" max="5354" width="15.5546875" style="106" customWidth="1"/>
    <col min="5355" max="5355" width="0.88671875" style="106" customWidth="1"/>
    <col min="5356" max="5356" width="15.5546875" style="106" customWidth="1"/>
    <col min="5357" max="5357" width="0.88671875" style="106" customWidth="1"/>
    <col min="5358" max="5358" width="15.5546875" style="106" customWidth="1"/>
    <col min="5359" max="5359" width="0.88671875" style="106" customWidth="1"/>
    <col min="5360" max="5360" width="15.5546875" style="106" customWidth="1"/>
    <col min="5361" max="5361" width="0.88671875" style="106" customWidth="1"/>
    <col min="5362" max="5607" width="9.109375" style="106"/>
    <col min="5608" max="5608" width="36" style="106" customWidth="1"/>
    <col min="5609" max="5609" width="5.6640625" style="106" customWidth="1"/>
    <col min="5610" max="5610" width="15.5546875" style="106" customWidth="1"/>
    <col min="5611" max="5611" width="0.88671875" style="106" customWidth="1"/>
    <col min="5612" max="5612" width="15.5546875" style="106" customWidth="1"/>
    <col min="5613" max="5613" width="0.88671875" style="106" customWidth="1"/>
    <col min="5614" max="5614" width="15.5546875" style="106" customWidth="1"/>
    <col min="5615" max="5615" width="0.88671875" style="106" customWidth="1"/>
    <col min="5616" max="5616" width="15.5546875" style="106" customWidth="1"/>
    <col min="5617" max="5617" width="0.88671875" style="106" customWidth="1"/>
    <col min="5618" max="5863" width="9.109375" style="106"/>
    <col min="5864" max="5864" width="36" style="106" customWidth="1"/>
    <col min="5865" max="5865" width="5.6640625" style="106" customWidth="1"/>
    <col min="5866" max="5866" width="15.5546875" style="106" customWidth="1"/>
    <col min="5867" max="5867" width="0.88671875" style="106" customWidth="1"/>
    <col min="5868" max="5868" width="15.5546875" style="106" customWidth="1"/>
    <col min="5869" max="5869" width="0.88671875" style="106" customWidth="1"/>
    <col min="5870" max="5870" width="15.5546875" style="106" customWidth="1"/>
    <col min="5871" max="5871" width="0.88671875" style="106" customWidth="1"/>
    <col min="5872" max="5872" width="15.5546875" style="106" customWidth="1"/>
    <col min="5873" max="5873" width="0.88671875" style="106" customWidth="1"/>
    <col min="5874" max="6119" width="9.109375" style="106"/>
    <col min="6120" max="6120" width="36" style="106" customWidth="1"/>
    <col min="6121" max="6121" width="5.6640625" style="106" customWidth="1"/>
    <col min="6122" max="6122" width="15.5546875" style="106" customWidth="1"/>
    <col min="6123" max="6123" width="0.88671875" style="106" customWidth="1"/>
    <col min="6124" max="6124" width="15.5546875" style="106" customWidth="1"/>
    <col min="6125" max="6125" width="0.88671875" style="106" customWidth="1"/>
    <col min="6126" max="6126" width="15.5546875" style="106" customWidth="1"/>
    <col min="6127" max="6127" width="0.88671875" style="106" customWidth="1"/>
    <col min="6128" max="6128" width="15.5546875" style="106" customWidth="1"/>
    <col min="6129" max="6129" width="0.88671875" style="106" customWidth="1"/>
    <col min="6130" max="6375" width="9.109375" style="106"/>
    <col min="6376" max="6376" width="36" style="106" customWidth="1"/>
    <col min="6377" max="6377" width="5.6640625" style="106" customWidth="1"/>
    <col min="6378" max="6378" width="15.5546875" style="106" customWidth="1"/>
    <col min="6379" max="6379" width="0.88671875" style="106" customWidth="1"/>
    <col min="6380" max="6380" width="15.5546875" style="106" customWidth="1"/>
    <col min="6381" max="6381" width="0.88671875" style="106" customWidth="1"/>
    <col min="6382" max="6382" width="15.5546875" style="106" customWidth="1"/>
    <col min="6383" max="6383" width="0.88671875" style="106" customWidth="1"/>
    <col min="6384" max="6384" width="15.5546875" style="106" customWidth="1"/>
    <col min="6385" max="6385" width="0.88671875" style="106" customWidth="1"/>
    <col min="6386" max="6631" width="9.109375" style="106"/>
    <col min="6632" max="6632" width="36" style="106" customWidth="1"/>
    <col min="6633" max="6633" width="5.6640625" style="106" customWidth="1"/>
    <col min="6634" max="6634" width="15.5546875" style="106" customWidth="1"/>
    <col min="6635" max="6635" width="0.88671875" style="106" customWidth="1"/>
    <col min="6636" max="6636" width="15.5546875" style="106" customWidth="1"/>
    <col min="6637" max="6637" width="0.88671875" style="106" customWidth="1"/>
    <col min="6638" max="6638" width="15.5546875" style="106" customWidth="1"/>
    <col min="6639" max="6639" width="0.88671875" style="106" customWidth="1"/>
    <col min="6640" max="6640" width="15.5546875" style="106" customWidth="1"/>
    <col min="6641" max="6641" width="0.88671875" style="106" customWidth="1"/>
    <col min="6642" max="6887" width="9.109375" style="106"/>
    <col min="6888" max="6888" width="36" style="106" customWidth="1"/>
    <col min="6889" max="6889" width="5.6640625" style="106" customWidth="1"/>
    <col min="6890" max="6890" width="15.5546875" style="106" customWidth="1"/>
    <col min="6891" max="6891" width="0.88671875" style="106" customWidth="1"/>
    <col min="6892" max="6892" width="15.5546875" style="106" customWidth="1"/>
    <col min="6893" max="6893" width="0.88671875" style="106" customWidth="1"/>
    <col min="6894" max="6894" width="15.5546875" style="106" customWidth="1"/>
    <col min="6895" max="6895" width="0.88671875" style="106" customWidth="1"/>
    <col min="6896" max="6896" width="15.5546875" style="106" customWidth="1"/>
    <col min="6897" max="6897" width="0.88671875" style="106" customWidth="1"/>
    <col min="6898" max="7143" width="9.109375" style="106"/>
    <col min="7144" max="7144" width="36" style="106" customWidth="1"/>
    <col min="7145" max="7145" width="5.6640625" style="106" customWidth="1"/>
    <col min="7146" max="7146" width="15.5546875" style="106" customWidth="1"/>
    <col min="7147" max="7147" width="0.88671875" style="106" customWidth="1"/>
    <col min="7148" max="7148" width="15.5546875" style="106" customWidth="1"/>
    <col min="7149" max="7149" width="0.88671875" style="106" customWidth="1"/>
    <col min="7150" max="7150" width="15.5546875" style="106" customWidth="1"/>
    <col min="7151" max="7151" width="0.88671875" style="106" customWidth="1"/>
    <col min="7152" max="7152" width="15.5546875" style="106" customWidth="1"/>
    <col min="7153" max="7153" width="0.88671875" style="106" customWidth="1"/>
    <col min="7154" max="7399" width="9.109375" style="106"/>
    <col min="7400" max="7400" width="36" style="106" customWidth="1"/>
    <col min="7401" max="7401" width="5.6640625" style="106" customWidth="1"/>
    <col min="7402" max="7402" width="15.5546875" style="106" customWidth="1"/>
    <col min="7403" max="7403" width="0.88671875" style="106" customWidth="1"/>
    <col min="7404" max="7404" width="15.5546875" style="106" customWidth="1"/>
    <col min="7405" max="7405" width="0.88671875" style="106" customWidth="1"/>
    <col min="7406" max="7406" width="15.5546875" style="106" customWidth="1"/>
    <col min="7407" max="7407" width="0.88671875" style="106" customWidth="1"/>
    <col min="7408" max="7408" width="15.5546875" style="106" customWidth="1"/>
    <col min="7409" max="7409" width="0.88671875" style="106" customWidth="1"/>
    <col min="7410" max="7655" width="9.109375" style="106"/>
    <col min="7656" max="7656" width="36" style="106" customWidth="1"/>
    <col min="7657" max="7657" width="5.6640625" style="106" customWidth="1"/>
    <col min="7658" max="7658" width="15.5546875" style="106" customWidth="1"/>
    <col min="7659" max="7659" width="0.88671875" style="106" customWidth="1"/>
    <col min="7660" max="7660" width="15.5546875" style="106" customWidth="1"/>
    <col min="7661" max="7661" width="0.88671875" style="106" customWidth="1"/>
    <col min="7662" max="7662" width="15.5546875" style="106" customWidth="1"/>
    <col min="7663" max="7663" width="0.88671875" style="106" customWidth="1"/>
    <col min="7664" max="7664" width="15.5546875" style="106" customWidth="1"/>
    <col min="7665" max="7665" width="0.88671875" style="106" customWidth="1"/>
    <col min="7666" max="7911" width="9.109375" style="106"/>
    <col min="7912" max="7912" width="36" style="106" customWidth="1"/>
    <col min="7913" max="7913" width="5.6640625" style="106" customWidth="1"/>
    <col min="7914" max="7914" width="15.5546875" style="106" customWidth="1"/>
    <col min="7915" max="7915" width="0.88671875" style="106" customWidth="1"/>
    <col min="7916" max="7916" width="15.5546875" style="106" customWidth="1"/>
    <col min="7917" max="7917" width="0.88671875" style="106" customWidth="1"/>
    <col min="7918" max="7918" width="15.5546875" style="106" customWidth="1"/>
    <col min="7919" max="7919" width="0.88671875" style="106" customWidth="1"/>
    <col min="7920" max="7920" width="15.5546875" style="106" customWidth="1"/>
    <col min="7921" max="7921" width="0.88671875" style="106" customWidth="1"/>
    <col min="7922" max="8167" width="9.109375" style="106"/>
    <col min="8168" max="8168" width="36" style="106" customWidth="1"/>
    <col min="8169" max="8169" width="5.6640625" style="106" customWidth="1"/>
    <col min="8170" max="8170" width="15.5546875" style="106" customWidth="1"/>
    <col min="8171" max="8171" width="0.88671875" style="106" customWidth="1"/>
    <col min="8172" max="8172" width="15.5546875" style="106" customWidth="1"/>
    <col min="8173" max="8173" width="0.88671875" style="106" customWidth="1"/>
    <col min="8174" max="8174" width="15.5546875" style="106" customWidth="1"/>
    <col min="8175" max="8175" width="0.88671875" style="106" customWidth="1"/>
    <col min="8176" max="8176" width="15.5546875" style="106" customWidth="1"/>
    <col min="8177" max="8177" width="0.88671875" style="106" customWidth="1"/>
    <col min="8178" max="8423" width="9.109375" style="106"/>
    <col min="8424" max="8424" width="36" style="106" customWidth="1"/>
    <col min="8425" max="8425" width="5.6640625" style="106" customWidth="1"/>
    <col min="8426" max="8426" width="15.5546875" style="106" customWidth="1"/>
    <col min="8427" max="8427" width="0.88671875" style="106" customWidth="1"/>
    <col min="8428" max="8428" width="15.5546875" style="106" customWidth="1"/>
    <col min="8429" max="8429" width="0.88671875" style="106" customWidth="1"/>
    <col min="8430" max="8430" width="15.5546875" style="106" customWidth="1"/>
    <col min="8431" max="8431" width="0.88671875" style="106" customWidth="1"/>
    <col min="8432" max="8432" width="15.5546875" style="106" customWidth="1"/>
    <col min="8433" max="8433" width="0.88671875" style="106" customWidth="1"/>
    <col min="8434" max="8679" width="9.109375" style="106"/>
    <col min="8680" max="8680" width="36" style="106" customWidth="1"/>
    <col min="8681" max="8681" width="5.6640625" style="106" customWidth="1"/>
    <col min="8682" max="8682" width="15.5546875" style="106" customWidth="1"/>
    <col min="8683" max="8683" width="0.88671875" style="106" customWidth="1"/>
    <col min="8684" max="8684" width="15.5546875" style="106" customWidth="1"/>
    <col min="8685" max="8685" width="0.88671875" style="106" customWidth="1"/>
    <col min="8686" max="8686" width="15.5546875" style="106" customWidth="1"/>
    <col min="8687" max="8687" width="0.88671875" style="106" customWidth="1"/>
    <col min="8688" max="8688" width="15.5546875" style="106" customWidth="1"/>
    <col min="8689" max="8689" width="0.88671875" style="106" customWidth="1"/>
    <col min="8690" max="8935" width="9.109375" style="106"/>
    <col min="8936" max="8936" width="36" style="106" customWidth="1"/>
    <col min="8937" max="8937" width="5.6640625" style="106" customWidth="1"/>
    <col min="8938" max="8938" width="15.5546875" style="106" customWidth="1"/>
    <col min="8939" max="8939" width="0.88671875" style="106" customWidth="1"/>
    <col min="8940" max="8940" width="15.5546875" style="106" customWidth="1"/>
    <col min="8941" max="8941" width="0.88671875" style="106" customWidth="1"/>
    <col min="8942" max="8942" width="15.5546875" style="106" customWidth="1"/>
    <col min="8943" max="8943" width="0.88671875" style="106" customWidth="1"/>
    <col min="8944" max="8944" width="15.5546875" style="106" customWidth="1"/>
    <col min="8945" max="8945" width="0.88671875" style="106" customWidth="1"/>
    <col min="8946" max="9191" width="9.109375" style="106"/>
    <col min="9192" max="9192" width="36" style="106" customWidth="1"/>
    <col min="9193" max="9193" width="5.6640625" style="106" customWidth="1"/>
    <col min="9194" max="9194" width="15.5546875" style="106" customWidth="1"/>
    <col min="9195" max="9195" width="0.88671875" style="106" customWidth="1"/>
    <col min="9196" max="9196" width="15.5546875" style="106" customWidth="1"/>
    <col min="9197" max="9197" width="0.88671875" style="106" customWidth="1"/>
    <col min="9198" max="9198" width="15.5546875" style="106" customWidth="1"/>
    <col min="9199" max="9199" width="0.88671875" style="106" customWidth="1"/>
    <col min="9200" max="9200" width="15.5546875" style="106" customWidth="1"/>
    <col min="9201" max="9201" width="0.88671875" style="106" customWidth="1"/>
    <col min="9202" max="9447" width="9.109375" style="106"/>
    <col min="9448" max="9448" width="36" style="106" customWidth="1"/>
    <col min="9449" max="9449" width="5.6640625" style="106" customWidth="1"/>
    <col min="9450" max="9450" width="15.5546875" style="106" customWidth="1"/>
    <col min="9451" max="9451" width="0.88671875" style="106" customWidth="1"/>
    <col min="9452" max="9452" width="15.5546875" style="106" customWidth="1"/>
    <col min="9453" max="9453" width="0.88671875" style="106" customWidth="1"/>
    <col min="9454" max="9454" width="15.5546875" style="106" customWidth="1"/>
    <col min="9455" max="9455" width="0.88671875" style="106" customWidth="1"/>
    <col min="9456" max="9456" width="15.5546875" style="106" customWidth="1"/>
    <col min="9457" max="9457" width="0.88671875" style="106" customWidth="1"/>
    <col min="9458" max="9703" width="9.109375" style="106"/>
    <col min="9704" max="9704" width="36" style="106" customWidth="1"/>
    <col min="9705" max="9705" width="5.6640625" style="106" customWidth="1"/>
    <col min="9706" max="9706" width="15.5546875" style="106" customWidth="1"/>
    <col min="9707" max="9707" width="0.88671875" style="106" customWidth="1"/>
    <col min="9708" max="9708" width="15.5546875" style="106" customWidth="1"/>
    <col min="9709" max="9709" width="0.88671875" style="106" customWidth="1"/>
    <col min="9710" max="9710" width="15.5546875" style="106" customWidth="1"/>
    <col min="9711" max="9711" width="0.88671875" style="106" customWidth="1"/>
    <col min="9712" max="9712" width="15.5546875" style="106" customWidth="1"/>
    <col min="9713" max="9713" width="0.88671875" style="106" customWidth="1"/>
    <col min="9714" max="9959" width="9.109375" style="106"/>
    <col min="9960" max="9960" width="36" style="106" customWidth="1"/>
    <col min="9961" max="9961" width="5.6640625" style="106" customWidth="1"/>
    <col min="9962" max="9962" width="15.5546875" style="106" customWidth="1"/>
    <col min="9963" max="9963" width="0.88671875" style="106" customWidth="1"/>
    <col min="9964" max="9964" width="15.5546875" style="106" customWidth="1"/>
    <col min="9965" max="9965" width="0.88671875" style="106" customWidth="1"/>
    <col min="9966" max="9966" width="15.5546875" style="106" customWidth="1"/>
    <col min="9967" max="9967" width="0.88671875" style="106" customWidth="1"/>
    <col min="9968" max="9968" width="15.5546875" style="106" customWidth="1"/>
    <col min="9969" max="9969" width="0.88671875" style="106" customWidth="1"/>
    <col min="9970" max="10215" width="9.109375" style="106"/>
    <col min="10216" max="10216" width="36" style="106" customWidth="1"/>
    <col min="10217" max="10217" width="5.6640625" style="106" customWidth="1"/>
    <col min="10218" max="10218" width="15.5546875" style="106" customWidth="1"/>
    <col min="10219" max="10219" width="0.88671875" style="106" customWidth="1"/>
    <col min="10220" max="10220" width="15.5546875" style="106" customWidth="1"/>
    <col min="10221" max="10221" width="0.88671875" style="106" customWidth="1"/>
    <col min="10222" max="10222" width="15.5546875" style="106" customWidth="1"/>
    <col min="10223" max="10223" width="0.88671875" style="106" customWidth="1"/>
    <col min="10224" max="10224" width="15.5546875" style="106" customWidth="1"/>
    <col min="10225" max="10225" width="0.88671875" style="106" customWidth="1"/>
    <col min="10226" max="10471" width="9.109375" style="106"/>
    <col min="10472" max="10472" width="36" style="106" customWidth="1"/>
    <col min="10473" max="10473" width="5.6640625" style="106" customWidth="1"/>
    <col min="10474" max="10474" width="15.5546875" style="106" customWidth="1"/>
    <col min="10475" max="10475" width="0.88671875" style="106" customWidth="1"/>
    <col min="10476" max="10476" width="15.5546875" style="106" customWidth="1"/>
    <col min="10477" max="10477" width="0.88671875" style="106" customWidth="1"/>
    <col min="10478" max="10478" width="15.5546875" style="106" customWidth="1"/>
    <col min="10479" max="10479" width="0.88671875" style="106" customWidth="1"/>
    <col min="10480" max="10480" width="15.5546875" style="106" customWidth="1"/>
    <col min="10481" max="10481" width="0.88671875" style="106" customWidth="1"/>
    <col min="10482" max="10727" width="9.109375" style="106"/>
    <col min="10728" max="10728" width="36" style="106" customWidth="1"/>
    <col min="10729" max="10729" width="5.6640625" style="106" customWidth="1"/>
    <col min="10730" max="10730" width="15.5546875" style="106" customWidth="1"/>
    <col min="10731" max="10731" width="0.88671875" style="106" customWidth="1"/>
    <col min="10732" max="10732" width="15.5546875" style="106" customWidth="1"/>
    <col min="10733" max="10733" width="0.88671875" style="106" customWidth="1"/>
    <col min="10734" max="10734" width="15.5546875" style="106" customWidth="1"/>
    <col min="10735" max="10735" width="0.88671875" style="106" customWidth="1"/>
    <col min="10736" max="10736" width="15.5546875" style="106" customWidth="1"/>
    <col min="10737" max="10737" width="0.88671875" style="106" customWidth="1"/>
    <col min="10738" max="10983" width="9.109375" style="106"/>
    <col min="10984" max="10984" width="36" style="106" customWidth="1"/>
    <col min="10985" max="10985" width="5.6640625" style="106" customWidth="1"/>
    <col min="10986" max="10986" width="15.5546875" style="106" customWidth="1"/>
    <col min="10987" max="10987" width="0.88671875" style="106" customWidth="1"/>
    <col min="10988" max="10988" width="15.5546875" style="106" customWidth="1"/>
    <col min="10989" max="10989" width="0.88671875" style="106" customWidth="1"/>
    <col min="10990" max="10990" width="15.5546875" style="106" customWidth="1"/>
    <col min="10991" max="10991" width="0.88671875" style="106" customWidth="1"/>
    <col min="10992" max="10992" width="15.5546875" style="106" customWidth="1"/>
    <col min="10993" max="10993" width="0.88671875" style="106" customWidth="1"/>
    <col min="10994" max="11239" width="9.109375" style="106"/>
    <col min="11240" max="11240" width="36" style="106" customWidth="1"/>
    <col min="11241" max="11241" width="5.6640625" style="106" customWidth="1"/>
    <col min="11242" max="11242" width="15.5546875" style="106" customWidth="1"/>
    <col min="11243" max="11243" width="0.88671875" style="106" customWidth="1"/>
    <col min="11244" max="11244" width="15.5546875" style="106" customWidth="1"/>
    <col min="11245" max="11245" width="0.88671875" style="106" customWidth="1"/>
    <col min="11246" max="11246" width="15.5546875" style="106" customWidth="1"/>
    <col min="11247" max="11247" width="0.88671875" style="106" customWidth="1"/>
    <col min="11248" max="11248" width="15.5546875" style="106" customWidth="1"/>
    <col min="11249" max="11249" width="0.88671875" style="106" customWidth="1"/>
    <col min="11250" max="11495" width="9.109375" style="106"/>
    <col min="11496" max="11496" width="36" style="106" customWidth="1"/>
    <col min="11497" max="11497" width="5.6640625" style="106" customWidth="1"/>
    <col min="11498" max="11498" width="15.5546875" style="106" customWidth="1"/>
    <col min="11499" max="11499" width="0.88671875" style="106" customWidth="1"/>
    <col min="11500" max="11500" width="15.5546875" style="106" customWidth="1"/>
    <col min="11501" max="11501" width="0.88671875" style="106" customWidth="1"/>
    <col min="11502" max="11502" width="15.5546875" style="106" customWidth="1"/>
    <col min="11503" max="11503" width="0.88671875" style="106" customWidth="1"/>
    <col min="11504" max="11504" width="15.5546875" style="106" customWidth="1"/>
    <col min="11505" max="11505" width="0.88671875" style="106" customWidth="1"/>
    <col min="11506" max="11751" width="9.109375" style="106"/>
    <col min="11752" max="11752" width="36" style="106" customWidth="1"/>
    <col min="11753" max="11753" width="5.6640625" style="106" customWidth="1"/>
    <col min="11754" max="11754" width="15.5546875" style="106" customWidth="1"/>
    <col min="11755" max="11755" width="0.88671875" style="106" customWidth="1"/>
    <col min="11756" max="11756" width="15.5546875" style="106" customWidth="1"/>
    <col min="11757" max="11757" width="0.88671875" style="106" customWidth="1"/>
    <col min="11758" max="11758" width="15.5546875" style="106" customWidth="1"/>
    <col min="11759" max="11759" width="0.88671875" style="106" customWidth="1"/>
    <col min="11760" max="11760" width="15.5546875" style="106" customWidth="1"/>
    <col min="11761" max="11761" width="0.88671875" style="106" customWidth="1"/>
    <col min="11762" max="12007" width="9.109375" style="106"/>
    <col min="12008" max="12008" width="36" style="106" customWidth="1"/>
    <col min="12009" max="12009" width="5.6640625" style="106" customWidth="1"/>
    <col min="12010" max="12010" width="15.5546875" style="106" customWidth="1"/>
    <col min="12011" max="12011" width="0.88671875" style="106" customWidth="1"/>
    <col min="12012" max="12012" width="15.5546875" style="106" customWidth="1"/>
    <col min="12013" max="12013" width="0.88671875" style="106" customWidth="1"/>
    <col min="12014" max="12014" width="15.5546875" style="106" customWidth="1"/>
    <col min="12015" max="12015" width="0.88671875" style="106" customWidth="1"/>
    <col min="12016" max="12016" width="15.5546875" style="106" customWidth="1"/>
    <col min="12017" max="12017" width="0.88671875" style="106" customWidth="1"/>
    <col min="12018" max="12263" width="9.109375" style="106"/>
    <col min="12264" max="12264" width="36" style="106" customWidth="1"/>
    <col min="12265" max="12265" width="5.6640625" style="106" customWidth="1"/>
    <col min="12266" max="12266" width="15.5546875" style="106" customWidth="1"/>
    <col min="12267" max="12267" width="0.88671875" style="106" customWidth="1"/>
    <col min="12268" max="12268" width="15.5546875" style="106" customWidth="1"/>
    <col min="12269" max="12269" width="0.88671875" style="106" customWidth="1"/>
    <col min="12270" max="12270" width="15.5546875" style="106" customWidth="1"/>
    <col min="12271" max="12271" width="0.88671875" style="106" customWidth="1"/>
    <col min="12272" max="12272" width="15.5546875" style="106" customWidth="1"/>
    <col min="12273" max="12273" width="0.88671875" style="106" customWidth="1"/>
    <col min="12274" max="12519" width="9.109375" style="106"/>
    <col min="12520" max="12520" width="36" style="106" customWidth="1"/>
    <col min="12521" max="12521" width="5.6640625" style="106" customWidth="1"/>
    <col min="12522" max="12522" width="15.5546875" style="106" customWidth="1"/>
    <col min="12523" max="12523" width="0.88671875" style="106" customWidth="1"/>
    <col min="12524" max="12524" width="15.5546875" style="106" customWidth="1"/>
    <col min="12525" max="12525" width="0.88671875" style="106" customWidth="1"/>
    <col min="12526" max="12526" width="15.5546875" style="106" customWidth="1"/>
    <col min="12527" max="12527" width="0.88671875" style="106" customWidth="1"/>
    <col min="12528" max="12528" width="15.5546875" style="106" customWidth="1"/>
    <col min="12529" max="12529" width="0.88671875" style="106" customWidth="1"/>
    <col min="12530" max="12775" width="9.109375" style="106"/>
    <col min="12776" max="12776" width="36" style="106" customWidth="1"/>
    <col min="12777" max="12777" width="5.6640625" style="106" customWidth="1"/>
    <col min="12778" max="12778" width="15.5546875" style="106" customWidth="1"/>
    <col min="12779" max="12779" width="0.88671875" style="106" customWidth="1"/>
    <col min="12780" max="12780" width="15.5546875" style="106" customWidth="1"/>
    <col min="12781" max="12781" width="0.88671875" style="106" customWidth="1"/>
    <col min="12782" max="12782" width="15.5546875" style="106" customWidth="1"/>
    <col min="12783" max="12783" width="0.88671875" style="106" customWidth="1"/>
    <col min="12784" max="12784" width="15.5546875" style="106" customWidth="1"/>
    <col min="12785" max="12785" width="0.88671875" style="106" customWidth="1"/>
    <col min="12786" max="13031" width="9.109375" style="106"/>
    <col min="13032" max="13032" width="36" style="106" customWidth="1"/>
    <col min="13033" max="13033" width="5.6640625" style="106" customWidth="1"/>
    <col min="13034" max="13034" width="15.5546875" style="106" customWidth="1"/>
    <col min="13035" max="13035" width="0.88671875" style="106" customWidth="1"/>
    <col min="13036" max="13036" width="15.5546875" style="106" customWidth="1"/>
    <col min="13037" max="13037" width="0.88671875" style="106" customWidth="1"/>
    <col min="13038" max="13038" width="15.5546875" style="106" customWidth="1"/>
    <col min="13039" max="13039" width="0.88671875" style="106" customWidth="1"/>
    <col min="13040" max="13040" width="15.5546875" style="106" customWidth="1"/>
    <col min="13041" max="13041" width="0.88671875" style="106" customWidth="1"/>
    <col min="13042" max="13287" width="9.109375" style="106"/>
    <col min="13288" max="13288" width="36" style="106" customWidth="1"/>
    <col min="13289" max="13289" width="5.6640625" style="106" customWidth="1"/>
    <col min="13290" max="13290" width="15.5546875" style="106" customWidth="1"/>
    <col min="13291" max="13291" width="0.88671875" style="106" customWidth="1"/>
    <col min="13292" max="13292" width="15.5546875" style="106" customWidth="1"/>
    <col min="13293" max="13293" width="0.88671875" style="106" customWidth="1"/>
    <col min="13294" max="13294" width="15.5546875" style="106" customWidth="1"/>
    <col min="13295" max="13295" width="0.88671875" style="106" customWidth="1"/>
    <col min="13296" max="13296" width="15.5546875" style="106" customWidth="1"/>
    <col min="13297" max="13297" width="0.88671875" style="106" customWidth="1"/>
    <col min="13298" max="13543" width="9.109375" style="106"/>
    <col min="13544" max="13544" width="36" style="106" customWidth="1"/>
    <col min="13545" max="13545" width="5.6640625" style="106" customWidth="1"/>
    <col min="13546" max="13546" width="15.5546875" style="106" customWidth="1"/>
    <col min="13547" max="13547" width="0.88671875" style="106" customWidth="1"/>
    <col min="13548" max="13548" width="15.5546875" style="106" customWidth="1"/>
    <col min="13549" max="13549" width="0.88671875" style="106" customWidth="1"/>
    <col min="13550" max="13550" width="15.5546875" style="106" customWidth="1"/>
    <col min="13551" max="13551" width="0.88671875" style="106" customWidth="1"/>
    <col min="13552" max="13552" width="15.5546875" style="106" customWidth="1"/>
    <col min="13553" max="13553" width="0.88671875" style="106" customWidth="1"/>
    <col min="13554" max="13799" width="9.109375" style="106"/>
    <col min="13800" max="13800" width="36" style="106" customWidth="1"/>
    <col min="13801" max="13801" width="5.6640625" style="106" customWidth="1"/>
    <col min="13802" max="13802" width="15.5546875" style="106" customWidth="1"/>
    <col min="13803" max="13803" width="0.88671875" style="106" customWidth="1"/>
    <col min="13804" max="13804" width="15.5546875" style="106" customWidth="1"/>
    <col min="13805" max="13805" width="0.88671875" style="106" customWidth="1"/>
    <col min="13806" max="13806" width="15.5546875" style="106" customWidth="1"/>
    <col min="13807" max="13807" width="0.88671875" style="106" customWidth="1"/>
    <col min="13808" max="13808" width="15.5546875" style="106" customWidth="1"/>
    <col min="13809" max="13809" width="0.88671875" style="106" customWidth="1"/>
    <col min="13810" max="14055" width="9.109375" style="106"/>
    <col min="14056" max="14056" width="36" style="106" customWidth="1"/>
    <col min="14057" max="14057" width="5.6640625" style="106" customWidth="1"/>
    <col min="14058" max="14058" width="15.5546875" style="106" customWidth="1"/>
    <col min="14059" max="14059" width="0.88671875" style="106" customWidth="1"/>
    <col min="14060" max="14060" width="15.5546875" style="106" customWidth="1"/>
    <col min="14061" max="14061" width="0.88671875" style="106" customWidth="1"/>
    <col min="14062" max="14062" width="15.5546875" style="106" customWidth="1"/>
    <col min="14063" max="14063" width="0.88671875" style="106" customWidth="1"/>
    <col min="14064" max="14064" width="15.5546875" style="106" customWidth="1"/>
    <col min="14065" max="14065" width="0.88671875" style="106" customWidth="1"/>
    <col min="14066" max="14311" width="9.109375" style="106"/>
    <col min="14312" max="14312" width="36" style="106" customWidth="1"/>
    <col min="14313" max="14313" width="5.6640625" style="106" customWidth="1"/>
    <col min="14314" max="14314" width="15.5546875" style="106" customWidth="1"/>
    <col min="14315" max="14315" width="0.88671875" style="106" customWidth="1"/>
    <col min="14316" max="14316" width="15.5546875" style="106" customWidth="1"/>
    <col min="14317" max="14317" width="0.88671875" style="106" customWidth="1"/>
    <col min="14318" max="14318" width="15.5546875" style="106" customWidth="1"/>
    <col min="14319" max="14319" width="0.88671875" style="106" customWidth="1"/>
    <col min="14320" max="14320" width="15.5546875" style="106" customWidth="1"/>
    <col min="14321" max="14321" width="0.88671875" style="106" customWidth="1"/>
    <col min="14322" max="14567" width="9.109375" style="106"/>
    <col min="14568" max="14568" width="36" style="106" customWidth="1"/>
    <col min="14569" max="14569" width="5.6640625" style="106" customWidth="1"/>
    <col min="14570" max="14570" width="15.5546875" style="106" customWidth="1"/>
    <col min="14571" max="14571" width="0.88671875" style="106" customWidth="1"/>
    <col min="14572" max="14572" width="15.5546875" style="106" customWidth="1"/>
    <col min="14573" max="14573" width="0.88671875" style="106" customWidth="1"/>
    <col min="14574" max="14574" width="15.5546875" style="106" customWidth="1"/>
    <col min="14575" max="14575" width="0.88671875" style="106" customWidth="1"/>
    <col min="14576" max="14576" width="15.5546875" style="106" customWidth="1"/>
    <col min="14577" max="14577" width="0.88671875" style="106" customWidth="1"/>
    <col min="14578" max="14823" width="9.109375" style="106"/>
    <col min="14824" max="14824" width="36" style="106" customWidth="1"/>
    <col min="14825" max="14825" width="5.6640625" style="106" customWidth="1"/>
    <col min="14826" max="14826" width="15.5546875" style="106" customWidth="1"/>
    <col min="14827" max="14827" width="0.88671875" style="106" customWidth="1"/>
    <col min="14828" max="14828" width="15.5546875" style="106" customWidth="1"/>
    <col min="14829" max="14829" width="0.88671875" style="106" customWidth="1"/>
    <col min="14830" max="14830" width="15.5546875" style="106" customWidth="1"/>
    <col min="14831" max="14831" width="0.88671875" style="106" customWidth="1"/>
    <col min="14832" max="14832" width="15.5546875" style="106" customWidth="1"/>
    <col min="14833" max="14833" width="0.88671875" style="106" customWidth="1"/>
    <col min="14834" max="15079" width="9.109375" style="106"/>
    <col min="15080" max="15080" width="36" style="106" customWidth="1"/>
    <col min="15081" max="15081" width="5.6640625" style="106" customWidth="1"/>
    <col min="15082" max="15082" width="15.5546875" style="106" customWidth="1"/>
    <col min="15083" max="15083" width="0.88671875" style="106" customWidth="1"/>
    <col min="15084" max="15084" width="15.5546875" style="106" customWidth="1"/>
    <col min="15085" max="15085" width="0.88671875" style="106" customWidth="1"/>
    <col min="15086" max="15086" width="15.5546875" style="106" customWidth="1"/>
    <col min="15087" max="15087" width="0.88671875" style="106" customWidth="1"/>
    <col min="15088" max="15088" width="15.5546875" style="106" customWidth="1"/>
    <col min="15089" max="15089" width="0.88671875" style="106" customWidth="1"/>
    <col min="15090" max="15335" width="9.109375" style="106"/>
    <col min="15336" max="15336" width="36" style="106" customWidth="1"/>
    <col min="15337" max="15337" width="5.6640625" style="106" customWidth="1"/>
    <col min="15338" max="15338" width="15.5546875" style="106" customWidth="1"/>
    <col min="15339" max="15339" width="0.88671875" style="106" customWidth="1"/>
    <col min="15340" max="15340" width="15.5546875" style="106" customWidth="1"/>
    <col min="15341" max="15341" width="0.88671875" style="106" customWidth="1"/>
    <col min="15342" max="15342" width="15.5546875" style="106" customWidth="1"/>
    <col min="15343" max="15343" width="0.88671875" style="106" customWidth="1"/>
    <col min="15344" max="15344" width="15.5546875" style="106" customWidth="1"/>
    <col min="15345" max="15345" width="0.88671875" style="106" customWidth="1"/>
    <col min="15346" max="15591" width="9.109375" style="106"/>
    <col min="15592" max="15592" width="36" style="106" customWidth="1"/>
    <col min="15593" max="15593" width="5.6640625" style="106" customWidth="1"/>
    <col min="15594" max="15594" width="15.5546875" style="106" customWidth="1"/>
    <col min="15595" max="15595" width="0.88671875" style="106" customWidth="1"/>
    <col min="15596" max="15596" width="15.5546875" style="106" customWidth="1"/>
    <col min="15597" max="15597" width="0.88671875" style="106" customWidth="1"/>
    <col min="15598" max="15598" width="15.5546875" style="106" customWidth="1"/>
    <col min="15599" max="15599" width="0.88671875" style="106" customWidth="1"/>
    <col min="15600" max="15600" width="15.5546875" style="106" customWidth="1"/>
    <col min="15601" max="15601" width="0.88671875" style="106" customWidth="1"/>
    <col min="15602" max="15847" width="9.109375" style="106"/>
    <col min="15848" max="15848" width="36" style="106" customWidth="1"/>
    <col min="15849" max="15849" width="5.6640625" style="106" customWidth="1"/>
    <col min="15850" max="15850" width="15.5546875" style="106" customWidth="1"/>
    <col min="15851" max="15851" width="0.88671875" style="106" customWidth="1"/>
    <col min="15852" max="15852" width="15.5546875" style="106" customWidth="1"/>
    <col min="15853" max="15853" width="0.88671875" style="106" customWidth="1"/>
    <col min="15854" max="15854" width="15.5546875" style="106" customWidth="1"/>
    <col min="15855" max="15855" width="0.88671875" style="106" customWidth="1"/>
    <col min="15856" max="15856" width="15.5546875" style="106" customWidth="1"/>
    <col min="15857" max="15857" width="0.88671875" style="106" customWidth="1"/>
    <col min="15858" max="16103" width="9.109375" style="106"/>
    <col min="16104" max="16104" width="36" style="106" customWidth="1"/>
    <col min="16105" max="16105" width="5.6640625" style="106" customWidth="1"/>
    <col min="16106" max="16106" width="15.5546875" style="106" customWidth="1"/>
    <col min="16107" max="16107" width="0.88671875" style="106" customWidth="1"/>
    <col min="16108" max="16108" width="15.5546875" style="106" customWidth="1"/>
    <col min="16109" max="16109" width="0.88671875" style="106" customWidth="1"/>
    <col min="16110" max="16110" width="15.5546875" style="106" customWidth="1"/>
    <col min="16111" max="16111" width="0.88671875" style="106" customWidth="1"/>
    <col min="16112" max="16112" width="15.5546875" style="106" customWidth="1"/>
    <col min="16113" max="16113" width="0.88671875" style="106" customWidth="1"/>
    <col min="16114" max="16357" width="9.109375" style="106"/>
    <col min="16358" max="16384" width="8.88671875" style="106" customWidth="1"/>
  </cols>
  <sheetData>
    <row r="1" spans="1:12" ht="27" customHeight="1" x14ac:dyDescent="0.6">
      <c r="I1" s="346" t="s">
        <v>146</v>
      </c>
      <c r="J1" s="346"/>
      <c r="K1" s="346"/>
    </row>
    <row r="2" spans="1:12" ht="27" customHeight="1" x14ac:dyDescent="0.6">
      <c r="C2" s="347" t="s">
        <v>20</v>
      </c>
      <c r="D2" s="347"/>
      <c r="E2" s="347"/>
      <c r="F2" s="347"/>
      <c r="G2" s="347"/>
      <c r="H2" s="347"/>
      <c r="I2" s="347"/>
      <c r="J2" s="347"/>
      <c r="K2" s="347"/>
    </row>
    <row r="3" spans="1:12" ht="27" customHeight="1" x14ac:dyDescent="0.6">
      <c r="C3" s="347" t="s">
        <v>46</v>
      </c>
      <c r="D3" s="347"/>
      <c r="E3" s="347"/>
      <c r="F3" s="347"/>
      <c r="G3" s="347"/>
      <c r="H3" s="347"/>
      <c r="I3" s="347"/>
      <c r="J3" s="347"/>
      <c r="K3" s="347"/>
    </row>
    <row r="4" spans="1:12" ht="27" customHeight="1" x14ac:dyDescent="0.6">
      <c r="C4" s="348" t="s">
        <v>250</v>
      </c>
      <c r="D4" s="348"/>
      <c r="E4" s="348"/>
      <c r="F4" s="348"/>
      <c r="G4" s="348"/>
      <c r="H4" s="348"/>
      <c r="I4" s="348"/>
      <c r="J4" s="348"/>
      <c r="K4" s="348"/>
    </row>
    <row r="5" spans="1:12" ht="27" customHeight="1" x14ac:dyDescent="0.6">
      <c r="C5" s="332"/>
      <c r="D5" s="108"/>
      <c r="E5" s="332"/>
      <c r="F5" s="332"/>
      <c r="G5" s="332"/>
      <c r="H5" s="332"/>
      <c r="I5" s="332"/>
      <c r="J5" s="332"/>
      <c r="K5" s="332"/>
    </row>
    <row r="6" spans="1:12" ht="27" customHeight="1" x14ac:dyDescent="0.6">
      <c r="C6" s="109"/>
      <c r="E6" s="110"/>
      <c r="F6" s="110"/>
      <c r="G6" s="110"/>
      <c r="H6" s="110"/>
      <c r="I6" s="111"/>
      <c r="J6" s="111"/>
      <c r="K6" s="112" t="s">
        <v>26</v>
      </c>
    </row>
    <row r="7" spans="1:12" ht="31.5" customHeight="1" x14ac:dyDescent="0.6">
      <c r="E7" s="349" t="s">
        <v>22</v>
      </c>
      <c r="F7" s="349"/>
      <c r="G7" s="349"/>
      <c r="H7" s="113"/>
      <c r="I7" s="349" t="s">
        <v>82</v>
      </c>
      <c r="J7" s="349"/>
      <c r="K7" s="349"/>
    </row>
    <row r="8" spans="1:12" ht="24.75" customHeight="1" x14ac:dyDescent="0.6">
      <c r="C8" s="114"/>
      <c r="D8" s="115" t="s">
        <v>25</v>
      </c>
      <c r="E8" s="116" t="s">
        <v>177</v>
      </c>
      <c r="F8" s="117"/>
      <c r="G8" s="116" t="s">
        <v>142</v>
      </c>
      <c r="H8" s="118"/>
      <c r="I8" s="116" t="str">
        <f>+E8</f>
        <v>2020</v>
      </c>
      <c r="J8" s="117"/>
      <c r="K8" s="116" t="str">
        <f>+G8</f>
        <v>2019</v>
      </c>
      <c r="L8" s="118"/>
    </row>
    <row r="9" spans="1:12" ht="27" customHeight="1" x14ac:dyDescent="0.6">
      <c r="C9" s="114"/>
      <c r="D9" s="115"/>
      <c r="E9" s="116"/>
      <c r="F9" s="117"/>
      <c r="G9" s="242"/>
      <c r="H9" s="118"/>
      <c r="I9" s="116"/>
      <c r="J9" s="117"/>
      <c r="K9" s="242"/>
      <c r="L9" s="118"/>
    </row>
    <row r="10" spans="1:12" ht="27" customHeight="1" x14ac:dyDescent="0.6">
      <c r="B10" s="119" t="s">
        <v>47</v>
      </c>
      <c r="E10" s="110"/>
      <c r="F10" s="109"/>
      <c r="G10" s="110"/>
      <c r="H10" s="109"/>
      <c r="I10" s="110"/>
      <c r="J10" s="109"/>
      <c r="K10" s="110"/>
      <c r="L10" s="109"/>
    </row>
    <row r="11" spans="1:12" ht="27" customHeight="1" x14ac:dyDescent="0.55000000000000004">
      <c r="B11" s="3"/>
      <c r="C11" s="152" t="s">
        <v>103</v>
      </c>
      <c r="D11" s="121"/>
      <c r="E11" s="122">
        <v>7935781356.0999994</v>
      </c>
      <c r="F11" s="122"/>
      <c r="G11" s="122">
        <v>8462521718.0099993</v>
      </c>
      <c r="H11" s="122"/>
      <c r="I11" s="122">
        <v>7895226724.29</v>
      </c>
      <c r="J11" s="122"/>
      <c r="K11" s="122">
        <v>8476924977.2299995</v>
      </c>
      <c r="L11" s="109"/>
    </row>
    <row r="12" spans="1:12" ht="27" customHeight="1" x14ac:dyDescent="0.55000000000000004">
      <c r="B12" s="3"/>
      <c r="C12" s="152" t="s">
        <v>104</v>
      </c>
      <c r="E12" s="122">
        <v>57951966.370000012</v>
      </c>
      <c r="F12" s="122"/>
      <c r="G12" s="122">
        <v>46025274.400000006</v>
      </c>
      <c r="H12" s="122"/>
      <c r="I12" s="122">
        <v>12767467.720000001</v>
      </c>
      <c r="J12" s="122"/>
      <c r="K12" s="122">
        <v>20819631.759999998</v>
      </c>
      <c r="L12" s="109"/>
    </row>
    <row r="13" spans="1:12" ht="27" customHeight="1" x14ac:dyDescent="0.55000000000000004">
      <c r="B13" s="3"/>
      <c r="C13" s="152" t="s">
        <v>105</v>
      </c>
      <c r="E13" s="123">
        <v>213859895.67999998</v>
      </c>
      <c r="F13" s="122"/>
      <c r="G13" s="123">
        <v>250114510.53</v>
      </c>
      <c r="H13" s="122"/>
      <c r="I13" s="123">
        <v>213859895.67999998</v>
      </c>
      <c r="J13" s="122"/>
      <c r="K13" s="123">
        <v>262983435.53</v>
      </c>
      <c r="L13" s="109"/>
    </row>
    <row r="14" spans="1:12" ht="27" customHeight="1" x14ac:dyDescent="0.55000000000000004">
      <c r="B14" s="3"/>
      <c r="C14" s="152" t="s">
        <v>106</v>
      </c>
      <c r="D14" s="121"/>
      <c r="E14" s="123">
        <v>16690533.190000005</v>
      </c>
      <c r="F14" s="122"/>
      <c r="G14" s="123">
        <v>17367719.999999996</v>
      </c>
      <c r="H14" s="122"/>
      <c r="I14" s="123">
        <v>13351577.689999998</v>
      </c>
      <c r="J14" s="122"/>
      <c r="K14" s="123">
        <v>29451085.650000002</v>
      </c>
      <c r="L14" s="124"/>
    </row>
    <row r="15" spans="1:12" ht="27" customHeight="1" x14ac:dyDescent="0.55000000000000004">
      <c r="B15" s="3"/>
      <c r="C15" s="152" t="s">
        <v>286</v>
      </c>
      <c r="D15" s="121"/>
      <c r="E15" s="123">
        <v>0</v>
      </c>
      <c r="F15" s="122"/>
      <c r="G15" s="123">
        <v>0</v>
      </c>
      <c r="H15" s="122"/>
      <c r="I15" s="123">
        <v>233611.86</v>
      </c>
      <c r="J15" s="122"/>
      <c r="K15" s="123">
        <v>0</v>
      </c>
      <c r="L15" s="124"/>
    </row>
    <row r="16" spans="1:12" ht="27" customHeight="1" x14ac:dyDescent="0.6">
      <c r="A16" s="3"/>
      <c r="B16" s="240"/>
      <c r="C16" s="339" t="s">
        <v>284</v>
      </c>
      <c r="E16" s="123">
        <v>1242784.6200000001</v>
      </c>
      <c r="F16" s="122"/>
      <c r="G16" s="123">
        <v>0</v>
      </c>
      <c r="H16" s="122"/>
      <c r="I16" s="123">
        <v>1242784.6200000001</v>
      </c>
      <c r="J16" s="122"/>
      <c r="K16" s="123">
        <v>0</v>
      </c>
      <c r="L16" s="109"/>
    </row>
    <row r="17" spans="1:12" ht="27" customHeight="1" x14ac:dyDescent="0.6">
      <c r="B17" s="240" t="s">
        <v>48</v>
      </c>
      <c r="C17" s="3"/>
      <c r="D17" s="121"/>
      <c r="E17" s="155">
        <f>SUM(E11:E16)</f>
        <v>8225526535.9599991</v>
      </c>
      <c r="F17" s="126"/>
      <c r="G17" s="155">
        <f>SUM(G11:G16)</f>
        <v>8776029222.9399986</v>
      </c>
      <c r="H17" s="126"/>
      <c r="I17" s="155">
        <f>SUM(I11:I16)</f>
        <v>8136682061.8599997</v>
      </c>
      <c r="J17" s="126"/>
      <c r="K17" s="155">
        <f>SUM(K11:K16)</f>
        <v>8790179130.1700001</v>
      </c>
      <c r="L17" s="109"/>
    </row>
    <row r="18" spans="1:12" ht="27" customHeight="1" x14ac:dyDescent="0.6">
      <c r="A18" s="3"/>
      <c r="B18" s="154" t="s">
        <v>49</v>
      </c>
      <c r="C18" s="3"/>
      <c r="E18" s="127"/>
      <c r="F18" s="126"/>
      <c r="G18" s="127"/>
      <c r="H18" s="126"/>
      <c r="I18" s="123"/>
      <c r="J18" s="126"/>
      <c r="K18" s="123"/>
      <c r="L18" s="109"/>
    </row>
    <row r="19" spans="1:12" ht="27" customHeight="1" x14ac:dyDescent="0.55000000000000004">
      <c r="A19" s="3"/>
      <c r="B19" s="3"/>
      <c r="C19" s="152" t="s">
        <v>199</v>
      </c>
      <c r="D19" s="121"/>
      <c r="E19" s="122">
        <v>6658201575.3400011</v>
      </c>
      <c r="F19" s="126"/>
      <c r="G19" s="122">
        <v>6983580951.1300001</v>
      </c>
      <c r="H19" s="126"/>
      <c r="I19" s="122">
        <v>6673823049.7300005</v>
      </c>
      <c r="J19" s="126"/>
      <c r="K19" s="122">
        <v>7053387007.0400009</v>
      </c>
      <c r="L19" s="109"/>
    </row>
    <row r="20" spans="1:12" ht="27" customHeight="1" x14ac:dyDescent="0.55000000000000004">
      <c r="A20" s="3"/>
      <c r="B20" s="3"/>
      <c r="C20" s="152" t="s">
        <v>107</v>
      </c>
      <c r="D20" s="121"/>
      <c r="E20" s="127">
        <v>32237202.739999998</v>
      </c>
      <c r="F20" s="126"/>
      <c r="G20" s="127">
        <v>24705202.260000002</v>
      </c>
      <c r="H20" s="126"/>
      <c r="I20" s="127">
        <v>5928454.6100000003</v>
      </c>
      <c r="J20" s="126"/>
      <c r="K20" s="127">
        <v>5281288</v>
      </c>
      <c r="L20" s="109"/>
    </row>
    <row r="21" spans="1:12" ht="27" customHeight="1" x14ac:dyDescent="0.55000000000000004">
      <c r="A21" s="3"/>
      <c r="B21" s="3"/>
      <c r="C21" s="120" t="s">
        <v>167</v>
      </c>
      <c r="E21" s="123">
        <v>764215136.69000006</v>
      </c>
      <c r="F21" s="126"/>
      <c r="G21" s="123">
        <v>878996631.23000002</v>
      </c>
      <c r="H21" s="126"/>
      <c r="I21" s="123">
        <v>734384938.67999995</v>
      </c>
      <c r="J21" s="126"/>
      <c r="K21" s="123">
        <v>876790267.40999997</v>
      </c>
      <c r="L21" s="109"/>
    </row>
    <row r="22" spans="1:12" ht="27" customHeight="1" x14ac:dyDescent="0.55000000000000004">
      <c r="A22" s="3"/>
      <c r="B22" s="3"/>
      <c r="C22" s="152" t="s">
        <v>108</v>
      </c>
      <c r="E22" s="128">
        <v>148731394.78000003</v>
      </c>
      <c r="F22" s="126"/>
      <c r="G22" s="128">
        <v>179396225.09</v>
      </c>
      <c r="H22" s="126"/>
      <c r="I22" s="128">
        <v>144561549.16</v>
      </c>
      <c r="J22" s="126"/>
      <c r="K22" s="128">
        <v>173724133.83000004</v>
      </c>
      <c r="L22" s="109"/>
    </row>
    <row r="23" spans="1:12" ht="27" customHeight="1" x14ac:dyDescent="0.6">
      <c r="A23" s="3"/>
      <c r="B23" s="240"/>
      <c r="C23" s="152" t="s">
        <v>285</v>
      </c>
      <c r="E23" s="123">
        <v>1691322.37</v>
      </c>
      <c r="F23" s="122"/>
      <c r="G23" s="123">
        <v>1775968.06</v>
      </c>
      <c r="H23" s="122"/>
      <c r="I23" s="123">
        <v>0</v>
      </c>
      <c r="J23" s="122"/>
      <c r="K23" s="123">
        <v>2284.9699999999998</v>
      </c>
      <c r="L23" s="109"/>
    </row>
    <row r="24" spans="1:12" ht="27" customHeight="1" x14ac:dyDescent="0.6">
      <c r="A24" s="3"/>
      <c r="B24" s="240" t="s">
        <v>125</v>
      </c>
      <c r="C24" s="153"/>
      <c r="E24" s="155">
        <f>SUM(E19:E23)</f>
        <v>7605076631.9200001</v>
      </c>
      <c r="F24" s="225"/>
      <c r="G24" s="155">
        <f>SUM(G19:G23)</f>
        <v>8068454977.7700014</v>
      </c>
      <c r="H24" s="225"/>
      <c r="I24" s="155">
        <f>SUM(I19:I23)</f>
        <v>7558697992.1800003</v>
      </c>
      <c r="J24" s="225"/>
      <c r="K24" s="155">
        <f>SUM(K19:K23)</f>
        <v>8109184981.250001</v>
      </c>
      <c r="L24" s="109"/>
    </row>
    <row r="25" spans="1:12" ht="27" customHeight="1" x14ac:dyDescent="0.6">
      <c r="A25" s="3"/>
      <c r="B25" s="240" t="s">
        <v>216</v>
      </c>
      <c r="C25" s="153"/>
      <c r="E25" s="128"/>
      <c r="F25" s="225"/>
      <c r="G25" s="128"/>
      <c r="H25" s="225"/>
      <c r="I25" s="128"/>
      <c r="J25" s="225"/>
      <c r="K25" s="128"/>
      <c r="L25" s="109"/>
    </row>
    <row r="26" spans="1:12" ht="27" customHeight="1" x14ac:dyDescent="0.6">
      <c r="A26" s="3"/>
      <c r="B26" s="240"/>
      <c r="C26" s="152" t="s">
        <v>242</v>
      </c>
      <c r="E26" s="123">
        <v>7033626.6600000001</v>
      </c>
      <c r="F26" s="122"/>
      <c r="G26" s="123">
        <v>14137348.180000002</v>
      </c>
      <c r="H26" s="122"/>
      <c r="I26" s="123">
        <v>4252176.46</v>
      </c>
      <c r="J26" s="122"/>
      <c r="K26" s="123">
        <v>11676168.830000002</v>
      </c>
      <c r="L26" s="109"/>
    </row>
    <row r="27" spans="1:12" ht="27" customHeight="1" x14ac:dyDescent="0.6">
      <c r="A27" s="3"/>
      <c r="B27" s="240"/>
      <c r="C27" s="152" t="s">
        <v>110</v>
      </c>
      <c r="E27" s="128">
        <v>-148335.18000000002</v>
      </c>
      <c r="F27" s="225"/>
      <c r="G27" s="128">
        <v>-91719.82</v>
      </c>
      <c r="H27" s="225"/>
      <c r="I27" s="128">
        <v>-2645356.9699999997</v>
      </c>
      <c r="J27" s="225"/>
      <c r="K27" s="128">
        <v>-2251991.4900000002</v>
      </c>
      <c r="L27" s="109"/>
    </row>
    <row r="28" spans="1:12" ht="27" customHeight="1" x14ac:dyDescent="0.55000000000000004">
      <c r="A28" s="3"/>
      <c r="B28" s="3"/>
      <c r="C28" s="152" t="s">
        <v>109</v>
      </c>
      <c r="E28" s="128">
        <v>0</v>
      </c>
      <c r="F28" s="127"/>
      <c r="G28" s="128">
        <v>-45600000</v>
      </c>
      <c r="H28" s="127"/>
      <c r="I28" s="128">
        <v>0</v>
      </c>
      <c r="J28" s="127"/>
      <c r="K28" s="128">
        <v>-53700000</v>
      </c>
      <c r="L28" s="109"/>
    </row>
    <row r="29" spans="1:12" ht="27" customHeight="1" x14ac:dyDescent="0.6">
      <c r="A29" s="3"/>
      <c r="B29" s="240"/>
      <c r="C29" s="152" t="s">
        <v>243</v>
      </c>
      <c r="E29" s="128"/>
      <c r="F29" s="225"/>
      <c r="G29" s="128"/>
      <c r="H29" s="225"/>
      <c r="I29" s="128"/>
      <c r="J29" s="225"/>
      <c r="K29" s="128"/>
      <c r="L29" s="109"/>
    </row>
    <row r="30" spans="1:12" s="133" customFormat="1" ht="27" customHeight="1" x14ac:dyDescent="0.55000000000000004">
      <c r="A30" s="3"/>
      <c r="B30" s="3"/>
      <c r="C30" s="243" t="s">
        <v>244</v>
      </c>
      <c r="D30" s="168"/>
      <c r="E30" s="223">
        <v>7837735.4899999993</v>
      </c>
      <c r="F30" s="131"/>
      <c r="G30" s="223">
        <v>4911062.1100000003</v>
      </c>
      <c r="H30" s="131"/>
      <c r="I30" s="223">
        <v>0</v>
      </c>
      <c r="J30" s="132"/>
      <c r="K30" s="223">
        <v>0</v>
      </c>
    </row>
    <row r="31" spans="1:12" s="133" customFormat="1" ht="27" customHeight="1" x14ac:dyDescent="0.6">
      <c r="A31" s="3"/>
      <c r="B31" s="154" t="s">
        <v>217</v>
      </c>
      <c r="D31" s="168"/>
      <c r="E31" s="128">
        <f>E17-E24+E28+E26+E27+E30</f>
        <v>635172931.00999904</v>
      </c>
      <c r="F31" s="131"/>
      <c r="G31" s="128">
        <f>G17-G24+G28+G26+G27+G30</f>
        <v>680930935.63999712</v>
      </c>
      <c r="H31" s="131"/>
      <c r="I31" s="128">
        <f>I17-I24+I28+I26+I27+I30</f>
        <v>579590889.16999936</v>
      </c>
      <c r="J31" s="132"/>
      <c r="K31" s="128">
        <f>K17-K24+K28+K26+K27+K30</f>
        <v>636718326.25999916</v>
      </c>
    </row>
    <row r="32" spans="1:12" s="133" customFormat="1" ht="27" customHeight="1" x14ac:dyDescent="0.55000000000000004">
      <c r="A32" s="3"/>
      <c r="B32" s="3"/>
      <c r="C32" s="152" t="s">
        <v>245</v>
      </c>
      <c r="D32" s="221">
        <v>22</v>
      </c>
      <c r="E32" s="223">
        <v>81584155.239999995</v>
      </c>
      <c r="F32" s="131"/>
      <c r="G32" s="223">
        <v>83408833.299999997</v>
      </c>
      <c r="H32" s="131"/>
      <c r="I32" s="223">
        <v>73420240.99000001</v>
      </c>
      <c r="J32" s="132"/>
      <c r="K32" s="223">
        <v>75017401.768000022</v>
      </c>
    </row>
    <row r="33" spans="1:12" ht="27" hidden="1" customHeight="1" x14ac:dyDescent="0.6">
      <c r="A33" s="3"/>
      <c r="B33" s="3"/>
      <c r="C33" s="156" t="s">
        <v>155</v>
      </c>
      <c r="D33" s="115"/>
      <c r="E33" s="155">
        <f>E31-E32</f>
        <v>553588775.76999903</v>
      </c>
      <c r="F33" s="131"/>
      <c r="G33" s="155">
        <f>G31-G32</f>
        <v>597522102.33999717</v>
      </c>
      <c r="H33" s="131"/>
      <c r="I33" s="155">
        <f>+I31-I32</f>
        <v>506170648.17999935</v>
      </c>
      <c r="J33" s="132"/>
      <c r="K33" s="155">
        <f>+K31-K32</f>
        <v>561700924.49199915</v>
      </c>
      <c r="L33" s="118"/>
    </row>
    <row r="34" spans="1:12" s="212" customFormat="1" ht="27" hidden="1" customHeight="1" x14ac:dyDescent="0.6">
      <c r="A34" s="213"/>
      <c r="B34" s="213" t="s">
        <v>156</v>
      </c>
      <c r="C34" s="214"/>
      <c r="D34" s="115"/>
      <c r="E34" s="226"/>
      <c r="F34" s="227"/>
      <c r="G34" s="226"/>
      <c r="H34" s="226"/>
      <c r="I34" s="226"/>
      <c r="J34" s="226"/>
      <c r="K34" s="226"/>
      <c r="L34" s="118"/>
    </row>
    <row r="35" spans="1:12" ht="27" hidden="1" customHeight="1" x14ac:dyDescent="0.6">
      <c r="A35" s="3"/>
      <c r="B35" s="3"/>
      <c r="C35" s="157" t="s">
        <v>157</v>
      </c>
      <c r="D35" s="115"/>
      <c r="E35" s="160"/>
      <c r="F35" s="138"/>
      <c r="G35" s="128"/>
      <c r="H35" s="139"/>
      <c r="I35" s="127"/>
      <c r="J35" s="139"/>
      <c r="K35" s="127"/>
      <c r="L35" s="118"/>
    </row>
    <row r="36" spans="1:12" ht="27" hidden="1" customHeight="1" x14ac:dyDescent="0.55000000000000004">
      <c r="A36" s="3"/>
      <c r="B36" s="158"/>
      <c r="C36" s="3" t="s">
        <v>158</v>
      </c>
      <c r="D36" s="141" t="s">
        <v>159</v>
      </c>
      <c r="E36" s="228">
        <v>0</v>
      </c>
      <c r="F36" s="128"/>
      <c r="G36" s="228">
        <v>0</v>
      </c>
      <c r="H36" s="128"/>
      <c r="I36" s="228">
        <v>0</v>
      </c>
      <c r="J36" s="128"/>
      <c r="K36" s="228">
        <v>0</v>
      </c>
      <c r="L36" s="109"/>
    </row>
    <row r="37" spans="1:12" ht="27" customHeight="1" x14ac:dyDescent="0.6">
      <c r="A37" s="3"/>
      <c r="B37" s="154" t="s">
        <v>218</v>
      </c>
      <c r="D37" s="121"/>
      <c r="E37" s="155">
        <f>+E31-E32</f>
        <v>553588775.76999903</v>
      </c>
      <c r="F37" s="139"/>
      <c r="G37" s="155">
        <f>+G31-G32</f>
        <v>597522102.33999717</v>
      </c>
      <c r="H37" s="139"/>
      <c r="I37" s="155">
        <f>+I31-I32</f>
        <v>506170648.17999935</v>
      </c>
      <c r="J37" s="139"/>
      <c r="K37" s="155">
        <f>+K31-K32</f>
        <v>561700924.49199915</v>
      </c>
      <c r="L37" s="109"/>
    </row>
    <row r="38" spans="1:12" s="133" customFormat="1" ht="23.4" customHeight="1" x14ac:dyDescent="0.55000000000000004">
      <c r="B38" s="130"/>
      <c r="C38" s="131"/>
      <c r="D38" s="168"/>
      <c r="E38" s="131"/>
      <c r="F38" s="131"/>
      <c r="G38" s="131"/>
      <c r="H38" s="131"/>
      <c r="I38" s="131"/>
      <c r="J38" s="132"/>
    </row>
    <row r="39" spans="1:12" s="133" customFormat="1" ht="23.4" customHeight="1" x14ac:dyDescent="0.55000000000000004">
      <c r="B39" s="130"/>
      <c r="C39" s="152" t="s">
        <v>19</v>
      </c>
      <c r="D39" s="168"/>
      <c r="E39" s="131"/>
      <c r="F39" s="131"/>
      <c r="G39" s="131"/>
      <c r="H39" s="131"/>
      <c r="I39" s="131"/>
      <c r="J39" s="132"/>
    </row>
    <row r="40" spans="1:12" s="133" customFormat="1" ht="23.4" customHeight="1" x14ac:dyDescent="0.55000000000000004">
      <c r="B40" s="130"/>
      <c r="C40" s="131"/>
      <c r="D40" s="168"/>
      <c r="E40" s="131"/>
      <c r="F40" s="131"/>
      <c r="G40" s="131"/>
      <c r="H40" s="131"/>
      <c r="I40" s="131"/>
      <c r="J40" s="132"/>
    </row>
    <row r="41" spans="1:12" s="133" customFormat="1" ht="23.4" customHeight="1" x14ac:dyDescent="0.55000000000000004">
      <c r="B41" s="130"/>
      <c r="C41" s="131"/>
      <c r="D41" s="168"/>
      <c r="E41" s="131"/>
      <c r="F41" s="131"/>
      <c r="G41" s="131"/>
      <c r="H41" s="131"/>
      <c r="I41" s="131"/>
      <c r="J41" s="132"/>
    </row>
    <row r="42" spans="1:12" s="136" customFormat="1" ht="27" customHeight="1" x14ac:dyDescent="0.55000000000000004">
      <c r="A42" s="350" t="s">
        <v>0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</row>
    <row r="43" spans="1:12" ht="11.25" customHeight="1" x14ac:dyDescent="0.6">
      <c r="C43" s="351"/>
      <c r="D43" s="351"/>
      <c r="E43" s="351"/>
      <c r="F43" s="351"/>
      <c r="G43" s="351"/>
      <c r="H43" s="351"/>
      <c r="I43" s="351"/>
      <c r="J43" s="351"/>
      <c r="K43" s="351"/>
    </row>
    <row r="44" spans="1:12" ht="27" customHeight="1" x14ac:dyDescent="0.6">
      <c r="I44" s="346" t="str">
        <f>+I1</f>
        <v>(Unaudited/reviewed)</v>
      </c>
      <c r="J44" s="346"/>
      <c r="K44" s="346"/>
    </row>
    <row r="45" spans="1:12" ht="27" customHeight="1" x14ac:dyDescent="0.6">
      <c r="C45" s="347" t="s">
        <v>20</v>
      </c>
      <c r="D45" s="347"/>
      <c r="E45" s="347"/>
      <c r="F45" s="347"/>
      <c r="G45" s="347"/>
      <c r="H45" s="347"/>
      <c r="I45" s="347"/>
      <c r="J45" s="347"/>
      <c r="K45" s="347"/>
    </row>
    <row r="46" spans="1:12" ht="27" customHeight="1" x14ac:dyDescent="0.6">
      <c r="C46" s="347" t="s">
        <v>80</v>
      </c>
      <c r="D46" s="347"/>
      <c r="E46" s="347"/>
      <c r="F46" s="347"/>
      <c r="G46" s="347"/>
      <c r="H46" s="347"/>
      <c r="I46" s="347"/>
      <c r="J46" s="347"/>
      <c r="K46" s="347"/>
    </row>
    <row r="47" spans="1:12" ht="27" customHeight="1" x14ac:dyDescent="0.6">
      <c r="C47" s="348" t="str">
        <f>+C4</f>
        <v>FOR THE THREE-MONTH PERIOD ENDED JUNE 30, 2020</v>
      </c>
      <c r="D47" s="348"/>
      <c r="E47" s="348"/>
      <c r="F47" s="348"/>
      <c r="G47" s="348"/>
      <c r="H47" s="348"/>
      <c r="I47" s="348"/>
      <c r="J47" s="348"/>
      <c r="K47" s="348"/>
    </row>
    <row r="48" spans="1:12" ht="27" customHeight="1" x14ac:dyDescent="0.6">
      <c r="C48" s="332"/>
      <c r="D48" s="108"/>
      <c r="E48" s="332"/>
      <c r="F48" s="332"/>
      <c r="G48" s="332"/>
      <c r="H48" s="332"/>
      <c r="I48" s="332"/>
      <c r="J48" s="332"/>
      <c r="K48" s="332"/>
    </row>
    <row r="49" spans="1:12" ht="27" customHeight="1" x14ac:dyDescent="0.6">
      <c r="C49" s="109"/>
      <c r="E49" s="110"/>
      <c r="F49" s="110"/>
      <c r="G49" s="110"/>
      <c r="H49" s="110"/>
      <c r="I49" s="111"/>
      <c r="J49" s="111"/>
      <c r="K49" s="112" t="s">
        <v>26</v>
      </c>
    </row>
    <row r="50" spans="1:12" ht="27" customHeight="1" x14ac:dyDescent="0.6">
      <c r="E50" s="349" t="s">
        <v>22</v>
      </c>
      <c r="F50" s="349"/>
      <c r="G50" s="349"/>
      <c r="H50" s="137"/>
      <c r="I50" s="349" t="s">
        <v>81</v>
      </c>
      <c r="J50" s="349"/>
      <c r="K50" s="349"/>
    </row>
    <row r="51" spans="1:12" ht="27" customHeight="1" x14ac:dyDescent="0.6">
      <c r="C51" s="114"/>
      <c r="D51" s="115" t="s">
        <v>25</v>
      </c>
      <c r="E51" s="116" t="str">
        <f>+E$8</f>
        <v>2020</v>
      </c>
      <c r="F51" s="117"/>
      <c r="G51" s="116" t="str">
        <f>+G$8</f>
        <v>2019</v>
      </c>
      <c r="H51" s="118"/>
      <c r="I51" s="116" t="str">
        <f>+I$8</f>
        <v>2020</v>
      </c>
      <c r="J51" s="117"/>
      <c r="K51" s="116" t="str">
        <f>+K$8</f>
        <v>2019</v>
      </c>
      <c r="L51" s="118"/>
    </row>
    <row r="52" spans="1:12" ht="27" customHeight="1" x14ac:dyDescent="0.6">
      <c r="A52" s="3"/>
      <c r="B52" s="154" t="s">
        <v>102</v>
      </c>
      <c r="E52" s="128"/>
      <c r="F52" s="144"/>
      <c r="G52" s="128"/>
      <c r="H52" s="144"/>
      <c r="I52" s="128"/>
      <c r="J52" s="144"/>
      <c r="K52" s="128"/>
    </row>
    <row r="53" spans="1:12" ht="27" customHeight="1" x14ac:dyDescent="0.6">
      <c r="A53" s="3"/>
      <c r="B53" s="125" t="s">
        <v>219</v>
      </c>
      <c r="E53" s="142"/>
      <c r="F53" s="142"/>
      <c r="G53" s="142"/>
      <c r="H53" s="142"/>
      <c r="I53" s="142"/>
      <c r="J53" s="142"/>
      <c r="K53" s="142"/>
    </row>
    <row r="54" spans="1:12" ht="27" customHeight="1" x14ac:dyDescent="0.6">
      <c r="A54" s="3"/>
      <c r="B54" s="125"/>
      <c r="C54" s="212" t="s">
        <v>220</v>
      </c>
      <c r="E54" s="142"/>
      <c r="F54" s="142"/>
      <c r="G54" s="142"/>
      <c r="H54" s="142"/>
      <c r="I54" s="142"/>
      <c r="J54" s="142"/>
      <c r="K54" s="142"/>
    </row>
    <row r="55" spans="1:12" ht="27" customHeight="1" x14ac:dyDescent="0.55000000000000004">
      <c r="A55" s="3"/>
      <c r="B55" s="3"/>
      <c r="C55" s="24" t="s">
        <v>188</v>
      </c>
      <c r="E55" s="223">
        <v>-11582350.33</v>
      </c>
      <c r="F55" s="123"/>
      <c r="G55" s="223">
        <v>-2890881.9899906898</v>
      </c>
      <c r="H55" s="123"/>
      <c r="I55" s="223">
        <v>0</v>
      </c>
      <c r="J55" s="123"/>
      <c r="K55" s="223">
        <v>0</v>
      </c>
    </row>
    <row r="56" spans="1:12" ht="27" customHeight="1" x14ac:dyDescent="0.6">
      <c r="A56" s="3"/>
      <c r="B56" s="125" t="s">
        <v>221</v>
      </c>
      <c r="C56" s="24"/>
      <c r="E56" s="123"/>
      <c r="F56" s="123"/>
      <c r="G56" s="123"/>
      <c r="H56" s="123"/>
      <c r="I56" s="123"/>
      <c r="J56" s="123"/>
      <c r="K56" s="123"/>
    </row>
    <row r="57" spans="1:12" ht="27" customHeight="1" x14ac:dyDescent="0.6">
      <c r="A57" s="3"/>
      <c r="B57" s="3"/>
      <c r="C57" s="212" t="s">
        <v>222</v>
      </c>
      <c r="E57" s="223">
        <f>SUM(E55)</f>
        <v>-11582350.33</v>
      </c>
      <c r="F57" s="123"/>
      <c r="G57" s="223">
        <f>SUM(G55)</f>
        <v>-2890881.9899906898</v>
      </c>
      <c r="H57" s="123"/>
      <c r="I57" s="223">
        <f>SUM(I55)</f>
        <v>0</v>
      </c>
      <c r="J57" s="123"/>
      <c r="K57" s="223">
        <f>SUM(K55)</f>
        <v>0</v>
      </c>
    </row>
    <row r="58" spans="1:12" ht="27" customHeight="1" x14ac:dyDescent="0.6">
      <c r="A58" s="3"/>
      <c r="B58" s="125" t="s">
        <v>223</v>
      </c>
      <c r="C58" s="212"/>
      <c r="E58" s="128"/>
      <c r="F58" s="123"/>
      <c r="G58" s="128"/>
      <c r="H58" s="123"/>
      <c r="I58" s="128"/>
      <c r="J58" s="123"/>
      <c r="K58" s="128"/>
    </row>
    <row r="59" spans="1:12" ht="27" customHeight="1" x14ac:dyDescent="0.6">
      <c r="A59" s="3"/>
      <c r="B59" s="3"/>
      <c r="C59" s="212" t="s">
        <v>220</v>
      </c>
      <c r="E59" s="123"/>
      <c r="F59" s="123"/>
      <c r="G59" s="123"/>
      <c r="H59" s="123"/>
      <c r="I59" s="123"/>
      <c r="J59" s="123"/>
      <c r="K59" s="123"/>
    </row>
    <row r="60" spans="1:12" ht="27" customHeight="1" x14ac:dyDescent="0.55000000000000004">
      <c r="A60" s="3"/>
      <c r="B60" s="3"/>
      <c r="C60" s="24" t="s">
        <v>241</v>
      </c>
      <c r="E60" s="229"/>
      <c r="F60" s="142"/>
      <c r="G60" s="142"/>
      <c r="H60" s="142"/>
      <c r="I60" s="142"/>
      <c r="J60" s="142"/>
      <c r="K60" s="142"/>
    </row>
    <row r="61" spans="1:12" ht="27" customHeight="1" x14ac:dyDescent="0.55000000000000004">
      <c r="A61" s="3"/>
      <c r="B61" s="3"/>
      <c r="C61" s="24" t="s">
        <v>238</v>
      </c>
      <c r="D61" s="166"/>
      <c r="E61" s="128">
        <v>16734639.069999933</v>
      </c>
      <c r="F61" s="160"/>
      <c r="G61" s="229">
        <v>-23417756.039999992</v>
      </c>
      <c r="H61" s="160"/>
      <c r="I61" s="128">
        <v>13218321.75</v>
      </c>
      <c r="J61" s="160"/>
      <c r="K61" s="229">
        <v>-26294434.580000013</v>
      </c>
      <c r="L61" s="143"/>
    </row>
    <row r="62" spans="1:12" ht="27" customHeight="1" x14ac:dyDescent="0.55000000000000004">
      <c r="A62" s="3"/>
      <c r="B62" s="3"/>
      <c r="C62" s="24" t="s">
        <v>239</v>
      </c>
      <c r="D62" s="166"/>
      <c r="E62" s="145"/>
      <c r="F62" s="145"/>
      <c r="G62" s="128"/>
      <c r="H62" s="145"/>
      <c r="I62" s="128"/>
      <c r="J62" s="145"/>
      <c r="K62" s="128"/>
      <c r="L62" s="143"/>
    </row>
    <row r="63" spans="1:12" ht="27" customHeight="1" x14ac:dyDescent="0.55000000000000004">
      <c r="A63" s="3"/>
      <c r="B63" s="3"/>
      <c r="C63" s="24" t="s">
        <v>240</v>
      </c>
      <c r="D63" s="166" t="s">
        <v>187</v>
      </c>
      <c r="E63" s="128">
        <v>-2643664.349999994</v>
      </c>
      <c r="F63" s="128"/>
      <c r="G63" s="128">
        <v>5258886.9200000018</v>
      </c>
      <c r="H63" s="145"/>
      <c r="I63" s="128">
        <v>-2643664.349999994</v>
      </c>
      <c r="J63" s="145"/>
      <c r="K63" s="128">
        <v>5258886.9200000018</v>
      </c>
      <c r="L63" s="143"/>
    </row>
    <row r="64" spans="1:12" ht="27" hidden="1" customHeight="1" x14ac:dyDescent="0.55000000000000004">
      <c r="A64" s="3"/>
      <c r="B64" s="3"/>
      <c r="C64" s="24" t="s">
        <v>263</v>
      </c>
      <c r="D64" s="166"/>
      <c r="E64" s="128"/>
      <c r="F64" s="128"/>
      <c r="G64" s="128"/>
      <c r="H64" s="145"/>
      <c r="I64" s="128"/>
      <c r="J64" s="145"/>
      <c r="K64" s="128"/>
      <c r="L64" s="143"/>
    </row>
    <row r="65" spans="1:12" ht="27" hidden="1" customHeight="1" x14ac:dyDescent="0.55000000000000004">
      <c r="A65" s="3"/>
      <c r="B65" s="3"/>
      <c r="C65" s="24" t="s">
        <v>264</v>
      </c>
      <c r="D65" s="166"/>
      <c r="E65" s="128"/>
      <c r="F65" s="128"/>
      <c r="G65" s="128"/>
      <c r="H65" s="145"/>
      <c r="I65" s="128"/>
      <c r="J65" s="145"/>
      <c r="K65" s="128"/>
      <c r="L65" s="143"/>
    </row>
    <row r="66" spans="1:12" ht="27" hidden="1" customHeight="1" x14ac:dyDescent="0.55000000000000004">
      <c r="A66" s="3"/>
      <c r="B66" s="3"/>
      <c r="C66" s="24" t="s">
        <v>268</v>
      </c>
      <c r="D66" s="166"/>
      <c r="E66" s="128"/>
      <c r="F66" s="128"/>
      <c r="G66" s="128"/>
      <c r="H66" s="145"/>
      <c r="I66" s="128"/>
      <c r="J66" s="145"/>
      <c r="K66" s="128"/>
      <c r="L66" s="143"/>
    </row>
    <row r="67" spans="1:12" ht="27" customHeight="1" x14ac:dyDescent="0.55000000000000004">
      <c r="A67" s="3"/>
      <c r="B67" s="3"/>
      <c r="C67" s="24" t="s">
        <v>269</v>
      </c>
      <c r="D67" s="166"/>
      <c r="E67" s="128"/>
      <c r="F67" s="128"/>
      <c r="G67" s="128"/>
      <c r="H67" s="145"/>
      <c r="I67" s="128"/>
      <c r="J67" s="145"/>
      <c r="K67" s="128"/>
      <c r="L67" s="143"/>
    </row>
    <row r="68" spans="1:12" ht="27" customHeight="1" x14ac:dyDescent="0.55000000000000004">
      <c r="A68" s="3"/>
      <c r="B68" s="3"/>
      <c r="C68" s="24" t="s">
        <v>270</v>
      </c>
      <c r="D68" s="166"/>
      <c r="E68" s="128">
        <f>+กำไรขาดทุนเบ็ดเสร็จ6เดือน!E68-0</f>
        <v>941957.57</v>
      </c>
      <c r="F68" s="128"/>
      <c r="G68" s="128">
        <v>0</v>
      </c>
      <c r="H68" s="145"/>
      <c r="I68" s="128">
        <f>+กำไรขาดทุนเบ็ดเสร็จ6เดือน!I68-0</f>
        <v>0</v>
      </c>
      <c r="J68" s="145"/>
      <c r="K68" s="128">
        <v>0</v>
      </c>
      <c r="L68" s="143"/>
    </row>
    <row r="69" spans="1:12" ht="27" customHeight="1" x14ac:dyDescent="0.55000000000000004">
      <c r="A69" s="3"/>
      <c r="B69" s="3"/>
      <c r="C69" s="24" t="s">
        <v>271</v>
      </c>
      <c r="D69" s="166"/>
      <c r="E69" s="128"/>
      <c r="F69" s="128"/>
      <c r="G69" s="128"/>
      <c r="H69" s="145"/>
      <c r="I69" s="128"/>
      <c r="J69" s="145"/>
      <c r="K69" s="128"/>
      <c r="L69" s="143"/>
    </row>
    <row r="70" spans="1:12" ht="27" customHeight="1" x14ac:dyDescent="0.55000000000000004">
      <c r="A70" s="3"/>
      <c r="B70" s="3"/>
      <c r="C70" s="24" t="s">
        <v>273</v>
      </c>
      <c r="D70" s="166"/>
      <c r="E70" s="128"/>
      <c r="F70" s="128"/>
      <c r="G70" s="128"/>
      <c r="H70" s="145"/>
      <c r="I70" s="128"/>
      <c r="J70" s="145"/>
      <c r="K70" s="128"/>
      <c r="L70" s="143"/>
    </row>
    <row r="71" spans="1:12" ht="27" customHeight="1" x14ac:dyDescent="0.55000000000000004">
      <c r="A71" s="3"/>
      <c r="B71" s="3"/>
      <c r="C71" s="24" t="s">
        <v>272</v>
      </c>
      <c r="D71" s="166" t="s">
        <v>187</v>
      </c>
      <c r="E71" s="228">
        <f>+กำไรขาดทุนเบ็ดเสร็จ6เดือน!E71-0</f>
        <v>-188391.5</v>
      </c>
      <c r="F71" s="128"/>
      <c r="G71" s="228">
        <v>0</v>
      </c>
      <c r="H71" s="145"/>
      <c r="I71" s="228">
        <f>+กำไรขาดทุนเบ็ดเสร็จ6เดือน!I71-0</f>
        <v>0</v>
      </c>
      <c r="J71" s="145"/>
      <c r="K71" s="228">
        <v>0</v>
      </c>
      <c r="L71" s="143"/>
    </row>
    <row r="72" spans="1:12" ht="27" customHeight="1" x14ac:dyDescent="0.6">
      <c r="A72" s="3"/>
      <c r="B72" s="125" t="s">
        <v>224</v>
      </c>
      <c r="C72" s="212"/>
      <c r="D72" s="166"/>
      <c r="E72" s="128"/>
      <c r="F72" s="128"/>
      <c r="G72" s="128"/>
      <c r="H72" s="145"/>
      <c r="I72" s="128"/>
      <c r="J72" s="145"/>
      <c r="K72" s="128"/>
      <c r="L72" s="143"/>
    </row>
    <row r="73" spans="1:12" ht="27" customHeight="1" x14ac:dyDescent="0.6">
      <c r="A73" s="3"/>
      <c r="B73" s="3"/>
      <c r="C73" s="212" t="s">
        <v>255</v>
      </c>
      <c r="D73" s="166"/>
      <c r="E73" s="223">
        <f>SUM(E61:E72)</f>
        <v>14844540.78999994</v>
      </c>
      <c r="F73" s="128"/>
      <c r="G73" s="223">
        <f>SUM(G61:G63)</f>
        <v>-18158869.11999999</v>
      </c>
      <c r="H73" s="145"/>
      <c r="I73" s="223">
        <f>SUM(I61:I72)</f>
        <v>10574657.400000006</v>
      </c>
      <c r="J73" s="145"/>
      <c r="K73" s="223">
        <f>SUM(K61:K63)</f>
        <v>-21035547.660000011</v>
      </c>
      <c r="L73" s="143"/>
    </row>
    <row r="74" spans="1:12" ht="27" customHeight="1" x14ac:dyDescent="0.6">
      <c r="A74" s="3"/>
      <c r="B74" s="39" t="s">
        <v>225</v>
      </c>
      <c r="D74" s="166"/>
      <c r="E74" s="145"/>
      <c r="F74" s="145"/>
      <c r="G74" s="145"/>
      <c r="H74" s="145"/>
      <c r="I74" s="128"/>
      <c r="J74" s="145"/>
      <c r="K74" s="128"/>
      <c r="L74" s="143"/>
    </row>
    <row r="75" spans="1:12" ht="27" customHeight="1" x14ac:dyDescent="0.6">
      <c r="A75" s="3"/>
      <c r="C75" s="154" t="s">
        <v>226</v>
      </c>
      <c r="D75" s="121"/>
      <c r="E75" s="223">
        <f>SUM(E57,E73)</f>
        <v>3262190.4599999394</v>
      </c>
      <c r="F75" s="138"/>
      <c r="G75" s="160">
        <f>SUM(G57,G73)</f>
        <v>-21049751.109990679</v>
      </c>
      <c r="H75" s="138"/>
      <c r="I75" s="223">
        <f>SUM(I57,I73)</f>
        <v>10574657.400000006</v>
      </c>
      <c r="J75" s="138"/>
      <c r="K75" s="160">
        <f>SUM(K57,K73)</f>
        <v>-21035547.660000011</v>
      </c>
      <c r="L75" s="124"/>
    </row>
    <row r="76" spans="1:12" ht="27" customHeight="1" thickBot="1" x14ac:dyDescent="0.65">
      <c r="A76" s="3"/>
      <c r="B76" s="154" t="s">
        <v>227</v>
      </c>
      <c r="C76" s="3"/>
      <c r="D76" s="121"/>
      <c r="E76" s="224">
        <f>E37+E75</f>
        <v>556850966.22999895</v>
      </c>
      <c r="F76" s="138"/>
      <c r="G76" s="224">
        <f>G37+G75</f>
        <v>576472351.23000646</v>
      </c>
      <c r="H76" s="138"/>
      <c r="I76" s="224">
        <f>I37+I75</f>
        <v>516745305.57999933</v>
      </c>
      <c r="J76" s="138"/>
      <c r="K76" s="224">
        <f>K37+K75</f>
        <v>540665376.83199918</v>
      </c>
      <c r="L76" s="124"/>
    </row>
    <row r="77" spans="1:12" ht="27" customHeight="1" thickTop="1" x14ac:dyDescent="0.55000000000000004">
      <c r="A77" s="3"/>
      <c r="B77" s="3"/>
      <c r="C77" s="159"/>
      <c r="D77" s="121"/>
      <c r="E77" s="128"/>
      <c r="F77" s="128"/>
      <c r="G77" s="128"/>
      <c r="H77" s="128"/>
      <c r="I77" s="128"/>
      <c r="J77" s="128"/>
      <c r="K77" s="128"/>
      <c r="L77" s="124"/>
    </row>
    <row r="78" spans="1:12" ht="27" customHeight="1" x14ac:dyDescent="0.6">
      <c r="A78" s="3"/>
      <c r="B78" s="154" t="s">
        <v>228</v>
      </c>
      <c r="C78" s="3"/>
      <c r="D78" s="121"/>
      <c r="E78" s="128"/>
      <c r="F78" s="138"/>
      <c r="G78" s="128"/>
      <c r="H78" s="138"/>
      <c r="I78" s="128"/>
      <c r="J78" s="138"/>
      <c r="K78" s="128"/>
      <c r="L78" s="124"/>
    </row>
    <row r="79" spans="1:12" ht="27" customHeight="1" x14ac:dyDescent="0.55000000000000004">
      <c r="A79" s="3"/>
      <c r="B79" s="3"/>
      <c r="C79" s="152" t="s">
        <v>229</v>
      </c>
      <c r="D79" s="121"/>
      <c r="E79" s="128">
        <f>E37-E80</f>
        <v>548417665.03999901</v>
      </c>
      <c r="F79" s="138"/>
      <c r="G79" s="128">
        <f>G37-G80</f>
        <v>589086658.97999716</v>
      </c>
      <c r="H79" s="138"/>
      <c r="I79" s="128">
        <f>I37-I80</f>
        <v>506170648.17999935</v>
      </c>
      <c r="J79" s="138"/>
      <c r="K79" s="128">
        <f>K37-K80</f>
        <v>561700924.49199915</v>
      </c>
      <c r="L79" s="124"/>
    </row>
    <row r="80" spans="1:12" ht="27" customHeight="1" x14ac:dyDescent="0.55000000000000004">
      <c r="A80" s="3"/>
      <c r="B80" s="3"/>
      <c r="C80" s="152" t="s">
        <v>111</v>
      </c>
      <c r="D80" s="121"/>
      <c r="E80" s="128">
        <f>+กำไรขาดทุนเบ็ดเสร็จ6เดือน!E80-12853225.03</f>
        <v>5171110.7300000023</v>
      </c>
      <c r="F80" s="138"/>
      <c r="G80" s="128">
        <v>8435443.3599999994</v>
      </c>
      <c r="H80" s="138"/>
      <c r="I80" s="128">
        <v>0</v>
      </c>
      <c r="J80" s="138"/>
      <c r="K80" s="128">
        <v>0</v>
      </c>
      <c r="L80" s="124"/>
    </row>
    <row r="81" spans="1:12" ht="27" customHeight="1" x14ac:dyDescent="0.6">
      <c r="A81" s="3"/>
      <c r="B81" s="154" t="s">
        <v>230</v>
      </c>
      <c r="C81" s="3"/>
      <c r="E81" s="128"/>
      <c r="F81" s="138"/>
      <c r="G81" s="128"/>
      <c r="H81" s="138"/>
      <c r="I81" s="128"/>
      <c r="J81" s="138"/>
      <c r="K81" s="128"/>
      <c r="L81" s="124"/>
    </row>
    <row r="82" spans="1:12" ht="27" customHeight="1" x14ac:dyDescent="0.55000000000000004">
      <c r="A82" s="3"/>
      <c r="B82" s="3"/>
      <c r="C82" s="152" t="s">
        <v>229</v>
      </c>
      <c r="E82" s="128">
        <f>E76-E83</f>
        <v>551679855.49999893</v>
      </c>
      <c r="F82" s="128"/>
      <c r="G82" s="128">
        <f>G76-G83</f>
        <v>568036907.87000644</v>
      </c>
      <c r="H82" s="128"/>
      <c r="I82" s="128">
        <f>I76-I83</f>
        <v>516745305.57999933</v>
      </c>
      <c r="J82" s="128"/>
      <c r="K82" s="128">
        <f>K76-K83</f>
        <v>540665376.83199918</v>
      </c>
      <c r="L82" s="124"/>
    </row>
    <row r="83" spans="1:12" ht="27" customHeight="1" x14ac:dyDescent="0.55000000000000004">
      <c r="A83" s="3"/>
      <c r="B83" s="3"/>
      <c r="C83" s="152" t="s">
        <v>111</v>
      </c>
      <c r="E83" s="128">
        <f>+E80</f>
        <v>5171110.7300000023</v>
      </c>
      <c r="F83" s="128"/>
      <c r="G83" s="128">
        <f>+G80</f>
        <v>8435443.3599999994</v>
      </c>
      <c r="H83" s="128"/>
      <c r="I83" s="128">
        <v>0</v>
      </c>
      <c r="J83" s="128"/>
      <c r="K83" s="128">
        <v>0</v>
      </c>
    </row>
    <row r="84" spans="1:12" ht="27" customHeight="1" x14ac:dyDescent="0.6">
      <c r="A84" s="3"/>
      <c r="B84" s="154" t="s">
        <v>50</v>
      </c>
      <c r="C84" s="3"/>
      <c r="D84" s="121"/>
      <c r="E84" s="128"/>
      <c r="F84" s="138"/>
      <c r="G84" s="128"/>
      <c r="H84" s="138"/>
      <c r="I84" s="128"/>
      <c r="J84" s="138"/>
      <c r="K84" s="128"/>
      <c r="L84" s="124"/>
    </row>
    <row r="85" spans="1:12" ht="27" customHeight="1" x14ac:dyDescent="0.55000000000000004">
      <c r="A85" s="3"/>
      <c r="B85" s="3"/>
      <c r="C85" s="152" t="s">
        <v>112</v>
      </c>
      <c r="D85" s="151" t="s">
        <v>262</v>
      </c>
      <c r="E85" s="128">
        <f>+E79/328153987</f>
        <v>1.6712204841807972</v>
      </c>
      <c r="F85" s="128"/>
      <c r="G85" s="128">
        <f>G79/330000000</f>
        <v>1.7851110878181733</v>
      </c>
      <c r="H85" s="128"/>
      <c r="I85" s="128">
        <f>+I79/328153987</f>
        <v>1.5424790440836527</v>
      </c>
      <c r="J85" s="128"/>
      <c r="K85" s="128">
        <f>K79/330000000</f>
        <v>1.7021240136121187</v>
      </c>
    </row>
    <row r="86" spans="1:12" ht="13.5" customHeight="1" x14ac:dyDescent="0.55000000000000004">
      <c r="A86" s="3"/>
      <c r="B86" s="3"/>
      <c r="C86" s="152"/>
      <c r="E86" s="147"/>
      <c r="F86" s="147"/>
      <c r="G86" s="147"/>
      <c r="H86" s="147"/>
      <c r="I86" s="147"/>
      <c r="J86" s="147"/>
      <c r="K86" s="147"/>
      <c r="L86" s="148"/>
    </row>
    <row r="87" spans="1:12" ht="27" customHeight="1" x14ac:dyDescent="0.55000000000000004">
      <c r="A87" s="3"/>
      <c r="B87" s="3"/>
      <c r="C87" s="152" t="s">
        <v>19</v>
      </c>
      <c r="E87" s="147"/>
      <c r="F87" s="149"/>
      <c r="G87" s="147"/>
      <c r="H87" s="147"/>
      <c r="I87" s="147"/>
      <c r="J87" s="147"/>
      <c r="K87" s="147"/>
      <c r="L87" s="129"/>
    </row>
    <row r="88" spans="1:12" ht="27" customHeight="1" x14ac:dyDescent="0.55000000000000004">
      <c r="A88" s="3"/>
      <c r="B88" s="3"/>
      <c r="C88" s="152"/>
      <c r="E88" s="147"/>
      <c r="F88" s="147"/>
      <c r="G88" s="147"/>
      <c r="H88" s="147"/>
      <c r="I88" s="147"/>
      <c r="J88" s="147"/>
      <c r="K88" s="147"/>
    </row>
    <row r="89" spans="1:12" ht="27" customHeight="1" x14ac:dyDescent="0.55000000000000004">
      <c r="A89" s="3"/>
      <c r="B89" s="3"/>
      <c r="C89" s="152"/>
      <c r="E89" s="147"/>
      <c r="F89" s="147"/>
      <c r="G89" s="147"/>
      <c r="H89" s="147"/>
      <c r="I89" s="147"/>
      <c r="J89" s="147"/>
      <c r="K89" s="147"/>
      <c r="L89" s="129"/>
    </row>
    <row r="90" spans="1:12" ht="27" customHeight="1" x14ac:dyDescent="0.55000000000000004">
      <c r="B90" s="120"/>
      <c r="E90" s="147"/>
      <c r="F90" s="147"/>
      <c r="G90" s="147"/>
      <c r="H90" s="147"/>
      <c r="I90" s="147"/>
      <c r="J90" s="147"/>
      <c r="K90" s="147"/>
      <c r="L90" s="129"/>
    </row>
    <row r="91" spans="1:12" ht="27" customHeight="1" x14ac:dyDescent="0.55000000000000004">
      <c r="C91" s="120"/>
      <c r="E91" s="147"/>
      <c r="F91" s="147"/>
      <c r="G91" s="147"/>
      <c r="H91" s="147"/>
      <c r="I91" s="147"/>
      <c r="J91" s="147"/>
      <c r="K91" s="147"/>
    </row>
    <row r="92" spans="1:12" ht="20.25" customHeight="1" x14ac:dyDescent="0.55000000000000004">
      <c r="C92" s="120"/>
      <c r="D92" s="151"/>
      <c r="E92" s="123"/>
      <c r="F92" s="140"/>
      <c r="G92" s="140"/>
      <c r="H92" s="140"/>
      <c r="I92" s="140"/>
      <c r="J92" s="140"/>
      <c r="K92" s="140"/>
    </row>
    <row r="93" spans="1:12" ht="27" customHeight="1" x14ac:dyDescent="0.55000000000000004">
      <c r="C93" s="120"/>
      <c r="D93" s="167"/>
      <c r="E93" s="150"/>
      <c r="F93" s="150"/>
      <c r="G93" s="140"/>
      <c r="H93" s="150"/>
      <c r="I93" s="150"/>
      <c r="J93" s="150"/>
      <c r="K93" s="150"/>
      <c r="L93" s="129"/>
    </row>
    <row r="94" spans="1:12" s="133" customFormat="1" ht="23.4" customHeight="1" x14ac:dyDescent="0.55000000000000004">
      <c r="B94" s="130"/>
      <c r="C94" s="131"/>
      <c r="D94" s="168"/>
      <c r="E94" s="131"/>
      <c r="F94" s="131"/>
      <c r="G94" s="131"/>
      <c r="H94" s="131"/>
      <c r="I94" s="131"/>
      <c r="J94" s="132"/>
    </row>
    <row r="95" spans="1:12" s="133" customFormat="1" ht="21.6" x14ac:dyDescent="0.55000000000000004">
      <c r="B95" s="130"/>
      <c r="C95" s="134"/>
      <c r="D95" s="169"/>
      <c r="E95" s="134"/>
      <c r="F95" s="134"/>
      <c r="G95" s="134"/>
      <c r="H95" s="134"/>
      <c r="I95" s="134"/>
      <c r="J95" s="132"/>
    </row>
    <row r="96" spans="1:12" s="133" customFormat="1" ht="21.6" x14ac:dyDescent="0.55000000000000004">
      <c r="B96" s="130"/>
      <c r="C96" s="134"/>
      <c r="D96" s="169"/>
      <c r="E96" s="134"/>
      <c r="F96" s="134"/>
      <c r="G96" s="134"/>
      <c r="H96" s="134"/>
      <c r="I96" s="134"/>
      <c r="J96" s="132"/>
    </row>
    <row r="97" spans="1:25" s="133" customFormat="1" ht="21.6" x14ac:dyDescent="0.55000000000000004">
      <c r="B97" s="130"/>
      <c r="C97" s="134"/>
      <c r="D97" s="169"/>
      <c r="E97" s="134"/>
      <c r="F97" s="134"/>
      <c r="G97" s="134"/>
      <c r="H97" s="134"/>
      <c r="I97" s="134"/>
      <c r="J97" s="132"/>
    </row>
    <row r="98" spans="1:25" s="133" customFormat="1" ht="23.4" customHeight="1" x14ac:dyDescent="0.55000000000000004">
      <c r="A98" s="352"/>
      <c r="B98" s="352"/>
      <c r="C98" s="352"/>
      <c r="D98" s="352"/>
      <c r="E98" s="352"/>
      <c r="F98" s="352"/>
      <c r="G98" s="352"/>
      <c r="H98" s="352"/>
      <c r="I98" s="352"/>
      <c r="J98" s="132"/>
    </row>
    <row r="99" spans="1:25" s="133" customFormat="1" ht="23.4" customHeight="1" x14ac:dyDescent="0.55000000000000004">
      <c r="A99" s="352"/>
      <c r="B99" s="352"/>
      <c r="C99" s="352"/>
      <c r="D99" s="352"/>
      <c r="E99" s="352"/>
      <c r="F99" s="352"/>
      <c r="G99" s="352"/>
      <c r="H99" s="352"/>
      <c r="I99" s="352"/>
      <c r="J99" s="132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</row>
  </sheetData>
  <mergeCells count="16">
    <mergeCell ref="A99:I99"/>
    <mergeCell ref="A98:I98"/>
    <mergeCell ref="C46:K46"/>
    <mergeCell ref="C47:K47"/>
    <mergeCell ref="E50:G50"/>
    <mergeCell ref="I50:K50"/>
    <mergeCell ref="C45:K45"/>
    <mergeCell ref="I1:K1"/>
    <mergeCell ref="C2:K2"/>
    <mergeCell ref="C3:K3"/>
    <mergeCell ref="C4:K4"/>
    <mergeCell ref="E7:G7"/>
    <mergeCell ref="I7:K7"/>
    <mergeCell ref="A42:L42"/>
    <mergeCell ref="C43:K43"/>
    <mergeCell ref="I44:K44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70" fitToHeight="0" orientation="portrait" r:id="rId1"/>
  <rowBreaks count="2" manualBreakCount="2">
    <brk id="41" max="11" man="1"/>
    <brk id="8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98"/>
  <sheetViews>
    <sheetView view="pageBreakPreview" topLeftCell="A49" zoomScale="70" zoomScaleNormal="50" zoomScaleSheetLayoutView="70" workbookViewId="0">
      <selection activeCell="M39" sqref="M1:W1048576"/>
    </sheetView>
  </sheetViews>
  <sheetFormatPr defaultRowHeight="27" customHeight="1" x14ac:dyDescent="0.55000000000000004"/>
  <cols>
    <col min="1" max="1" width="1.109375" style="106" customWidth="1"/>
    <col min="2" max="2" width="1.44140625" style="106" customWidth="1"/>
    <col min="3" max="3" width="53.88671875" style="106" customWidth="1"/>
    <col min="4" max="4" width="6.6640625" style="141" customWidth="1"/>
    <col min="5" max="5" width="16.6640625" style="106" customWidth="1"/>
    <col min="6" max="6" width="0.88671875" style="106" customWidth="1"/>
    <col min="7" max="7" width="16.6640625" style="106" customWidth="1"/>
    <col min="8" max="8" width="0.88671875" style="106" customWidth="1"/>
    <col min="9" max="9" width="17.33203125" style="106" customWidth="1"/>
    <col min="10" max="10" width="0.88671875" style="106" customWidth="1"/>
    <col min="11" max="11" width="17" style="106" customWidth="1"/>
    <col min="12" max="12" width="0.88671875" style="106" customWidth="1"/>
    <col min="13" max="231" width="9.109375" style="106"/>
    <col min="232" max="232" width="36" style="106" customWidth="1"/>
    <col min="233" max="233" width="5.6640625" style="106" customWidth="1"/>
    <col min="234" max="234" width="15.5546875" style="106" customWidth="1"/>
    <col min="235" max="235" width="0.88671875" style="106" customWidth="1"/>
    <col min="236" max="236" width="15.5546875" style="106" customWidth="1"/>
    <col min="237" max="237" width="0.88671875" style="106" customWidth="1"/>
    <col min="238" max="238" width="15.5546875" style="106" customWidth="1"/>
    <col min="239" max="239" width="0.88671875" style="106" customWidth="1"/>
    <col min="240" max="240" width="15.5546875" style="106" customWidth="1"/>
    <col min="241" max="241" width="0.88671875" style="106" customWidth="1"/>
    <col min="242" max="487" width="9.109375" style="106"/>
    <col min="488" max="488" width="36" style="106" customWidth="1"/>
    <col min="489" max="489" width="5.6640625" style="106" customWidth="1"/>
    <col min="490" max="490" width="15.5546875" style="106" customWidth="1"/>
    <col min="491" max="491" width="0.88671875" style="106" customWidth="1"/>
    <col min="492" max="492" width="15.5546875" style="106" customWidth="1"/>
    <col min="493" max="493" width="0.88671875" style="106" customWidth="1"/>
    <col min="494" max="494" width="15.5546875" style="106" customWidth="1"/>
    <col min="495" max="495" width="0.88671875" style="106" customWidth="1"/>
    <col min="496" max="496" width="15.5546875" style="106" customWidth="1"/>
    <col min="497" max="497" width="0.88671875" style="106" customWidth="1"/>
    <col min="498" max="743" width="9.109375" style="106"/>
    <col min="744" max="744" width="36" style="106" customWidth="1"/>
    <col min="745" max="745" width="5.6640625" style="106" customWidth="1"/>
    <col min="746" max="746" width="15.5546875" style="106" customWidth="1"/>
    <col min="747" max="747" width="0.88671875" style="106" customWidth="1"/>
    <col min="748" max="748" width="15.5546875" style="106" customWidth="1"/>
    <col min="749" max="749" width="0.88671875" style="106" customWidth="1"/>
    <col min="750" max="750" width="15.5546875" style="106" customWidth="1"/>
    <col min="751" max="751" width="0.88671875" style="106" customWidth="1"/>
    <col min="752" max="752" width="15.5546875" style="106" customWidth="1"/>
    <col min="753" max="753" width="0.88671875" style="106" customWidth="1"/>
    <col min="754" max="999" width="9.109375" style="106"/>
    <col min="1000" max="1000" width="36" style="106" customWidth="1"/>
    <col min="1001" max="1001" width="5.6640625" style="106" customWidth="1"/>
    <col min="1002" max="1002" width="15.5546875" style="106" customWidth="1"/>
    <col min="1003" max="1003" width="0.88671875" style="106" customWidth="1"/>
    <col min="1004" max="1004" width="15.5546875" style="106" customWidth="1"/>
    <col min="1005" max="1005" width="0.88671875" style="106" customWidth="1"/>
    <col min="1006" max="1006" width="15.5546875" style="106" customWidth="1"/>
    <col min="1007" max="1007" width="0.88671875" style="106" customWidth="1"/>
    <col min="1008" max="1008" width="15.5546875" style="106" customWidth="1"/>
    <col min="1009" max="1009" width="0.88671875" style="106" customWidth="1"/>
    <col min="1010" max="1255" width="9.109375" style="106"/>
    <col min="1256" max="1256" width="36" style="106" customWidth="1"/>
    <col min="1257" max="1257" width="5.6640625" style="106" customWidth="1"/>
    <col min="1258" max="1258" width="15.5546875" style="106" customWidth="1"/>
    <col min="1259" max="1259" width="0.88671875" style="106" customWidth="1"/>
    <col min="1260" max="1260" width="15.5546875" style="106" customWidth="1"/>
    <col min="1261" max="1261" width="0.88671875" style="106" customWidth="1"/>
    <col min="1262" max="1262" width="15.5546875" style="106" customWidth="1"/>
    <col min="1263" max="1263" width="0.88671875" style="106" customWidth="1"/>
    <col min="1264" max="1264" width="15.5546875" style="106" customWidth="1"/>
    <col min="1265" max="1265" width="0.88671875" style="106" customWidth="1"/>
    <col min="1266" max="1511" width="9.109375" style="106"/>
    <col min="1512" max="1512" width="36" style="106" customWidth="1"/>
    <col min="1513" max="1513" width="5.6640625" style="106" customWidth="1"/>
    <col min="1514" max="1514" width="15.5546875" style="106" customWidth="1"/>
    <col min="1515" max="1515" width="0.88671875" style="106" customWidth="1"/>
    <col min="1516" max="1516" width="15.5546875" style="106" customWidth="1"/>
    <col min="1517" max="1517" width="0.88671875" style="106" customWidth="1"/>
    <col min="1518" max="1518" width="15.5546875" style="106" customWidth="1"/>
    <col min="1519" max="1519" width="0.88671875" style="106" customWidth="1"/>
    <col min="1520" max="1520" width="15.5546875" style="106" customWidth="1"/>
    <col min="1521" max="1521" width="0.88671875" style="106" customWidth="1"/>
    <col min="1522" max="1767" width="9.109375" style="106"/>
    <col min="1768" max="1768" width="36" style="106" customWidth="1"/>
    <col min="1769" max="1769" width="5.6640625" style="106" customWidth="1"/>
    <col min="1770" max="1770" width="15.5546875" style="106" customWidth="1"/>
    <col min="1771" max="1771" width="0.88671875" style="106" customWidth="1"/>
    <col min="1772" max="1772" width="15.5546875" style="106" customWidth="1"/>
    <col min="1773" max="1773" width="0.88671875" style="106" customWidth="1"/>
    <col min="1774" max="1774" width="15.5546875" style="106" customWidth="1"/>
    <col min="1775" max="1775" width="0.88671875" style="106" customWidth="1"/>
    <col min="1776" max="1776" width="15.5546875" style="106" customWidth="1"/>
    <col min="1777" max="1777" width="0.88671875" style="106" customWidth="1"/>
    <col min="1778" max="2023" width="9.109375" style="106"/>
    <col min="2024" max="2024" width="36" style="106" customWidth="1"/>
    <col min="2025" max="2025" width="5.6640625" style="106" customWidth="1"/>
    <col min="2026" max="2026" width="15.5546875" style="106" customWidth="1"/>
    <col min="2027" max="2027" width="0.88671875" style="106" customWidth="1"/>
    <col min="2028" max="2028" width="15.5546875" style="106" customWidth="1"/>
    <col min="2029" max="2029" width="0.88671875" style="106" customWidth="1"/>
    <col min="2030" max="2030" width="15.5546875" style="106" customWidth="1"/>
    <col min="2031" max="2031" width="0.88671875" style="106" customWidth="1"/>
    <col min="2032" max="2032" width="15.5546875" style="106" customWidth="1"/>
    <col min="2033" max="2033" width="0.88671875" style="106" customWidth="1"/>
    <col min="2034" max="2279" width="9.109375" style="106"/>
    <col min="2280" max="2280" width="36" style="106" customWidth="1"/>
    <col min="2281" max="2281" width="5.6640625" style="106" customWidth="1"/>
    <col min="2282" max="2282" width="15.5546875" style="106" customWidth="1"/>
    <col min="2283" max="2283" width="0.88671875" style="106" customWidth="1"/>
    <col min="2284" max="2284" width="15.5546875" style="106" customWidth="1"/>
    <col min="2285" max="2285" width="0.88671875" style="106" customWidth="1"/>
    <col min="2286" max="2286" width="15.5546875" style="106" customWidth="1"/>
    <col min="2287" max="2287" width="0.88671875" style="106" customWidth="1"/>
    <col min="2288" max="2288" width="15.5546875" style="106" customWidth="1"/>
    <col min="2289" max="2289" width="0.88671875" style="106" customWidth="1"/>
    <col min="2290" max="2535" width="9.109375" style="106"/>
    <col min="2536" max="2536" width="36" style="106" customWidth="1"/>
    <col min="2537" max="2537" width="5.6640625" style="106" customWidth="1"/>
    <col min="2538" max="2538" width="15.5546875" style="106" customWidth="1"/>
    <col min="2539" max="2539" width="0.88671875" style="106" customWidth="1"/>
    <col min="2540" max="2540" width="15.5546875" style="106" customWidth="1"/>
    <col min="2541" max="2541" width="0.88671875" style="106" customWidth="1"/>
    <col min="2542" max="2542" width="15.5546875" style="106" customWidth="1"/>
    <col min="2543" max="2543" width="0.88671875" style="106" customWidth="1"/>
    <col min="2544" max="2544" width="15.5546875" style="106" customWidth="1"/>
    <col min="2545" max="2545" width="0.88671875" style="106" customWidth="1"/>
    <col min="2546" max="2791" width="9.109375" style="106"/>
    <col min="2792" max="2792" width="36" style="106" customWidth="1"/>
    <col min="2793" max="2793" width="5.6640625" style="106" customWidth="1"/>
    <col min="2794" max="2794" width="15.5546875" style="106" customWidth="1"/>
    <col min="2795" max="2795" width="0.88671875" style="106" customWidth="1"/>
    <col min="2796" max="2796" width="15.5546875" style="106" customWidth="1"/>
    <col min="2797" max="2797" width="0.88671875" style="106" customWidth="1"/>
    <col min="2798" max="2798" width="15.5546875" style="106" customWidth="1"/>
    <col min="2799" max="2799" width="0.88671875" style="106" customWidth="1"/>
    <col min="2800" max="2800" width="15.5546875" style="106" customWidth="1"/>
    <col min="2801" max="2801" width="0.88671875" style="106" customWidth="1"/>
    <col min="2802" max="3047" width="9.109375" style="106"/>
    <col min="3048" max="3048" width="36" style="106" customWidth="1"/>
    <col min="3049" max="3049" width="5.6640625" style="106" customWidth="1"/>
    <col min="3050" max="3050" width="15.5546875" style="106" customWidth="1"/>
    <col min="3051" max="3051" width="0.88671875" style="106" customWidth="1"/>
    <col min="3052" max="3052" width="15.5546875" style="106" customWidth="1"/>
    <col min="3053" max="3053" width="0.88671875" style="106" customWidth="1"/>
    <col min="3054" max="3054" width="15.5546875" style="106" customWidth="1"/>
    <col min="3055" max="3055" width="0.88671875" style="106" customWidth="1"/>
    <col min="3056" max="3056" width="15.5546875" style="106" customWidth="1"/>
    <col min="3057" max="3057" width="0.88671875" style="106" customWidth="1"/>
    <col min="3058" max="3303" width="9.109375" style="106"/>
    <col min="3304" max="3304" width="36" style="106" customWidth="1"/>
    <col min="3305" max="3305" width="5.6640625" style="106" customWidth="1"/>
    <col min="3306" max="3306" width="15.5546875" style="106" customWidth="1"/>
    <col min="3307" max="3307" width="0.88671875" style="106" customWidth="1"/>
    <col min="3308" max="3308" width="15.5546875" style="106" customWidth="1"/>
    <col min="3309" max="3309" width="0.88671875" style="106" customWidth="1"/>
    <col min="3310" max="3310" width="15.5546875" style="106" customWidth="1"/>
    <col min="3311" max="3311" width="0.88671875" style="106" customWidth="1"/>
    <col min="3312" max="3312" width="15.5546875" style="106" customWidth="1"/>
    <col min="3313" max="3313" width="0.88671875" style="106" customWidth="1"/>
    <col min="3314" max="3559" width="9.109375" style="106"/>
    <col min="3560" max="3560" width="36" style="106" customWidth="1"/>
    <col min="3561" max="3561" width="5.6640625" style="106" customWidth="1"/>
    <col min="3562" max="3562" width="15.5546875" style="106" customWidth="1"/>
    <col min="3563" max="3563" width="0.88671875" style="106" customWidth="1"/>
    <col min="3564" max="3564" width="15.5546875" style="106" customWidth="1"/>
    <col min="3565" max="3565" width="0.88671875" style="106" customWidth="1"/>
    <col min="3566" max="3566" width="15.5546875" style="106" customWidth="1"/>
    <col min="3567" max="3567" width="0.88671875" style="106" customWidth="1"/>
    <col min="3568" max="3568" width="15.5546875" style="106" customWidth="1"/>
    <col min="3569" max="3569" width="0.88671875" style="106" customWidth="1"/>
    <col min="3570" max="3815" width="9.109375" style="106"/>
    <col min="3816" max="3816" width="36" style="106" customWidth="1"/>
    <col min="3817" max="3817" width="5.6640625" style="106" customWidth="1"/>
    <col min="3818" max="3818" width="15.5546875" style="106" customWidth="1"/>
    <col min="3819" max="3819" width="0.88671875" style="106" customWidth="1"/>
    <col min="3820" max="3820" width="15.5546875" style="106" customWidth="1"/>
    <col min="3821" max="3821" width="0.88671875" style="106" customWidth="1"/>
    <col min="3822" max="3822" width="15.5546875" style="106" customWidth="1"/>
    <col min="3823" max="3823" width="0.88671875" style="106" customWidth="1"/>
    <col min="3824" max="3824" width="15.5546875" style="106" customWidth="1"/>
    <col min="3825" max="3825" width="0.88671875" style="106" customWidth="1"/>
    <col min="3826" max="4071" width="9.109375" style="106"/>
    <col min="4072" max="4072" width="36" style="106" customWidth="1"/>
    <col min="4073" max="4073" width="5.6640625" style="106" customWidth="1"/>
    <col min="4074" max="4074" width="15.5546875" style="106" customWidth="1"/>
    <col min="4075" max="4075" width="0.88671875" style="106" customWidth="1"/>
    <col min="4076" max="4076" width="15.5546875" style="106" customWidth="1"/>
    <col min="4077" max="4077" width="0.88671875" style="106" customWidth="1"/>
    <col min="4078" max="4078" width="15.5546875" style="106" customWidth="1"/>
    <col min="4079" max="4079" width="0.88671875" style="106" customWidth="1"/>
    <col min="4080" max="4080" width="15.5546875" style="106" customWidth="1"/>
    <col min="4081" max="4081" width="0.88671875" style="106" customWidth="1"/>
    <col min="4082" max="4327" width="9.109375" style="106"/>
    <col min="4328" max="4328" width="36" style="106" customWidth="1"/>
    <col min="4329" max="4329" width="5.6640625" style="106" customWidth="1"/>
    <col min="4330" max="4330" width="15.5546875" style="106" customWidth="1"/>
    <col min="4331" max="4331" width="0.88671875" style="106" customWidth="1"/>
    <col min="4332" max="4332" width="15.5546875" style="106" customWidth="1"/>
    <col min="4333" max="4333" width="0.88671875" style="106" customWidth="1"/>
    <col min="4334" max="4334" width="15.5546875" style="106" customWidth="1"/>
    <col min="4335" max="4335" width="0.88671875" style="106" customWidth="1"/>
    <col min="4336" max="4336" width="15.5546875" style="106" customWidth="1"/>
    <col min="4337" max="4337" width="0.88671875" style="106" customWidth="1"/>
    <col min="4338" max="4583" width="9.109375" style="106"/>
    <col min="4584" max="4584" width="36" style="106" customWidth="1"/>
    <col min="4585" max="4585" width="5.6640625" style="106" customWidth="1"/>
    <col min="4586" max="4586" width="15.5546875" style="106" customWidth="1"/>
    <col min="4587" max="4587" width="0.88671875" style="106" customWidth="1"/>
    <col min="4588" max="4588" width="15.5546875" style="106" customWidth="1"/>
    <col min="4589" max="4589" width="0.88671875" style="106" customWidth="1"/>
    <col min="4590" max="4590" width="15.5546875" style="106" customWidth="1"/>
    <col min="4591" max="4591" width="0.88671875" style="106" customWidth="1"/>
    <col min="4592" max="4592" width="15.5546875" style="106" customWidth="1"/>
    <col min="4593" max="4593" width="0.88671875" style="106" customWidth="1"/>
    <col min="4594" max="4839" width="9.109375" style="106"/>
    <col min="4840" max="4840" width="36" style="106" customWidth="1"/>
    <col min="4841" max="4841" width="5.6640625" style="106" customWidth="1"/>
    <col min="4842" max="4842" width="15.5546875" style="106" customWidth="1"/>
    <col min="4843" max="4843" width="0.88671875" style="106" customWidth="1"/>
    <col min="4844" max="4844" width="15.5546875" style="106" customWidth="1"/>
    <col min="4845" max="4845" width="0.88671875" style="106" customWidth="1"/>
    <col min="4846" max="4846" width="15.5546875" style="106" customWidth="1"/>
    <col min="4847" max="4847" width="0.88671875" style="106" customWidth="1"/>
    <col min="4848" max="4848" width="15.5546875" style="106" customWidth="1"/>
    <col min="4849" max="4849" width="0.88671875" style="106" customWidth="1"/>
    <col min="4850" max="5095" width="9.109375" style="106"/>
    <col min="5096" max="5096" width="36" style="106" customWidth="1"/>
    <col min="5097" max="5097" width="5.6640625" style="106" customWidth="1"/>
    <col min="5098" max="5098" width="15.5546875" style="106" customWidth="1"/>
    <col min="5099" max="5099" width="0.88671875" style="106" customWidth="1"/>
    <col min="5100" max="5100" width="15.5546875" style="106" customWidth="1"/>
    <col min="5101" max="5101" width="0.88671875" style="106" customWidth="1"/>
    <col min="5102" max="5102" width="15.5546875" style="106" customWidth="1"/>
    <col min="5103" max="5103" width="0.88671875" style="106" customWidth="1"/>
    <col min="5104" max="5104" width="15.5546875" style="106" customWidth="1"/>
    <col min="5105" max="5105" width="0.88671875" style="106" customWidth="1"/>
    <col min="5106" max="5351" width="9.109375" style="106"/>
    <col min="5352" max="5352" width="36" style="106" customWidth="1"/>
    <col min="5353" max="5353" width="5.6640625" style="106" customWidth="1"/>
    <col min="5354" max="5354" width="15.5546875" style="106" customWidth="1"/>
    <col min="5355" max="5355" width="0.88671875" style="106" customWidth="1"/>
    <col min="5356" max="5356" width="15.5546875" style="106" customWidth="1"/>
    <col min="5357" max="5357" width="0.88671875" style="106" customWidth="1"/>
    <col min="5358" max="5358" width="15.5546875" style="106" customWidth="1"/>
    <col min="5359" max="5359" width="0.88671875" style="106" customWidth="1"/>
    <col min="5360" max="5360" width="15.5546875" style="106" customWidth="1"/>
    <col min="5361" max="5361" width="0.88671875" style="106" customWidth="1"/>
    <col min="5362" max="5607" width="9.109375" style="106"/>
    <col min="5608" max="5608" width="36" style="106" customWidth="1"/>
    <col min="5609" max="5609" width="5.6640625" style="106" customWidth="1"/>
    <col min="5610" max="5610" width="15.5546875" style="106" customWidth="1"/>
    <col min="5611" max="5611" width="0.88671875" style="106" customWidth="1"/>
    <col min="5612" max="5612" width="15.5546875" style="106" customWidth="1"/>
    <col min="5613" max="5613" width="0.88671875" style="106" customWidth="1"/>
    <col min="5614" max="5614" width="15.5546875" style="106" customWidth="1"/>
    <col min="5615" max="5615" width="0.88671875" style="106" customWidth="1"/>
    <col min="5616" max="5616" width="15.5546875" style="106" customWidth="1"/>
    <col min="5617" max="5617" width="0.88671875" style="106" customWidth="1"/>
    <col min="5618" max="5863" width="9.109375" style="106"/>
    <col min="5864" max="5864" width="36" style="106" customWidth="1"/>
    <col min="5865" max="5865" width="5.6640625" style="106" customWidth="1"/>
    <col min="5866" max="5866" width="15.5546875" style="106" customWidth="1"/>
    <col min="5867" max="5867" width="0.88671875" style="106" customWidth="1"/>
    <col min="5868" max="5868" width="15.5546875" style="106" customWidth="1"/>
    <col min="5869" max="5869" width="0.88671875" style="106" customWidth="1"/>
    <col min="5870" max="5870" width="15.5546875" style="106" customWidth="1"/>
    <col min="5871" max="5871" width="0.88671875" style="106" customWidth="1"/>
    <col min="5872" max="5872" width="15.5546875" style="106" customWidth="1"/>
    <col min="5873" max="5873" width="0.88671875" style="106" customWidth="1"/>
    <col min="5874" max="6119" width="9.109375" style="106"/>
    <col min="6120" max="6120" width="36" style="106" customWidth="1"/>
    <col min="6121" max="6121" width="5.6640625" style="106" customWidth="1"/>
    <col min="6122" max="6122" width="15.5546875" style="106" customWidth="1"/>
    <col min="6123" max="6123" width="0.88671875" style="106" customWidth="1"/>
    <col min="6124" max="6124" width="15.5546875" style="106" customWidth="1"/>
    <col min="6125" max="6125" width="0.88671875" style="106" customWidth="1"/>
    <col min="6126" max="6126" width="15.5546875" style="106" customWidth="1"/>
    <col min="6127" max="6127" width="0.88671875" style="106" customWidth="1"/>
    <col min="6128" max="6128" width="15.5546875" style="106" customWidth="1"/>
    <col min="6129" max="6129" width="0.88671875" style="106" customWidth="1"/>
    <col min="6130" max="6375" width="9.109375" style="106"/>
    <col min="6376" max="6376" width="36" style="106" customWidth="1"/>
    <col min="6377" max="6377" width="5.6640625" style="106" customWidth="1"/>
    <col min="6378" max="6378" width="15.5546875" style="106" customWidth="1"/>
    <col min="6379" max="6379" width="0.88671875" style="106" customWidth="1"/>
    <col min="6380" max="6380" width="15.5546875" style="106" customWidth="1"/>
    <col min="6381" max="6381" width="0.88671875" style="106" customWidth="1"/>
    <col min="6382" max="6382" width="15.5546875" style="106" customWidth="1"/>
    <col min="6383" max="6383" width="0.88671875" style="106" customWidth="1"/>
    <col min="6384" max="6384" width="15.5546875" style="106" customWidth="1"/>
    <col min="6385" max="6385" width="0.88671875" style="106" customWidth="1"/>
    <col min="6386" max="6631" width="9.109375" style="106"/>
    <col min="6632" max="6632" width="36" style="106" customWidth="1"/>
    <col min="6633" max="6633" width="5.6640625" style="106" customWidth="1"/>
    <col min="6634" max="6634" width="15.5546875" style="106" customWidth="1"/>
    <col min="6635" max="6635" width="0.88671875" style="106" customWidth="1"/>
    <col min="6636" max="6636" width="15.5546875" style="106" customWidth="1"/>
    <col min="6637" max="6637" width="0.88671875" style="106" customWidth="1"/>
    <col min="6638" max="6638" width="15.5546875" style="106" customWidth="1"/>
    <col min="6639" max="6639" width="0.88671875" style="106" customWidth="1"/>
    <col min="6640" max="6640" width="15.5546875" style="106" customWidth="1"/>
    <col min="6641" max="6641" width="0.88671875" style="106" customWidth="1"/>
    <col min="6642" max="6887" width="9.109375" style="106"/>
    <col min="6888" max="6888" width="36" style="106" customWidth="1"/>
    <col min="6889" max="6889" width="5.6640625" style="106" customWidth="1"/>
    <col min="6890" max="6890" width="15.5546875" style="106" customWidth="1"/>
    <col min="6891" max="6891" width="0.88671875" style="106" customWidth="1"/>
    <col min="6892" max="6892" width="15.5546875" style="106" customWidth="1"/>
    <col min="6893" max="6893" width="0.88671875" style="106" customWidth="1"/>
    <col min="6894" max="6894" width="15.5546875" style="106" customWidth="1"/>
    <col min="6895" max="6895" width="0.88671875" style="106" customWidth="1"/>
    <col min="6896" max="6896" width="15.5546875" style="106" customWidth="1"/>
    <col min="6897" max="6897" width="0.88671875" style="106" customWidth="1"/>
    <col min="6898" max="7143" width="9.109375" style="106"/>
    <col min="7144" max="7144" width="36" style="106" customWidth="1"/>
    <col min="7145" max="7145" width="5.6640625" style="106" customWidth="1"/>
    <col min="7146" max="7146" width="15.5546875" style="106" customWidth="1"/>
    <col min="7147" max="7147" width="0.88671875" style="106" customWidth="1"/>
    <col min="7148" max="7148" width="15.5546875" style="106" customWidth="1"/>
    <col min="7149" max="7149" width="0.88671875" style="106" customWidth="1"/>
    <col min="7150" max="7150" width="15.5546875" style="106" customWidth="1"/>
    <col min="7151" max="7151" width="0.88671875" style="106" customWidth="1"/>
    <col min="7152" max="7152" width="15.5546875" style="106" customWidth="1"/>
    <col min="7153" max="7153" width="0.88671875" style="106" customWidth="1"/>
    <col min="7154" max="7399" width="9.109375" style="106"/>
    <col min="7400" max="7400" width="36" style="106" customWidth="1"/>
    <col min="7401" max="7401" width="5.6640625" style="106" customWidth="1"/>
    <col min="7402" max="7402" width="15.5546875" style="106" customWidth="1"/>
    <col min="7403" max="7403" width="0.88671875" style="106" customWidth="1"/>
    <col min="7404" max="7404" width="15.5546875" style="106" customWidth="1"/>
    <col min="7405" max="7405" width="0.88671875" style="106" customWidth="1"/>
    <col min="7406" max="7406" width="15.5546875" style="106" customWidth="1"/>
    <col min="7407" max="7407" width="0.88671875" style="106" customWidth="1"/>
    <col min="7408" max="7408" width="15.5546875" style="106" customWidth="1"/>
    <col min="7409" max="7409" width="0.88671875" style="106" customWidth="1"/>
    <col min="7410" max="7655" width="9.109375" style="106"/>
    <col min="7656" max="7656" width="36" style="106" customWidth="1"/>
    <col min="7657" max="7657" width="5.6640625" style="106" customWidth="1"/>
    <col min="7658" max="7658" width="15.5546875" style="106" customWidth="1"/>
    <col min="7659" max="7659" width="0.88671875" style="106" customWidth="1"/>
    <col min="7660" max="7660" width="15.5546875" style="106" customWidth="1"/>
    <col min="7661" max="7661" width="0.88671875" style="106" customWidth="1"/>
    <col min="7662" max="7662" width="15.5546875" style="106" customWidth="1"/>
    <col min="7663" max="7663" width="0.88671875" style="106" customWidth="1"/>
    <col min="7664" max="7664" width="15.5546875" style="106" customWidth="1"/>
    <col min="7665" max="7665" width="0.88671875" style="106" customWidth="1"/>
    <col min="7666" max="7911" width="9.109375" style="106"/>
    <col min="7912" max="7912" width="36" style="106" customWidth="1"/>
    <col min="7913" max="7913" width="5.6640625" style="106" customWidth="1"/>
    <col min="7914" max="7914" width="15.5546875" style="106" customWidth="1"/>
    <col min="7915" max="7915" width="0.88671875" style="106" customWidth="1"/>
    <col min="7916" max="7916" width="15.5546875" style="106" customWidth="1"/>
    <col min="7917" max="7917" width="0.88671875" style="106" customWidth="1"/>
    <col min="7918" max="7918" width="15.5546875" style="106" customWidth="1"/>
    <col min="7919" max="7919" width="0.88671875" style="106" customWidth="1"/>
    <col min="7920" max="7920" width="15.5546875" style="106" customWidth="1"/>
    <col min="7921" max="7921" width="0.88671875" style="106" customWidth="1"/>
    <col min="7922" max="8167" width="9.109375" style="106"/>
    <col min="8168" max="8168" width="36" style="106" customWidth="1"/>
    <col min="8169" max="8169" width="5.6640625" style="106" customWidth="1"/>
    <col min="8170" max="8170" width="15.5546875" style="106" customWidth="1"/>
    <col min="8171" max="8171" width="0.88671875" style="106" customWidth="1"/>
    <col min="8172" max="8172" width="15.5546875" style="106" customWidth="1"/>
    <col min="8173" max="8173" width="0.88671875" style="106" customWidth="1"/>
    <col min="8174" max="8174" width="15.5546875" style="106" customWidth="1"/>
    <col min="8175" max="8175" width="0.88671875" style="106" customWidth="1"/>
    <col min="8176" max="8176" width="15.5546875" style="106" customWidth="1"/>
    <col min="8177" max="8177" width="0.88671875" style="106" customWidth="1"/>
    <col min="8178" max="8423" width="9.109375" style="106"/>
    <col min="8424" max="8424" width="36" style="106" customWidth="1"/>
    <col min="8425" max="8425" width="5.6640625" style="106" customWidth="1"/>
    <col min="8426" max="8426" width="15.5546875" style="106" customWidth="1"/>
    <col min="8427" max="8427" width="0.88671875" style="106" customWidth="1"/>
    <col min="8428" max="8428" width="15.5546875" style="106" customWidth="1"/>
    <col min="8429" max="8429" width="0.88671875" style="106" customWidth="1"/>
    <col min="8430" max="8430" width="15.5546875" style="106" customWidth="1"/>
    <col min="8431" max="8431" width="0.88671875" style="106" customWidth="1"/>
    <col min="8432" max="8432" width="15.5546875" style="106" customWidth="1"/>
    <col min="8433" max="8433" width="0.88671875" style="106" customWidth="1"/>
    <col min="8434" max="8679" width="9.109375" style="106"/>
    <col min="8680" max="8680" width="36" style="106" customWidth="1"/>
    <col min="8681" max="8681" width="5.6640625" style="106" customWidth="1"/>
    <col min="8682" max="8682" width="15.5546875" style="106" customWidth="1"/>
    <col min="8683" max="8683" width="0.88671875" style="106" customWidth="1"/>
    <col min="8684" max="8684" width="15.5546875" style="106" customWidth="1"/>
    <col min="8685" max="8685" width="0.88671875" style="106" customWidth="1"/>
    <col min="8686" max="8686" width="15.5546875" style="106" customWidth="1"/>
    <col min="8687" max="8687" width="0.88671875" style="106" customWidth="1"/>
    <col min="8688" max="8688" width="15.5546875" style="106" customWidth="1"/>
    <col min="8689" max="8689" width="0.88671875" style="106" customWidth="1"/>
    <col min="8690" max="8935" width="9.109375" style="106"/>
    <col min="8936" max="8936" width="36" style="106" customWidth="1"/>
    <col min="8937" max="8937" width="5.6640625" style="106" customWidth="1"/>
    <col min="8938" max="8938" width="15.5546875" style="106" customWidth="1"/>
    <col min="8939" max="8939" width="0.88671875" style="106" customWidth="1"/>
    <col min="8940" max="8940" width="15.5546875" style="106" customWidth="1"/>
    <col min="8941" max="8941" width="0.88671875" style="106" customWidth="1"/>
    <col min="8942" max="8942" width="15.5546875" style="106" customWidth="1"/>
    <col min="8943" max="8943" width="0.88671875" style="106" customWidth="1"/>
    <col min="8944" max="8944" width="15.5546875" style="106" customWidth="1"/>
    <col min="8945" max="8945" width="0.88671875" style="106" customWidth="1"/>
    <col min="8946" max="9191" width="9.109375" style="106"/>
    <col min="9192" max="9192" width="36" style="106" customWidth="1"/>
    <col min="9193" max="9193" width="5.6640625" style="106" customWidth="1"/>
    <col min="9194" max="9194" width="15.5546875" style="106" customWidth="1"/>
    <col min="9195" max="9195" width="0.88671875" style="106" customWidth="1"/>
    <col min="9196" max="9196" width="15.5546875" style="106" customWidth="1"/>
    <col min="9197" max="9197" width="0.88671875" style="106" customWidth="1"/>
    <col min="9198" max="9198" width="15.5546875" style="106" customWidth="1"/>
    <col min="9199" max="9199" width="0.88671875" style="106" customWidth="1"/>
    <col min="9200" max="9200" width="15.5546875" style="106" customWidth="1"/>
    <col min="9201" max="9201" width="0.88671875" style="106" customWidth="1"/>
    <col min="9202" max="9447" width="9.109375" style="106"/>
    <col min="9448" max="9448" width="36" style="106" customWidth="1"/>
    <col min="9449" max="9449" width="5.6640625" style="106" customWidth="1"/>
    <col min="9450" max="9450" width="15.5546875" style="106" customWidth="1"/>
    <col min="9451" max="9451" width="0.88671875" style="106" customWidth="1"/>
    <col min="9452" max="9452" width="15.5546875" style="106" customWidth="1"/>
    <col min="9453" max="9453" width="0.88671875" style="106" customWidth="1"/>
    <col min="9454" max="9454" width="15.5546875" style="106" customWidth="1"/>
    <col min="9455" max="9455" width="0.88671875" style="106" customWidth="1"/>
    <col min="9456" max="9456" width="15.5546875" style="106" customWidth="1"/>
    <col min="9457" max="9457" width="0.88671875" style="106" customWidth="1"/>
    <col min="9458" max="9703" width="9.109375" style="106"/>
    <col min="9704" max="9704" width="36" style="106" customWidth="1"/>
    <col min="9705" max="9705" width="5.6640625" style="106" customWidth="1"/>
    <col min="9706" max="9706" width="15.5546875" style="106" customWidth="1"/>
    <col min="9707" max="9707" width="0.88671875" style="106" customWidth="1"/>
    <col min="9708" max="9708" width="15.5546875" style="106" customWidth="1"/>
    <col min="9709" max="9709" width="0.88671875" style="106" customWidth="1"/>
    <col min="9710" max="9710" width="15.5546875" style="106" customWidth="1"/>
    <col min="9711" max="9711" width="0.88671875" style="106" customWidth="1"/>
    <col min="9712" max="9712" width="15.5546875" style="106" customWidth="1"/>
    <col min="9713" max="9713" width="0.88671875" style="106" customWidth="1"/>
    <col min="9714" max="9959" width="9.109375" style="106"/>
    <col min="9960" max="9960" width="36" style="106" customWidth="1"/>
    <col min="9961" max="9961" width="5.6640625" style="106" customWidth="1"/>
    <col min="9962" max="9962" width="15.5546875" style="106" customWidth="1"/>
    <col min="9963" max="9963" width="0.88671875" style="106" customWidth="1"/>
    <col min="9964" max="9964" width="15.5546875" style="106" customWidth="1"/>
    <col min="9965" max="9965" width="0.88671875" style="106" customWidth="1"/>
    <col min="9966" max="9966" width="15.5546875" style="106" customWidth="1"/>
    <col min="9967" max="9967" width="0.88671875" style="106" customWidth="1"/>
    <col min="9968" max="9968" width="15.5546875" style="106" customWidth="1"/>
    <col min="9969" max="9969" width="0.88671875" style="106" customWidth="1"/>
    <col min="9970" max="10215" width="9.109375" style="106"/>
    <col min="10216" max="10216" width="36" style="106" customWidth="1"/>
    <col min="10217" max="10217" width="5.6640625" style="106" customWidth="1"/>
    <col min="10218" max="10218" width="15.5546875" style="106" customWidth="1"/>
    <col min="10219" max="10219" width="0.88671875" style="106" customWidth="1"/>
    <col min="10220" max="10220" width="15.5546875" style="106" customWidth="1"/>
    <col min="10221" max="10221" width="0.88671875" style="106" customWidth="1"/>
    <col min="10222" max="10222" width="15.5546875" style="106" customWidth="1"/>
    <col min="10223" max="10223" width="0.88671875" style="106" customWidth="1"/>
    <col min="10224" max="10224" width="15.5546875" style="106" customWidth="1"/>
    <col min="10225" max="10225" width="0.88671875" style="106" customWidth="1"/>
    <col min="10226" max="10471" width="9.109375" style="106"/>
    <col min="10472" max="10472" width="36" style="106" customWidth="1"/>
    <col min="10473" max="10473" width="5.6640625" style="106" customWidth="1"/>
    <col min="10474" max="10474" width="15.5546875" style="106" customWidth="1"/>
    <col min="10475" max="10475" width="0.88671875" style="106" customWidth="1"/>
    <col min="10476" max="10476" width="15.5546875" style="106" customWidth="1"/>
    <col min="10477" max="10477" width="0.88671875" style="106" customWidth="1"/>
    <col min="10478" max="10478" width="15.5546875" style="106" customWidth="1"/>
    <col min="10479" max="10479" width="0.88671875" style="106" customWidth="1"/>
    <col min="10480" max="10480" width="15.5546875" style="106" customWidth="1"/>
    <col min="10481" max="10481" width="0.88671875" style="106" customWidth="1"/>
    <col min="10482" max="10727" width="9.109375" style="106"/>
    <col min="10728" max="10728" width="36" style="106" customWidth="1"/>
    <col min="10729" max="10729" width="5.6640625" style="106" customWidth="1"/>
    <col min="10730" max="10730" width="15.5546875" style="106" customWidth="1"/>
    <col min="10731" max="10731" width="0.88671875" style="106" customWidth="1"/>
    <col min="10732" max="10732" width="15.5546875" style="106" customWidth="1"/>
    <col min="10733" max="10733" width="0.88671875" style="106" customWidth="1"/>
    <col min="10734" max="10734" width="15.5546875" style="106" customWidth="1"/>
    <col min="10735" max="10735" width="0.88671875" style="106" customWidth="1"/>
    <col min="10736" max="10736" width="15.5546875" style="106" customWidth="1"/>
    <col min="10737" max="10737" width="0.88671875" style="106" customWidth="1"/>
    <col min="10738" max="10983" width="9.109375" style="106"/>
    <col min="10984" max="10984" width="36" style="106" customWidth="1"/>
    <col min="10985" max="10985" width="5.6640625" style="106" customWidth="1"/>
    <col min="10986" max="10986" width="15.5546875" style="106" customWidth="1"/>
    <col min="10987" max="10987" width="0.88671875" style="106" customWidth="1"/>
    <col min="10988" max="10988" width="15.5546875" style="106" customWidth="1"/>
    <col min="10989" max="10989" width="0.88671875" style="106" customWidth="1"/>
    <col min="10990" max="10990" width="15.5546875" style="106" customWidth="1"/>
    <col min="10991" max="10991" width="0.88671875" style="106" customWidth="1"/>
    <col min="10992" max="10992" width="15.5546875" style="106" customWidth="1"/>
    <col min="10993" max="10993" width="0.88671875" style="106" customWidth="1"/>
    <col min="10994" max="11239" width="9.109375" style="106"/>
    <col min="11240" max="11240" width="36" style="106" customWidth="1"/>
    <col min="11241" max="11241" width="5.6640625" style="106" customWidth="1"/>
    <col min="11242" max="11242" width="15.5546875" style="106" customWidth="1"/>
    <col min="11243" max="11243" width="0.88671875" style="106" customWidth="1"/>
    <col min="11244" max="11244" width="15.5546875" style="106" customWidth="1"/>
    <col min="11245" max="11245" width="0.88671875" style="106" customWidth="1"/>
    <col min="11246" max="11246" width="15.5546875" style="106" customWidth="1"/>
    <col min="11247" max="11247" width="0.88671875" style="106" customWidth="1"/>
    <col min="11248" max="11248" width="15.5546875" style="106" customWidth="1"/>
    <col min="11249" max="11249" width="0.88671875" style="106" customWidth="1"/>
    <col min="11250" max="11495" width="9.109375" style="106"/>
    <col min="11496" max="11496" width="36" style="106" customWidth="1"/>
    <col min="11497" max="11497" width="5.6640625" style="106" customWidth="1"/>
    <col min="11498" max="11498" width="15.5546875" style="106" customWidth="1"/>
    <col min="11499" max="11499" width="0.88671875" style="106" customWidth="1"/>
    <col min="11500" max="11500" width="15.5546875" style="106" customWidth="1"/>
    <col min="11501" max="11501" width="0.88671875" style="106" customWidth="1"/>
    <col min="11502" max="11502" width="15.5546875" style="106" customWidth="1"/>
    <col min="11503" max="11503" width="0.88671875" style="106" customWidth="1"/>
    <col min="11504" max="11504" width="15.5546875" style="106" customWidth="1"/>
    <col min="11505" max="11505" width="0.88671875" style="106" customWidth="1"/>
    <col min="11506" max="11751" width="9.109375" style="106"/>
    <col min="11752" max="11752" width="36" style="106" customWidth="1"/>
    <col min="11753" max="11753" width="5.6640625" style="106" customWidth="1"/>
    <col min="11754" max="11754" width="15.5546875" style="106" customWidth="1"/>
    <col min="11755" max="11755" width="0.88671875" style="106" customWidth="1"/>
    <col min="11756" max="11756" width="15.5546875" style="106" customWidth="1"/>
    <col min="11757" max="11757" width="0.88671875" style="106" customWidth="1"/>
    <col min="11758" max="11758" width="15.5546875" style="106" customWidth="1"/>
    <col min="11759" max="11759" width="0.88671875" style="106" customWidth="1"/>
    <col min="11760" max="11760" width="15.5546875" style="106" customWidth="1"/>
    <col min="11761" max="11761" width="0.88671875" style="106" customWidth="1"/>
    <col min="11762" max="12007" width="9.109375" style="106"/>
    <col min="12008" max="12008" width="36" style="106" customWidth="1"/>
    <col min="12009" max="12009" width="5.6640625" style="106" customWidth="1"/>
    <col min="12010" max="12010" width="15.5546875" style="106" customWidth="1"/>
    <col min="12011" max="12011" width="0.88671875" style="106" customWidth="1"/>
    <col min="12012" max="12012" width="15.5546875" style="106" customWidth="1"/>
    <col min="12013" max="12013" width="0.88671875" style="106" customWidth="1"/>
    <col min="12014" max="12014" width="15.5546875" style="106" customWidth="1"/>
    <col min="12015" max="12015" width="0.88671875" style="106" customWidth="1"/>
    <col min="12016" max="12016" width="15.5546875" style="106" customWidth="1"/>
    <col min="12017" max="12017" width="0.88671875" style="106" customWidth="1"/>
    <col min="12018" max="12263" width="9.109375" style="106"/>
    <col min="12264" max="12264" width="36" style="106" customWidth="1"/>
    <col min="12265" max="12265" width="5.6640625" style="106" customWidth="1"/>
    <col min="12266" max="12266" width="15.5546875" style="106" customWidth="1"/>
    <col min="12267" max="12267" width="0.88671875" style="106" customWidth="1"/>
    <col min="12268" max="12268" width="15.5546875" style="106" customWidth="1"/>
    <col min="12269" max="12269" width="0.88671875" style="106" customWidth="1"/>
    <col min="12270" max="12270" width="15.5546875" style="106" customWidth="1"/>
    <col min="12271" max="12271" width="0.88671875" style="106" customWidth="1"/>
    <col min="12272" max="12272" width="15.5546875" style="106" customWidth="1"/>
    <col min="12273" max="12273" width="0.88671875" style="106" customWidth="1"/>
    <col min="12274" max="12519" width="9.109375" style="106"/>
    <col min="12520" max="12520" width="36" style="106" customWidth="1"/>
    <col min="12521" max="12521" width="5.6640625" style="106" customWidth="1"/>
    <col min="12522" max="12522" width="15.5546875" style="106" customWidth="1"/>
    <col min="12523" max="12523" width="0.88671875" style="106" customWidth="1"/>
    <col min="12524" max="12524" width="15.5546875" style="106" customWidth="1"/>
    <col min="12525" max="12525" width="0.88671875" style="106" customWidth="1"/>
    <col min="12526" max="12526" width="15.5546875" style="106" customWidth="1"/>
    <col min="12527" max="12527" width="0.88671875" style="106" customWidth="1"/>
    <col min="12528" max="12528" width="15.5546875" style="106" customWidth="1"/>
    <col min="12529" max="12529" width="0.88671875" style="106" customWidth="1"/>
    <col min="12530" max="12775" width="9.109375" style="106"/>
    <col min="12776" max="12776" width="36" style="106" customWidth="1"/>
    <col min="12777" max="12777" width="5.6640625" style="106" customWidth="1"/>
    <col min="12778" max="12778" width="15.5546875" style="106" customWidth="1"/>
    <col min="12779" max="12779" width="0.88671875" style="106" customWidth="1"/>
    <col min="12780" max="12780" width="15.5546875" style="106" customWidth="1"/>
    <col min="12781" max="12781" width="0.88671875" style="106" customWidth="1"/>
    <col min="12782" max="12782" width="15.5546875" style="106" customWidth="1"/>
    <col min="12783" max="12783" width="0.88671875" style="106" customWidth="1"/>
    <col min="12784" max="12784" width="15.5546875" style="106" customWidth="1"/>
    <col min="12785" max="12785" width="0.88671875" style="106" customWidth="1"/>
    <col min="12786" max="13031" width="9.109375" style="106"/>
    <col min="13032" max="13032" width="36" style="106" customWidth="1"/>
    <col min="13033" max="13033" width="5.6640625" style="106" customWidth="1"/>
    <col min="13034" max="13034" width="15.5546875" style="106" customWidth="1"/>
    <col min="13035" max="13035" width="0.88671875" style="106" customWidth="1"/>
    <col min="13036" max="13036" width="15.5546875" style="106" customWidth="1"/>
    <col min="13037" max="13037" width="0.88671875" style="106" customWidth="1"/>
    <col min="13038" max="13038" width="15.5546875" style="106" customWidth="1"/>
    <col min="13039" max="13039" width="0.88671875" style="106" customWidth="1"/>
    <col min="13040" max="13040" width="15.5546875" style="106" customWidth="1"/>
    <col min="13041" max="13041" width="0.88671875" style="106" customWidth="1"/>
    <col min="13042" max="13287" width="9.109375" style="106"/>
    <col min="13288" max="13288" width="36" style="106" customWidth="1"/>
    <col min="13289" max="13289" width="5.6640625" style="106" customWidth="1"/>
    <col min="13290" max="13290" width="15.5546875" style="106" customWidth="1"/>
    <col min="13291" max="13291" width="0.88671875" style="106" customWidth="1"/>
    <col min="13292" max="13292" width="15.5546875" style="106" customWidth="1"/>
    <col min="13293" max="13293" width="0.88671875" style="106" customWidth="1"/>
    <col min="13294" max="13294" width="15.5546875" style="106" customWidth="1"/>
    <col min="13295" max="13295" width="0.88671875" style="106" customWidth="1"/>
    <col min="13296" max="13296" width="15.5546875" style="106" customWidth="1"/>
    <col min="13297" max="13297" width="0.88671875" style="106" customWidth="1"/>
    <col min="13298" max="13543" width="9.109375" style="106"/>
    <col min="13544" max="13544" width="36" style="106" customWidth="1"/>
    <col min="13545" max="13545" width="5.6640625" style="106" customWidth="1"/>
    <col min="13546" max="13546" width="15.5546875" style="106" customWidth="1"/>
    <col min="13547" max="13547" width="0.88671875" style="106" customWidth="1"/>
    <col min="13548" max="13548" width="15.5546875" style="106" customWidth="1"/>
    <col min="13549" max="13549" width="0.88671875" style="106" customWidth="1"/>
    <col min="13550" max="13550" width="15.5546875" style="106" customWidth="1"/>
    <col min="13551" max="13551" width="0.88671875" style="106" customWidth="1"/>
    <col min="13552" max="13552" width="15.5546875" style="106" customWidth="1"/>
    <col min="13553" max="13553" width="0.88671875" style="106" customWidth="1"/>
    <col min="13554" max="13799" width="9.109375" style="106"/>
    <col min="13800" max="13800" width="36" style="106" customWidth="1"/>
    <col min="13801" max="13801" width="5.6640625" style="106" customWidth="1"/>
    <col min="13802" max="13802" width="15.5546875" style="106" customWidth="1"/>
    <col min="13803" max="13803" width="0.88671875" style="106" customWidth="1"/>
    <col min="13804" max="13804" width="15.5546875" style="106" customWidth="1"/>
    <col min="13805" max="13805" width="0.88671875" style="106" customWidth="1"/>
    <col min="13806" max="13806" width="15.5546875" style="106" customWidth="1"/>
    <col min="13807" max="13807" width="0.88671875" style="106" customWidth="1"/>
    <col min="13808" max="13808" width="15.5546875" style="106" customWidth="1"/>
    <col min="13809" max="13809" width="0.88671875" style="106" customWidth="1"/>
    <col min="13810" max="14055" width="9.109375" style="106"/>
    <col min="14056" max="14056" width="36" style="106" customWidth="1"/>
    <col min="14057" max="14057" width="5.6640625" style="106" customWidth="1"/>
    <col min="14058" max="14058" width="15.5546875" style="106" customWidth="1"/>
    <col min="14059" max="14059" width="0.88671875" style="106" customWidth="1"/>
    <col min="14060" max="14060" width="15.5546875" style="106" customWidth="1"/>
    <col min="14061" max="14061" width="0.88671875" style="106" customWidth="1"/>
    <col min="14062" max="14062" width="15.5546875" style="106" customWidth="1"/>
    <col min="14063" max="14063" width="0.88671875" style="106" customWidth="1"/>
    <col min="14064" max="14064" width="15.5546875" style="106" customWidth="1"/>
    <col min="14065" max="14065" width="0.88671875" style="106" customWidth="1"/>
    <col min="14066" max="14311" width="9.109375" style="106"/>
    <col min="14312" max="14312" width="36" style="106" customWidth="1"/>
    <col min="14313" max="14313" width="5.6640625" style="106" customWidth="1"/>
    <col min="14314" max="14314" width="15.5546875" style="106" customWidth="1"/>
    <col min="14315" max="14315" width="0.88671875" style="106" customWidth="1"/>
    <col min="14316" max="14316" width="15.5546875" style="106" customWidth="1"/>
    <col min="14317" max="14317" width="0.88671875" style="106" customWidth="1"/>
    <col min="14318" max="14318" width="15.5546875" style="106" customWidth="1"/>
    <col min="14319" max="14319" width="0.88671875" style="106" customWidth="1"/>
    <col min="14320" max="14320" width="15.5546875" style="106" customWidth="1"/>
    <col min="14321" max="14321" width="0.88671875" style="106" customWidth="1"/>
    <col min="14322" max="14567" width="9.109375" style="106"/>
    <col min="14568" max="14568" width="36" style="106" customWidth="1"/>
    <col min="14569" max="14569" width="5.6640625" style="106" customWidth="1"/>
    <col min="14570" max="14570" width="15.5546875" style="106" customWidth="1"/>
    <col min="14571" max="14571" width="0.88671875" style="106" customWidth="1"/>
    <col min="14572" max="14572" width="15.5546875" style="106" customWidth="1"/>
    <col min="14573" max="14573" width="0.88671875" style="106" customWidth="1"/>
    <col min="14574" max="14574" width="15.5546875" style="106" customWidth="1"/>
    <col min="14575" max="14575" width="0.88671875" style="106" customWidth="1"/>
    <col min="14576" max="14576" width="15.5546875" style="106" customWidth="1"/>
    <col min="14577" max="14577" width="0.88671875" style="106" customWidth="1"/>
    <col min="14578" max="14823" width="9.109375" style="106"/>
    <col min="14824" max="14824" width="36" style="106" customWidth="1"/>
    <col min="14825" max="14825" width="5.6640625" style="106" customWidth="1"/>
    <col min="14826" max="14826" width="15.5546875" style="106" customWidth="1"/>
    <col min="14827" max="14827" width="0.88671875" style="106" customWidth="1"/>
    <col min="14828" max="14828" width="15.5546875" style="106" customWidth="1"/>
    <col min="14829" max="14829" width="0.88671875" style="106" customWidth="1"/>
    <col min="14830" max="14830" width="15.5546875" style="106" customWidth="1"/>
    <col min="14831" max="14831" width="0.88671875" style="106" customWidth="1"/>
    <col min="14832" max="14832" width="15.5546875" style="106" customWidth="1"/>
    <col min="14833" max="14833" width="0.88671875" style="106" customWidth="1"/>
    <col min="14834" max="15079" width="9.109375" style="106"/>
    <col min="15080" max="15080" width="36" style="106" customWidth="1"/>
    <col min="15081" max="15081" width="5.6640625" style="106" customWidth="1"/>
    <col min="15082" max="15082" width="15.5546875" style="106" customWidth="1"/>
    <col min="15083" max="15083" width="0.88671875" style="106" customWidth="1"/>
    <col min="15084" max="15084" width="15.5546875" style="106" customWidth="1"/>
    <col min="15085" max="15085" width="0.88671875" style="106" customWidth="1"/>
    <col min="15086" max="15086" width="15.5546875" style="106" customWidth="1"/>
    <col min="15087" max="15087" width="0.88671875" style="106" customWidth="1"/>
    <col min="15088" max="15088" width="15.5546875" style="106" customWidth="1"/>
    <col min="15089" max="15089" width="0.88671875" style="106" customWidth="1"/>
    <col min="15090" max="15335" width="9.109375" style="106"/>
    <col min="15336" max="15336" width="36" style="106" customWidth="1"/>
    <col min="15337" max="15337" width="5.6640625" style="106" customWidth="1"/>
    <col min="15338" max="15338" width="15.5546875" style="106" customWidth="1"/>
    <col min="15339" max="15339" width="0.88671875" style="106" customWidth="1"/>
    <col min="15340" max="15340" width="15.5546875" style="106" customWidth="1"/>
    <col min="15341" max="15341" width="0.88671875" style="106" customWidth="1"/>
    <col min="15342" max="15342" width="15.5546875" style="106" customWidth="1"/>
    <col min="15343" max="15343" width="0.88671875" style="106" customWidth="1"/>
    <col min="15344" max="15344" width="15.5546875" style="106" customWidth="1"/>
    <col min="15345" max="15345" width="0.88671875" style="106" customWidth="1"/>
    <col min="15346" max="15591" width="9.109375" style="106"/>
    <col min="15592" max="15592" width="36" style="106" customWidth="1"/>
    <col min="15593" max="15593" width="5.6640625" style="106" customWidth="1"/>
    <col min="15594" max="15594" width="15.5546875" style="106" customWidth="1"/>
    <col min="15595" max="15595" width="0.88671875" style="106" customWidth="1"/>
    <col min="15596" max="15596" width="15.5546875" style="106" customWidth="1"/>
    <col min="15597" max="15597" width="0.88671875" style="106" customWidth="1"/>
    <col min="15598" max="15598" width="15.5546875" style="106" customWidth="1"/>
    <col min="15599" max="15599" width="0.88671875" style="106" customWidth="1"/>
    <col min="15600" max="15600" width="15.5546875" style="106" customWidth="1"/>
    <col min="15601" max="15601" width="0.88671875" style="106" customWidth="1"/>
    <col min="15602" max="15847" width="9.109375" style="106"/>
    <col min="15848" max="15848" width="36" style="106" customWidth="1"/>
    <col min="15849" max="15849" width="5.6640625" style="106" customWidth="1"/>
    <col min="15850" max="15850" width="15.5546875" style="106" customWidth="1"/>
    <col min="15851" max="15851" width="0.88671875" style="106" customWidth="1"/>
    <col min="15852" max="15852" width="15.5546875" style="106" customWidth="1"/>
    <col min="15853" max="15853" width="0.88671875" style="106" customWidth="1"/>
    <col min="15854" max="15854" width="15.5546875" style="106" customWidth="1"/>
    <col min="15855" max="15855" width="0.88671875" style="106" customWidth="1"/>
    <col min="15856" max="15856" width="15.5546875" style="106" customWidth="1"/>
    <col min="15857" max="15857" width="0.88671875" style="106" customWidth="1"/>
    <col min="15858" max="16103" width="9.109375" style="106"/>
    <col min="16104" max="16104" width="36" style="106" customWidth="1"/>
    <col min="16105" max="16105" width="5.6640625" style="106" customWidth="1"/>
    <col min="16106" max="16106" width="15.5546875" style="106" customWidth="1"/>
    <col min="16107" max="16107" width="0.88671875" style="106" customWidth="1"/>
    <col min="16108" max="16108" width="15.5546875" style="106" customWidth="1"/>
    <col min="16109" max="16109" width="0.88671875" style="106" customWidth="1"/>
    <col min="16110" max="16110" width="15.5546875" style="106" customWidth="1"/>
    <col min="16111" max="16111" width="0.88671875" style="106" customWidth="1"/>
    <col min="16112" max="16112" width="15.5546875" style="106" customWidth="1"/>
    <col min="16113" max="16113" width="0.88671875" style="106" customWidth="1"/>
    <col min="16114" max="16357" width="9.109375" style="106"/>
    <col min="16358" max="16384" width="8.88671875" style="106" customWidth="1"/>
  </cols>
  <sheetData>
    <row r="1" spans="1:12" ht="27" customHeight="1" x14ac:dyDescent="0.6">
      <c r="I1" s="346" t="s">
        <v>146</v>
      </c>
      <c r="J1" s="346"/>
      <c r="K1" s="346"/>
    </row>
    <row r="2" spans="1:12" ht="27" customHeight="1" x14ac:dyDescent="0.6">
      <c r="C2" s="347" t="s">
        <v>20</v>
      </c>
      <c r="D2" s="347"/>
      <c r="E2" s="347"/>
      <c r="F2" s="347"/>
      <c r="G2" s="347"/>
      <c r="H2" s="347"/>
      <c r="I2" s="347"/>
      <c r="J2" s="347"/>
      <c r="K2" s="347"/>
    </row>
    <row r="3" spans="1:12" ht="27" customHeight="1" x14ac:dyDescent="0.6">
      <c r="C3" s="347" t="s">
        <v>46</v>
      </c>
      <c r="D3" s="347"/>
      <c r="E3" s="347"/>
      <c r="F3" s="347"/>
      <c r="G3" s="347"/>
      <c r="H3" s="347"/>
      <c r="I3" s="347"/>
      <c r="J3" s="347"/>
      <c r="K3" s="347"/>
    </row>
    <row r="4" spans="1:12" ht="27" customHeight="1" x14ac:dyDescent="0.6">
      <c r="C4" s="348" t="s">
        <v>251</v>
      </c>
      <c r="D4" s="348"/>
      <c r="E4" s="348"/>
      <c r="F4" s="348"/>
      <c r="G4" s="348"/>
      <c r="H4" s="348"/>
      <c r="I4" s="348"/>
      <c r="J4" s="348"/>
      <c r="K4" s="348"/>
    </row>
    <row r="5" spans="1:12" ht="27" customHeight="1" x14ac:dyDescent="0.6">
      <c r="C5" s="332"/>
      <c r="D5" s="108"/>
      <c r="E5" s="332"/>
      <c r="F5" s="332"/>
      <c r="G5" s="332"/>
      <c r="H5" s="332"/>
      <c r="I5" s="332"/>
      <c r="J5" s="332"/>
      <c r="K5" s="332"/>
    </row>
    <row r="6" spans="1:12" ht="27" customHeight="1" x14ac:dyDescent="0.6">
      <c r="C6" s="109"/>
      <c r="E6" s="110"/>
      <c r="F6" s="110"/>
      <c r="G6" s="110"/>
      <c r="H6" s="110"/>
      <c r="I6" s="111"/>
      <c r="J6" s="111"/>
      <c r="K6" s="112" t="s">
        <v>26</v>
      </c>
    </row>
    <row r="7" spans="1:12" ht="31.5" customHeight="1" x14ac:dyDescent="0.6">
      <c r="E7" s="349" t="s">
        <v>22</v>
      </c>
      <c r="F7" s="349"/>
      <c r="G7" s="349"/>
      <c r="H7" s="113"/>
      <c r="I7" s="349" t="s">
        <v>82</v>
      </c>
      <c r="J7" s="349"/>
      <c r="K7" s="349"/>
    </row>
    <row r="8" spans="1:12" ht="24.75" customHeight="1" x14ac:dyDescent="0.6">
      <c r="C8" s="114"/>
      <c r="D8" s="115" t="s">
        <v>25</v>
      </c>
      <c r="E8" s="116" t="s">
        <v>177</v>
      </c>
      <c r="F8" s="117"/>
      <c r="G8" s="116" t="s">
        <v>142</v>
      </c>
      <c r="H8" s="118"/>
      <c r="I8" s="116" t="str">
        <f>+E8</f>
        <v>2020</v>
      </c>
      <c r="J8" s="117"/>
      <c r="K8" s="116" t="str">
        <f>+G8</f>
        <v>2019</v>
      </c>
      <c r="L8" s="118"/>
    </row>
    <row r="9" spans="1:12" ht="27" customHeight="1" x14ac:dyDescent="0.6">
      <c r="C9" s="114"/>
      <c r="D9" s="115"/>
      <c r="E9" s="116"/>
      <c r="F9" s="117"/>
      <c r="G9" s="242"/>
      <c r="H9" s="118"/>
      <c r="I9" s="116"/>
      <c r="J9" s="117"/>
      <c r="K9" s="242"/>
      <c r="L9" s="118"/>
    </row>
    <row r="10" spans="1:12" ht="27" customHeight="1" x14ac:dyDescent="0.6">
      <c r="B10" s="119" t="s">
        <v>47</v>
      </c>
      <c r="E10" s="110"/>
      <c r="F10" s="109"/>
      <c r="G10" s="110"/>
      <c r="H10" s="109"/>
      <c r="I10" s="110"/>
      <c r="J10" s="109"/>
      <c r="K10" s="110"/>
      <c r="L10" s="109"/>
    </row>
    <row r="11" spans="1:12" ht="27" customHeight="1" x14ac:dyDescent="0.55000000000000004">
      <c r="B11" s="3"/>
      <c r="C11" s="152" t="s">
        <v>103</v>
      </c>
      <c r="D11" s="121"/>
      <c r="E11" s="318">
        <v>16289390785.219999</v>
      </c>
      <c r="F11" s="318"/>
      <c r="G11" s="318">
        <v>16276565184.129999</v>
      </c>
      <c r="H11" s="318"/>
      <c r="I11" s="318">
        <v>16200153582.85</v>
      </c>
      <c r="J11" s="318"/>
      <c r="K11" s="318">
        <v>16298983834.919998</v>
      </c>
      <c r="L11" s="109"/>
    </row>
    <row r="12" spans="1:12" ht="27" customHeight="1" x14ac:dyDescent="0.55000000000000004">
      <c r="B12" s="3"/>
      <c r="C12" s="152" t="s">
        <v>104</v>
      </c>
      <c r="E12" s="318">
        <v>93555742.520000011</v>
      </c>
      <c r="F12" s="318"/>
      <c r="G12" s="318">
        <v>90751474.810000002</v>
      </c>
      <c r="H12" s="318"/>
      <c r="I12" s="318">
        <v>25532153.66</v>
      </c>
      <c r="J12" s="318"/>
      <c r="K12" s="318">
        <v>40646362.549999997</v>
      </c>
      <c r="L12" s="109"/>
    </row>
    <row r="13" spans="1:12" ht="27" customHeight="1" x14ac:dyDescent="0.55000000000000004">
      <c r="B13" s="3"/>
      <c r="C13" s="152" t="s">
        <v>105</v>
      </c>
      <c r="E13" s="140">
        <v>215656419.47999999</v>
      </c>
      <c r="F13" s="318"/>
      <c r="G13" s="140">
        <v>251107910.53</v>
      </c>
      <c r="H13" s="318"/>
      <c r="I13" s="140">
        <v>227077294.47999999</v>
      </c>
      <c r="J13" s="318"/>
      <c r="K13" s="140">
        <v>263976835.53</v>
      </c>
      <c r="L13" s="109"/>
    </row>
    <row r="14" spans="1:12" ht="27" customHeight="1" x14ac:dyDescent="0.55000000000000004">
      <c r="B14" s="3"/>
      <c r="C14" s="152" t="s">
        <v>106</v>
      </c>
      <c r="D14" s="121"/>
      <c r="E14" s="140">
        <v>34242062.270000003</v>
      </c>
      <c r="F14" s="318"/>
      <c r="G14" s="140">
        <v>35548807.879999995</v>
      </c>
      <c r="H14" s="318"/>
      <c r="I14" s="140">
        <v>33917247.299999997</v>
      </c>
      <c r="J14" s="318"/>
      <c r="K14" s="140">
        <v>54665262.989999995</v>
      </c>
      <c r="L14" s="124"/>
    </row>
    <row r="15" spans="1:12" ht="27" customHeight="1" x14ac:dyDescent="0.55000000000000004">
      <c r="B15" s="3"/>
      <c r="C15" s="152" t="s">
        <v>286</v>
      </c>
      <c r="D15" s="121"/>
      <c r="E15" s="140">
        <v>647026.22</v>
      </c>
      <c r="F15" s="318"/>
      <c r="G15" s="140">
        <v>0</v>
      </c>
      <c r="H15" s="318"/>
      <c r="I15" s="140">
        <v>265908.65000000002</v>
      </c>
      <c r="J15" s="318"/>
      <c r="K15" s="140">
        <v>35090.199999999997</v>
      </c>
      <c r="L15" s="124"/>
    </row>
    <row r="16" spans="1:12" ht="27" customHeight="1" x14ac:dyDescent="0.6">
      <c r="A16" s="3"/>
      <c r="B16" s="240"/>
      <c r="C16" s="339" t="s">
        <v>284</v>
      </c>
      <c r="E16" s="140">
        <v>1242784.6200000001</v>
      </c>
      <c r="F16" s="318"/>
      <c r="G16" s="140">
        <v>0</v>
      </c>
      <c r="H16" s="318"/>
      <c r="I16" s="140">
        <v>1242784.6200000001</v>
      </c>
      <c r="J16" s="318"/>
      <c r="K16" s="140">
        <v>0</v>
      </c>
      <c r="L16" s="109"/>
    </row>
    <row r="17" spans="1:12" ht="27" customHeight="1" x14ac:dyDescent="0.6">
      <c r="B17" s="240" t="s">
        <v>48</v>
      </c>
      <c r="C17" s="3"/>
      <c r="D17" s="121"/>
      <c r="E17" s="319">
        <f>SUM(E11:E16)</f>
        <v>16634734820.33</v>
      </c>
      <c r="F17" s="320"/>
      <c r="G17" s="319">
        <f>SUM(G11:G16)</f>
        <v>16653973377.349998</v>
      </c>
      <c r="H17" s="320"/>
      <c r="I17" s="319">
        <f>SUM(I11:I16)</f>
        <v>16488188971.559999</v>
      </c>
      <c r="J17" s="320"/>
      <c r="K17" s="319">
        <f>SUM(K11:K16)</f>
        <v>16658307386.189999</v>
      </c>
      <c r="L17" s="109"/>
    </row>
    <row r="18" spans="1:12" ht="27" customHeight="1" x14ac:dyDescent="0.6">
      <c r="A18" s="3"/>
      <c r="B18" s="154" t="s">
        <v>49</v>
      </c>
      <c r="C18" s="3"/>
      <c r="E18" s="150"/>
      <c r="F18" s="320"/>
      <c r="G18" s="150"/>
      <c r="H18" s="320"/>
      <c r="I18" s="140"/>
      <c r="J18" s="320"/>
      <c r="K18" s="140"/>
      <c r="L18" s="109"/>
    </row>
    <row r="19" spans="1:12" ht="27" customHeight="1" x14ac:dyDescent="0.55000000000000004">
      <c r="A19" s="3"/>
      <c r="B19" s="3"/>
      <c r="C19" s="152" t="s">
        <v>199</v>
      </c>
      <c r="D19" s="121"/>
      <c r="E19" s="318">
        <v>13579998510.200001</v>
      </c>
      <c r="F19" s="320"/>
      <c r="G19" s="318">
        <v>13414455045.27</v>
      </c>
      <c r="H19" s="320"/>
      <c r="I19" s="318">
        <v>13611745601.120001</v>
      </c>
      <c r="J19" s="320"/>
      <c r="K19" s="318">
        <v>13543879893.420002</v>
      </c>
      <c r="L19" s="109"/>
    </row>
    <row r="20" spans="1:12" ht="27" customHeight="1" x14ac:dyDescent="0.55000000000000004">
      <c r="A20" s="3"/>
      <c r="B20" s="3"/>
      <c r="C20" s="152" t="s">
        <v>107</v>
      </c>
      <c r="D20" s="121"/>
      <c r="E20" s="150">
        <v>62551497.119999997</v>
      </c>
      <c r="F20" s="320"/>
      <c r="G20" s="150">
        <v>48466777.890000001</v>
      </c>
      <c r="H20" s="320"/>
      <c r="I20" s="150">
        <v>11846297.5</v>
      </c>
      <c r="J20" s="320"/>
      <c r="K20" s="150">
        <v>9895825.0899999999</v>
      </c>
      <c r="L20" s="109"/>
    </row>
    <row r="21" spans="1:12" ht="27" customHeight="1" x14ac:dyDescent="0.55000000000000004">
      <c r="A21" s="3"/>
      <c r="B21" s="3"/>
      <c r="C21" s="120" t="s">
        <v>167</v>
      </c>
      <c r="E21" s="140">
        <v>1585069000.1400001</v>
      </c>
      <c r="F21" s="320"/>
      <c r="G21" s="140">
        <v>1729040118.98</v>
      </c>
      <c r="H21" s="320"/>
      <c r="I21" s="140">
        <v>1552152792.29</v>
      </c>
      <c r="J21" s="320"/>
      <c r="K21" s="140">
        <v>1721670781.1500001</v>
      </c>
      <c r="L21" s="109"/>
    </row>
    <row r="22" spans="1:12" ht="27" customHeight="1" x14ac:dyDescent="0.55000000000000004">
      <c r="A22" s="3"/>
      <c r="B22" s="3"/>
      <c r="C22" s="152" t="s">
        <v>108</v>
      </c>
      <c r="E22" s="144">
        <v>301722267.23000002</v>
      </c>
      <c r="F22" s="320"/>
      <c r="G22" s="144">
        <v>351135672.81999999</v>
      </c>
      <c r="H22" s="320"/>
      <c r="I22" s="144">
        <v>293799410.49000001</v>
      </c>
      <c r="J22" s="320"/>
      <c r="K22" s="144">
        <v>343324479.21000004</v>
      </c>
      <c r="L22" s="109"/>
    </row>
    <row r="23" spans="1:12" ht="27" customHeight="1" x14ac:dyDescent="0.6">
      <c r="A23" s="3"/>
      <c r="B23" s="240"/>
      <c r="C23" s="152" t="s">
        <v>285</v>
      </c>
      <c r="E23" s="140">
        <v>0</v>
      </c>
      <c r="F23" s="318"/>
      <c r="G23" s="140">
        <v>1689092.89</v>
      </c>
      <c r="H23" s="318"/>
      <c r="I23" s="140">
        <v>0</v>
      </c>
      <c r="J23" s="318"/>
      <c r="K23" s="140">
        <v>0</v>
      </c>
      <c r="L23" s="109"/>
    </row>
    <row r="24" spans="1:12" ht="27" customHeight="1" x14ac:dyDescent="0.6">
      <c r="A24" s="3"/>
      <c r="B24" s="240" t="s">
        <v>125</v>
      </c>
      <c r="C24" s="153"/>
      <c r="E24" s="319">
        <f>SUM(E19:E23)</f>
        <v>15529341274.690001</v>
      </c>
      <c r="F24" s="321"/>
      <c r="G24" s="319">
        <f>SUM(G19:G23)</f>
        <v>15544786707.849998</v>
      </c>
      <c r="H24" s="321"/>
      <c r="I24" s="319">
        <f>SUM(I19:I23)</f>
        <v>15469544101.4</v>
      </c>
      <c r="J24" s="321"/>
      <c r="K24" s="319">
        <f>SUM(K19:K23)</f>
        <v>15618770978.870003</v>
      </c>
      <c r="L24" s="109"/>
    </row>
    <row r="25" spans="1:12" ht="27" customHeight="1" x14ac:dyDescent="0.6">
      <c r="A25" s="3"/>
      <c r="B25" s="240" t="s">
        <v>216</v>
      </c>
      <c r="C25" s="153"/>
      <c r="E25" s="144"/>
      <c r="F25" s="321"/>
      <c r="G25" s="144"/>
      <c r="H25" s="321"/>
      <c r="I25" s="144"/>
      <c r="J25" s="321"/>
      <c r="K25" s="144"/>
      <c r="L25" s="109"/>
    </row>
    <row r="26" spans="1:12" ht="27" customHeight="1" x14ac:dyDescent="0.6">
      <c r="A26" s="3"/>
      <c r="B26" s="240"/>
      <c r="C26" s="152" t="s">
        <v>242</v>
      </c>
      <c r="E26" s="140">
        <v>16037090.270000001</v>
      </c>
      <c r="F26" s="318"/>
      <c r="G26" s="140">
        <v>25930628.800000001</v>
      </c>
      <c r="H26" s="318"/>
      <c r="I26" s="140">
        <v>12505276.99</v>
      </c>
      <c r="J26" s="318"/>
      <c r="K26" s="140">
        <v>22778797.370000001</v>
      </c>
      <c r="L26" s="109"/>
    </row>
    <row r="27" spans="1:12" ht="27" customHeight="1" x14ac:dyDescent="0.6">
      <c r="A27" s="3"/>
      <c r="B27" s="240"/>
      <c r="C27" s="152" t="s">
        <v>110</v>
      </c>
      <c r="E27" s="144">
        <v>-331582.53000000003</v>
      </c>
      <c r="F27" s="321"/>
      <c r="G27" s="144">
        <v>-194779.25</v>
      </c>
      <c r="H27" s="321"/>
      <c r="I27" s="144">
        <v>-5423746.5499999998</v>
      </c>
      <c r="J27" s="321"/>
      <c r="K27" s="144">
        <v>-4641862.66</v>
      </c>
      <c r="L27" s="109"/>
    </row>
    <row r="28" spans="1:12" ht="27" customHeight="1" x14ac:dyDescent="0.55000000000000004">
      <c r="A28" s="3"/>
      <c r="B28" s="3"/>
      <c r="C28" s="152" t="s">
        <v>109</v>
      </c>
      <c r="E28" s="144">
        <v>0</v>
      </c>
      <c r="F28" s="150"/>
      <c r="G28" s="144">
        <v>-45600000</v>
      </c>
      <c r="H28" s="150"/>
      <c r="I28" s="144">
        <v>0</v>
      </c>
      <c r="J28" s="150"/>
      <c r="K28" s="144">
        <v>-53700000</v>
      </c>
      <c r="L28" s="109"/>
    </row>
    <row r="29" spans="1:12" ht="27" customHeight="1" x14ac:dyDescent="0.6">
      <c r="A29" s="3"/>
      <c r="B29" s="240"/>
      <c r="C29" s="152" t="s">
        <v>243</v>
      </c>
      <c r="E29" s="144"/>
      <c r="F29" s="321"/>
      <c r="G29" s="144"/>
      <c r="H29" s="321"/>
      <c r="I29" s="144"/>
      <c r="J29" s="321"/>
      <c r="K29" s="144"/>
      <c r="L29" s="109"/>
    </row>
    <row r="30" spans="1:12" s="133" customFormat="1" ht="27" customHeight="1" x14ac:dyDescent="0.55000000000000004">
      <c r="A30" s="3"/>
      <c r="B30" s="3"/>
      <c r="C30" s="243" t="s">
        <v>244</v>
      </c>
      <c r="D30" s="168"/>
      <c r="E30" s="322">
        <v>-2834109.96</v>
      </c>
      <c r="F30" s="323"/>
      <c r="G30" s="322">
        <v>-344958.14</v>
      </c>
      <c r="H30" s="323"/>
      <c r="I30" s="324">
        <v>0</v>
      </c>
      <c r="J30" s="148"/>
      <c r="K30" s="324">
        <v>0</v>
      </c>
    </row>
    <row r="31" spans="1:12" s="133" customFormat="1" ht="27" customHeight="1" x14ac:dyDescent="0.6">
      <c r="A31" s="3"/>
      <c r="B31" s="154" t="s">
        <v>217</v>
      </c>
      <c r="D31" s="168"/>
      <c r="E31" s="144">
        <f>E17-E24+E28+E26+E27+E30</f>
        <v>1118264943.4199994</v>
      </c>
      <c r="F31" s="323"/>
      <c r="G31" s="144">
        <f>G17-G24+G28+G26+G27+G30</f>
        <v>1088977560.9099998</v>
      </c>
      <c r="H31" s="323"/>
      <c r="I31" s="144">
        <f>I17-I24+I28+I26+I27+I30</f>
        <v>1025726400.5999999</v>
      </c>
      <c r="J31" s="148"/>
      <c r="K31" s="144">
        <f>K17-K24+K28+K26+K27+K30</f>
        <v>1003973342.0299959</v>
      </c>
    </row>
    <row r="32" spans="1:12" s="133" customFormat="1" ht="27" customHeight="1" x14ac:dyDescent="0.55000000000000004">
      <c r="A32" s="3"/>
      <c r="B32" s="3"/>
      <c r="C32" s="152" t="s">
        <v>245</v>
      </c>
      <c r="D32" s="221">
        <v>22</v>
      </c>
      <c r="E32" s="324">
        <v>179069618.47999999</v>
      </c>
      <c r="F32" s="323"/>
      <c r="G32" s="324">
        <v>165425967.75999999</v>
      </c>
      <c r="H32" s="323"/>
      <c r="I32" s="324">
        <v>160328011.92000002</v>
      </c>
      <c r="J32" s="148"/>
      <c r="K32" s="324">
        <v>148531299.84800002</v>
      </c>
    </row>
    <row r="33" spans="1:12" ht="27" hidden="1" customHeight="1" x14ac:dyDescent="0.6">
      <c r="A33" s="3"/>
      <c r="B33" s="3"/>
      <c r="C33" s="156" t="s">
        <v>155</v>
      </c>
      <c r="D33" s="115"/>
      <c r="E33" s="319">
        <f>E31-E32</f>
        <v>939195324.93999934</v>
      </c>
      <c r="F33" s="323"/>
      <c r="G33" s="319">
        <f>G31-G32</f>
        <v>923551593.14999986</v>
      </c>
      <c r="H33" s="323"/>
      <c r="I33" s="319">
        <f>+I31-I32</f>
        <v>865398388.67999983</v>
      </c>
      <c r="J33" s="148"/>
      <c r="K33" s="319">
        <f>+K31-K32</f>
        <v>855442042.18199587</v>
      </c>
      <c r="L33" s="118"/>
    </row>
    <row r="34" spans="1:12" s="212" customFormat="1" ht="27" hidden="1" customHeight="1" x14ac:dyDescent="0.6">
      <c r="A34" s="213"/>
      <c r="B34" s="213" t="s">
        <v>156</v>
      </c>
      <c r="C34" s="214"/>
      <c r="D34" s="115"/>
      <c r="E34" s="325"/>
      <c r="F34" s="326"/>
      <c r="G34" s="325"/>
      <c r="H34" s="325"/>
      <c r="I34" s="325"/>
      <c r="J34" s="325"/>
      <c r="K34" s="325"/>
      <c r="L34" s="118"/>
    </row>
    <row r="35" spans="1:12" ht="27" hidden="1" customHeight="1" x14ac:dyDescent="0.6">
      <c r="A35" s="3"/>
      <c r="B35" s="3"/>
      <c r="C35" s="157" t="s">
        <v>157</v>
      </c>
      <c r="D35" s="115"/>
      <c r="E35" s="327"/>
      <c r="F35" s="146"/>
      <c r="G35" s="144"/>
      <c r="H35" s="328"/>
      <c r="I35" s="150"/>
      <c r="J35" s="328"/>
      <c r="K35" s="150"/>
      <c r="L35" s="118"/>
    </row>
    <row r="36" spans="1:12" ht="27" hidden="1" customHeight="1" x14ac:dyDescent="0.55000000000000004">
      <c r="A36" s="3"/>
      <c r="B36" s="158"/>
      <c r="C36" s="3" t="s">
        <v>158</v>
      </c>
      <c r="D36" s="141" t="s">
        <v>159</v>
      </c>
      <c r="E36" s="329">
        <v>0</v>
      </c>
      <c r="F36" s="144"/>
      <c r="G36" s="329">
        <v>0</v>
      </c>
      <c r="H36" s="144"/>
      <c r="I36" s="329">
        <v>0</v>
      </c>
      <c r="J36" s="144"/>
      <c r="K36" s="329">
        <v>0</v>
      </c>
      <c r="L36" s="109"/>
    </row>
    <row r="37" spans="1:12" ht="27" customHeight="1" x14ac:dyDescent="0.6">
      <c r="A37" s="3"/>
      <c r="B37" s="154" t="s">
        <v>218</v>
      </c>
      <c r="D37" s="121"/>
      <c r="E37" s="319">
        <f>+E31-E32</f>
        <v>939195324.93999934</v>
      </c>
      <c r="F37" s="328"/>
      <c r="G37" s="319">
        <f>+G31-G32</f>
        <v>923551593.14999986</v>
      </c>
      <c r="H37" s="328"/>
      <c r="I37" s="319">
        <f>+I31-I32</f>
        <v>865398388.67999983</v>
      </c>
      <c r="J37" s="328"/>
      <c r="K37" s="319">
        <f>+K31-K32</f>
        <v>855442042.18199587</v>
      </c>
      <c r="L37" s="109"/>
    </row>
    <row r="38" spans="1:12" s="133" customFormat="1" ht="23.4" customHeight="1" x14ac:dyDescent="0.55000000000000004">
      <c r="B38" s="130"/>
      <c r="C38" s="131"/>
      <c r="D38" s="168"/>
      <c r="E38" s="131"/>
      <c r="F38" s="131"/>
      <c r="G38" s="131"/>
      <c r="H38" s="131"/>
      <c r="I38" s="131"/>
      <c r="J38" s="132"/>
    </row>
    <row r="39" spans="1:12" s="133" customFormat="1" ht="23.4" customHeight="1" x14ac:dyDescent="0.55000000000000004">
      <c r="B39" s="130"/>
      <c r="C39" s="152" t="s">
        <v>19</v>
      </c>
      <c r="D39" s="168"/>
      <c r="E39" s="131"/>
      <c r="F39" s="131"/>
      <c r="G39" s="131"/>
      <c r="H39" s="131"/>
      <c r="I39" s="131"/>
      <c r="J39" s="132"/>
    </row>
    <row r="40" spans="1:12" s="133" customFormat="1" ht="23.4" customHeight="1" x14ac:dyDescent="0.55000000000000004">
      <c r="B40" s="130"/>
      <c r="C40" s="131"/>
      <c r="D40" s="168"/>
      <c r="E40" s="131"/>
      <c r="F40" s="131"/>
      <c r="G40" s="131"/>
      <c r="H40" s="131"/>
      <c r="I40" s="131"/>
      <c r="J40" s="132"/>
    </row>
    <row r="41" spans="1:12" s="133" customFormat="1" ht="23.4" customHeight="1" x14ac:dyDescent="0.55000000000000004">
      <c r="B41" s="130"/>
      <c r="C41" s="131"/>
      <c r="D41" s="168"/>
      <c r="E41" s="131"/>
      <c r="F41" s="131"/>
      <c r="G41" s="131"/>
      <c r="H41" s="131"/>
      <c r="I41" s="131"/>
      <c r="J41" s="132"/>
    </row>
    <row r="42" spans="1:12" s="136" customFormat="1" ht="27" customHeight="1" x14ac:dyDescent="0.55000000000000004">
      <c r="A42" s="350" t="s">
        <v>0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</row>
    <row r="43" spans="1:12" ht="11.25" customHeight="1" x14ac:dyDescent="0.6">
      <c r="C43" s="351"/>
      <c r="D43" s="351"/>
      <c r="E43" s="351"/>
      <c r="F43" s="351"/>
      <c r="G43" s="351"/>
      <c r="H43" s="351"/>
      <c r="I43" s="351"/>
      <c r="J43" s="351"/>
      <c r="K43" s="351"/>
    </row>
    <row r="44" spans="1:12" ht="27" customHeight="1" x14ac:dyDescent="0.6">
      <c r="I44" s="346" t="str">
        <f>+I1</f>
        <v>(Unaudited/reviewed)</v>
      </c>
      <c r="J44" s="346"/>
      <c r="K44" s="346"/>
    </row>
    <row r="45" spans="1:12" ht="27" customHeight="1" x14ac:dyDescent="0.6">
      <c r="C45" s="347" t="s">
        <v>20</v>
      </c>
      <c r="D45" s="347"/>
      <c r="E45" s="347"/>
      <c r="F45" s="347"/>
      <c r="G45" s="347"/>
      <c r="H45" s="347"/>
      <c r="I45" s="347"/>
      <c r="J45" s="347"/>
      <c r="K45" s="347"/>
    </row>
    <row r="46" spans="1:12" ht="27" customHeight="1" x14ac:dyDescent="0.6">
      <c r="C46" s="347" t="s">
        <v>80</v>
      </c>
      <c r="D46" s="347"/>
      <c r="E46" s="347"/>
      <c r="F46" s="347"/>
      <c r="G46" s="347"/>
      <c r="H46" s="347"/>
      <c r="I46" s="347"/>
      <c r="J46" s="347"/>
      <c r="K46" s="347"/>
    </row>
    <row r="47" spans="1:12" ht="27" customHeight="1" x14ac:dyDescent="0.6">
      <c r="C47" s="348" t="str">
        <f>+C4</f>
        <v>FOR THE SIX-MONTH PERIOD ENDED JUNE 30, 2020</v>
      </c>
      <c r="D47" s="348"/>
      <c r="E47" s="348"/>
      <c r="F47" s="348"/>
      <c r="G47" s="348"/>
      <c r="H47" s="348"/>
      <c r="I47" s="348"/>
      <c r="J47" s="348"/>
      <c r="K47" s="348"/>
    </row>
    <row r="48" spans="1:12" ht="27" customHeight="1" x14ac:dyDescent="0.6">
      <c r="C48" s="332"/>
      <c r="D48" s="108"/>
      <c r="E48" s="332"/>
      <c r="F48" s="332"/>
      <c r="G48" s="332"/>
      <c r="H48" s="332"/>
      <c r="I48" s="332"/>
      <c r="J48" s="332"/>
      <c r="K48" s="332"/>
    </row>
    <row r="49" spans="1:12" ht="27" customHeight="1" x14ac:dyDescent="0.6">
      <c r="C49" s="109"/>
      <c r="E49" s="110"/>
      <c r="F49" s="110"/>
      <c r="G49" s="110"/>
      <c r="H49" s="110"/>
      <c r="I49" s="111"/>
      <c r="J49" s="111"/>
      <c r="K49" s="112" t="s">
        <v>26</v>
      </c>
    </row>
    <row r="50" spans="1:12" ht="27" customHeight="1" x14ac:dyDescent="0.6">
      <c r="E50" s="349" t="s">
        <v>22</v>
      </c>
      <c r="F50" s="349"/>
      <c r="G50" s="349"/>
      <c r="H50" s="137"/>
      <c r="I50" s="349" t="s">
        <v>81</v>
      </c>
      <c r="J50" s="349"/>
      <c r="K50" s="349"/>
    </row>
    <row r="51" spans="1:12" ht="27" customHeight="1" x14ac:dyDescent="0.6">
      <c r="C51" s="114"/>
      <c r="D51" s="115" t="s">
        <v>25</v>
      </c>
      <c r="E51" s="116" t="str">
        <f>+E$8</f>
        <v>2020</v>
      </c>
      <c r="F51" s="117"/>
      <c r="G51" s="116" t="str">
        <f>+G$8</f>
        <v>2019</v>
      </c>
      <c r="H51" s="118"/>
      <c r="I51" s="116" t="str">
        <f>+I$8</f>
        <v>2020</v>
      </c>
      <c r="J51" s="117"/>
      <c r="K51" s="116" t="str">
        <f>+K$8</f>
        <v>2019</v>
      </c>
      <c r="L51" s="118"/>
    </row>
    <row r="52" spans="1:12" ht="27" customHeight="1" x14ac:dyDescent="0.6">
      <c r="A52" s="3"/>
      <c r="B52" s="154" t="s">
        <v>102</v>
      </c>
      <c r="E52" s="128"/>
      <c r="F52" s="144"/>
      <c r="G52" s="128"/>
      <c r="H52" s="144"/>
      <c r="I52" s="128"/>
      <c r="J52" s="144"/>
      <c r="K52" s="128"/>
    </row>
    <row r="53" spans="1:12" ht="27" customHeight="1" x14ac:dyDescent="0.6">
      <c r="A53" s="3"/>
      <c r="B53" s="125" t="s">
        <v>219</v>
      </c>
      <c r="E53" s="142"/>
      <c r="F53" s="142"/>
      <c r="G53" s="142"/>
      <c r="H53" s="142"/>
      <c r="I53" s="142"/>
      <c r="J53" s="142"/>
      <c r="K53" s="142"/>
    </row>
    <row r="54" spans="1:12" ht="27" customHeight="1" x14ac:dyDescent="0.6">
      <c r="A54" s="3"/>
      <c r="B54" s="125"/>
      <c r="C54" s="212" t="s">
        <v>220</v>
      </c>
      <c r="E54" s="142"/>
      <c r="F54" s="142"/>
      <c r="G54" s="142"/>
      <c r="H54" s="142"/>
      <c r="I54" s="142"/>
      <c r="J54" s="142"/>
      <c r="K54" s="142"/>
    </row>
    <row r="55" spans="1:12" ht="27" customHeight="1" x14ac:dyDescent="0.55000000000000004">
      <c r="A55" s="3"/>
      <c r="B55" s="3"/>
      <c r="C55" s="24" t="s">
        <v>188</v>
      </c>
      <c r="E55" s="223">
        <v>3208595.94</v>
      </c>
      <c r="F55" s="123"/>
      <c r="G55" s="223">
        <v>-437532.56000000006</v>
      </c>
      <c r="H55" s="123"/>
      <c r="I55" s="223">
        <v>0</v>
      </c>
      <c r="J55" s="123"/>
      <c r="K55" s="223">
        <v>0</v>
      </c>
    </row>
    <row r="56" spans="1:12" ht="27" customHeight="1" x14ac:dyDescent="0.6">
      <c r="A56" s="3"/>
      <c r="B56" s="125" t="s">
        <v>221</v>
      </c>
      <c r="C56" s="24"/>
      <c r="E56" s="123"/>
      <c r="F56" s="123"/>
      <c r="G56" s="123"/>
      <c r="H56" s="123"/>
      <c r="I56" s="123"/>
      <c r="J56" s="123"/>
      <c r="K56" s="123"/>
    </row>
    <row r="57" spans="1:12" ht="27" customHeight="1" x14ac:dyDescent="0.6">
      <c r="A57" s="3"/>
      <c r="B57" s="3"/>
      <c r="C57" s="212" t="s">
        <v>222</v>
      </c>
      <c r="E57" s="223">
        <f>SUM(E55)</f>
        <v>3208595.94</v>
      </c>
      <c r="F57" s="123"/>
      <c r="G57" s="223">
        <f>SUM(G55)</f>
        <v>-437532.56000000006</v>
      </c>
      <c r="H57" s="123"/>
      <c r="I57" s="223">
        <f>SUM(I55)</f>
        <v>0</v>
      </c>
      <c r="J57" s="123"/>
      <c r="K57" s="223">
        <f>SUM(K55)</f>
        <v>0</v>
      </c>
    </row>
    <row r="58" spans="1:12" ht="27" customHeight="1" x14ac:dyDescent="0.6">
      <c r="A58" s="3"/>
      <c r="B58" s="125" t="s">
        <v>223</v>
      </c>
      <c r="C58" s="212"/>
      <c r="E58" s="128"/>
      <c r="F58" s="123"/>
      <c r="G58" s="128"/>
      <c r="H58" s="123"/>
      <c r="I58" s="128"/>
      <c r="J58" s="123"/>
      <c r="K58" s="128"/>
    </row>
    <row r="59" spans="1:12" ht="27" customHeight="1" x14ac:dyDescent="0.6">
      <c r="A59" s="3"/>
      <c r="B59" s="3"/>
      <c r="C59" s="212" t="s">
        <v>220</v>
      </c>
      <c r="E59" s="123"/>
      <c r="F59" s="123"/>
      <c r="G59" s="123"/>
      <c r="H59" s="123"/>
      <c r="I59" s="123"/>
      <c r="J59" s="123"/>
      <c r="K59" s="123"/>
    </row>
    <row r="60" spans="1:12" ht="27" customHeight="1" x14ac:dyDescent="0.55000000000000004">
      <c r="A60" s="3"/>
      <c r="B60" s="3"/>
      <c r="C60" s="24" t="s">
        <v>241</v>
      </c>
      <c r="E60" s="229"/>
      <c r="F60" s="142"/>
      <c r="G60" s="142"/>
      <c r="H60" s="142"/>
      <c r="I60" s="142"/>
      <c r="J60" s="142"/>
      <c r="K60" s="142"/>
    </row>
    <row r="61" spans="1:12" ht="27" customHeight="1" x14ac:dyDescent="0.55000000000000004">
      <c r="A61" s="3"/>
      <c r="B61" s="3"/>
      <c r="C61" s="24" t="s">
        <v>238</v>
      </c>
      <c r="D61" s="166"/>
      <c r="E61" s="229">
        <v>-538138762.11000001</v>
      </c>
      <c r="F61" s="160"/>
      <c r="G61" s="229">
        <v>-194413822.75</v>
      </c>
      <c r="H61" s="160"/>
      <c r="I61" s="229">
        <v>-538137936.27999997</v>
      </c>
      <c r="J61" s="160"/>
      <c r="K61" s="229">
        <v>-196108960.47</v>
      </c>
      <c r="L61" s="143"/>
    </row>
    <row r="62" spans="1:12" ht="27" customHeight="1" x14ac:dyDescent="0.55000000000000004">
      <c r="A62" s="3"/>
      <c r="B62" s="3"/>
      <c r="C62" s="24" t="s">
        <v>239</v>
      </c>
      <c r="D62" s="166"/>
      <c r="E62" s="145"/>
      <c r="F62" s="145"/>
      <c r="G62" s="128"/>
      <c r="H62" s="145"/>
      <c r="I62" s="128"/>
      <c r="J62" s="145"/>
      <c r="K62" s="128"/>
      <c r="L62" s="143"/>
    </row>
    <row r="63" spans="1:12" ht="27" customHeight="1" x14ac:dyDescent="0.55000000000000004">
      <c r="A63" s="3"/>
      <c r="B63" s="3"/>
      <c r="C63" s="24" t="s">
        <v>240</v>
      </c>
      <c r="D63" s="166" t="s">
        <v>187</v>
      </c>
      <c r="E63" s="128">
        <v>107627587.25</v>
      </c>
      <c r="F63" s="128"/>
      <c r="G63" s="128">
        <v>39221792.100000001</v>
      </c>
      <c r="H63" s="145"/>
      <c r="I63" s="128">
        <v>107627587.25</v>
      </c>
      <c r="J63" s="145"/>
      <c r="K63" s="128">
        <v>39221792.100000001</v>
      </c>
      <c r="L63" s="143"/>
    </row>
    <row r="64" spans="1:12" ht="27" hidden="1" customHeight="1" x14ac:dyDescent="0.55000000000000004">
      <c r="A64" s="3"/>
      <c r="B64" s="3"/>
      <c r="C64" s="24" t="s">
        <v>263</v>
      </c>
      <c r="D64" s="166"/>
      <c r="E64" s="128"/>
      <c r="F64" s="128"/>
      <c r="G64" s="128"/>
      <c r="H64" s="145"/>
      <c r="I64" s="128"/>
      <c r="J64" s="145"/>
      <c r="K64" s="128"/>
      <c r="L64" s="143"/>
    </row>
    <row r="65" spans="1:12" ht="27" hidden="1" customHeight="1" x14ac:dyDescent="0.55000000000000004">
      <c r="A65" s="3"/>
      <c r="B65" s="3"/>
      <c r="C65" s="24" t="s">
        <v>264</v>
      </c>
      <c r="D65" s="166"/>
      <c r="E65" s="128"/>
      <c r="F65" s="128"/>
      <c r="G65" s="128"/>
      <c r="H65" s="145"/>
      <c r="I65" s="128"/>
      <c r="J65" s="145"/>
      <c r="K65" s="128"/>
      <c r="L65" s="143"/>
    </row>
    <row r="66" spans="1:12" ht="27" hidden="1" customHeight="1" x14ac:dyDescent="0.55000000000000004">
      <c r="A66" s="3"/>
      <c r="B66" s="3"/>
      <c r="C66" s="24" t="s">
        <v>268</v>
      </c>
      <c r="D66" s="166"/>
      <c r="E66" s="128"/>
      <c r="F66" s="128"/>
      <c r="G66" s="128"/>
      <c r="H66" s="145"/>
      <c r="I66" s="128"/>
      <c r="J66" s="145"/>
      <c r="K66" s="128"/>
      <c r="L66" s="143"/>
    </row>
    <row r="67" spans="1:12" ht="27" customHeight="1" x14ac:dyDescent="0.55000000000000004">
      <c r="A67" s="3"/>
      <c r="B67" s="3"/>
      <c r="C67" s="24" t="s">
        <v>269</v>
      </c>
      <c r="D67" s="166"/>
      <c r="E67" s="128"/>
      <c r="F67" s="128"/>
      <c r="G67" s="128"/>
      <c r="H67" s="145"/>
      <c r="I67" s="128"/>
      <c r="J67" s="145"/>
      <c r="K67" s="128"/>
      <c r="L67" s="143"/>
    </row>
    <row r="68" spans="1:12" ht="27" customHeight="1" x14ac:dyDescent="0.55000000000000004">
      <c r="A68" s="3"/>
      <c r="B68" s="3"/>
      <c r="C68" s="24" t="s">
        <v>270</v>
      </c>
      <c r="D68" s="166"/>
      <c r="E68" s="128">
        <v>941957.57</v>
      </c>
      <c r="F68" s="128"/>
      <c r="G68" s="128">
        <v>0</v>
      </c>
      <c r="H68" s="145"/>
      <c r="I68" s="128">
        <v>0</v>
      </c>
      <c r="J68" s="145"/>
      <c r="K68" s="128">
        <v>0</v>
      </c>
      <c r="L68" s="143"/>
    </row>
    <row r="69" spans="1:12" ht="27" customHeight="1" x14ac:dyDescent="0.55000000000000004">
      <c r="A69" s="3"/>
      <c r="B69" s="3"/>
      <c r="C69" s="24" t="s">
        <v>271</v>
      </c>
      <c r="D69" s="166"/>
      <c r="E69" s="128"/>
      <c r="F69" s="128"/>
      <c r="G69" s="128"/>
      <c r="H69" s="145"/>
      <c r="I69" s="128"/>
      <c r="J69" s="145"/>
      <c r="K69" s="128"/>
      <c r="L69" s="143"/>
    </row>
    <row r="70" spans="1:12" ht="27" customHeight="1" x14ac:dyDescent="0.55000000000000004">
      <c r="A70" s="3"/>
      <c r="B70" s="3"/>
      <c r="C70" s="24" t="s">
        <v>274</v>
      </c>
      <c r="D70" s="166"/>
      <c r="E70" s="128"/>
      <c r="F70" s="128"/>
      <c r="G70" s="128"/>
      <c r="H70" s="145"/>
      <c r="I70" s="128"/>
      <c r="J70" s="145"/>
      <c r="K70" s="128"/>
      <c r="L70" s="143"/>
    </row>
    <row r="71" spans="1:12" ht="27" customHeight="1" x14ac:dyDescent="0.55000000000000004">
      <c r="A71" s="3"/>
      <c r="B71" s="3"/>
      <c r="C71" s="24" t="s">
        <v>275</v>
      </c>
      <c r="D71" s="166" t="s">
        <v>187</v>
      </c>
      <c r="E71" s="228">
        <v>-188391.5</v>
      </c>
      <c r="F71" s="128"/>
      <c r="G71" s="228">
        <v>0</v>
      </c>
      <c r="H71" s="145"/>
      <c r="I71" s="228">
        <v>0</v>
      </c>
      <c r="J71" s="145"/>
      <c r="K71" s="228">
        <v>0</v>
      </c>
      <c r="L71" s="143"/>
    </row>
    <row r="72" spans="1:12" ht="27" customHeight="1" x14ac:dyDescent="0.6">
      <c r="A72" s="3"/>
      <c r="B72" s="125" t="s">
        <v>224</v>
      </c>
      <c r="C72" s="212"/>
      <c r="D72" s="166"/>
      <c r="E72" s="128"/>
      <c r="F72" s="128"/>
      <c r="G72" s="128"/>
      <c r="H72" s="145"/>
      <c r="I72" s="128"/>
      <c r="J72" s="145"/>
      <c r="K72" s="128"/>
      <c r="L72" s="143"/>
    </row>
    <row r="73" spans="1:12" ht="27" customHeight="1" x14ac:dyDescent="0.6">
      <c r="A73" s="3"/>
      <c r="B73" s="3"/>
      <c r="C73" s="212" t="s">
        <v>255</v>
      </c>
      <c r="D73" s="166"/>
      <c r="E73" s="223">
        <f>SUM(E61:E72)</f>
        <v>-429757608.79000002</v>
      </c>
      <c r="F73" s="128"/>
      <c r="G73" s="223">
        <f>SUM(G61:G63)</f>
        <v>-155192030.65000001</v>
      </c>
      <c r="H73" s="145"/>
      <c r="I73" s="223">
        <f>SUM(I61:I63)</f>
        <v>-430510349.02999997</v>
      </c>
      <c r="J73" s="145"/>
      <c r="K73" s="223">
        <f>SUM(K61:K63)</f>
        <v>-156887168.37</v>
      </c>
      <c r="L73" s="143"/>
    </row>
    <row r="74" spans="1:12" ht="27" customHeight="1" x14ac:dyDescent="0.6">
      <c r="A74" s="3"/>
      <c r="B74" s="39" t="s">
        <v>225</v>
      </c>
      <c r="D74" s="166"/>
      <c r="E74" s="145"/>
      <c r="F74" s="145"/>
      <c r="G74" s="145"/>
      <c r="H74" s="145"/>
      <c r="I74" s="128"/>
      <c r="J74" s="145"/>
      <c r="K74" s="128"/>
      <c r="L74" s="143"/>
    </row>
    <row r="75" spans="1:12" ht="27" customHeight="1" x14ac:dyDescent="0.6">
      <c r="A75" s="3"/>
      <c r="C75" s="154" t="s">
        <v>226</v>
      </c>
      <c r="D75" s="121"/>
      <c r="E75" s="160">
        <f>SUM(E57,E73)</f>
        <v>-426549012.85000002</v>
      </c>
      <c r="F75" s="138"/>
      <c r="G75" s="160">
        <f>SUM(G57,G73)</f>
        <v>-155629563.21000001</v>
      </c>
      <c r="H75" s="138"/>
      <c r="I75" s="160">
        <f>SUM(I57,I73)</f>
        <v>-430510349.02999997</v>
      </c>
      <c r="J75" s="138"/>
      <c r="K75" s="160">
        <f>SUM(K57,K73)</f>
        <v>-156887168.37</v>
      </c>
      <c r="L75" s="124"/>
    </row>
    <row r="76" spans="1:12" ht="27" customHeight="1" thickBot="1" x14ac:dyDescent="0.65">
      <c r="A76" s="3"/>
      <c r="B76" s="154" t="s">
        <v>227</v>
      </c>
      <c r="C76" s="3"/>
      <c r="D76" s="121"/>
      <c r="E76" s="224">
        <f>E37+E75</f>
        <v>512646312.08999932</v>
      </c>
      <c r="F76" s="138"/>
      <c r="G76" s="224">
        <f>G37+G75</f>
        <v>767922029.93999982</v>
      </c>
      <c r="H76" s="138"/>
      <c r="I76" s="224">
        <f>I37+I75</f>
        <v>434888039.64999986</v>
      </c>
      <c r="J76" s="138"/>
      <c r="K76" s="224">
        <f>K37+K75</f>
        <v>698554873.81199586</v>
      </c>
      <c r="L76" s="124"/>
    </row>
    <row r="77" spans="1:12" ht="27" customHeight="1" thickTop="1" x14ac:dyDescent="0.55000000000000004">
      <c r="A77" s="3"/>
      <c r="B77" s="3"/>
      <c r="C77" s="159"/>
      <c r="D77" s="121"/>
      <c r="E77" s="128"/>
      <c r="F77" s="128"/>
      <c r="G77" s="128"/>
      <c r="H77" s="128"/>
      <c r="I77" s="128"/>
      <c r="J77" s="128"/>
      <c r="K77" s="128"/>
      <c r="L77" s="124"/>
    </row>
    <row r="78" spans="1:12" ht="27" customHeight="1" x14ac:dyDescent="0.6">
      <c r="A78" s="3"/>
      <c r="B78" s="154" t="s">
        <v>228</v>
      </c>
      <c r="C78" s="3"/>
      <c r="D78" s="121"/>
      <c r="E78" s="128"/>
      <c r="F78" s="138"/>
      <c r="G78" s="128"/>
      <c r="H78" s="138"/>
      <c r="I78" s="128"/>
      <c r="J78" s="138"/>
      <c r="K78" s="128"/>
      <c r="L78" s="124"/>
    </row>
    <row r="79" spans="1:12" ht="27" customHeight="1" x14ac:dyDescent="0.55000000000000004">
      <c r="A79" s="3"/>
      <c r="B79" s="3"/>
      <c r="C79" s="152" t="s">
        <v>229</v>
      </c>
      <c r="D79" s="121"/>
      <c r="E79" s="128">
        <f>E37-E80</f>
        <v>921170989.17999935</v>
      </c>
      <c r="F79" s="138"/>
      <c r="G79" s="128">
        <f>G37-G80</f>
        <v>907631634.53999984</v>
      </c>
      <c r="H79" s="138"/>
      <c r="I79" s="128">
        <f>I37-I80</f>
        <v>865398388.67999983</v>
      </c>
      <c r="J79" s="138"/>
      <c r="K79" s="128">
        <f>K37-K80</f>
        <v>855442042.18199587</v>
      </c>
      <c r="L79" s="124"/>
    </row>
    <row r="80" spans="1:12" ht="27" customHeight="1" x14ac:dyDescent="0.55000000000000004">
      <c r="A80" s="3"/>
      <c r="B80" s="3"/>
      <c r="C80" s="152" t="s">
        <v>111</v>
      </c>
      <c r="D80" s="121"/>
      <c r="E80" s="128">
        <v>18024335.760000002</v>
      </c>
      <c r="F80" s="138"/>
      <c r="G80" s="128">
        <v>15919958.609999999</v>
      </c>
      <c r="H80" s="138"/>
      <c r="I80" s="128">
        <v>0</v>
      </c>
      <c r="J80" s="138"/>
      <c r="K80" s="128">
        <v>0</v>
      </c>
      <c r="L80" s="124"/>
    </row>
    <row r="81" spans="1:12" ht="27" customHeight="1" x14ac:dyDescent="0.6">
      <c r="A81" s="3"/>
      <c r="B81" s="154" t="s">
        <v>230</v>
      </c>
      <c r="C81" s="3"/>
      <c r="E81" s="128"/>
      <c r="F81" s="138"/>
      <c r="G81" s="128"/>
      <c r="H81" s="138"/>
      <c r="I81" s="128"/>
      <c r="J81" s="138"/>
      <c r="K81" s="128"/>
      <c r="L81" s="124"/>
    </row>
    <row r="82" spans="1:12" ht="27" customHeight="1" x14ac:dyDescent="0.55000000000000004">
      <c r="A82" s="3"/>
      <c r="B82" s="3"/>
      <c r="C82" s="152" t="s">
        <v>229</v>
      </c>
      <c r="E82" s="128">
        <f>E76-E83</f>
        <v>494621976.32999933</v>
      </c>
      <c r="F82" s="128"/>
      <c r="G82" s="128">
        <f>G76-G83</f>
        <v>752002071.3299998</v>
      </c>
      <c r="H82" s="128"/>
      <c r="I82" s="128">
        <f>I76-I83</f>
        <v>434888039.64999986</v>
      </c>
      <c r="J82" s="128"/>
      <c r="K82" s="128">
        <f>K76-K83</f>
        <v>698554873.81199586</v>
      </c>
      <c r="L82" s="124"/>
    </row>
    <row r="83" spans="1:12" ht="27" customHeight="1" x14ac:dyDescent="0.55000000000000004">
      <c r="A83" s="3"/>
      <c r="B83" s="3"/>
      <c r="C83" s="152" t="s">
        <v>111</v>
      </c>
      <c r="E83" s="128">
        <f>+E80</f>
        <v>18024335.760000002</v>
      </c>
      <c r="F83" s="128"/>
      <c r="G83" s="128">
        <f>+G80</f>
        <v>15919958.609999999</v>
      </c>
      <c r="H83" s="128"/>
      <c r="I83" s="128">
        <v>0</v>
      </c>
      <c r="J83" s="128"/>
      <c r="K83" s="128">
        <v>0</v>
      </c>
    </row>
    <row r="84" spans="1:12" ht="27" customHeight="1" x14ac:dyDescent="0.6">
      <c r="A84" s="3"/>
      <c r="B84" s="154" t="s">
        <v>50</v>
      </c>
      <c r="C84" s="3"/>
      <c r="D84" s="121"/>
      <c r="E84" s="128"/>
      <c r="F84" s="138"/>
      <c r="G84" s="128"/>
      <c r="H84" s="138"/>
      <c r="I84" s="128"/>
      <c r="J84" s="138"/>
      <c r="K84" s="128"/>
      <c r="L84" s="124"/>
    </row>
    <row r="85" spans="1:12" ht="27" customHeight="1" x14ac:dyDescent="0.55000000000000004">
      <c r="A85" s="3"/>
      <c r="B85" s="3"/>
      <c r="C85" s="152" t="s">
        <v>112</v>
      </c>
      <c r="D85" s="151" t="s">
        <v>262</v>
      </c>
      <c r="E85" s="128">
        <f>+E79/328153987</f>
        <v>2.8071302671084091</v>
      </c>
      <c r="F85" s="128"/>
      <c r="G85" s="128">
        <f>G79/330000000</f>
        <v>2.7503988925454541</v>
      </c>
      <c r="H85" s="128"/>
      <c r="I85" s="128">
        <f>+I79/328153987</f>
        <v>2.6371716418609288</v>
      </c>
      <c r="J85" s="128"/>
      <c r="K85" s="128">
        <f>K79/330000000</f>
        <v>2.5922486126727149</v>
      </c>
    </row>
    <row r="86" spans="1:12" ht="27" customHeight="1" x14ac:dyDescent="0.55000000000000004">
      <c r="A86" s="3"/>
      <c r="B86" s="3"/>
      <c r="C86" s="152"/>
      <c r="E86" s="147"/>
      <c r="F86" s="147"/>
      <c r="G86" s="147"/>
      <c r="H86" s="147"/>
      <c r="I86" s="147"/>
      <c r="J86" s="147"/>
      <c r="K86" s="147"/>
      <c r="L86" s="148"/>
    </row>
    <row r="87" spans="1:12" ht="27" customHeight="1" x14ac:dyDescent="0.55000000000000004">
      <c r="A87" s="3"/>
      <c r="B87" s="3"/>
      <c r="C87" s="152" t="s">
        <v>19</v>
      </c>
      <c r="E87" s="147"/>
      <c r="F87" s="149"/>
      <c r="G87" s="147"/>
      <c r="H87" s="147"/>
      <c r="I87" s="147"/>
      <c r="J87" s="147"/>
      <c r="K87" s="147"/>
      <c r="L87" s="129"/>
    </row>
    <row r="88" spans="1:12" ht="27" customHeight="1" x14ac:dyDescent="0.55000000000000004">
      <c r="A88" s="3"/>
      <c r="B88" s="3"/>
      <c r="C88" s="152"/>
      <c r="E88" s="147"/>
      <c r="F88" s="147"/>
      <c r="G88" s="147"/>
      <c r="H88" s="147"/>
      <c r="I88" s="147"/>
      <c r="J88" s="147"/>
      <c r="K88" s="147"/>
      <c r="L88" s="129"/>
    </row>
    <row r="89" spans="1:12" ht="27" customHeight="1" x14ac:dyDescent="0.55000000000000004">
      <c r="B89" s="120"/>
      <c r="E89" s="147"/>
      <c r="F89" s="147"/>
      <c r="G89" s="147"/>
      <c r="H89" s="147"/>
      <c r="I89" s="147"/>
      <c r="J89" s="147"/>
      <c r="K89" s="147"/>
      <c r="L89" s="129"/>
    </row>
    <row r="90" spans="1:12" ht="27" customHeight="1" x14ac:dyDescent="0.55000000000000004">
      <c r="C90" s="120"/>
      <c r="E90" s="147"/>
      <c r="F90" s="147"/>
      <c r="G90" s="147"/>
      <c r="H90" s="147"/>
      <c r="I90" s="147"/>
      <c r="J90" s="147"/>
      <c r="K90" s="147"/>
    </row>
    <row r="91" spans="1:12" ht="20.25" customHeight="1" x14ac:dyDescent="0.55000000000000004">
      <c r="C91" s="120"/>
      <c r="D91" s="151"/>
      <c r="E91" s="123"/>
      <c r="F91" s="140"/>
      <c r="G91" s="140"/>
      <c r="H91" s="140"/>
      <c r="I91" s="140"/>
      <c r="J91" s="140"/>
      <c r="K91" s="140"/>
    </row>
    <row r="92" spans="1:12" ht="27" customHeight="1" x14ac:dyDescent="0.55000000000000004">
      <c r="C92" s="120"/>
      <c r="D92" s="167"/>
      <c r="E92" s="150"/>
      <c r="F92" s="150"/>
      <c r="G92" s="140"/>
      <c r="H92" s="150"/>
      <c r="I92" s="150"/>
      <c r="J92" s="150"/>
      <c r="K92" s="150"/>
      <c r="L92" s="129"/>
    </row>
    <row r="93" spans="1:12" s="133" customFormat="1" ht="23.4" customHeight="1" x14ac:dyDescent="0.55000000000000004">
      <c r="B93" s="130"/>
      <c r="C93" s="131"/>
      <c r="D93" s="168"/>
      <c r="E93" s="131"/>
      <c r="F93" s="131"/>
      <c r="G93" s="131"/>
      <c r="H93" s="131"/>
      <c r="I93" s="131"/>
      <c r="J93" s="132"/>
    </row>
    <row r="94" spans="1:12" s="133" customFormat="1" ht="21.6" x14ac:dyDescent="0.55000000000000004">
      <c r="B94" s="130"/>
      <c r="C94" s="134"/>
      <c r="D94" s="169"/>
      <c r="E94" s="134"/>
      <c r="F94" s="134"/>
      <c r="G94" s="134"/>
      <c r="H94" s="134"/>
      <c r="I94" s="134"/>
      <c r="J94" s="132"/>
    </row>
    <row r="95" spans="1:12" s="133" customFormat="1" ht="21.6" x14ac:dyDescent="0.55000000000000004">
      <c r="B95" s="130"/>
      <c r="C95" s="134"/>
      <c r="D95" s="169"/>
      <c r="E95" s="134"/>
      <c r="F95" s="134"/>
      <c r="G95" s="134"/>
      <c r="H95" s="134"/>
      <c r="I95" s="134"/>
      <c r="J95" s="132"/>
    </row>
    <row r="96" spans="1:12" s="133" customFormat="1" ht="21.6" x14ac:dyDescent="0.55000000000000004">
      <c r="B96" s="130"/>
      <c r="C96" s="134"/>
      <c r="D96" s="169"/>
      <c r="E96" s="134"/>
      <c r="F96" s="134"/>
      <c r="G96" s="134"/>
      <c r="H96" s="134"/>
      <c r="I96" s="134"/>
      <c r="J96" s="132"/>
    </row>
    <row r="97" spans="1:25" s="133" customFormat="1" ht="23.4" customHeight="1" x14ac:dyDescent="0.55000000000000004">
      <c r="A97" s="352"/>
      <c r="B97" s="352"/>
      <c r="C97" s="352"/>
      <c r="D97" s="352"/>
      <c r="E97" s="352"/>
      <c r="F97" s="352"/>
      <c r="G97" s="352"/>
      <c r="H97" s="352"/>
      <c r="I97" s="352"/>
      <c r="J97" s="132"/>
    </row>
    <row r="98" spans="1:25" s="133" customFormat="1" ht="23.4" customHeight="1" x14ac:dyDescent="0.55000000000000004">
      <c r="A98" s="352"/>
      <c r="B98" s="352"/>
      <c r="C98" s="352"/>
      <c r="D98" s="352"/>
      <c r="E98" s="352"/>
      <c r="F98" s="352"/>
      <c r="G98" s="352"/>
      <c r="H98" s="352"/>
      <c r="I98" s="352"/>
      <c r="J98" s="132"/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</row>
  </sheetData>
  <mergeCells count="16">
    <mergeCell ref="I1:K1"/>
    <mergeCell ref="C2:K2"/>
    <mergeCell ref="C3:K3"/>
    <mergeCell ref="C4:K4"/>
    <mergeCell ref="E7:G7"/>
    <mergeCell ref="I7:K7"/>
    <mergeCell ref="E50:G50"/>
    <mergeCell ref="I50:K50"/>
    <mergeCell ref="A97:I97"/>
    <mergeCell ref="A98:I98"/>
    <mergeCell ref="A42:L42"/>
    <mergeCell ref="C43:K43"/>
    <mergeCell ref="I44:K44"/>
    <mergeCell ref="C45:K45"/>
    <mergeCell ref="C46:K46"/>
    <mergeCell ref="C47:K47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69" fitToHeight="0" orientation="portrait" r:id="rId1"/>
  <rowBreaks count="1" manualBreakCount="1">
    <brk id="4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8"/>
  <sheetViews>
    <sheetView view="pageBreakPreview" zoomScale="60" zoomScaleNormal="50" workbookViewId="0">
      <pane xSplit="1" topLeftCell="B1" activePane="topRight" state="frozen"/>
      <selection activeCell="A113" sqref="A113"/>
      <selection pane="topRight" activeCell="W1" sqref="W1:AP1048576"/>
    </sheetView>
  </sheetViews>
  <sheetFormatPr defaultColWidth="9.109375" defaultRowHeight="24.75" customHeight="1" x14ac:dyDescent="0.3"/>
  <cols>
    <col min="1" max="1" width="41.109375" style="88" customWidth="1"/>
    <col min="2" max="2" width="6.88671875" style="88" customWidth="1"/>
    <col min="3" max="3" width="16.6640625" style="89" customWidth="1"/>
    <col min="4" max="4" width="0.88671875" style="89" customWidth="1"/>
    <col min="5" max="5" width="17.44140625" style="89" customWidth="1"/>
    <col min="6" max="6" width="0.88671875" style="89" customWidth="1"/>
    <col min="7" max="7" width="16.6640625" style="89" customWidth="1"/>
    <col min="8" max="8" width="0.88671875" style="89" customWidth="1"/>
    <col min="9" max="9" width="15.6640625" style="89" customWidth="1"/>
    <col min="10" max="10" width="0.88671875" style="89" customWidth="1"/>
    <col min="11" max="11" width="15.6640625" style="89" customWidth="1"/>
    <col min="12" max="12" width="0.88671875" style="89" customWidth="1"/>
    <col min="13" max="13" width="20.5546875" style="89" customWidth="1"/>
    <col min="14" max="14" width="0.88671875" style="89" customWidth="1"/>
    <col min="15" max="15" width="22.109375" style="89" customWidth="1"/>
    <col min="16" max="16" width="0.88671875" style="89" customWidth="1"/>
    <col min="17" max="17" width="17.44140625" style="89" customWidth="1"/>
    <col min="18" max="18" width="1.109375" style="89" customWidth="1"/>
    <col min="19" max="19" width="17.44140625" style="89" customWidth="1"/>
    <col min="20" max="20" width="0.88671875" style="89" customWidth="1"/>
    <col min="21" max="21" width="17.5546875" style="89" customWidth="1"/>
    <col min="22" max="22" width="1.88671875" style="88" customWidth="1"/>
    <col min="23" max="16384" width="9.109375" style="88"/>
  </cols>
  <sheetData>
    <row r="1" spans="1:21" s="87" customFormat="1" ht="24.9" customHeight="1" x14ac:dyDescent="0.55000000000000004">
      <c r="A1" s="18"/>
      <c r="B1" s="18"/>
      <c r="C1" s="18"/>
      <c r="D1" s="18"/>
      <c r="E1" s="18"/>
      <c r="F1" s="93"/>
      <c r="H1" s="93"/>
      <c r="J1" s="93"/>
      <c r="S1" s="354" t="str">
        <f>กำไรขาดทุนเบ็ดเสร็จ3เดือน!I1</f>
        <v>(Unaudited/reviewed)</v>
      </c>
      <c r="T1" s="354"/>
      <c r="U1" s="354"/>
    </row>
    <row r="2" spans="1:21" s="77" customFormat="1" ht="24.9" customHeight="1" x14ac:dyDescent="0.6">
      <c r="A2" s="355" t="s">
        <v>20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5"/>
      <c r="T2" s="355"/>
      <c r="U2" s="355"/>
    </row>
    <row r="3" spans="1:21" s="77" customFormat="1" ht="24.9" customHeight="1" x14ac:dyDescent="0.6">
      <c r="A3" s="355" t="s">
        <v>128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  <c r="R3" s="355"/>
      <c r="S3" s="355"/>
      <c r="T3" s="355"/>
      <c r="U3" s="355"/>
    </row>
    <row r="4" spans="1:21" s="77" customFormat="1" ht="24.9" customHeight="1" x14ac:dyDescent="0.6">
      <c r="A4" s="356" t="str">
        <f>กำไรขาดทุนเบ็ดเสร็จ6เดือน!C4</f>
        <v>FOR THE SIX-MONTH PERIOD ENDED JUNE 30, 2020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</row>
    <row r="5" spans="1:21" s="77" customFormat="1" ht="24.9" customHeight="1" x14ac:dyDescent="0.6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</row>
    <row r="6" spans="1:21" s="77" customFormat="1" ht="24.9" customHeight="1" x14ac:dyDescent="0.6">
      <c r="A6" s="45"/>
      <c r="B6" s="170"/>
      <c r="C6" s="248" t="s">
        <v>89</v>
      </c>
      <c r="D6" s="249"/>
      <c r="E6" s="249"/>
      <c r="F6" s="46"/>
      <c r="G6" s="250"/>
      <c r="H6" s="46"/>
      <c r="I6" s="250"/>
      <c r="J6" s="46"/>
      <c r="K6" s="250"/>
      <c r="L6" s="251"/>
      <c r="M6" s="251" t="s">
        <v>22</v>
      </c>
      <c r="N6" s="249"/>
      <c r="O6" s="249"/>
      <c r="P6" s="249"/>
      <c r="Q6" s="249"/>
      <c r="R6" s="249"/>
      <c r="S6" s="249"/>
      <c r="T6" s="249"/>
      <c r="U6" s="252" t="s">
        <v>26</v>
      </c>
    </row>
    <row r="7" spans="1:21" s="77" customFormat="1" ht="24.9" customHeight="1" x14ac:dyDescent="0.6">
      <c r="A7" s="45"/>
      <c r="B7" s="170"/>
      <c r="C7" s="353" t="s">
        <v>100</v>
      </c>
      <c r="D7" s="353"/>
      <c r="E7" s="353"/>
      <c r="F7" s="353"/>
      <c r="G7" s="353"/>
      <c r="H7" s="353"/>
      <c r="I7" s="353"/>
      <c r="J7" s="353"/>
      <c r="K7" s="353"/>
      <c r="L7" s="353"/>
      <c r="M7" s="353"/>
      <c r="N7" s="353"/>
      <c r="O7" s="353"/>
      <c r="P7" s="353"/>
      <c r="Q7" s="353"/>
      <c r="R7" s="334"/>
      <c r="S7" s="334" t="s">
        <v>51</v>
      </c>
      <c r="T7" s="334"/>
      <c r="U7" s="333" t="s">
        <v>191</v>
      </c>
    </row>
    <row r="8" spans="1:21" s="77" customFormat="1" ht="24.9" customHeight="1" x14ac:dyDescent="0.6">
      <c r="A8" s="16"/>
      <c r="B8" s="4"/>
      <c r="C8" s="253"/>
      <c r="D8" s="334"/>
      <c r="E8" s="253"/>
      <c r="F8" s="49"/>
      <c r="G8" s="253"/>
      <c r="H8" s="49"/>
      <c r="I8" s="353" t="s">
        <v>54</v>
      </c>
      <c r="J8" s="353"/>
      <c r="K8" s="353"/>
      <c r="L8" s="353"/>
      <c r="M8" s="353"/>
      <c r="N8" s="334"/>
      <c r="O8" s="357" t="s">
        <v>213</v>
      </c>
      <c r="P8" s="357"/>
      <c r="Q8" s="357"/>
      <c r="R8" s="254"/>
      <c r="S8" s="255" t="s">
        <v>52</v>
      </c>
      <c r="T8" s="334"/>
      <c r="U8" s="333" t="s">
        <v>53</v>
      </c>
    </row>
    <row r="9" spans="1:21" s="77" customFormat="1" ht="111" x14ac:dyDescent="0.6">
      <c r="A9" s="16"/>
      <c r="B9" s="256" t="s">
        <v>25</v>
      </c>
      <c r="C9" s="257" t="s">
        <v>190</v>
      </c>
      <c r="D9" s="333"/>
      <c r="E9" s="257" t="s">
        <v>39</v>
      </c>
      <c r="F9" s="333"/>
      <c r="G9" s="257" t="s">
        <v>257</v>
      </c>
      <c r="H9" s="333"/>
      <c r="I9" s="257" t="s">
        <v>189</v>
      </c>
      <c r="J9" s="333"/>
      <c r="K9" s="257" t="s">
        <v>258</v>
      </c>
      <c r="L9" s="333"/>
      <c r="M9" s="257" t="s">
        <v>79</v>
      </c>
      <c r="N9" s="333"/>
      <c r="O9" s="258" t="s">
        <v>207</v>
      </c>
      <c r="P9" s="259"/>
      <c r="Q9" s="260" t="s">
        <v>188</v>
      </c>
      <c r="R9" s="261"/>
      <c r="S9" s="262"/>
      <c r="T9" s="263"/>
      <c r="U9" s="262"/>
    </row>
    <row r="10" spans="1:21" s="77" customFormat="1" ht="10.5" customHeight="1" x14ac:dyDescent="0.6">
      <c r="A10" s="16"/>
      <c r="B10" s="16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261"/>
      <c r="P10" s="333"/>
      <c r="Q10" s="261"/>
      <c r="R10" s="333"/>
      <c r="S10" s="333"/>
      <c r="T10" s="333"/>
      <c r="U10" s="333"/>
    </row>
    <row r="11" spans="1:21" s="267" customFormat="1" ht="24" customHeight="1" x14ac:dyDescent="0.6">
      <c r="A11" s="52" t="s">
        <v>150</v>
      </c>
      <c r="B11" s="264"/>
      <c r="C11" s="265">
        <v>330000000</v>
      </c>
      <c r="D11" s="265"/>
      <c r="E11" s="265">
        <v>1743441255.3900001</v>
      </c>
      <c r="F11" s="265"/>
      <c r="G11" s="265">
        <v>0</v>
      </c>
      <c r="H11" s="265"/>
      <c r="I11" s="265">
        <v>60000000</v>
      </c>
      <c r="J11" s="265"/>
      <c r="K11" s="265">
        <v>0</v>
      </c>
      <c r="L11" s="265"/>
      <c r="M11" s="265">
        <v>10596697689.750004</v>
      </c>
      <c r="N11" s="265"/>
      <c r="O11" s="265">
        <v>4477112438.1999998</v>
      </c>
      <c r="P11" s="265"/>
      <c r="Q11" s="265">
        <v>-4680640.88</v>
      </c>
      <c r="R11" s="265"/>
      <c r="S11" s="265">
        <v>161413531.53</v>
      </c>
      <c r="T11" s="265"/>
      <c r="U11" s="266">
        <f>SUM(C11:S11)</f>
        <v>17363984273.990002</v>
      </c>
    </row>
    <row r="12" spans="1:21" s="77" customFormat="1" ht="24.9" customHeight="1" x14ac:dyDescent="0.6">
      <c r="A12" s="52" t="s">
        <v>119</v>
      </c>
      <c r="B12" s="268" t="s">
        <v>278</v>
      </c>
      <c r="C12" s="269">
        <v>0</v>
      </c>
      <c r="D12" s="269"/>
      <c r="E12" s="269">
        <v>0</v>
      </c>
      <c r="F12" s="269"/>
      <c r="G12" s="269">
        <v>0</v>
      </c>
      <c r="H12" s="269"/>
      <c r="I12" s="269">
        <v>0</v>
      </c>
      <c r="J12" s="269"/>
      <c r="K12" s="269">
        <v>0</v>
      </c>
      <c r="L12" s="269"/>
      <c r="M12" s="269">
        <v>-330000000</v>
      </c>
      <c r="N12" s="269"/>
      <c r="O12" s="269">
        <v>0</v>
      </c>
      <c r="P12" s="269"/>
      <c r="Q12" s="269">
        <v>0</v>
      </c>
      <c r="R12" s="270"/>
      <c r="S12" s="271">
        <v>-3340150</v>
      </c>
      <c r="T12" s="271"/>
      <c r="U12" s="272">
        <f>SUM(C12:S12)</f>
        <v>-333340150</v>
      </c>
    </row>
    <row r="13" spans="1:21" s="77" customFormat="1" ht="24.9" customHeight="1" x14ac:dyDescent="0.6">
      <c r="A13" s="52" t="s">
        <v>148</v>
      </c>
      <c r="B13" s="75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70"/>
      <c r="N13" s="265"/>
      <c r="O13" s="270"/>
      <c r="P13" s="270"/>
      <c r="Q13" s="270"/>
      <c r="R13" s="270"/>
      <c r="S13" s="271"/>
      <c r="T13" s="271"/>
      <c r="U13" s="272"/>
    </row>
    <row r="14" spans="1:21" s="77" customFormat="1" ht="24.9" customHeight="1" x14ac:dyDescent="0.55000000000000004">
      <c r="A14" s="51" t="s">
        <v>137</v>
      </c>
      <c r="B14" s="75"/>
      <c r="C14" s="269">
        <v>0</v>
      </c>
      <c r="D14" s="269"/>
      <c r="E14" s="269">
        <v>0</v>
      </c>
      <c r="F14" s="269"/>
      <c r="G14" s="269">
        <v>0</v>
      </c>
      <c r="H14" s="269"/>
      <c r="I14" s="269">
        <v>0</v>
      </c>
      <c r="J14" s="269"/>
      <c r="K14" s="269">
        <v>0</v>
      </c>
      <c r="L14" s="269"/>
      <c r="M14" s="265">
        <f>กำไรขาดทุนเบ็ดเสร็จ6เดือน!G79</f>
        <v>907631634.53999984</v>
      </c>
      <c r="N14" s="265"/>
      <c r="O14" s="269">
        <v>0</v>
      </c>
      <c r="P14" s="270"/>
      <c r="Q14" s="269">
        <v>0</v>
      </c>
      <c r="R14" s="270"/>
      <c r="S14" s="269">
        <f>กำไรขาดทุนเบ็ดเสร็จ6เดือน!G80</f>
        <v>15919958.609999999</v>
      </c>
      <c r="T14" s="271"/>
      <c r="U14" s="269">
        <f>SUM(C14:S14)</f>
        <v>923551593.14999986</v>
      </c>
    </row>
    <row r="15" spans="1:21" s="24" customFormat="1" ht="24.9" customHeight="1" x14ac:dyDescent="0.55000000000000004">
      <c r="A15" s="51" t="s">
        <v>102</v>
      </c>
      <c r="B15" s="273"/>
      <c r="C15" s="274">
        <v>0</v>
      </c>
      <c r="D15" s="275"/>
      <c r="E15" s="274">
        <v>0</v>
      </c>
      <c r="F15" s="274"/>
      <c r="G15" s="276">
        <v>0</v>
      </c>
      <c r="H15" s="274"/>
      <c r="I15" s="276">
        <v>0</v>
      </c>
      <c r="J15" s="274"/>
      <c r="K15" s="276">
        <v>0</v>
      </c>
      <c r="L15" s="277"/>
      <c r="M15" s="265">
        <f>กำไรขาดทุนเบ็ดเสร็จ6เดือน!G60+กำไรขาดทุนเบ็ดเสร็จ6เดือน!G62</f>
        <v>0</v>
      </c>
      <c r="N15" s="277"/>
      <c r="O15" s="270">
        <f>กำไรขาดทุนเบ็ดเสร็จ6เดือน!G61+กำไรขาดทุนเบ็ดเสร็จ6เดือน!G63</f>
        <v>-155192030.65000001</v>
      </c>
      <c r="P15" s="271"/>
      <c r="Q15" s="269">
        <f>กำไรขาดทุนเบ็ดเสร็จ6เดือน!G55</f>
        <v>-437532.56000000006</v>
      </c>
      <c r="R15" s="271"/>
      <c r="S15" s="269">
        <v>0</v>
      </c>
      <c r="T15" s="271"/>
      <c r="U15" s="266">
        <f>SUM(C15:S15)</f>
        <v>-155629563.21000001</v>
      </c>
    </row>
    <row r="16" spans="1:21" s="24" customFormat="1" ht="24.9" customHeight="1" x14ac:dyDescent="0.6">
      <c r="A16" s="52" t="s">
        <v>147</v>
      </c>
      <c r="B16" s="278"/>
      <c r="C16" s="279">
        <f>SUM(C14:C15)</f>
        <v>0</v>
      </c>
      <c r="D16" s="269"/>
      <c r="E16" s="279">
        <f>SUM(E14:E15)</f>
        <v>0</v>
      </c>
      <c r="F16" s="269"/>
      <c r="G16" s="279">
        <f>SUM(G14:G15)</f>
        <v>0</v>
      </c>
      <c r="H16" s="269"/>
      <c r="I16" s="279">
        <f>SUM(I14:I15)</f>
        <v>0</v>
      </c>
      <c r="J16" s="269"/>
      <c r="K16" s="279">
        <f>SUM(K14:K15)</f>
        <v>0</v>
      </c>
      <c r="L16" s="269"/>
      <c r="M16" s="279">
        <f>SUM(M14:M15)</f>
        <v>907631634.53999984</v>
      </c>
      <c r="N16" s="265"/>
      <c r="O16" s="279">
        <f>SUM(O14:O15)</f>
        <v>-155192030.65000001</v>
      </c>
      <c r="P16" s="265"/>
      <c r="Q16" s="279">
        <f>SUM(Q14:Q15)</f>
        <v>-437532.56000000006</v>
      </c>
      <c r="R16" s="265"/>
      <c r="S16" s="279">
        <f>SUM(S14:S15)</f>
        <v>15919958.609999999</v>
      </c>
      <c r="T16" s="265"/>
      <c r="U16" s="279">
        <f>SUM(U14:U15)</f>
        <v>767922029.93999982</v>
      </c>
    </row>
    <row r="17" spans="1:22" s="24" customFormat="1" ht="24.9" customHeight="1" thickBot="1" x14ac:dyDescent="0.65">
      <c r="A17" s="39" t="s">
        <v>253</v>
      </c>
      <c r="B17" s="75"/>
      <c r="C17" s="280">
        <f>SUM(C11:C15,C16)</f>
        <v>330000000</v>
      </c>
      <c r="D17" s="265"/>
      <c r="E17" s="280">
        <f>SUM(E11:E15,E16)</f>
        <v>1743441255.3900001</v>
      </c>
      <c r="F17" s="265"/>
      <c r="G17" s="280">
        <f>SUM(G11:G15,G16)</f>
        <v>0</v>
      </c>
      <c r="H17" s="265"/>
      <c r="I17" s="280">
        <f>SUM(I11:I15,I16)</f>
        <v>60000000</v>
      </c>
      <c r="J17" s="265"/>
      <c r="K17" s="280">
        <f>SUM(K11:K15,K16)</f>
        <v>0</v>
      </c>
      <c r="L17" s="265"/>
      <c r="M17" s="280">
        <f>SUM(M11:M12,M16)</f>
        <v>11174329324.290003</v>
      </c>
      <c r="N17" s="265"/>
      <c r="O17" s="280">
        <f>O11+O15</f>
        <v>4321920407.5500002</v>
      </c>
      <c r="P17" s="266"/>
      <c r="Q17" s="280">
        <f>SUM(Q11:Q12,Q16)</f>
        <v>-5118173.4399999995</v>
      </c>
      <c r="R17" s="281"/>
      <c r="S17" s="280">
        <f>SUM(S11:S12,S16)</f>
        <v>173993340.13999999</v>
      </c>
      <c r="T17" s="265"/>
      <c r="U17" s="280">
        <f>SUM(U11:U12,U16)</f>
        <v>17798566153.93</v>
      </c>
    </row>
    <row r="18" spans="1:22" s="2" customFormat="1" ht="24.9" customHeight="1" thickTop="1" x14ac:dyDescent="0.55000000000000004">
      <c r="B18" s="282"/>
      <c r="C18" s="283"/>
      <c r="D18" s="284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</row>
    <row r="19" spans="1:22" s="2" customFormat="1" ht="24.9" customHeight="1" x14ac:dyDescent="0.6">
      <c r="A19" s="285" t="s">
        <v>206</v>
      </c>
      <c r="B19" s="282"/>
      <c r="C19" s="283">
        <v>330000000</v>
      </c>
      <c r="D19" s="284"/>
      <c r="E19" s="283">
        <v>1743441255.3900001</v>
      </c>
      <c r="F19" s="283"/>
      <c r="G19" s="283">
        <v>0</v>
      </c>
      <c r="H19" s="283"/>
      <c r="I19" s="283">
        <v>60000000</v>
      </c>
      <c r="J19" s="283"/>
      <c r="K19" s="283">
        <v>0</v>
      </c>
      <c r="L19" s="283"/>
      <c r="M19" s="283">
        <v>11765479186.110006</v>
      </c>
      <c r="N19" s="283"/>
      <c r="O19" s="283">
        <v>4327128716.46</v>
      </c>
      <c r="P19" s="283"/>
      <c r="Q19" s="283">
        <v>-3487288.99</v>
      </c>
      <c r="R19" s="283"/>
      <c r="S19" s="283">
        <v>192403888.87</v>
      </c>
      <c r="T19" s="283"/>
      <c r="U19" s="266">
        <f>SUM(C19:S19)</f>
        <v>18414965757.840004</v>
      </c>
    </row>
    <row r="20" spans="1:22" s="2" customFormat="1" ht="24.9" customHeight="1" x14ac:dyDescent="0.55000000000000004">
      <c r="A20" s="2" t="s">
        <v>235</v>
      </c>
      <c r="B20" s="286" t="s">
        <v>200</v>
      </c>
      <c r="C20" s="283">
        <v>0</v>
      </c>
      <c r="D20" s="284"/>
      <c r="E20" s="283">
        <v>0</v>
      </c>
      <c r="F20" s="283"/>
      <c r="G20" s="283">
        <v>0</v>
      </c>
      <c r="H20" s="283"/>
      <c r="I20" s="283">
        <v>0</v>
      </c>
      <c r="J20" s="283"/>
      <c r="K20" s="283">
        <v>0</v>
      </c>
      <c r="L20" s="283"/>
      <c r="M20" s="283">
        <v>323117067.81999999</v>
      </c>
      <c r="N20" s="283"/>
      <c r="O20" s="283">
        <v>3465990309.0800004</v>
      </c>
      <c r="P20" s="283"/>
      <c r="Q20" s="283">
        <v>0</v>
      </c>
      <c r="R20" s="283"/>
      <c r="S20" s="283">
        <v>0</v>
      </c>
      <c r="T20" s="283"/>
      <c r="U20" s="266">
        <f>SUM(C20:S20)</f>
        <v>3789107376.9000006</v>
      </c>
    </row>
    <row r="21" spans="1:22" s="290" customFormat="1" ht="24.9" customHeight="1" x14ac:dyDescent="0.6">
      <c r="A21" s="285" t="s">
        <v>178</v>
      </c>
      <c r="B21" s="287"/>
      <c r="C21" s="288">
        <v>330000000</v>
      </c>
      <c r="D21" s="265"/>
      <c r="E21" s="288">
        <v>1743441255.3900001</v>
      </c>
      <c r="F21" s="265"/>
      <c r="G21" s="288">
        <f>SUM(G19:G20)</f>
        <v>0</v>
      </c>
      <c r="H21" s="265"/>
      <c r="I21" s="288">
        <f>SUM(I19:I20)</f>
        <v>60000000</v>
      </c>
      <c r="J21" s="265"/>
      <c r="K21" s="288">
        <f>SUM(K19:K20)</f>
        <v>0</v>
      </c>
      <c r="L21" s="265"/>
      <c r="M21" s="288">
        <f>SUM(M19:M20)</f>
        <v>12088596253.930006</v>
      </c>
      <c r="N21" s="265"/>
      <c r="O21" s="288">
        <f>SUM(O19:O20)</f>
        <v>7793119025.5400009</v>
      </c>
      <c r="P21" s="265"/>
      <c r="Q21" s="288">
        <f>SUM(Q19:Q20)</f>
        <v>-3487288.99</v>
      </c>
      <c r="R21" s="265"/>
      <c r="S21" s="288">
        <f>SUM(S19:S20)</f>
        <v>192403888.87</v>
      </c>
      <c r="T21" s="271"/>
      <c r="U21" s="288">
        <f>SUM(U19:U20)</f>
        <v>22204073134.740005</v>
      </c>
      <c r="V21" s="289"/>
    </row>
    <row r="22" spans="1:22" s="2" customFormat="1" ht="21" hidden="1" customHeight="1" x14ac:dyDescent="0.55000000000000004">
      <c r="A22" s="291" t="s">
        <v>141</v>
      </c>
      <c r="B22" s="292">
        <v>40</v>
      </c>
      <c r="C22" s="293">
        <v>0</v>
      </c>
      <c r="D22" s="271"/>
      <c r="E22" s="293">
        <v>0</v>
      </c>
      <c r="F22" s="271"/>
      <c r="G22" s="293">
        <v>0</v>
      </c>
      <c r="H22" s="271"/>
      <c r="I22" s="293">
        <v>0</v>
      </c>
      <c r="J22" s="271"/>
      <c r="K22" s="293">
        <v>0</v>
      </c>
      <c r="L22" s="271"/>
      <c r="M22" s="293"/>
      <c r="N22" s="271"/>
      <c r="O22" s="293">
        <v>0</v>
      </c>
      <c r="P22" s="270"/>
      <c r="Q22" s="293">
        <v>0</v>
      </c>
      <c r="R22" s="270"/>
      <c r="S22" s="293">
        <v>0</v>
      </c>
      <c r="T22" s="271"/>
      <c r="U22" s="266">
        <f t="shared" ref="U22:U23" si="0">SUM(C22:S22)</f>
        <v>0</v>
      </c>
    </row>
    <row r="23" spans="1:22" s="2" customFormat="1" ht="21" hidden="1" customHeight="1" x14ac:dyDescent="0.6">
      <c r="A23" s="285" t="s">
        <v>149</v>
      </c>
      <c r="B23" s="287"/>
      <c r="C23" s="270"/>
      <c r="D23" s="271"/>
      <c r="E23" s="270"/>
      <c r="F23" s="271"/>
      <c r="G23" s="270"/>
      <c r="H23" s="271"/>
      <c r="I23" s="270"/>
      <c r="J23" s="271"/>
      <c r="K23" s="270"/>
      <c r="L23" s="271"/>
      <c r="M23" s="270"/>
      <c r="N23" s="271"/>
      <c r="O23" s="270"/>
      <c r="P23" s="270"/>
      <c r="Q23" s="270"/>
      <c r="R23" s="270"/>
      <c r="S23" s="270"/>
      <c r="T23" s="271"/>
      <c r="U23" s="266">
        <f t="shared" si="0"/>
        <v>0</v>
      </c>
    </row>
    <row r="24" spans="1:22" s="2" customFormat="1" ht="21" hidden="1" customHeight="1" x14ac:dyDescent="0.6">
      <c r="A24" s="285" t="s">
        <v>172</v>
      </c>
      <c r="B24" s="287"/>
      <c r="C24" s="294">
        <v>0</v>
      </c>
      <c r="D24" s="271"/>
      <c r="E24" s="294">
        <v>0</v>
      </c>
      <c r="F24" s="271"/>
      <c r="G24" s="294">
        <v>0</v>
      </c>
      <c r="H24" s="271"/>
      <c r="I24" s="294">
        <v>0</v>
      </c>
      <c r="J24" s="271"/>
      <c r="K24" s="294">
        <v>0</v>
      </c>
      <c r="L24" s="271"/>
      <c r="M24" s="294">
        <v>0</v>
      </c>
      <c r="N24" s="271"/>
      <c r="O24" s="294">
        <v>0</v>
      </c>
      <c r="P24" s="270"/>
      <c r="Q24" s="294">
        <v>0</v>
      </c>
      <c r="R24" s="270"/>
      <c r="S24" s="270"/>
      <c r="T24" s="271"/>
      <c r="U24" s="266">
        <f>SUM(C24:S24)</f>
        <v>0</v>
      </c>
    </row>
    <row r="25" spans="1:22" s="2" customFormat="1" ht="21" customHeight="1" x14ac:dyDescent="0.6">
      <c r="A25" s="285" t="s">
        <v>119</v>
      </c>
      <c r="B25" s="296">
        <v>33</v>
      </c>
      <c r="C25" s="294">
        <v>0</v>
      </c>
      <c r="D25" s="294"/>
      <c r="E25" s="294">
        <v>0</v>
      </c>
      <c r="F25" s="294"/>
      <c r="G25" s="294">
        <v>0</v>
      </c>
      <c r="H25" s="294"/>
      <c r="I25" s="294">
        <v>0</v>
      </c>
      <c r="J25" s="294"/>
      <c r="K25" s="294">
        <v>0</v>
      </c>
      <c r="L25" s="294"/>
      <c r="M25" s="269">
        <v>-330000000</v>
      </c>
      <c r="N25" s="294"/>
      <c r="O25" s="294">
        <v>0</v>
      </c>
      <c r="P25" s="294"/>
      <c r="Q25" s="294">
        <v>0</v>
      </c>
      <c r="R25" s="270"/>
      <c r="S25" s="270">
        <v>-1938200</v>
      </c>
      <c r="T25" s="294"/>
      <c r="U25" s="294">
        <f>SUM(C25:S25)</f>
        <v>-331938200</v>
      </c>
    </row>
    <row r="26" spans="1:22" s="300" customFormat="1" ht="21" customHeight="1" x14ac:dyDescent="0.6">
      <c r="A26" s="295" t="s">
        <v>257</v>
      </c>
      <c r="B26" s="296" t="s">
        <v>279</v>
      </c>
      <c r="C26" s="294">
        <v>0</v>
      </c>
      <c r="D26" s="275"/>
      <c r="E26" s="294">
        <v>0</v>
      </c>
      <c r="F26" s="294"/>
      <c r="G26" s="67">
        <v>-19282729.59</v>
      </c>
      <c r="H26" s="294"/>
      <c r="I26" s="297">
        <v>0</v>
      </c>
      <c r="J26" s="294"/>
      <c r="K26" s="67">
        <v>19282729.59</v>
      </c>
      <c r="L26" s="277"/>
      <c r="M26" s="67">
        <v>-19282729.59</v>
      </c>
      <c r="N26" s="298"/>
      <c r="O26" s="298">
        <v>0</v>
      </c>
      <c r="P26" s="298"/>
      <c r="Q26" s="298">
        <v>0</v>
      </c>
      <c r="R26" s="298"/>
      <c r="S26" s="298">
        <v>0</v>
      </c>
      <c r="T26" s="299"/>
      <c r="U26" s="298">
        <f>SUM(C26:S26)</f>
        <v>-19282729.59</v>
      </c>
    </row>
    <row r="27" spans="1:22" s="300" customFormat="1" ht="21" customHeight="1" x14ac:dyDescent="0.6">
      <c r="A27" s="301" t="s">
        <v>231</v>
      </c>
      <c r="B27" s="302"/>
      <c r="C27" s="303"/>
      <c r="D27" s="304"/>
      <c r="E27" s="303"/>
      <c r="F27" s="303"/>
      <c r="G27" s="305"/>
      <c r="H27" s="303"/>
      <c r="I27" s="305"/>
      <c r="J27" s="303"/>
      <c r="K27" s="305"/>
      <c r="L27" s="306"/>
      <c r="M27" s="307"/>
      <c r="N27" s="307"/>
      <c r="O27" s="307"/>
      <c r="P27" s="307"/>
      <c r="Q27" s="307"/>
      <c r="R27" s="307"/>
      <c r="S27" s="307"/>
      <c r="T27" s="308"/>
      <c r="U27" s="307"/>
    </row>
    <row r="28" spans="1:22" s="300" customFormat="1" ht="21" customHeight="1" x14ac:dyDescent="0.6">
      <c r="A28" s="301" t="s">
        <v>232</v>
      </c>
      <c r="B28" s="302"/>
      <c r="C28" s="298">
        <v>0</v>
      </c>
      <c r="D28" s="298"/>
      <c r="E28" s="298">
        <v>0</v>
      </c>
      <c r="F28" s="298"/>
      <c r="G28" s="298">
        <v>0</v>
      </c>
      <c r="H28" s="298"/>
      <c r="I28" s="298">
        <v>0</v>
      </c>
      <c r="J28" s="298"/>
      <c r="K28" s="298">
        <v>0</v>
      </c>
      <c r="L28" s="306"/>
      <c r="M28" s="298">
        <v>0</v>
      </c>
      <c r="N28" s="307"/>
      <c r="O28" s="298">
        <v>0</v>
      </c>
      <c r="P28" s="307"/>
      <c r="Q28" s="298">
        <v>0</v>
      </c>
      <c r="R28" s="307"/>
      <c r="S28" s="298">
        <v>-200</v>
      </c>
      <c r="T28" s="308"/>
      <c r="U28" s="309">
        <f>SUM(C28:S28)</f>
        <v>-200</v>
      </c>
    </row>
    <row r="29" spans="1:22" s="2" customFormat="1" ht="24.9" customHeight="1" x14ac:dyDescent="0.6">
      <c r="A29" s="52" t="s">
        <v>148</v>
      </c>
      <c r="B29" s="310"/>
      <c r="C29" s="311"/>
      <c r="D29" s="311"/>
      <c r="E29" s="311"/>
      <c r="F29" s="311"/>
      <c r="G29" s="311"/>
      <c r="H29" s="311"/>
      <c r="I29" s="311"/>
      <c r="J29" s="311"/>
      <c r="K29" s="311"/>
      <c r="L29" s="311"/>
      <c r="M29" s="309"/>
      <c r="N29" s="309"/>
      <c r="O29" s="309"/>
      <c r="P29" s="309"/>
      <c r="Q29" s="309"/>
      <c r="R29" s="309"/>
      <c r="S29" s="309"/>
      <c r="T29" s="311"/>
      <c r="U29" s="309"/>
    </row>
    <row r="30" spans="1:22" s="2" customFormat="1" ht="24.9" customHeight="1" x14ac:dyDescent="0.55000000000000004">
      <c r="A30" s="51" t="s">
        <v>127</v>
      </c>
      <c r="B30" s="310"/>
      <c r="C30" s="311">
        <v>0</v>
      </c>
      <c r="D30" s="311"/>
      <c r="E30" s="311">
        <v>0</v>
      </c>
      <c r="F30" s="311"/>
      <c r="G30" s="311">
        <v>0</v>
      </c>
      <c r="H30" s="311"/>
      <c r="I30" s="311">
        <v>0</v>
      </c>
      <c r="J30" s="311"/>
      <c r="K30" s="311">
        <v>0</v>
      </c>
      <c r="L30" s="311"/>
      <c r="M30" s="265">
        <f>+กำไรขาดทุนเบ็ดเสร็จ6เดือน!E79</f>
        <v>921170989.17999935</v>
      </c>
      <c r="N30" s="312"/>
      <c r="O30" s="312">
        <v>0</v>
      </c>
      <c r="P30" s="312"/>
      <c r="Q30" s="312">
        <v>0</v>
      </c>
      <c r="R30" s="312"/>
      <c r="S30" s="271">
        <f>กำไรขาดทุนเบ็ดเสร็จ6เดือน!E80</f>
        <v>18024335.760000002</v>
      </c>
      <c r="T30" s="311"/>
      <c r="U30" s="309">
        <f>SUM(C30:S30)</f>
        <v>939195324.93999934</v>
      </c>
    </row>
    <row r="31" spans="1:22" s="2" customFormat="1" ht="24.75" customHeight="1" x14ac:dyDescent="0.55000000000000004">
      <c r="A31" s="2" t="s">
        <v>102</v>
      </c>
      <c r="B31" s="310"/>
      <c r="C31" s="294">
        <v>0</v>
      </c>
      <c r="D31" s="294"/>
      <c r="E31" s="294">
        <v>0</v>
      </c>
      <c r="F31" s="294"/>
      <c r="G31" s="294">
        <v>0</v>
      </c>
      <c r="H31" s="294"/>
      <c r="I31" s="294">
        <v>0</v>
      </c>
      <c r="J31" s="294"/>
      <c r="K31" s="294">
        <v>0</v>
      </c>
      <c r="L31" s="294"/>
      <c r="M31" s="313">
        <f>+กำไรขาดทุนเบ็ดเสร็จ6เดือน!E68+กำไรขาดทุนเบ็ดเสร็จ6เดือน!E71</f>
        <v>753566.07</v>
      </c>
      <c r="N31" s="313"/>
      <c r="O31" s="313">
        <f>+กำไรขาดทุนเบ็ดเสร็จ6เดือน!E61+กำไรขาดทุนเบ็ดเสร็จ6เดือน!E63</f>
        <v>-430511174.86000001</v>
      </c>
      <c r="P31" s="313"/>
      <c r="Q31" s="297">
        <f>+กำไรขาดทุนเบ็ดเสร็จ6เดือน!E55</f>
        <v>3208595.94</v>
      </c>
      <c r="R31" s="313"/>
      <c r="S31" s="67">
        <v>0</v>
      </c>
      <c r="T31" s="284"/>
      <c r="U31" s="309">
        <f>SUM(C31:S31)</f>
        <v>-426549012.85000002</v>
      </c>
    </row>
    <row r="32" spans="1:22" s="2" customFormat="1" ht="24.75" customHeight="1" x14ac:dyDescent="0.55000000000000004">
      <c r="A32" s="2" t="s">
        <v>282</v>
      </c>
      <c r="B32" s="310"/>
      <c r="C32" s="294"/>
      <c r="D32" s="294"/>
      <c r="E32" s="294"/>
      <c r="F32" s="294"/>
      <c r="G32" s="294"/>
      <c r="H32" s="294"/>
      <c r="I32" s="294"/>
      <c r="J32" s="294"/>
      <c r="K32" s="294"/>
      <c r="L32" s="294"/>
      <c r="M32" s="313"/>
      <c r="N32" s="313"/>
      <c r="O32" s="313"/>
      <c r="P32" s="313"/>
      <c r="Q32" s="297"/>
      <c r="R32" s="313"/>
      <c r="S32" s="67"/>
      <c r="T32" s="284"/>
      <c r="U32" s="309"/>
    </row>
    <row r="33" spans="1:22" s="2" customFormat="1" ht="24.75" customHeight="1" x14ac:dyDescent="0.55000000000000004">
      <c r="A33" s="2" t="s">
        <v>283</v>
      </c>
      <c r="B33" s="310"/>
      <c r="C33" s="294">
        <v>0</v>
      </c>
      <c r="D33" s="294"/>
      <c r="E33" s="294">
        <v>0</v>
      </c>
      <c r="F33" s="294"/>
      <c r="G33" s="294">
        <v>0</v>
      </c>
      <c r="H33" s="294"/>
      <c r="I33" s="294">
        <v>0</v>
      </c>
      <c r="J33" s="294"/>
      <c r="K33" s="294">
        <v>0</v>
      </c>
      <c r="L33" s="294"/>
      <c r="M33" s="313">
        <v>-999283.42</v>
      </c>
      <c r="N33" s="313"/>
      <c r="O33" s="313">
        <v>0</v>
      </c>
      <c r="P33" s="313"/>
      <c r="Q33" s="297">
        <v>0</v>
      </c>
      <c r="R33" s="313"/>
      <c r="S33" s="67">
        <v>0</v>
      </c>
      <c r="T33" s="284"/>
      <c r="U33" s="309">
        <f>SUM(C33:S33)</f>
        <v>-999283.42</v>
      </c>
    </row>
    <row r="34" spans="1:22" s="2" customFormat="1" ht="24.75" customHeight="1" x14ac:dyDescent="0.6">
      <c r="A34" s="39" t="s">
        <v>147</v>
      </c>
      <c r="B34" s="310"/>
      <c r="C34" s="314">
        <f>SUM(C30:C33)</f>
        <v>0</v>
      </c>
      <c r="D34" s="311"/>
      <c r="E34" s="314">
        <f>SUM(E30:E33)</f>
        <v>0</v>
      </c>
      <c r="F34" s="311"/>
      <c r="G34" s="314">
        <f>SUM(G30:G33)</f>
        <v>0</v>
      </c>
      <c r="H34" s="311"/>
      <c r="I34" s="314">
        <f>SUM(I30:I33)</f>
        <v>0</v>
      </c>
      <c r="J34" s="311"/>
      <c r="K34" s="314">
        <f>SUM(K30:K33)</f>
        <v>0</v>
      </c>
      <c r="L34" s="311"/>
      <c r="M34" s="314">
        <f>SUM(M30:M33)</f>
        <v>920925271.82999945</v>
      </c>
      <c r="N34" s="312"/>
      <c r="O34" s="314">
        <f>SUM(O30:O33)</f>
        <v>-430511174.86000001</v>
      </c>
      <c r="P34" s="312"/>
      <c r="Q34" s="314">
        <f>SUM(Q30:Q33)</f>
        <v>3208595.94</v>
      </c>
      <c r="R34" s="312"/>
      <c r="S34" s="314">
        <f>SUM(S30:S33)</f>
        <v>18024335.760000002</v>
      </c>
      <c r="T34" s="311"/>
      <c r="U34" s="314">
        <f>SUM(U30:U33)</f>
        <v>511647028.6699993</v>
      </c>
    </row>
    <row r="35" spans="1:22" s="2" customFormat="1" ht="24.75" customHeight="1" thickBot="1" x14ac:dyDescent="0.65">
      <c r="A35" s="52" t="s">
        <v>254</v>
      </c>
      <c r="B35" s="32"/>
      <c r="C35" s="315">
        <f>SUM(C21:C22,C25,C26:C26,C34,C24,C28)</f>
        <v>330000000</v>
      </c>
      <c r="D35" s="311"/>
      <c r="E35" s="315">
        <f>SUM(E21:E22,E25,E26:E26,E34,E24,E28)</f>
        <v>1743441255.3900001</v>
      </c>
      <c r="F35" s="311"/>
      <c r="G35" s="315">
        <f>SUM(G21:G22,G25,G26:G26,G34,G24,G28)</f>
        <v>-19282729.59</v>
      </c>
      <c r="H35" s="311"/>
      <c r="I35" s="315">
        <f>SUM(I21:I22,I25,I26:I26,I34,I24,I28)</f>
        <v>60000000</v>
      </c>
      <c r="J35" s="311"/>
      <c r="K35" s="315">
        <f>SUM(K21:K22,K25,K26:K26,K34,K24,K28)</f>
        <v>19282729.59</v>
      </c>
      <c r="L35" s="311"/>
      <c r="M35" s="315">
        <f>SUM(M21:M22,M25,M26:M26,M34,M24,M28)</f>
        <v>12660238796.170006</v>
      </c>
      <c r="N35" s="311"/>
      <c r="O35" s="315">
        <f>SUM(O21:O22,O25,O26:O26,O34,O24,O28)</f>
        <v>7362607850.6800013</v>
      </c>
      <c r="P35" s="311"/>
      <c r="Q35" s="315">
        <f>SUM(Q21:Q22,Q25,Q26:Q26,Q34,Q24,Q28)</f>
        <v>-278693.05000000028</v>
      </c>
      <c r="R35" s="311"/>
      <c r="S35" s="315">
        <f>SUM(S21:S22,S25,S26:S26,S34,S24,S28)</f>
        <v>208489824.63</v>
      </c>
      <c r="T35" s="311"/>
      <c r="U35" s="315">
        <f>SUM(U21:U22,U25,U26:U26,U34,U24,U28)</f>
        <v>22364499033.820004</v>
      </c>
      <c r="V35" s="311"/>
    </row>
    <row r="36" spans="1:22" s="77" customFormat="1" ht="12.75" customHeight="1" thickTop="1" x14ac:dyDescent="0.55000000000000004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2" s="77" customFormat="1" ht="24.9" customHeight="1" x14ac:dyDescent="0.55000000000000004">
      <c r="A37" s="2" t="s">
        <v>19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2" ht="24.9" customHeight="1" x14ac:dyDescent="0.3">
      <c r="U38" s="90"/>
    </row>
  </sheetData>
  <mergeCells count="7">
    <mergeCell ref="I8:M8"/>
    <mergeCell ref="S1:U1"/>
    <mergeCell ref="A2:U2"/>
    <mergeCell ref="A3:U3"/>
    <mergeCell ref="A4:U4"/>
    <mergeCell ref="C7:Q7"/>
    <mergeCell ref="O8:Q8"/>
  </mergeCells>
  <printOptions horizontalCentered="1"/>
  <pageMargins left="0.55118110236220474" right="0.19685039370078741" top="0.43307086614173229" bottom="0.15748031496062992" header="0.31496062992125984" footer="0.43307086614173229"/>
  <pageSetup paperSize="9" scale="6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5"/>
  <sheetViews>
    <sheetView view="pageBreakPreview" topLeftCell="A7" zoomScale="80" zoomScaleNormal="50" zoomScaleSheetLayoutView="80" workbookViewId="0">
      <selection activeCell="U1" sqref="U1:AJ1048576"/>
    </sheetView>
  </sheetViews>
  <sheetFormatPr defaultColWidth="10" defaultRowHeight="24.9" customHeight="1" x14ac:dyDescent="0.55000000000000004"/>
  <cols>
    <col min="1" max="1" width="44.88671875" style="24" customWidth="1"/>
    <col min="2" max="2" width="6.44140625" style="24" customWidth="1"/>
    <col min="3" max="3" width="19.33203125" style="24" customWidth="1"/>
    <col min="4" max="4" width="0.6640625" style="24" customWidth="1"/>
    <col min="5" max="5" width="18" style="24" customWidth="1"/>
    <col min="6" max="6" width="0.6640625" style="24" customWidth="1"/>
    <col min="7" max="7" width="18.109375" style="24" customWidth="1"/>
    <col min="8" max="8" width="0.6640625" style="24" customWidth="1"/>
    <col min="9" max="9" width="18" style="24" hidden="1" customWidth="1"/>
    <col min="10" max="10" width="0.6640625" style="24" customWidth="1"/>
    <col min="11" max="11" width="18.109375" style="24" customWidth="1"/>
    <col min="12" max="13" width="0.6640625" style="24" customWidth="1"/>
    <col min="14" max="14" width="18.109375" style="24" customWidth="1"/>
    <col min="15" max="15" width="19.33203125" style="24" customWidth="1"/>
    <col min="16" max="16" width="1" style="24" customWidth="1"/>
    <col min="17" max="17" width="26.44140625" style="24" customWidth="1"/>
    <col min="18" max="18" width="1.109375" style="24" customWidth="1"/>
    <col min="19" max="19" width="20.5546875" style="24" customWidth="1"/>
    <col min="20" max="20" width="1.33203125" style="24" customWidth="1"/>
    <col min="21" max="16384" width="10" style="24"/>
  </cols>
  <sheetData>
    <row r="1" spans="1:20" s="3" customFormat="1" ht="27.75" customHeight="1" x14ac:dyDescent="0.6">
      <c r="A1" s="337"/>
      <c r="B1" s="337"/>
      <c r="C1" s="337"/>
      <c r="D1" s="337"/>
      <c r="E1" s="337"/>
      <c r="F1" s="337"/>
      <c r="G1" s="337"/>
      <c r="H1" s="337"/>
      <c r="I1" s="361"/>
      <c r="J1" s="361"/>
      <c r="K1" s="361"/>
      <c r="Q1" s="362" t="str">
        <f>+งบแสดงการเปลี่ยนแปลงรวม!S1</f>
        <v>(Unaudited/reviewed)</v>
      </c>
      <c r="R1" s="362"/>
      <c r="S1" s="362"/>
    </row>
    <row r="2" spans="1:20" ht="24.9" customHeight="1" x14ac:dyDescent="0.6">
      <c r="A2" s="363" t="s">
        <v>20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35"/>
    </row>
    <row r="3" spans="1:20" ht="24.9" customHeight="1" x14ac:dyDescent="0.6">
      <c r="A3" s="363" t="s">
        <v>84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35"/>
    </row>
    <row r="4" spans="1:20" ht="24.9" customHeight="1" x14ac:dyDescent="0.6">
      <c r="A4" s="356" t="str">
        <f>งบแสดงการเปลี่ยนแปลงรวม!A4</f>
        <v>FOR THE SIX-MONTH PERIOD ENDED JUNE 30, 2020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34"/>
    </row>
    <row r="5" spans="1:20" s="77" customFormat="1" ht="24.9" customHeight="1" x14ac:dyDescent="0.6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ht="24.9" customHeight="1" x14ac:dyDescent="0.6">
      <c r="A6" s="45"/>
      <c r="C6" s="78"/>
      <c r="D6" s="78"/>
      <c r="E6" s="78"/>
      <c r="F6" s="46"/>
      <c r="G6" s="244"/>
      <c r="H6" s="46"/>
      <c r="I6" s="78"/>
      <c r="J6" s="46"/>
      <c r="K6" s="358" t="s">
        <v>23</v>
      </c>
      <c r="L6" s="358"/>
      <c r="M6" s="359"/>
      <c r="N6" s="359"/>
      <c r="O6" s="358"/>
      <c r="P6" s="78"/>
      <c r="Q6" s="78"/>
      <c r="R6" s="46"/>
      <c r="S6" s="47" t="s">
        <v>26</v>
      </c>
      <c r="T6" s="48"/>
    </row>
    <row r="7" spans="1:20" ht="44.4" x14ac:dyDescent="0.6">
      <c r="A7" s="79"/>
      <c r="D7" s="76"/>
      <c r="H7" s="49"/>
      <c r="I7" s="360" t="s">
        <v>54</v>
      </c>
      <c r="J7" s="360"/>
      <c r="K7" s="360"/>
      <c r="L7" s="360"/>
      <c r="M7" s="360"/>
      <c r="N7" s="360"/>
      <c r="O7" s="360"/>
      <c r="P7" s="76"/>
      <c r="Q7" s="316" t="s">
        <v>215</v>
      </c>
      <c r="R7" s="80"/>
      <c r="S7" s="220" t="s">
        <v>43</v>
      </c>
      <c r="T7" s="81"/>
    </row>
    <row r="8" spans="1:20" ht="88.8" x14ac:dyDescent="0.6">
      <c r="A8" s="79"/>
      <c r="B8" s="241" t="s">
        <v>25</v>
      </c>
      <c r="C8" s="231" t="s">
        <v>208</v>
      </c>
      <c r="D8" s="232"/>
      <c r="E8" s="233" t="s">
        <v>39</v>
      </c>
      <c r="F8" s="234"/>
      <c r="G8" s="233" t="s">
        <v>257</v>
      </c>
      <c r="H8" s="234"/>
      <c r="I8" s="235" t="s">
        <v>101</v>
      </c>
      <c r="J8" s="234"/>
      <c r="K8" s="233" t="s">
        <v>189</v>
      </c>
      <c r="L8" s="232"/>
      <c r="M8" s="234"/>
      <c r="N8" s="233" t="s">
        <v>258</v>
      </c>
      <c r="O8" s="236" t="s">
        <v>55</v>
      </c>
      <c r="P8" s="232"/>
      <c r="Q8" s="230" t="s">
        <v>207</v>
      </c>
      <c r="R8" s="237"/>
      <c r="S8" s="238"/>
      <c r="T8" s="81"/>
    </row>
    <row r="9" spans="1:20" s="39" customFormat="1" ht="22.2" x14ac:dyDescent="0.6">
      <c r="A9" s="65" t="s">
        <v>150</v>
      </c>
      <c r="B9" s="66"/>
      <c r="C9" s="67">
        <v>330000000</v>
      </c>
      <c r="D9" s="50"/>
      <c r="E9" s="67">
        <v>1743441255.3900001</v>
      </c>
      <c r="G9" s="67">
        <v>0</v>
      </c>
      <c r="H9" s="67"/>
      <c r="K9" s="67">
        <v>60000000</v>
      </c>
      <c r="L9" s="50"/>
      <c r="N9" s="67">
        <v>0</v>
      </c>
      <c r="O9" s="67">
        <v>10122126002.299999</v>
      </c>
      <c r="P9" s="50"/>
      <c r="Q9" s="67">
        <v>4452350512.1600008</v>
      </c>
      <c r="R9" s="50"/>
      <c r="S9" s="67">
        <f>SUM(C9:Q9)</f>
        <v>16707917769.849998</v>
      </c>
      <c r="T9" s="69"/>
    </row>
    <row r="10" spans="1:20" ht="21.75" customHeight="1" x14ac:dyDescent="0.6">
      <c r="A10" s="52" t="s">
        <v>119</v>
      </c>
      <c r="B10" s="245">
        <v>33</v>
      </c>
      <c r="C10" s="67">
        <v>0</v>
      </c>
      <c r="D10" s="50"/>
      <c r="E10" s="67">
        <v>0</v>
      </c>
      <c r="G10" s="67">
        <v>0</v>
      </c>
      <c r="H10" s="67"/>
      <c r="K10" s="67">
        <v>0</v>
      </c>
      <c r="L10" s="50"/>
      <c r="N10" s="67">
        <v>0</v>
      </c>
      <c r="O10" s="67">
        <v>-330000000</v>
      </c>
      <c r="P10" s="50"/>
      <c r="Q10" s="71">
        <v>0</v>
      </c>
      <c r="R10" s="50"/>
      <c r="S10" s="67">
        <f>SUM(C10:Q10)</f>
        <v>-330000000</v>
      </c>
      <c r="T10" s="72"/>
    </row>
    <row r="11" spans="1:20" ht="22.2" x14ac:dyDescent="0.6">
      <c r="A11" s="52" t="s">
        <v>148</v>
      </c>
      <c r="B11" s="70"/>
      <c r="C11" s="67"/>
      <c r="D11" s="50"/>
      <c r="E11" s="67"/>
      <c r="G11" s="67"/>
      <c r="H11" s="67"/>
      <c r="K11" s="67"/>
      <c r="L11" s="50"/>
      <c r="N11" s="67"/>
      <c r="O11" s="67"/>
      <c r="P11" s="50"/>
      <c r="Q11" s="71"/>
      <c r="R11" s="50"/>
      <c r="S11" s="67"/>
      <c r="T11" s="72"/>
    </row>
    <row r="12" spans="1:20" ht="21" customHeight="1" x14ac:dyDescent="0.55000000000000004">
      <c r="A12" s="51" t="s">
        <v>126</v>
      </c>
      <c r="B12" s="70"/>
      <c r="C12" s="67">
        <v>0</v>
      </c>
      <c r="D12" s="50"/>
      <c r="E12" s="67">
        <v>0</v>
      </c>
      <c r="G12" s="67">
        <v>0</v>
      </c>
      <c r="H12" s="67"/>
      <c r="K12" s="67">
        <v>0</v>
      </c>
      <c r="L12" s="50"/>
      <c r="N12" s="67">
        <v>0</v>
      </c>
      <c r="O12" s="67">
        <f>กำไรขาดทุนเบ็ดเสร็จ6เดือน!K79</f>
        <v>855442042.18199587</v>
      </c>
      <c r="P12" s="50"/>
      <c r="Q12" s="71">
        <v>0</v>
      </c>
      <c r="R12" s="50"/>
      <c r="S12" s="67">
        <f>SUM(C12:Q12)</f>
        <v>855442042.18199587</v>
      </c>
      <c r="T12" s="72"/>
    </row>
    <row r="13" spans="1:20" ht="21" customHeight="1" x14ac:dyDescent="0.55000000000000004">
      <c r="A13" s="24" t="s">
        <v>102</v>
      </c>
      <c r="B13" s="72"/>
      <c r="C13" s="82">
        <v>0</v>
      </c>
      <c r="D13" s="68"/>
      <c r="E13" s="82">
        <v>0</v>
      </c>
      <c r="G13" s="67">
        <v>0</v>
      </c>
      <c r="H13" s="67"/>
      <c r="K13" s="67">
        <v>0</v>
      </c>
      <c r="L13" s="68"/>
      <c r="N13" s="67">
        <v>0</v>
      </c>
      <c r="O13" s="82">
        <v>0</v>
      </c>
      <c r="P13" s="68"/>
      <c r="Q13" s="82">
        <f>กำไรขาดทุนเบ็ดเสร็จ6เดือน!K61+กำไรขาดทุนเบ็ดเสร็จ6เดือน!K63</f>
        <v>-156887168.37</v>
      </c>
      <c r="R13" s="68"/>
      <c r="S13" s="82">
        <f>SUM(C13:Q13)</f>
        <v>-156887168.37</v>
      </c>
      <c r="T13" s="72"/>
    </row>
    <row r="14" spans="1:20" ht="24.9" customHeight="1" x14ac:dyDescent="0.6">
      <c r="A14" s="52" t="s">
        <v>147</v>
      </c>
      <c r="B14" s="72"/>
      <c r="C14" s="68">
        <f>SUM(C12:C13)</f>
        <v>0</v>
      </c>
      <c r="D14" s="68"/>
      <c r="E14" s="68">
        <f>SUM(E12:E13)</f>
        <v>0</v>
      </c>
      <c r="G14" s="83">
        <f>SUM(G12:G13)</f>
        <v>0</v>
      </c>
      <c r="H14" s="68"/>
      <c r="K14" s="83">
        <f>SUM(K12:K13)</f>
        <v>0</v>
      </c>
      <c r="L14" s="68"/>
      <c r="N14" s="83">
        <f>SUM(N12:N13)</f>
        <v>0</v>
      </c>
      <c r="O14" s="68">
        <f>SUM(O12:O13)</f>
        <v>855442042.18199587</v>
      </c>
      <c r="P14" s="68"/>
      <c r="Q14" s="68">
        <f>SUM(Q12:Q13)</f>
        <v>-156887168.37</v>
      </c>
      <c r="R14" s="68"/>
      <c r="S14" s="68">
        <f>SUM(S12:S13)</f>
        <v>698554873.81199586</v>
      </c>
      <c r="T14" s="72"/>
    </row>
    <row r="15" spans="1:20" ht="24.9" customHeight="1" thickBot="1" x14ac:dyDescent="0.65">
      <c r="A15" s="52" t="s">
        <v>252</v>
      </c>
      <c r="B15" s="72"/>
      <c r="C15" s="84">
        <f>C9+C10+C14</f>
        <v>330000000</v>
      </c>
      <c r="D15" s="68"/>
      <c r="E15" s="84">
        <f>E9+E10+E14</f>
        <v>1743441255.3900001</v>
      </c>
      <c r="G15" s="84">
        <f>G9+G10+G14</f>
        <v>0</v>
      </c>
      <c r="H15" s="68"/>
      <c r="K15" s="84">
        <f>K9+K10+K14</f>
        <v>60000000</v>
      </c>
      <c r="L15" s="68"/>
      <c r="N15" s="84">
        <f>N9+N10+N14</f>
        <v>0</v>
      </c>
      <c r="O15" s="84">
        <f>O9+O10+O14</f>
        <v>10647568044.481995</v>
      </c>
      <c r="P15" s="68"/>
      <c r="Q15" s="84">
        <f>Q9+Q10+Q14</f>
        <v>4295463343.7900009</v>
      </c>
      <c r="R15" s="68"/>
      <c r="S15" s="84">
        <f>S9+S10+S14</f>
        <v>17076472643.661995</v>
      </c>
      <c r="T15" s="72"/>
    </row>
    <row r="16" spans="1:20" ht="24.9" customHeight="1" thickTop="1" x14ac:dyDescent="0.55000000000000004">
      <c r="A16" s="74"/>
      <c r="B16" s="75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73"/>
      <c r="S16" s="68"/>
      <c r="T16" s="72"/>
    </row>
    <row r="17" spans="1:20" s="39" customFormat="1" ht="24.9" customHeight="1" x14ac:dyDescent="0.6">
      <c r="A17" s="65" t="s">
        <v>206</v>
      </c>
      <c r="B17" s="66"/>
      <c r="C17" s="67">
        <v>330000000</v>
      </c>
      <c r="D17" s="50"/>
      <c r="E17" s="67">
        <v>1743441255.3900001</v>
      </c>
      <c r="F17" s="50"/>
      <c r="G17" s="67">
        <v>0</v>
      </c>
      <c r="H17" s="67"/>
      <c r="I17" s="67">
        <v>0</v>
      </c>
      <c r="J17" s="50"/>
      <c r="K17" s="67">
        <v>60000000</v>
      </c>
      <c r="L17" s="50"/>
      <c r="M17" s="50"/>
      <c r="N17" s="67">
        <v>0</v>
      </c>
      <c r="O17" s="67">
        <v>11158136817.830006</v>
      </c>
      <c r="P17" s="50"/>
      <c r="Q17" s="67">
        <v>4310878434.5500011</v>
      </c>
      <c r="R17" s="73"/>
      <c r="S17" s="68">
        <f>SUM(C17:Q17)</f>
        <v>17602456507.770004</v>
      </c>
      <c r="T17" s="69"/>
    </row>
    <row r="18" spans="1:20" s="39" customFormat="1" ht="24.9" customHeight="1" x14ac:dyDescent="0.6">
      <c r="A18" s="239" t="s">
        <v>235</v>
      </c>
      <c r="B18" s="70" t="s">
        <v>200</v>
      </c>
      <c r="C18" s="67">
        <v>0</v>
      </c>
      <c r="D18" s="50"/>
      <c r="E18" s="67">
        <v>0</v>
      </c>
      <c r="F18" s="50"/>
      <c r="G18" s="67">
        <v>0</v>
      </c>
      <c r="H18" s="67"/>
      <c r="I18" s="67"/>
      <c r="J18" s="50"/>
      <c r="K18" s="67">
        <v>0</v>
      </c>
      <c r="L18" s="50"/>
      <c r="M18" s="50"/>
      <c r="N18" s="67">
        <v>0</v>
      </c>
      <c r="O18" s="67">
        <v>323117067.81999999</v>
      </c>
      <c r="P18" s="50"/>
      <c r="Q18" s="67">
        <v>3465990309.0800004</v>
      </c>
      <c r="R18" s="73"/>
      <c r="S18" s="68">
        <f>SUM(C18:Q18)</f>
        <v>3789107376.9000006</v>
      </c>
      <c r="T18" s="69"/>
    </row>
    <row r="19" spans="1:20" s="39" customFormat="1" ht="24.9" customHeight="1" x14ac:dyDescent="0.6">
      <c r="A19" s="65" t="s">
        <v>178</v>
      </c>
      <c r="B19" s="66"/>
      <c r="C19" s="85">
        <f>SUM(C17:C18)</f>
        <v>330000000</v>
      </c>
      <c r="D19" s="50"/>
      <c r="E19" s="85">
        <f>SUM(E17:E18)</f>
        <v>1743441255.3900001</v>
      </c>
      <c r="F19" s="50"/>
      <c r="G19" s="85">
        <f>SUM(G17:G18)</f>
        <v>0</v>
      </c>
      <c r="H19" s="67"/>
      <c r="I19" s="67"/>
      <c r="J19" s="50"/>
      <c r="K19" s="85">
        <f>SUM(K17:K18)</f>
        <v>60000000</v>
      </c>
      <c r="L19" s="50"/>
      <c r="M19" s="50"/>
      <c r="N19" s="85">
        <f>SUM(N17:N18)</f>
        <v>0</v>
      </c>
      <c r="O19" s="85">
        <f>SUM(O17:O18)</f>
        <v>11481253885.650005</v>
      </c>
      <c r="P19" s="50"/>
      <c r="Q19" s="85">
        <f>SUM(Q17:Q18)</f>
        <v>7776868743.6300011</v>
      </c>
      <c r="R19" s="73"/>
      <c r="S19" s="85">
        <f>SUM(S17:S18)</f>
        <v>21391563884.670006</v>
      </c>
      <c r="T19" s="69"/>
    </row>
    <row r="20" spans="1:20" s="39" customFormat="1" ht="24.9" customHeight="1" x14ac:dyDescent="0.6">
      <c r="A20" s="52" t="s">
        <v>119</v>
      </c>
      <c r="B20" s="245">
        <v>33</v>
      </c>
      <c r="C20" s="67">
        <v>0</v>
      </c>
      <c r="D20" s="50"/>
      <c r="E20" s="67">
        <v>0</v>
      </c>
      <c r="F20" s="50"/>
      <c r="G20" s="67">
        <v>0</v>
      </c>
      <c r="H20" s="67"/>
      <c r="I20" s="67">
        <v>0</v>
      </c>
      <c r="J20" s="50"/>
      <c r="K20" s="67">
        <v>0</v>
      </c>
      <c r="L20" s="50"/>
      <c r="M20" s="50"/>
      <c r="N20" s="67">
        <v>0</v>
      </c>
      <c r="O20" s="67">
        <v>-330000000</v>
      </c>
      <c r="P20" s="50"/>
      <c r="Q20" s="67">
        <v>0</v>
      </c>
      <c r="R20" s="73"/>
      <c r="S20" s="68">
        <f>SUM(E20:Q20)</f>
        <v>-330000000</v>
      </c>
      <c r="T20" s="69"/>
    </row>
    <row r="21" spans="1:20" s="39" customFormat="1" ht="24.9" customHeight="1" x14ac:dyDescent="0.6">
      <c r="A21" s="52" t="s">
        <v>257</v>
      </c>
      <c r="B21" s="245" t="s">
        <v>279</v>
      </c>
      <c r="C21" s="67">
        <v>0</v>
      </c>
      <c r="D21" s="50"/>
      <c r="E21" s="67">
        <v>0</v>
      </c>
      <c r="F21" s="50"/>
      <c r="G21" s="67">
        <v>-19282729.59</v>
      </c>
      <c r="H21" s="67"/>
      <c r="I21" s="67"/>
      <c r="J21" s="50"/>
      <c r="K21" s="67">
        <v>0</v>
      </c>
      <c r="L21" s="50"/>
      <c r="M21" s="50"/>
      <c r="N21" s="67">
        <v>19282729.59</v>
      </c>
      <c r="O21" s="67">
        <v>-19282729.59</v>
      </c>
      <c r="P21" s="50"/>
      <c r="Q21" s="67">
        <v>0</v>
      </c>
      <c r="R21" s="73"/>
      <c r="S21" s="68">
        <f>SUM(C21:Q21)</f>
        <v>-19282729.59</v>
      </c>
      <c r="T21" s="69"/>
    </row>
    <row r="22" spans="1:20" s="39" customFormat="1" ht="24.9" hidden="1" customHeight="1" x14ac:dyDescent="0.6">
      <c r="A22" s="51"/>
      <c r="B22" s="70"/>
      <c r="C22" s="67"/>
      <c r="D22" s="50"/>
      <c r="E22" s="67"/>
      <c r="F22" s="50"/>
      <c r="G22" s="67"/>
      <c r="H22" s="67"/>
      <c r="I22" s="67"/>
      <c r="J22" s="50"/>
      <c r="K22" s="67"/>
      <c r="L22" s="50"/>
      <c r="M22" s="50"/>
      <c r="N22" s="67"/>
      <c r="O22" s="67"/>
      <c r="P22" s="50"/>
      <c r="Q22" s="67"/>
      <c r="R22" s="73"/>
      <c r="S22" s="68"/>
      <c r="T22" s="69"/>
    </row>
    <row r="23" spans="1:20" ht="24.9" customHeight="1" x14ac:dyDescent="0.6">
      <c r="A23" s="52" t="s">
        <v>148</v>
      </c>
      <c r="B23" s="70"/>
      <c r="C23" s="67"/>
      <c r="D23" s="50"/>
      <c r="E23" s="67"/>
      <c r="F23" s="50"/>
      <c r="G23" s="67"/>
      <c r="H23" s="67"/>
      <c r="I23" s="67"/>
      <c r="J23" s="50"/>
      <c r="K23" s="67"/>
      <c r="L23" s="50"/>
      <c r="M23" s="50"/>
      <c r="N23" s="67"/>
      <c r="O23" s="71"/>
      <c r="P23" s="50"/>
      <c r="Q23" s="67"/>
      <c r="R23" s="68"/>
      <c r="S23" s="68"/>
      <c r="T23" s="72"/>
    </row>
    <row r="24" spans="1:20" ht="24.9" customHeight="1" x14ac:dyDescent="0.55000000000000004">
      <c r="A24" s="51" t="s">
        <v>126</v>
      </c>
      <c r="B24" s="70"/>
      <c r="C24" s="67">
        <v>0</v>
      </c>
      <c r="D24" s="50"/>
      <c r="E24" s="67">
        <v>0</v>
      </c>
      <c r="F24" s="50"/>
      <c r="G24" s="67">
        <v>0</v>
      </c>
      <c r="H24" s="67"/>
      <c r="I24" s="67">
        <v>0</v>
      </c>
      <c r="J24" s="50"/>
      <c r="K24" s="67">
        <v>0</v>
      </c>
      <c r="L24" s="50"/>
      <c r="M24" s="50"/>
      <c r="N24" s="67">
        <v>0</v>
      </c>
      <c r="O24" s="71">
        <f>+กำไรขาดทุนเบ็ดเสร็จ6เดือน!I37</f>
        <v>865398388.67999983</v>
      </c>
      <c r="P24" s="50"/>
      <c r="Q24" s="67">
        <v>0</v>
      </c>
      <c r="R24" s="68"/>
      <c r="S24" s="68">
        <f>SUM(C24:Q24)</f>
        <v>865398388.67999983</v>
      </c>
      <c r="T24" s="72"/>
    </row>
    <row r="25" spans="1:20" ht="24.9" customHeight="1" x14ac:dyDescent="0.55000000000000004">
      <c r="A25" s="24" t="s">
        <v>102</v>
      </c>
      <c r="B25" s="72"/>
      <c r="C25" s="67">
        <v>0</v>
      </c>
      <c r="D25" s="68"/>
      <c r="E25" s="67">
        <v>0</v>
      </c>
      <c r="F25" s="68"/>
      <c r="G25" s="67">
        <v>0</v>
      </c>
      <c r="H25" s="67"/>
      <c r="I25" s="67">
        <v>0</v>
      </c>
      <c r="J25" s="68"/>
      <c r="K25" s="67">
        <v>0</v>
      </c>
      <c r="L25" s="68"/>
      <c r="M25" s="68"/>
      <c r="N25" s="67">
        <v>0</v>
      </c>
      <c r="O25" s="67">
        <f>+กำไรขาดทุนเบ็ดเสร็จ6เดือน!I71</f>
        <v>0</v>
      </c>
      <c r="P25" s="68"/>
      <c r="Q25" s="67">
        <f>+กำไรขาดทุนเบ็ดเสร็จ6เดือน!I61+กำไรขาดทุนเบ็ดเสร็จ6เดือน!I63</f>
        <v>-430510349.02999997</v>
      </c>
      <c r="R25" s="68"/>
      <c r="S25" s="68">
        <f>SUM(C25:Q25)</f>
        <v>-430510349.02999997</v>
      </c>
      <c r="T25" s="72"/>
    </row>
    <row r="26" spans="1:20" ht="24.9" customHeight="1" x14ac:dyDescent="0.55000000000000004">
      <c r="A26" s="24" t="s">
        <v>282</v>
      </c>
      <c r="B26" s="72"/>
      <c r="C26" s="67"/>
      <c r="D26" s="68"/>
      <c r="E26" s="67"/>
      <c r="F26" s="68"/>
      <c r="G26" s="67"/>
      <c r="H26" s="67"/>
      <c r="I26" s="67"/>
      <c r="J26" s="68"/>
      <c r="K26" s="67"/>
      <c r="L26" s="68"/>
      <c r="M26" s="68"/>
      <c r="N26" s="67"/>
      <c r="O26" s="67"/>
      <c r="P26" s="68"/>
      <c r="Q26" s="67"/>
      <c r="R26" s="68"/>
      <c r="S26" s="68"/>
      <c r="T26" s="72"/>
    </row>
    <row r="27" spans="1:20" ht="24.9" customHeight="1" x14ac:dyDescent="0.55000000000000004">
      <c r="A27" s="24" t="s">
        <v>283</v>
      </c>
      <c r="B27" s="72"/>
      <c r="C27" s="67">
        <v>0</v>
      </c>
      <c r="D27" s="68"/>
      <c r="E27" s="67">
        <v>0</v>
      </c>
      <c r="F27" s="68"/>
      <c r="G27" s="67">
        <v>0</v>
      </c>
      <c r="H27" s="67"/>
      <c r="I27" s="67"/>
      <c r="J27" s="68"/>
      <c r="K27" s="67">
        <v>0</v>
      </c>
      <c r="L27" s="68"/>
      <c r="M27" s="68"/>
      <c r="N27" s="67">
        <v>0</v>
      </c>
      <c r="O27" s="67">
        <v>-32328.21</v>
      </c>
      <c r="P27" s="68"/>
      <c r="Q27" s="67">
        <v>0</v>
      </c>
      <c r="R27" s="68"/>
      <c r="S27" s="68">
        <f>SUM(C27:Q27)</f>
        <v>-32328.21</v>
      </c>
      <c r="T27" s="72"/>
    </row>
    <row r="28" spans="1:20" ht="24.9" customHeight="1" x14ac:dyDescent="0.6">
      <c r="A28" s="39" t="s">
        <v>147</v>
      </c>
      <c r="B28" s="72"/>
      <c r="C28" s="85">
        <f>SUM(C24:C27)</f>
        <v>0</v>
      </c>
      <c r="D28" s="68"/>
      <c r="E28" s="85">
        <f>SUM(E24:E27)</f>
        <v>0</v>
      </c>
      <c r="F28" s="68"/>
      <c r="G28" s="85">
        <f>SUM(G24:G27)</f>
        <v>0</v>
      </c>
      <c r="H28" s="67"/>
      <c r="I28" s="85">
        <v>0</v>
      </c>
      <c r="J28" s="68"/>
      <c r="K28" s="85">
        <f>SUM(K24:K27)</f>
        <v>0</v>
      </c>
      <c r="L28" s="68"/>
      <c r="M28" s="68"/>
      <c r="N28" s="85">
        <f>SUM(N24:N27)</f>
        <v>0</v>
      </c>
      <c r="O28" s="85">
        <f>SUM(O24:O27)</f>
        <v>865366060.46999979</v>
      </c>
      <c r="P28" s="68"/>
      <c r="Q28" s="85">
        <f>SUM(Q24:Q27)</f>
        <v>-430510349.02999997</v>
      </c>
      <c r="R28" s="68"/>
      <c r="S28" s="85">
        <f>SUM(S24:S27)</f>
        <v>434855711.43999988</v>
      </c>
      <c r="T28" s="72"/>
    </row>
    <row r="29" spans="1:20" ht="24.9" customHeight="1" thickBot="1" x14ac:dyDescent="0.65">
      <c r="A29" s="52" t="s">
        <v>254</v>
      </c>
      <c r="B29" s="72"/>
      <c r="C29" s="222">
        <f>C19+C28</f>
        <v>330000000</v>
      </c>
      <c r="D29" s="271"/>
      <c r="E29" s="222">
        <f>E19+E28</f>
        <v>1743441255.3900001</v>
      </c>
      <c r="F29" s="271"/>
      <c r="G29" s="222">
        <f>G19+G28+G21</f>
        <v>-19282729.59</v>
      </c>
      <c r="H29" s="270"/>
      <c r="I29" s="317">
        <f>I17+I20+I28</f>
        <v>0</v>
      </c>
      <c r="J29" s="271"/>
      <c r="K29" s="222">
        <f>K19+K28</f>
        <v>60000000</v>
      </c>
      <c r="L29" s="271"/>
      <c r="M29" s="271"/>
      <c r="N29" s="222">
        <f>N19+N28+N21</f>
        <v>19282729.59</v>
      </c>
      <c r="O29" s="222">
        <f>SUM(O28,O17,O18,O20,O21)</f>
        <v>11997337216.530005</v>
      </c>
      <c r="P29" s="271"/>
      <c r="Q29" s="222">
        <f>Q19+Q28+Q20+Q21+Q22</f>
        <v>7346358394.6000013</v>
      </c>
      <c r="R29" s="271"/>
      <c r="S29" s="222">
        <f>S19+S28+S20+S21+S22</f>
        <v>21477136866.520004</v>
      </c>
      <c r="T29" s="72"/>
    </row>
    <row r="30" spans="1:20" ht="10.5" customHeight="1" thickTop="1" x14ac:dyDescent="0.55000000000000004">
      <c r="A30" s="74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T30" s="72"/>
    </row>
    <row r="31" spans="1:20" ht="24.9" customHeight="1" x14ac:dyDescent="0.55000000000000004">
      <c r="A31" s="24" t="s">
        <v>19</v>
      </c>
      <c r="T31" s="72"/>
    </row>
    <row r="32" spans="1:20" ht="24.9" customHeight="1" x14ac:dyDescent="0.55000000000000004">
      <c r="T32" s="72"/>
    </row>
    <row r="33" spans="20:20" ht="24.9" customHeight="1" x14ac:dyDescent="0.55000000000000004">
      <c r="T33" s="72"/>
    </row>
    <row r="34" spans="20:20" ht="24.9" customHeight="1" x14ac:dyDescent="0.55000000000000004">
      <c r="T34" s="72"/>
    </row>
    <row r="35" spans="20:20" ht="24.9" customHeight="1" x14ac:dyDescent="0.55000000000000004">
      <c r="T35" s="72"/>
    </row>
  </sheetData>
  <sheetProtection selectLockedCells="1" selectUnlockedCells="1"/>
  <mergeCells count="7">
    <mergeCell ref="K6:O6"/>
    <mergeCell ref="I7:O7"/>
    <mergeCell ref="I1:K1"/>
    <mergeCell ref="Q1:S1"/>
    <mergeCell ref="A2:S2"/>
    <mergeCell ref="A3:S3"/>
    <mergeCell ref="A4:S4"/>
  </mergeCells>
  <printOptions horizontalCentered="1"/>
  <pageMargins left="0.62992125984251968" right="0.15748031496062992" top="0.62992125984251968" bottom="0.15748031496062992" header="0.27559055118110237" footer="0.39370078740157483"/>
  <pageSetup paperSize="9" scale="65" firstPageNumber="0" fitToHeight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56"/>
  <sheetViews>
    <sheetView tabSelected="1" view="pageBreakPreview" zoomScale="90" zoomScaleSheetLayoutView="90" workbookViewId="0">
      <selection activeCell="A60" sqref="A60"/>
    </sheetView>
  </sheetViews>
  <sheetFormatPr defaultColWidth="1.33203125" defaultRowHeight="26.1" customHeight="1" x14ac:dyDescent="0.55000000000000004"/>
  <cols>
    <col min="1" max="1" width="48.5546875" style="5" customWidth="1"/>
    <col min="2" max="2" width="4" style="338" customWidth="1"/>
    <col min="3" max="3" width="17.109375" style="33" customWidth="1"/>
    <col min="4" max="4" width="0.88671875" style="33" customWidth="1"/>
    <col min="5" max="5" width="17.5546875" style="33" customWidth="1"/>
    <col min="6" max="6" width="0.88671875" style="33" customWidth="1"/>
    <col min="7" max="7" width="17.5546875" style="33" customWidth="1"/>
    <col min="8" max="8" width="0.88671875" style="33" customWidth="1"/>
    <col min="9" max="9" width="18.109375" style="33" customWidth="1"/>
    <col min="10" max="10" width="0.33203125" style="5" customWidth="1"/>
    <col min="11" max="179" width="9.109375" style="5" customWidth="1"/>
    <col min="180" max="180" width="44.109375" style="5" customWidth="1"/>
    <col min="181" max="181" width="3.33203125" style="5" customWidth="1"/>
    <col min="182" max="182" width="15.6640625" style="5" customWidth="1"/>
    <col min="183" max="183" width="0.88671875" style="5" customWidth="1"/>
    <col min="184" max="184" width="15.6640625" style="5" customWidth="1"/>
    <col min="185" max="185" width="0.88671875" style="5" customWidth="1"/>
    <col min="186" max="186" width="15.6640625" style="5" customWidth="1"/>
    <col min="187" max="187" width="0.88671875" style="5" customWidth="1"/>
    <col min="188" max="188" width="15.6640625" style="5" customWidth="1"/>
    <col min="189" max="16384" width="1.33203125" style="5"/>
  </cols>
  <sheetData>
    <row r="1" spans="1:10" s="22" customFormat="1" ht="24" customHeight="1" x14ac:dyDescent="0.6">
      <c r="A1" s="95"/>
      <c r="B1" s="95"/>
      <c r="C1" s="95"/>
      <c r="D1" s="95"/>
      <c r="E1" s="95"/>
      <c r="F1" s="95"/>
      <c r="G1" s="95"/>
      <c r="H1" s="95"/>
      <c r="I1" s="96" t="str">
        <f>กำไรขาดทุนเบ็ดเสร็จ3เดือน!I1</f>
        <v>(Unaudited/reviewed)</v>
      </c>
    </row>
    <row r="2" spans="1:10" ht="24" customHeight="1" x14ac:dyDescent="0.6">
      <c r="A2" s="355" t="s">
        <v>20</v>
      </c>
      <c r="B2" s="355"/>
      <c r="C2" s="355"/>
      <c r="D2" s="355"/>
      <c r="E2" s="355"/>
      <c r="F2" s="355"/>
      <c r="G2" s="355"/>
      <c r="H2" s="355"/>
      <c r="I2" s="355"/>
      <c r="J2" s="4"/>
    </row>
    <row r="3" spans="1:10" ht="24" customHeight="1" x14ac:dyDescent="0.6">
      <c r="A3" s="355" t="s">
        <v>56</v>
      </c>
      <c r="B3" s="355"/>
      <c r="C3" s="355"/>
      <c r="D3" s="355"/>
      <c r="E3" s="355"/>
      <c r="F3" s="355"/>
      <c r="G3" s="355"/>
      <c r="H3" s="355"/>
      <c r="I3" s="355"/>
    </row>
    <row r="4" spans="1:10" ht="24" customHeight="1" x14ac:dyDescent="0.6">
      <c r="A4" s="364" t="str">
        <f>กำไรขาดทุนเบ็ดเสร็จ6เดือน!C4</f>
        <v>FOR THE SIX-MONTH PERIOD ENDED JUNE 30, 2020</v>
      </c>
      <c r="B4" s="364"/>
      <c r="C4" s="364"/>
      <c r="D4" s="364"/>
      <c r="E4" s="364"/>
      <c r="F4" s="364"/>
      <c r="G4" s="364"/>
      <c r="H4" s="364"/>
      <c r="I4" s="364"/>
    </row>
    <row r="5" spans="1:10" ht="24" customHeight="1" x14ac:dyDescent="0.6">
      <c r="A5" s="337"/>
      <c r="B5" s="337"/>
      <c r="C5" s="208"/>
      <c r="D5" s="208"/>
      <c r="E5" s="208"/>
      <c r="F5" s="208"/>
      <c r="G5" s="208"/>
      <c r="H5" s="208"/>
      <c r="I5" s="208"/>
    </row>
    <row r="6" spans="1:10" ht="24" customHeight="1" x14ac:dyDescent="0.6">
      <c r="A6" s="6"/>
      <c r="B6" s="6"/>
      <c r="C6" s="209"/>
      <c r="D6" s="209"/>
      <c r="E6" s="209"/>
      <c r="F6" s="209"/>
      <c r="G6" s="27"/>
      <c r="H6" s="27"/>
      <c r="I6" s="44" t="s">
        <v>26</v>
      </c>
    </row>
    <row r="7" spans="1:10" ht="24" customHeight="1" x14ac:dyDescent="0.6">
      <c r="B7" s="5"/>
      <c r="C7" s="366" t="s">
        <v>22</v>
      </c>
      <c r="D7" s="366"/>
      <c r="E7" s="366"/>
      <c r="F7" s="210"/>
      <c r="G7" s="366" t="s">
        <v>23</v>
      </c>
      <c r="H7" s="366"/>
      <c r="I7" s="366"/>
    </row>
    <row r="8" spans="1:10" s="19" customFormat="1" ht="24" customHeight="1" x14ac:dyDescent="0.6">
      <c r="A8" s="20"/>
      <c r="B8" s="21"/>
      <c r="C8" s="35" t="s">
        <v>177</v>
      </c>
      <c r="D8" s="28"/>
      <c r="E8" s="35" t="s">
        <v>142</v>
      </c>
      <c r="F8" s="29"/>
      <c r="G8" s="28" t="str">
        <f>+C8</f>
        <v>2020</v>
      </c>
      <c r="H8" s="28"/>
      <c r="I8" s="28" t="str">
        <f>+E8</f>
        <v>2019</v>
      </c>
      <c r="J8" s="21"/>
    </row>
    <row r="9" spans="1:10" s="19" customFormat="1" ht="24" customHeight="1" x14ac:dyDescent="0.6">
      <c r="A9" s="20"/>
      <c r="B9" s="21"/>
      <c r="C9" s="35"/>
      <c r="D9" s="28"/>
      <c r="E9" s="43"/>
      <c r="F9" s="29"/>
      <c r="G9" s="28"/>
      <c r="H9" s="28"/>
      <c r="I9" s="43"/>
      <c r="J9" s="21"/>
    </row>
    <row r="10" spans="1:10" ht="24" customHeight="1" x14ac:dyDescent="0.6">
      <c r="A10" s="9" t="s">
        <v>57</v>
      </c>
      <c r="B10" s="6"/>
      <c r="C10" s="30"/>
      <c r="D10" s="31"/>
      <c r="E10" s="30"/>
      <c r="F10" s="31"/>
      <c r="G10" s="30"/>
      <c r="H10" s="31"/>
      <c r="I10" s="30"/>
      <c r="J10" s="6"/>
    </row>
    <row r="11" spans="1:10" ht="24" hidden="1" customHeight="1" x14ac:dyDescent="0.55000000000000004">
      <c r="A11" s="2" t="s">
        <v>160</v>
      </c>
      <c r="B11" s="6"/>
      <c r="C11" s="30"/>
      <c r="D11" s="31"/>
      <c r="E11" s="30"/>
      <c r="F11" s="31"/>
      <c r="H11" s="31"/>
      <c r="I11" s="30"/>
      <c r="J11" s="6"/>
    </row>
    <row r="12" spans="1:10" ht="24" hidden="1" customHeight="1" x14ac:dyDescent="0.55000000000000004">
      <c r="A12" s="2" t="s">
        <v>161</v>
      </c>
      <c r="B12" s="6"/>
      <c r="C12" s="30">
        <f>+กำไรขาดทุนเบ็ดเสร็จ3เดือน!E31</f>
        <v>635172931.00999904</v>
      </c>
      <c r="D12" s="31"/>
      <c r="E12" s="30">
        <f>+กำไรขาดทุนเบ็ดเสร็จ3เดือน!G31</f>
        <v>680930935.63999712</v>
      </c>
      <c r="F12" s="31"/>
      <c r="G12" s="30" t="e">
        <f>กำไรขาดทุนเบ็ดเสร็จ3เดือน!#REF!</f>
        <v>#REF!</v>
      </c>
      <c r="H12" s="31"/>
      <c r="I12" s="30">
        <f>+กำไรขาดทุนเบ็ดเสร็จ3เดือน!K31</f>
        <v>636718326.25999916</v>
      </c>
      <c r="J12" s="6"/>
    </row>
    <row r="13" spans="1:10" ht="24" hidden="1" customHeight="1" x14ac:dyDescent="0.55000000000000004">
      <c r="A13" s="2" t="s">
        <v>162</v>
      </c>
      <c r="B13" s="6"/>
      <c r="C13" s="104">
        <v>0</v>
      </c>
      <c r="D13" s="31"/>
      <c r="E13" s="104">
        <v>0</v>
      </c>
      <c r="F13" s="31"/>
      <c r="G13" s="104">
        <v>0</v>
      </c>
      <c r="H13" s="31"/>
      <c r="I13" s="104">
        <v>0</v>
      </c>
      <c r="J13" s="6"/>
    </row>
    <row r="14" spans="1:10" ht="24" customHeight="1" x14ac:dyDescent="0.55000000000000004">
      <c r="A14" s="152" t="s">
        <v>218</v>
      </c>
      <c r="B14" s="6"/>
      <c r="C14" s="30">
        <f>+กำไรขาดทุนเบ็ดเสร็จ6เดือน!E37</f>
        <v>939195324.93999934</v>
      </c>
      <c r="D14" s="56"/>
      <c r="E14" s="30">
        <f>+กำไรขาดทุนเบ็ดเสร็จ6เดือน!G37</f>
        <v>923551593.14999986</v>
      </c>
      <c r="F14" s="56"/>
      <c r="G14" s="30">
        <f>+กำไรขาดทุนเบ็ดเสร็จ6เดือน!I37</f>
        <v>865398388.67999983</v>
      </c>
      <c r="H14" s="56"/>
      <c r="I14" s="30">
        <f>+กำไรขาดทุนเบ็ดเสร็จ6เดือน!K37</f>
        <v>855442042.18199587</v>
      </c>
      <c r="J14" s="6"/>
    </row>
    <row r="15" spans="1:10" ht="24" customHeight="1" x14ac:dyDescent="0.55000000000000004">
      <c r="A15" s="10" t="s">
        <v>58</v>
      </c>
      <c r="B15" s="6"/>
      <c r="C15" s="56"/>
      <c r="D15" s="56"/>
      <c r="E15" s="56"/>
      <c r="F15" s="56"/>
      <c r="G15" s="56"/>
      <c r="H15" s="56"/>
      <c r="I15" s="56"/>
      <c r="J15" s="6"/>
    </row>
    <row r="16" spans="1:10" ht="24" customHeight="1" x14ac:dyDescent="0.55000000000000004">
      <c r="A16" s="10" t="s">
        <v>120</v>
      </c>
      <c r="C16" s="56"/>
      <c r="D16" s="56"/>
      <c r="F16" s="56"/>
      <c r="G16" s="56"/>
      <c r="H16" s="56"/>
      <c r="I16" s="56"/>
      <c r="J16" s="338"/>
    </row>
    <row r="17" spans="1:10" ht="24" customHeight="1" x14ac:dyDescent="0.55000000000000004">
      <c r="A17" s="152" t="s">
        <v>267</v>
      </c>
      <c r="C17" s="56">
        <f>+กำไรขาดทุนเบ็ดเสร็จ6เดือน!E32</f>
        <v>179069618.47999999</v>
      </c>
      <c r="D17" s="56"/>
      <c r="E17" s="33">
        <f>+กำไรขาดทุนเบ็ดเสร็จ6เดือน!G32</f>
        <v>165425967.75999999</v>
      </c>
      <c r="F17" s="56"/>
      <c r="G17" s="56">
        <f>+กำไรขาดทุนเบ็ดเสร็จ6เดือน!I32</f>
        <v>160328011.92000002</v>
      </c>
      <c r="H17" s="56"/>
      <c r="I17" s="56">
        <f>+กำไรขาดทุนเบ็ดเสร็จ6เดือน!K32</f>
        <v>148531299.84800002</v>
      </c>
      <c r="J17" s="338"/>
    </row>
    <row r="18" spans="1:10" ht="24" customHeight="1" x14ac:dyDescent="0.55000000000000004">
      <c r="A18" s="10" t="s">
        <v>59</v>
      </c>
      <c r="C18" s="55">
        <v>83286441.870000005</v>
      </c>
      <c r="D18" s="55"/>
      <c r="E18" s="56">
        <v>76818652.170000017</v>
      </c>
      <c r="F18" s="55"/>
      <c r="G18" s="55">
        <v>50483905.530000001</v>
      </c>
      <c r="H18" s="55"/>
      <c r="I18" s="55">
        <v>48469793.729999997</v>
      </c>
      <c r="J18" s="338"/>
    </row>
    <row r="19" spans="1:10" ht="24" customHeight="1" x14ac:dyDescent="0.55000000000000004">
      <c r="A19" s="10" t="s">
        <v>168</v>
      </c>
      <c r="C19" s="30">
        <v>8235284.5099999998</v>
      </c>
      <c r="D19" s="55"/>
      <c r="E19" s="56">
        <v>17892230.690000001</v>
      </c>
      <c r="F19" s="55"/>
      <c r="G19" s="55">
        <v>6894855.3300000001</v>
      </c>
      <c r="H19" s="55"/>
      <c r="I19" s="55">
        <v>11917483</v>
      </c>
      <c r="J19" s="338"/>
    </row>
    <row r="20" spans="1:10" ht="24" customHeight="1" x14ac:dyDescent="0.55000000000000004">
      <c r="A20" s="10" t="s">
        <v>60</v>
      </c>
      <c r="C20" s="55">
        <v>-15036086.989999993</v>
      </c>
      <c r="D20" s="55"/>
      <c r="E20" s="56">
        <v>16225125.66</v>
      </c>
      <c r="F20" s="55"/>
      <c r="G20" s="55">
        <v>-15036086.989999993</v>
      </c>
      <c r="H20" s="55"/>
      <c r="I20" s="55">
        <v>16225125.66</v>
      </c>
      <c r="J20" s="338"/>
    </row>
    <row r="21" spans="1:10" ht="24" customHeight="1" x14ac:dyDescent="0.55000000000000004">
      <c r="A21" s="10" t="s">
        <v>61</v>
      </c>
      <c r="C21" s="55">
        <v>331582.53000000003</v>
      </c>
      <c r="D21" s="55"/>
      <c r="E21" s="56">
        <v>194779.25</v>
      </c>
      <c r="F21" s="55"/>
      <c r="G21" s="55">
        <v>5423746.5499999998</v>
      </c>
      <c r="H21" s="55"/>
      <c r="I21" s="55">
        <v>4641862.66</v>
      </c>
      <c r="J21" s="338"/>
    </row>
    <row r="22" spans="1:10" ht="24" customHeight="1" x14ac:dyDescent="0.55000000000000004">
      <c r="A22" s="5" t="s">
        <v>135</v>
      </c>
      <c r="C22" s="55">
        <v>2834109.96</v>
      </c>
      <c r="D22" s="55"/>
      <c r="E22" s="33">
        <v>344958.14</v>
      </c>
      <c r="G22" s="55">
        <v>0</v>
      </c>
      <c r="I22" s="33">
        <v>0</v>
      </c>
      <c r="J22" s="338"/>
    </row>
    <row r="23" spans="1:10" s="22" customFormat="1" ht="24" customHeight="1" x14ac:dyDescent="0.55000000000000004">
      <c r="A23" s="41" t="s">
        <v>256</v>
      </c>
      <c r="B23" s="23"/>
      <c r="C23" s="55">
        <v>0</v>
      </c>
      <c r="D23" s="55"/>
      <c r="E23" s="33">
        <v>45600000</v>
      </c>
      <c r="F23" s="55"/>
      <c r="G23" s="55">
        <v>0</v>
      </c>
      <c r="H23" s="55"/>
      <c r="I23" s="56">
        <v>53700000</v>
      </c>
      <c r="J23" s="23"/>
    </row>
    <row r="24" spans="1:10" s="22" customFormat="1" ht="24" customHeight="1" x14ac:dyDescent="0.55000000000000004">
      <c r="A24" s="22" t="s">
        <v>174</v>
      </c>
      <c r="B24" s="23"/>
      <c r="C24" s="55">
        <v>-647026.22</v>
      </c>
      <c r="D24" s="55"/>
      <c r="E24" s="56">
        <v>1689092.8900000001</v>
      </c>
      <c r="F24" s="55"/>
      <c r="G24" s="55">
        <v>-265908.65000000026</v>
      </c>
      <c r="H24" s="55"/>
      <c r="I24" s="53">
        <v>-35090.199999999997</v>
      </c>
      <c r="J24" s="23"/>
    </row>
    <row r="25" spans="1:10" s="22" customFormat="1" ht="24" customHeight="1" x14ac:dyDescent="0.55000000000000004">
      <c r="A25" s="22" t="s">
        <v>276</v>
      </c>
      <c r="B25" s="23"/>
      <c r="C25" s="55">
        <v>-1242784.6200000001</v>
      </c>
      <c r="D25" s="55"/>
      <c r="E25" s="56">
        <v>0</v>
      </c>
      <c r="F25" s="55"/>
      <c r="G25" s="55">
        <v>-1242784.6200000001</v>
      </c>
      <c r="H25" s="55"/>
      <c r="I25" s="53">
        <v>0</v>
      </c>
      <c r="J25" s="23"/>
    </row>
    <row r="26" spans="1:10" s="22" customFormat="1" ht="24" customHeight="1" x14ac:dyDescent="0.55000000000000004">
      <c r="A26" s="41" t="s">
        <v>175</v>
      </c>
      <c r="B26" s="23"/>
      <c r="C26" s="55">
        <v>3781228.49</v>
      </c>
      <c r="D26" s="55"/>
      <c r="E26" s="56">
        <v>3602646.38920093</v>
      </c>
      <c r="F26" s="55"/>
      <c r="G26" s="55">
        <v>0</v>
      </c>
      <c r="H26" s="55"/>
      <c r="I26" s="53">
        <v>0</v>
      </c>
      <c r="J26" s="23"/>
    </row>
    <row r="27" spans="1:10" s="22" customFormat="1" ht="24" customHeight="1" x14ac:dyDescent="0.55000000000000004">
      <c r="A27" s="24" t="s">
        <v>62</v>
      </c>
      <c r="B27" s="23" t="s">
        <v>89</v>
      </c>
      <c r="C27" s="217">
        <v>-215656419.47999999</v>
      </c>
      <c r="D27" s="55"/>
      <c r="E27" s="57">
        <v>-251107910.53</v>
      </c>
      <c r="F27" s="55"/>
      <c r="G27" s="217">
        <v>-227077294.47999999</v>
      </c>
      <c r="H27" s="55"/>
      <c r="I27" s="57">
        <v>-263976835.53</v>
      </c>
      <c r="J27" s="23"/>
    </row>
    <row r="28" spans="1:10" s="22" customFormat="1" ht="24" customHeight="1" x14ac:dyDescent="0.55000000000000004">
      <c r="A28" s="2" t="s">
        <v>95</v>
      </c>
      <c r="B28" s="338"/>
      <c r="C28" s="56"/>
      <c r="D28" s="56"/>
      <c r="E28" s="56"/>
      <c r="F28" s="56"/>
      <c r="G28" s="56"/>
      <c r="H28" s="56"/>
      <c r="I28" s="56"/>
      <c r="J28" s="23"/>
    </row>
    <row r="29" spans="1:10" ht="24" customHeight="1" x14ac:dyDescent="0.55000000000000004">
      <c r="A29" s="2" t="s">
        <v>63</v>
      </c>
      <c r="C29" s="56">
        <f>SUM(C14:C27)</f>
        <v>984151273.46999955</v>
      </c>
      <c r="D29" s="56"/>
      <c r="E29" s="56">
        <f>SUM(E14:E27)</f>
        <v>1000237135.5692012</v>
      </c>
      <c r="F29" s="56"/>
      <c r="G29" s="56">
        <f>SUM(G14:G27)</f>
        <v>844906833.26999974</v>
      </c>
      <c r="H29" s="56"/>
      <c r="I29" s="56">
        <f>SUM(I14:I27)</f>
        <v>874915681.34999609</v>
      </c>
      <c r="J29" s="338"/>
    </row>
    <row r="30" spans="1:10" ht="24" customHeight="1" x14ac:dyDescent="0.55000000000000004">
      <c r="A30" s="6" t="s">
        <v>134</v>
      </c>
      <c r="C30" s="56">
        <v>169725653.13999999</v>
      </c>
      <c r="D30" s="54"/>
      <c r="E30" s="56">
        <v>-14953530.609999388</v>
      </c>
      <c r="F30" s="56"/>
      <c r="G30" s="56">
        <v>204131904.63</v>
      </c>
      <c r="H30" s="56"/>
      <c r="I30" s="55">
        <v>-12828576.619999617</v>
      </c>
      <c r="J30" s="338"/>
    </row>
    <row r="31" spans="1:10" ht="24" customHeight="1" x14ac:dyDescent="0.55000000000000004">
      <c r="A31" s="31" t="s">
        <v>64</v>
      </c>
      <c r="C31" s="55">
        <v>43060980.579999998</v>
      </c>
      <c r="D31" s="54"/>
      <c r="E31" s="55">
        <v>-1455338.13</v>
      </c>
      <c r="F31" s="54"/>
      <c r="G31" s="55">
        <v>34306700.579999998</v>
      </c>
      <c r="H31" s="54"/>
      <c r="I31" s="55">
        <v>-1455338.1299999431</v>
      </c>
    </row>
    <row r="32" spans="1:10" ht="24" customHeight="1" x14ac:dyDescent="0.55000000000000004">
      <c r="A32" s="31" t="s">
        <v>91</v>
      </c>
      <c r="C32" s="55">
        <v>577345560.03999996</v>
      </c>
      <c r="D32" s="54"/>
      <c r="E32" s="56">
        <v>506013686.13</v>
      </c>
      <c r="F32" s="54"/>
      <c r="G32" s="55">
        <v>577345560.03999996</v>
      </c>
      <c r="H32" s="54"/>
      <c r="I32" s="55">
        <v>506013686.13</v>
      </c>
      <c r="J32" s="338"/>
    </row>
    <row r="33" spans="1:10" ht="24" customHeight="1" x14ac:dyDescent="0.55000000000000004">
      <c r="A33" s="31" t="s">
        <v>66</v>
      </c>
      <c r="C33" s="55">
        <v>86420291.939999998</v>
      </c>
      <c r="D33" s="54"/>
      <c r="E33" s="56">
        <v>68135457.430000007</v>
      </c>
      <c r="F33" s="54"/>
      <c r="G33" s="55">
        <v>99260772.370000005</v>
      </c>
      <c r="H33" s="54"/>
      <c r="I33" s="55">
        <v>55547453.740000002</v>
      </c>
      <c r="J33" s="338"/>
    </row>
    <row r="34" spans="1:10" ht="24" customHeight="1" x14ac:dyDescent="0.55000000000000004">
      <c r="A34" s="6" t="s">
        <v>139</v>
      </c>
      <c r="C34" s="55">
        <v>1105586.3400000001</v>
      </c>
      <c r="D34" s="54"/>
      <c r="E34" s="56">
        <v>2610414.9800000004</v>
      </c>
      <c r="F34" s="54"/>
      <c r="G34" s="55">
        <v>-6827942.3600000003</v>
      </c>
      <c r="H34" s="54"/>
      <c r="I34" s="55">
        <v>2610414.9900000002</v>
      </c>
      <c r="J34" s="338"/>
    </row>
    <row r="35" spans="1:10" ht="24" customHeight="1" x14ac:dyDescent="0.55000000000000004">
      <c r="A35" s="6" t="s">
        <v>212</v>
      </c>
      <c r="C35" s="55">
        <v>334349.23</v>
      </c>
      <c r="D35" s="54"/>
      <c r="E35" s="56">
        <v>1119182.52</v>
      </c>
      <c r="F35" s="54"/>
      <c r="G35" s="55">
        <v>0</v>
      </c>
      <c r="H35" s="54"/>
      <c r="I35" s="55">
        <v>0</v>
      </c>
      <c r="J35" s="338"/>
    </row>
    <row r="36" spans="1:10" ht="24" customHeight="1" x14ac:dyDescent="0.55000000000000004">
      <c r="A36" s="6" t="s">
        <v>67</v>
      </c>
      <c r="C36" s="98">
        <v>-53167511.869999997</v>
      </c>
      <c r="D36" s="55"/>
      <c r="E36" s="56">
        <v>-1017265.072134803</v>
      </c>
      <c r="F36" s="55"/>
      <c r="G36" s="98">
        <v>-58215811.869999997</v>
      </c>
      <c r="H36" s="55"/>
      <c r="I36" s="56">
        <v>-1016365.0699999882</v>
      </c>
      <c r="J36" s="338"/>
    </row>
    <row r="37" spans="1:10" ht="24" customHeight="1" x14ac:dyDescent="0.6">
      <c r="A37" s="6" t="s">
        <v>133</v>
      </c>
      <c r="C37" s="56">
        <v>-422206832.61000001</v>
      </c>
      <c r="D37" s="62"/>
      <c r="E37" s="56">
        <v>-234337051.55999947</v>
      </c>
      <c r="F37" s="62"/>
      <c r="G37" s="56">
        <v>-472508386.26999998</v>
      </c>
      <c r="H37" s="62"/>
      <c r="I37" s="56">
        <v>-181791717.41999999</v>
      </c>
      <c r="J37" s="338"/>
    </row>
    <row r="38" spans="1:10" ht="24" customHeight="1" x14ac:dyDescent="0.55000000000000004">
      <c r="A38" s="6" t="s">
        <v>93</v>
      </c>
      <c r="C38" s="5"/>
      <c r="D38" s="5"/>
      <c r="E38" s="5"/>
      <c r="F38" s="5"/>
      <c r="G38" s="5"/>
      <c r="H38" s="5"/>
      <c r="I38" s="5"/>
    </row>
    <row r="39" spans="1:10" ht="24" customHeight="1" x14ac:dyDescent="0.6">
      <c r="A39" s="6" t="s">
        <v>92</v>
      </c>
      <c r="C39" s="53">
        <v>-505095837.02999997</v>
      </c>
      <c r="D39" s="62"/>
      <c r="E39" s="53">
        <v>-472619698.64999998</v>
      </c>
      <c r="F39" s="59"/>
      <c r="G39" s="53">
        <v>-505095837.02999997</v>
      </c>
      <c r="H39" s="59"/>
      <c r="I39" s="56">
        <v>-472619698.6500001</v>
      </c>
    </row>
    <row r="40" spans="1:10" ht="24" customHeight="1" x14ac:dyDescent="0.55000000000000004">
      <c r="A40" s="6" t="s">
        <v>287</v>
      </c>
      <c r="B40" s="5"/>
      <c r="C40" s="55">
        <v>-438000</v>
      </c>
      <c r="D40" s="54"/>
      <c r="E40" s="55">
        <v>0</v>
      </c>
      <c r="F40" s="54"/>
      <c r="G40" s="56">
        <v>-438000</v>
      </c>
      <c r="H40" s="54"/>
      <c r="I40" s="56">
        <v>0</v>
      </c>
    </row>
    <row r="41" spans="1:10" ht="24" customHeight="1" x14ac:dyDescent="0.55000000000000004">
      <c r="A41" s="6" t="s">
        <v>68</v>
      </c>
      <c r="C41" s="217">
        <v>35736291.609999999</v>
      </c>
      <c r="D41" s="54"/>
      <c r="E41" s="57">
        <v>-4180536.7599999979</v>
      </c>
      <c r="F41" s="54"/>
      <c r="G41" s="218">
        <v>19215021.149999999</v>
      </c>
      <c r="H41" s="54"/>
      <c r="I41" s="86">
        <v>-4023667.47</v>
      </c>
    </row>
    <row r="42" spans="1:10" ht="24" customHeight="1" x14ac:dyDescent="0.55000000000000004">
      <c r="A42" s="1" t="s">
        <v>69</v>
      </c>
      <c r="C42" s="53">
        <f>SUM(C29:C41)</f>
        <v>916971804.83999979</v>
      </c>
      <c r="D42" s="53"/>
      <c r="E42" s="53">
        <f>SUM(E29:E41)</f>
        <v>849552455.84706771</v>
      </c>
      <c r="F42" s="53"/>
      <c r="G42" s="53">
        <f>SUM(G29:G41)</f>
        <v>736080814.51000011</v>
      </c>
      <c r="H42" s="53"/>
      <c r="I42" s="53">
        <f>SUM(I29:I41)</f>
        <v>765351872.84999633</v>
      </c>
    </row>
    <row r="43" spans="1:10" ht="24" customHeight="1" x14ac:dyDescent="0.55000000000000004">
      <c r="A43" s="11" t="s">
        <v>70</v>
      </c>
      <c r="B43" s="12"/>
      <c r="C43" s="53">
        <v>-386375.46999999974</v>
      </c>
      <c r="D43" s="55"/>
      <c r="E43" s="53">
        <v>-202422.5</v>
      </c>
      <c r="F43" s="55"/>
      <c r="G43" s="53">
        <v>-5478539.4900000002</v>
      </c>
      <c r="H43" s="55"/>
      <c r="I43" s="53">
        <v>-4641862.66</v>
      </c>
    </row>
    <row r="44" spans="1:10" s="13" customFormat="1" ht="24" customHeight="1" x14ac:dyDescent="0.55000000000000004">
      <c r="A44" s="11" t="s">
        <v>71</v>
      </c>
      <c r="B44" s="338"/>
      <c r="C44" s="56">
        <v>-150610999.41</v>
      </c>
      <c r="D44" s="54"/>
      <c r="E44" s="56">
        <v>-199371867.28000003</v>
      </c>
      <c r="F44" s="54"/>
      <c r="G44" s="56">
        <v>-145729326.90000001</v>
      </c>
      <c r="H44" s="54"/>
      <c r="I44" s="56">
        <v>-183509779.17000002</v>
      </c>
    </row>
    <row r="45" spans="1:10" ht="24" customHeight="1" x14ac:dyDescent="0.6">
      <c r="A45" s="14" t="s">
        <v>72</v>
      </c>
      <c r="C45" s="58">
        <f>SUM(C42:C44)</f>
        <v>765974429.9599998</v>
      </c>
      <c r="D45" s="56"/>
      <c r="E45" s="58">
        <f>SUM(E42:E44)</f>
        <v>649978166.06706762</v>
      </c>
      <c r="F45" s="56"/>
      <c r="G45" s="58">
        <f>SUM(G42:G44)</f>
        <v>584872948.12000012</v>
      </c>
      <c r="H45" s="56"/>
      <c r="I45" s="58">
        <f>SUM(I42:I44)</f>
        <v>577200231.0199964</v>
      </c>
    </row>
    <row r="46" spans="1:10" ht="9.75" customHeight="1" x14ac:dyDescent="0.55000000000000004">
      <c r="A46" s="31"/>
      <c r="D46" s="32"/>
      <c r="F46" s="32"/>
      <c r="H46" s="32"/>
      <c r="J46" s="338"/>
    </row>
    <row r="47" spans="1:10" ht="24" customHeight="1" x14ac:dyDescent="0.55000000000000004">
      <c r="A47" s="2" t="s">
        <v>19</v>
      </c>
      <c r="C47" s="30"/>
      <c r="D47" s="30"/>
      <c r="E47" s="30"/>
      <c r="G47" s="30"/>
      <c r="H47" s="30"/>
      <c r="I47" s="30"/>
      <c r="J47" s="338"/>
    </row>
    <row r="48" spans="1:10" ht="24" customHeight="1" x14ac:dyDescent="0.55000000000000004">
      <c r="A48" s="365" t="s">
        <v>0</v>
      </c>
      <c r="B48" s="365"/>
      <c r="C48" s="365"/>
      <c r="D48" s="365"/>
      <c r="E48" s="365"/>
      <c r="F48" s="365"/>
      <c r="G48" s="365"/>
      <c r="H48" s="365"/>
      <c r="I48" s="365"/>
    </row>
    <row r="49" spans="1:10" s="22" customFormat="1" ht="24" customHeight="1" x14ac:dyDescent="0.6">
      <c r="A49" s="97"/>
      <c r="B49" s="97"/>
      <c r="C49" s="97"/>
      <c r="D49" s="97"/>
      <c r="E49" s="97"/>
      <c r="F49" s="97"/>
      <c r="G49" s="97"/>
      <c r="H49" s="97"/>
      <c r="I49" s="96" t="str">
        <f>+I1</f>
        <v>(Unaudited/reviewed)</v>
      </c>
    </row>
    <row r="50" spans="1:10" ht="24" customHeight="1" x14ac:dyDescent="0.6">
      <c r="A50" s="355" t="s">
        <v>20</v>
      </c>
      <c r="B50" s="355"/>
      <c r="C50" s="355"/>
      <c r="D50" s="355"/>
      <c r="E50" s="355"/>
      <c r="F50" s="355"/>
      <c r="G50" s="355"/>
      <c r="H50" s="355"/>
      <c r="I50" s="355"/>
    </row>
    <row r="51" spans="1:10" ht="24" customHeight="1" x14ac:dyDescent="0.6">
      <c r="A51" s="355" t="s">
        <v>65</v>
      </c>
      <c r="B51" s="355"/>
      <c r="C51" s="355"/>
      <c r="D51" s="355"/>
      <c r="E51" s="355"/>
      <c r="F51" s="355"/>
      <c r="G51" s="355"/>
      <c r="H51" s="355"/>
      <c r="I51" s="355"/>
      <c r="J51" s="4"/>
    </row>
    <row r="52" spans="1:10" ht="24" customHeight="1" x14ac:dyDescent="0.6">
      <c r="A52" s="364" t="str">
        <f>+A4</f>
        <v>FOR THE SIX-MONTH PERIOD ENDED JUNE 30, 2020</v>
      </c>
      <c r="B52" s="364"/>
      <c r="C52" s="364"/>
      <c r="D52" s="364"/>
      <c r="E52" s="364"/>
      <c r="F52" s="364"/>
      <c r="G52" s="364"/>
      <c r="H52" s="364"/>
      <c r="I52" s="364"/>
    </row>
    <row r="53" spans="1:10" ht="24" customHeight="1" x14ac:dyDescent="0.6">
      <c r="A53" s="17"/>
      <c r="B53" s="17"/>
      <c r="C53" s="34"/>
      <c r="D53" s="34"/>
      <c r="E53" s="34"/>
      <c r="F53" s="34"/>
      <c r="G53" s="34"/>
      <c r="H53" s="34"/>
      <c r="I53" s="34"/>
    </row>
    <row r="54" spans="1:10" ht="24" customHeight="1" x14ac:dyDescent="0.6">
      <c r="A54" s="6"/>
      <c r="B54" s="6"/>
      <c r="C54" s="27"/>
      <c r="D54" s="27"/>
      <c r="E54" s="27"/>
      <c r="F54" s="27"/>
      <c r="G54" s="27"/>
      <c r="H54" s="27"/>
      <c r="I54" s="44" t="s">
        <v>26</v>
      </c>
    </row>
    <row r="55" spans="1:10" ht="24" customHeight="1" x14ac:dyDescent="0.6">
      <c r="B55" s="5"/>
      <c r="C55" s="366" t="s">
        <v>22</v>
      </c>
      <c r="D55" s="366"/>
      <c r="E55" s="366"/>
      <c r="F55" s="336"/>
      <c r="G55" s="366" t="s">
        <v>23</v>
      </c>
      <c r="H55" s="366"/>
      <c r="I55" s="366"/>
    </row>
    <row r="56" spans="1:10" ht="24" customHeight="1" x14ac:dyDescent="0.6">
      <c r="A56" s="7"/>
      <c r="B56" s="8"/>
      <c r="C56" s="35" t="str">
        <f>+C$8</f>
        <v>2020</v>
      </c>
      <c r="D56" s="28"/>
      <c r="E56" s="35" t="str">
        <f>+E$8</f>
        <v>2019</v>
      </c>
      <c r="F56" s="29"/>
      <c r="G56" s="35" t="str">
        <f>+G$8</f>
        <v>2020</v>
      </c>
      <c r="H56" s="28"/>
      <c r="I56" s="35" t="str">
        <f>+I$8</f>
        <v>2019</v>
      </c>
    </row>
    <row r="57" spans="1:10" ht="24" customHeight="1" x14ac:dyDescent="0.6">
      <c r="A57" s="7"/>
      <c r="B57" s="8"/>
      <c r="C57" s="35"/>
      <c r="D57" s="28"/>
      <c r="E57" s="43"/>
      <c r="F57" s="29"/>
      <c r="G57" s="35"/>
      <c r="H57" s="28"/>
      <c r="I57" s="43"/>
    </row>
    <row r="58" spans="1:10" ht="24" customHeight="1" x14ac:dyDescent="0.6">
      <c r="A58" s="14" t="s">
        <v>73</v>
      </c>
      <c r="C58" s="56"/>
      <c r="D58" s="56"/>
      <c r="E58" s="56"/>
      <c r="F58" s="56"/>
      <c r="G58" s="56"/>
      <c r="H58" s="56"/>
      <c r="I58" s="56"/>
    </row>
    <row r="59" spans="1:10" ht="24" customHeight="1" x14ac:dyDescent="0.55000000000000004">
      <c r="A59" s="5" t="s">
        <v>74</v>
      </c>
      <c r="C59" s="56">
        <v>378148847.31</v>
      </c>
      <c r="D59" s="54"/>
      <c r="E59" s="56">
        <v>43560364.479999997</v>
      </c>
      <c r="F59" s="54"/>
      <c r="G59" s="56">
        <v>289501309.58999997</v>
      </c>
      <c r="H59" s="54"/>
      <c r="I59" s="98">
        <v>-37146004.440000057</v>
      </c>
    </row>
    <row r="60" spans="1:10" ht="24" customHeight="1" x14ac:dyDescent="0.55000000000000004">
      <c r="A60" s="41" t="s">
        <v>201</v>
      </c>
      <c r="C60" s="56">
        <v>-98498058.010000005</v>
      </c>
      <c r="D60" s="54"/>
      <c r="E60" s="98">
        <v>-132000000</v>
      </c>
      <c r="F60" s="54"/>
      <c r="G60" s="56">
        <v>0</v>
      </c>
      <c r="H60" s="54"/>
      <c r="I60" s="56">
        <v>0</v>
      </c>
    </row>
    <row r="61" spans="1:10" ht="24" customHeight="1" x14ac:dyDescent="0.55000000000000004">
      <c r="A61" s="5" t="s">
        <v>288</v>
      </c>
      <c r="C61" s="56">
        <v>-219301059.17000002</v>
      </c>
      <c r="D61" s="54"/>
      <c r="E61" s="98">
        <v>-239807707.13000175</v>
      </c>
      <c r="F61" s="54"/>
      <c r="G61" s="56">
        <v>-193800859.17000002</v>
      </c>
      <c r="H61" s="54"/>
      <c r="I61" s="98">
        <v>-239807707.12999982</v>
      </c>
    </row>
    <row r="62" spans="1:10" ht="24" customHeight="1" x14ac:dyDescent="0.55000000000000004">
      <c r="A62" s="5" t="s">
        <v>289</v>
      </c>
      <c r="B62" s="340"/>
      <c r="C62" s="56">
        <v>-257882009.44999999</v>
      </c>
      <c r="D62" s="54"/>
      <c r="E62" s="98">
        <v>-266882902.41</v>
      </c>
      <c r="F62" s="54"/>
      <c r="G62" s="56">
        <v>-211553397.5</v>
      </c>
      <c r="H62" s="54"/>
      <c r="I62" s="98">
        <v>-266857163.56</v>
      </c>
    </row>
    <row r="63" spans="1:10" ht="24" customHeight="1" x14ac:dyDescent="0.55000000000000004">
      <c r="A63" s="6" t="s">
        <v>94</v>
      </c>
      <c r="C63" s="56">
        <v>-131406865.27999999</v>
      </c>
      <c r="D63" s="59"/>
      <c r="E63" s="98">
        <v>-480266061.56000006</v>
      </c>
      <c r="F63" s="59"/>
      <c r="G63" s="56">
        <v>-74588449.439999998</v>
      </c>
      <c r="H63" s="59"/>
      <c r="I63" s="98">
        <v>-451487523.41000003</v>
      </c>
    </row>
    <row r="64" spans="1:10" ht="24" customHeight="1" x14ac:dyDescent="0.55000000000000004">
      <c r="A64" s="6" t="s">
        <v>281</v>
      </c>
      <c r="C64" s="56">
        <v>-1431729.29</v>
      </c>
      <c r="D64" s="59"/>
      <c r="E64" s="98">
        <v>-1191870.52</v>
      </c>
      <c r="F64" s="59"/>
      <c r="G64" s="56">
        <v>-1001142.59</v>
      </c>
      <c r="H64" s="59"/>
      <c r="I64" s="98">
        <v>-1086782.8</v>
      </c>
    </row>
    <row r="65" spans="1:10" ht="24" customHeight="1" x14ac:dyDescent="0.55000000000000004">
      <c r="A65" s="6" t="s">
        <v>202</v>
      </c>
      <c r="C65" s="56">
        <v>0</v>
      </c>
      <c r="D65" s="59"/>
      <c r="E65" s="56">
        <v>0</v>
      </c>
      <c r="F65" s="59"/>
      <c r="G65" s="56">
        <v>-1870691.57</v>
      </c>
      <c r="H65" s="59"/>
      <c r="I65" s="56">
        <v>0</v>
      </c>
    </row>
    <row r="66" spans="1:10" ht="24" customHeight="1" x14ac:dyDescent="0.55000000000000004">
      <c r="A66" s="6" t="s">
        <v>246</v>
      </c>
      <c r="C66" s="56"/>
      <c r="D66" s="59"/>
      <c r="F66" s="59"/>
      <c r="G66" s="56"/>
      <c r="H66" s="59"/>
    </row>
    <row r="67" spans="1:10" ht="24" customHeight="1" x14ac:dyDescent="0.55000000000000004">
      <c r="A67" s="163" t="s">
        <v>247</v>
      </c>
      <c r="C67" s="56">
        <v>11171477.609999999</v>
      </c>
      <c r="D67" s="59"/>
      <c r="E67" s="56">
        <v>220000</v>
      </c>
      <c r="F67" s="59"/>
      <c r="G67" s="56">
        <v>11171477.609999999</v>
      </c>
      <c r="H67" s="59"/>
      <c r="I67" s="56">
        <v>220000</v>
      </c>
    </row>
    <row r="68" spans="1:10" s="41" customFormat="1" ht="24" hidden="1" customHeight="1" x14ac:dyDescent="0.55000000000000004">
      <c r="A68" s="22" t="s">
        <v>164</v>
      </c>
      <c r="B68" s="42"/>
      <c r="C68" s="56"/>
      <c r="D68" s="59"/>
      <c r="E68" s="56"/>
      <c r="F68" s="59"/>
      <c r="G68" s="56"/>
      <c r="H68" s="59"/>
      <c r="I68" s="56"/>
    </row>
    <row r="69" spans="1:10" ht="24" hidden="1" customHeight="1" x14ac:dyDescent="0.55000000000000004">
      <c r="A69" s="163" t="s">
        <v>169</v>
      </c>
      <c r="C69" s="56"/>
      <c r="D69" s="59"/>
      <c r="E69" s="56"/>
      <c r="F69" s="59"/>
      <c r="G69" s="56"/>
      <c r="H69" s="59"/>
      <c r="I69" s="56"/>
    </row>
    <row r="70" spans="1:10" ht="24" hidden="1" customHeight="1" x14ac:dyDescent="0.55000000000000004">
      <c r="A70" s="163" t="s">
        <v>170</v>
      </c>
      <c r="C70" s="56"/>
      <c r="D70" s="59"/>
      <c r="E70" s="56"/>
      <c r="F70" s="59"/>
      <c r="G70" s="56"/>
      <c r="H70" s="59"/>
      <c r="I70" s="56"/>
    </row>
    <row r="71" spans="1:10" ht="24" customHeight="1" x14ac:dyDescent="0.55000000000000004">
      <c r="A71" s="25" t="s">
        <v>266</v>
      </c>
      <c r="B71" s="12"/>
      <c r="C71" s="56">
        <v>7476.64</v>
      </c>
      <c r="D71" s="54"/>
      <c r="E71" s="56">
        <v>0</v>
      </c>
      <c r="F71" s="54"/>
      <c r="G71" s="56">
        <v>0</v>
      </c>
      <c r="H71" s="54"/>
      <c r="I71" s="56">
        <v>0</v>
      </c>
      <c r="J71" s="40"/>
    </row>
    <row r="72" spans="1:10" ht="24" hidden="1" customHeight="1" x14ac:dyDescent="0.55000000000000004">
      <c r="A72" s="22" t="s">
        <v>163</v>
      </c>
      <c r="C72" s="55"/>
      <c r="D72" s="59"/>
      <c r="E72" s="98"/>
      <c r="F72" s="59"/>
      <c r="G72" s="55"/>
      <c r="H72" s="59"/>
      <c r="I72" s="98"/>
    </row>
    <row r="73" spans="1:10" ht="24" customHeight="1" x14ac:dyDescent="0.55000000000000004">
      <c r="A73" s="15" t="s">
        <v>121</v>
      </c>
      <c r="B73" s="12"/>
      <c r="C73" s="56">
        <v>1068046.9099999997</v>
      </c>
      <c r="D73" s="54"/>
      <c r="E73" s="56">
        <v>98570.089999999895</v>
      </c>
      <c r="F73" s="54"/>
      <c r="G73" s="56">
        <v>233644.86</v>
      </c>
      <c r="H73" s="54"/>
      <c r="I73" s="56">
        <v>39252.33</v>
      </c>
      <c r="J73" s="40"/>
    </row>
    <row r="74" spans="1:10" ht="24" customHeight="1" x14ac:dyDescent="0.55000000000000004">
      <c r="A74" s="15" t="s">
        <v>203</v>
      </c>
      <c r="B74" s="12"/>
      <c r="C74" s="56">
        <v>7989075</v>
      </c>
      <c r="D74" s="54"/>
      <c r="E74" s="56">
        <v>7989075</v>
      </c>
      <c r="F74" s="54"/>
      <c r="G74" s="56">
        <v>0</v>
      </c>
      <c r="H74" s="54"/>
      <c r="I74" s="56">
        <v>0</v>
      </c>
      <c r="J74" s="40"/>
    </row>
    <row r="75" spans="1:10" ht="24" customHeight="1" x14ac:dyDescent="0.55000000000000004">
      <c r="A75" s="15" t="s">
        <v>62</v>
      </c>
      <c r="B75" s="12"/>
      <c r="C75" s="56">
        <v>215656419.47999999</v>
      </c>
      <c r="D75" s="59"/>
      <c r="E75" s="56">
        <v>251107910.53</v>
      </c>
      <c r="F75" s="59"/>
      <c r="G75" s="56">
        <v>227077294.47999999</v>
      </c>
      <c r="H75" s="59"/>
      <c r="I75" s="56">
        <v>263976835.53</v>
      </c>
      <c r="J75" s="40"/>
    </row>
    <row r="76" spans="1:10" ht="24" customHeight="1" x14ac:dyDescent="0.6">
      <c r="A76" s="16" t="s">
        <v>75</v>
      </c>
      <c r="C76" s="161">
        <f>SUM(C59:C75)</f>
        <v>-94478378.24999997</v>
      </c>
      <c r="D76" s="56"/>
      <c r="E76" s="161">
        <f>SUM(E59:E75)</f>
        <v>-817172621.52000189</v>
      </c>
      <c r="F76" s="56"/>
      <c r="G76" s="161">
        <f>SUM(G59:G75)</f>
        <v>45169186.269999951</v>
      </c>
      <c r="H76" s="56"/>
      <c r="I76" s="161">
        <f>SUM(I59:I75)</f>
        <v>-732149093.4799999</v>
      </c>
      <c r="J76" s="40"/>
    </row>
    <row r="77" spans="1:10" ht="24" customHeight="1" x14ac:dyDescent="0.6">
      <c r="A77" s="14" t="s">
        <v>76</v>
      </c>
      <c r="C77" s="40"/>
      <c r="D77" s="40"/>
      <c r="E77" s="40"/>
      <c r="F77" s="40"/>
      <c r="G77" s="40"/>
      <c r="H77" s="40"/>
      <c r="I77" s="40"/>
      <c r="J77" s="40"/>
    </row>
    <row r="78" spans="1:10" ht="24" customHeight="1" x14ac:dyDescent="0.55000000000000004">
      <c r="A78" s="10" t="s">
        <v>77</v>
      </c>
      <c r="C78" s="55">
        <v>0</v>
      </c>
      <c r="D78" s="54"/>
      <c r="E78" s="98">
        <v>-7152795.5700000003</v>
      </c>
      <c r="F78" s="54"/>
      <c r="G78" s="55">
        <v>0</v>
      </c>
      <c r="H78" s="54"/>
      <c r="I78" s="98">
        <v>-7152795.5700000003</v>
      </c>
      <c r="J78" s="40"/>
    </row>
    <row r="79" spans="1:10" ht="24" customHeight="1" x14ac:dyDescent="0.55000000000000004">
      <c r="A79" s="5" t="s">
        <v>204</v>
      </c>
      <c r="C79" s="56">
        <v>0</v>
      </c>
      <c r="D79" s="54"/>
      <c r="E79" s="56">
        <v>0</v>
      </c>
      <c r="F79" s="54"/>
      <c r="G79" s="56">
        <v>1726927.5899999999</v>
      </c>
      <c r="H79" s="54"/>
      <c r="I79" s="33">
        <v>0</v>
      </c>
      <c r="J79" s="40"/>
    </row>
    <row r="80" spans="1:10" ht="24" customHeight="1" x14ac:dyDescent="0.55000000000000004">
      <c r="A80" s="5" t="s">
        <v>205</v>
      </c>
      <c r="C80" s="56">
        <v>0</v>
      </c>
      <c r="D80" s="54"/>
      <c r="E80" s="56">
        <v>0</v>
      </c>
      <c r="F80" s="54"/>
      <c r="G80" s="56">
        <v>5301663.41</v>
      </c>
      <c r="H80" s="54"/>
      <c r="I80" s="98">
        <v>-6441613.3699999992</v>
      </c>
      <c r="J80" s="40"/>
    </row>
    <row r="81" spans="1:10" ht="24" customHeight="1" x14ac:dyDescent="0.55000000000000004">
      <c r="A81" s="10" t="s">
        <v>234</v>
      </c>
      <c r="C81" s="56">
        <v>0</v>
      </c>
      <c r="D81" s="54"/>
      <c r="E81" s="56">
        <v>2719000</v>
      </c>
      <c r="F81" s="54"/>
      <c r="G81" s="56">
        <v>0</v>
      </c>
      <c r="H81" s="54"/>
      <c r="I81" s="56">
        <v>2719000</v>
      </c>
      <c r="J81" s="40"/>
    </row>
    <row r="82" spans="1:10" ht="24" hidden="1" customHeight="1" x14ac:dyDescent="0.55000000000000004">
      <c r="A82" s="41" t="s">
        <v>173</v>
      </c>
      <c r="C82" s="56"/>
      <c r="D82" s="54"/>
      <c r="E82" s="98"/>
      <c r="F82" s="54"/>
      <c r="G82" s="56"/>
      <c r="H82" s="54"/>
      <c r="I82" s="98"/>
      <c r="J82" s="40"/>
    </row>
    <row r="83" spans="1:10" ht="24" hidden="1" customHeight="1" x14ac:dyDescent="0.55000000000000004">
      <c r="A83" s="10" t="s">
        <v>237</v>
      </c>
      <c r="C83" s="56">
        <v>0</v>
      </c>
      <c r="D83" s="54"/>
      <c r="E83" s="56">
        <v>0</v>
      </c>
      <c r="F83" s="54"/>
      <c r="G83" s="56">
        <v>0</v>
      </c>
      <c r="H83" s="54"/>
      <c r="I83" s="56">
        <v>0</v>
      </c>
      <c r="J83" s="40"/>
    </row>
    <row r="84" spans="1:10" ht="24" customHeight="1" x14ac:dyDescent="0.55000000000000004">
      <c r="A84" s="41" t="s">
        <v>265</v>
      </c>
      <c r="C84" s="56">
        <v>-19282729.59</v>
      </c>
      <c r="D84" s="54"/>
      <c r="E84" s="56">
        <v>0</v>
      </c>
      <c r="F84" s="54"/>
      <c r="G84" s="56">
        <v>-19282729.59</v>
      </c>
      <c r="H84" s="54"/>
      <c r="I84" s="56">
        <v>0</v>
      </c>
      <c r="J84" s="40"/>
    </row>
    <row r="85" spans="1:10" ht="24" customHeight="1" x14ac:dyDescent="0.55000000000000004">
      <c r="A85" s="10" t="s">
        <v>209</v>
      </c>
      <c r="C85" s="56">
        <v>-331938200</v>
      </c>
      <c r="D85" s="54"/>
      <c r="E85" s="56">
        <v>-333340150</v>
      </c>
      <c r="F85" s="54"/>
      <c r="G85" s="56">
        <v>-330000000</v>
      </c>
      <c r="H85" s="54"/>
      <c r="I85" s="56">
        <v>-330000000</v>
      </c>
      <c r="J85" s="40"/>
    </row>
    <row r="86" spans="1:10" s="13" customFormat="1" ht="24" customHeight="1" x14ac:dyDescent="0.6">
      <c r="A86" s="14" t="s">
        <v>78</v>
      </c>
      <c r="B86" s="338"/>
      <c r="C86" s="58">
        <f>SUM(C78:C85)</f>
        <v>-351220929.58999997</v>
      </c>
      <c r="D86" s="56"/>
      <c r="E86" s="58">
        <f>SUM(E78:E85)</f>
        <v>-337773945.56999999</v>
      </c>
      <c r="F86" s="56"/>
      <c r="G86" s="58">
        <f>SUM(G78:G85)</f>
        <v>-342254138.58999997</v>
      </c>
      <c r="H86" s="56"/>
      <c r="I86" s="58">
        <f>SUM(I78:I85)</f>
        <v>-340875408.94</v>
      </c>
      <c r="J86" s="40"/>
    </row>
    <row r="87" spans="1:10" s="13" customFormat="1" ht="24" customHeight="1" x14ac:dyDescent="0.6">
      <c r="A87" s="14" t="s">
        <v>138</v>
      </c>
      <c r="B87" s="338"/>
      <c r="C87" s="92">
        <f>C45+C76+C86</f>
        <v>320275122.11999983</v>
      </c>
      <c r="D87" s="56"/>
      <c r="E87" s="92">
        <f>E45+E76+E86</f>
        <v>-504968401.02293426</v>
      </c>
      <c r="F87" s="56"/>
      <c r="G87" s="53">
        <f>G45+G76+G86</f>
        <v>287787995.80000013</v>
      </c>
      <c r="H87" s="56"/>
      <c r="I87" s="92">
        <f>I45+I76+I86</f>
        <v>-495824271.40000349</v>
      </c>
      <c r="J87" s="40"/>
    </row>
    <row r="88" spans="1:10" s="13" customFormat="1" ht="24" customHeight="1" x14ac:dyDescent="0.6">
      <c r="A88" s="14" t="s">
        <v>151</v>
      </c>
      <c r="B88" s="338"/>
      <c r="C88" s="86">
        <f>งบดุล!E13</f>
        <v>1387802318.04</v>
      </c>
      <c r="D88" s="56"/>
      <c r="E88" s="86">
        <v>2022905230.99</v>
      </c>
      <c r="F88" s="56"/>
      <c r="G88" s="86">
        <f>งบดุล!I13</f>
        <v>1138556512.3599999</v>
      </c>
      <c r="H88" s="56"/>
      <c r="I88" s="86">
        <v>1876577058.3</v>
      </c>
      <c r="J88" s="40"/>
    </row>
    <row r="89" spans="1:10" s="216" customFormat="1" ht="24" customHeight="1" x14ac:dyDescent="0.6">
      <c r="A89" s="14" t="s">
        <v>152</v>
      </c>
      <c r="B89" s="4"/>
      <c r="C89" s="53">
        <f>SUM(C87:C88)</f>
        <v>1708077440.1599998</v>
      </c>
      <c r="D89" s="53"/>
      <c r="E89" s="53">
        <f>SUM(E87:E88)</f>
        <v>1517936829.9670658</v>
      </c>
      <c r="F89" s="53"/>
      <c r="G89" s="53">
        <f>SUM(G87:G88)</f>
        <v>1426344508.1600001</v>
      </c>
      <c r="H89" s="53"/>
      <c r="I89" s="53">
        <f>SUM(I87:I88)</f>
        <v>1380752786.8999965</v>
      </c>
      <c r="J89" s="215"/>
    </row>
    <row r="90" spans="1:10" ht="24" hidden="1" customHeight="1" x14ac:dyDescent="0.6">
      <c r="A90" s="164" t="s">
        <v>171</v>
      </c>
      <c r="D90" s="32"/>
      <c r="E90" s="5"/>
      <c r="F90" s="32"/>
      <c r="H90" s="32"/>
      <c r="J90" s="8"/>
    </row>
    <row r="91" spans="1:10" ht="24" hidden="1" customHeight="1" x14ac:dyDescent="0.55000000000000004">
      <c r="A91" s="165" t="s">
        <v>165</v>
      </c>
      <c r="C91" s="104">
        <v>0</v>
      </c>
      <c r="D91" s="32"/>
      <c r="E91" s="105"/>
      <c r="F91" s="32"/>
      <c r="G91" s="104">
        <v>0</v>
      </c>
      <c r="H91" s="32"/>
      <c r="I91" s="104">
        <v>0</v>
      </c>
    </row>
    <row r="92" spans="1:10" ht="24" customHeight="1" thickBot="1" x14ac:dyDescent="0.65">
      <c r="A92" s="14" t="s">
        <v>179</v>
      </c>
      <c r="C92" s="162">
        <f>C89+C91</f>
        <v>1708077440.1599998</v>
      </c>
      <c r="D92" s="32"/>
      <c r="E92" s="162">
        <f>E89+E91</f>
        <v>1517936829.9670658</v>
      </c>
      <c r="F92" s="32"/>
      <c r="G92" s="162">
        <f>G89+G91</f>
        <v>1426344508.1600001</v>
      </c>
      <c r="H92" s="32"/>
      <c r="I92" s="162">
        <f>I89+I91</f>
        <v>1380752786.8999965</v>
      </c>
    </row>
    <row r="93" spans="1:10" ht="22.2" thickTop="1" x14ac:dyDescent="0.55000000000000004">
      <c r="A93" s="365"/>
      <c r="B93" s="365"/>
      <c r="C93" s="365"/>
      <c r="D93" s="365"/>
      <c r="E93" s="365"/>
      <c r="F93" s="365"/>
      <c r="G93" s="365"/>
      <c r="H93" s="365"/>
      <c r="I93" s="365"/>
    </row>
    <row r="94" spans="1:10" s="22" customFormat="1" ht="24" customHeight="1" x14ac:dyDescent="0.6">
      <c r="A94" s="2" t="s">
        <v>19</v>
      </c>
      <c r="B94" s="97"/>
      <c r="C94" s="97"/>
      <c r="D94" s="97"/>
      <c r="E94" s="97"/>
      <c r="F94" s="97"/>
      <c r="G94" s="97"/>
      <c r="H94" s="97"/>
      <c r="I94" s="97"/>
    </row>
    <row r="95" spans="1:10" ht="26.1" customHeight="1" x14ac:dyDescent="0.6">
      <c r="A95" s="355"/>
      <c r="B95" s="355"/>
      <c r="C95" s="355"/>
      <c r="D95" s="355"/>
      <c r="E95" s="355"/>
      <c r="F95" s="355"/>
      <c r="G95" s="355"/>
      <c r="H95" s="355"/>
      <c r="I95" s="355"/>
    </row>
    <row r="96" spans="1:10" ht="26.1" customHeight="1" x14ac:dyDescent="0.6">
      <c r="A96" s="355"/>
      <c r="B96" s="355"/>
      <c r="C96" s="355"/>
      <c r="D96" s="355"/>
      <c r="E96" s="355"/>
      <c r="F96" s="355"/>
      <c r="G96" s="355"/>
      <c r="H96" s="355"/>
      <c r="I96" s="355"/>
      <c r="J96" s="4"/>
    </row>
    <row r="97" spans="1:10" ht="26.1" customHeight="1" x14ac:dyDescent="0.6">
      <c r="A97" s="364"/>
      <c r="B97" s="364"/>
      <c r="C97" s="364"/>
      <c r="D97" s="364"/>
      <c r="E97" s="364"/>
      <c r="F97" s="364"/>
      <c r="G97" s="364"/>
      <c r="H97" s="364"/>
      <c r="I97" s="364"/>
    </row>
    <row r="98" spans="1:10" ht="26.1" customHeight="1" x14ac:dyDescent="0.55000000000000004">
      <c r="C98" s="30"/>
      <c r="D98" s="103"/>
      <c r="E98" s="30"/>
      <c r="F98" s="103"/>
      <c r="G98" s="30"/>
      <c r="H98" s="103"/>
      <c r="I98" s="30"/>
      <c r="J98" s="13"/>
    </row>
    <row r="99" spans="1:10" ht="26.1" customHeight="1" x14ac:dyDescent="0.6">
      <c r="A99" s="6"/>
      <c r="B99" s="6"/>
      <c r="C99" s="27"/>
      <c r="D99" s="27"/>
      <c r="E99" s="27"/>
      <c r="F99" s="27"/>
      <c r="G99" s="27"/>
      <c r="H99" s="27"/>
      <c r="I99" s="44"/>
      <c r="J99" s="13"/>
    </row>
    <row r="100" spans="1:10" ht="26.1" customHeight="1" x14ac:dyDescent="0.6">
      <c r="B100" s="5"/>
      <c r="C100" s="367"/>
      <c r="D100" s="367"/>
      <c r="E100" s="367"/>
      <c r="F100" s="336"/>
      <c r="G100" s="367"/>
      <c r="H100" s="367"/>
      <c r="I100" s="367"/>
      <c r="J100" s="13"/>
    </row>
    <row r="101" spans="1:10" ht="26.1" customHeight="1" x14ac:dyDescent="0.6">
      <c r="A101" s="7"/>
      <c r="B101" s="8"/>
      <c r="C101" s="35"/>
      <c r="D101" s="28"/>
      <c r="E101" s="35"/>
      <c r="F101" s="29"/>
      <c r="G101" s="35"/>
      <c r="H101" s="28"/>
      <c r="I101" s="35"/>
      <c r="J101" s="13"/>
    </row>
    <row r="102" spans="1:10" ht="26.1" customHeight="1" x14ac:dyDescent="0.6">
      <c r="A102" s="7"/>
      <c r="B102" s="8"/>
      <c r="C102" s="35"/>
      <c r="D102" s="28"/>
      <c r="E102" s="43"/>
      <c r="F102" s="29"/>
      <c r="G102" s="35"/>
      <c r="H102" s="28"/>
      <c r="I102" s="43"/>
    </row>
    <row r="103" spans="1:10" ht="26.1" customHeight="1" x14ac:dyDescent="0.6">
      <c r="A103" s="16"/>
      <c r="C103" s="186"/>
      <c r="D103" s="186"/>
      <c r="E103" s="186"/>
      <c r="F103" s="186"/>
      <c r="G103" s="186"/>
      <c r="H103" s="186"/>
      <c r="I103" s="186"/>
      <c r="J103" s="338"/>
    </row>
    <row r="104" spans="1:10" ht="26.1" customHeight="1" x14ac:dyDescent="0.6">
      <c r="A104" s="16"/>
      <c r="C104" s="186"/>
      <c r="D104" s="186"/>
      <c r="E104" s="186"/>
      <c r="F104" s="186"/>
      <c r="G104" s="186"/>
      <c r="H104" s="186"/>
      <c r="I104" s="186"/>
      <c r="J104" s="338"/>
    </row>
    <row r="105" spans="1:10" ht="26.1" customHeight="1" x14ac:dyDescent="0.55000000000000004">
      <c r="A105" s="2"/>
      <c r="C105" s="60"/>
      <c r="D105" s="60"/>
      <c r="E105" s="60"/>
      <c r="F105" s="61"/>
      <c r="G105" s="60"/>
      <c r="H105" s="61"/>
      <c r="I105" s="60"/>
      <c r="J105" s="211" t="e">
        <f>J103-#REF!</f>
        <v>#REF!</v>
      </c>
    </row>
    <row r="106" spans="1:10" ht="26.1" customHeight="1" x14ac:dyDescent="0.55000000000000004">
      <c r="A106" s="10"/>
      <c r="C106" s="60"/>
      <c r="D106" s="61"/>
      <c r="E106" s="60"/>
      <c r="F106" s="61"/>
      <c r="G106" s="60"/>
      <c r="H106" s="61"/>
      <c r="I106" s="60"/>
      <c r="J106" s="338"/>
    </row>
    <row r="107" spans="1:10" ht="26.1" customHeight="1" x14ac:dyDescent="0.55000000000000004">
      <c r="D107" s="32"/>
      <c r="F107" s="32"/>
      <c r="H107" s="32"/>
      <c r="J107" s="338"/>
    </row>
    <row r="108" spans="1:10" ht="26.1" customHeight="1" x14ac:dyDescent="0.55000000000000004">
      <c r="J108" s="338"/>
    </row>
    <row r="111" spans="1:10" s="13" customFormat="1" ht="26.1" customHeight="1" x14ac:dyDescent="0.55000000000000004">
      <c r="A111" s="5"/>
      <c r="B111" s="338"/>
      <c r="C111" s="33"/>
      <c r="D111" s="33"/>
      <c r="E111" s="33"/>
      <c r="F111" s="33"/>
      <c r="G111" s="33"/>
      <c r="H111" s="33"/>
      <c r="I111" s="33"/>
    </row>
    <row r="127" spans="1:10" s="338" customFormat="1" ht="26.1" customHeight="1" x14ac:dyDescent="0.55000000000000004">
      <c r="A127" s="5"/>
      <c r="C127" s="33"/>
      <c r="D127" s="33"/>
      <c r="E127" s="33"/>
      <c r="F127" s="33"/>
      <c r="G127" s="33"/>
      <c r="H127" s="33"/>
      <c r="I127" s="33"/>
      <c r="J127" s="5"/>
    </row>
    <row r="140" spans="1:9" s="13" customFormat="1" ht="26.1" customHeight="1" x14ac:dyDescent="0.55000000000000004">
      <c r="A140" s="5"/>
      <c r="B140" s="338"/>
      <c r="C140" s="33"/>
      <c r="D140" s="33"/>
      <c r="E140" s="33"/>
      <c r="F140" s="33"/>
      <c r="G140" s="33"/>
      <c r="H140" s="33"/>
      <c r="I140" s="33"/>
    </row>
    <row r="146" spans="1:10" ht="26.1" customHeight="1" x14ac:dyDescent="0.55000000000000004">
      <c r="B146" s="5"/>
      <c r="C146" s="36"/>
      <c r="D146" s="36"/>
      <c r="E146" s="36"/>
      <c r="F146" s="36"/>
      <c r="G146" s="36"/>
      <c r="H146" s="36"/>
      <c r="I146" s="36"/>
    </row>
    <row r="147" spans="1:10" s="338" customFormat="1" ht="26.1" customHeight="1" x14ac:dyDescent="0.55000000000000004">
      <c r="A147" s="5"/>
      <c r="C147" s="33"/>
      <c r="D147" s="33"/>
      <c r="E147" s="33"/>
      <c r="F147" s="33"/>
      <c r="G147" s="33"/>
      <c r="H147" s="33"/>
      <c r="I147" s="33"/>
      <c r="J147" s="5"/>
    </row>
    <row r="155" spans="1:10" ht="26.1" customHeight="1" x14ac:dyDescent="0.55000000000000004">
      <c r="B155" s="5"/>
      <c r="C155" s="36"/>
      <c r="D155" s="36"/>
      <c r="E155" s="36"/>
      <c r="F155" s="36"/>
      <c r="G155" s="36"/>
      <c r="H155" s="36"/>
      <c r="I155" s="36"/>
    </row>
    <row r="156" spans="1:10" s="338" customFormat="1" ht="26.1" customHeight="1" x14ac:dyDescent="0.55000000000000004">
      <c r="A156" s="5"/>
      <c r="C156" s="33"/>
      <c r="D156" s="33"/>
      <c r="E156" s="33"/>
      <c r="F156" s="33"/>
      <c r="G156" s="33"/>
      <c r="H156" s="33"/>
      <c r="I156" s="33"/>
      <c r="J156" s="5"/>
    </row>
  </sheetData>
  <mergeCells count="17">
    <mergeCell ref="C100:E100"/>
    <mergeCell ref="G100:I100"/>
    <mergeCell ref="A97:I97"/>
    <mergeCell ref="A95:I95"/>
    <mergeCell ref="C55:E55"/>
    <mergeCell ref="G55:I55"/>
    <mergeCell ref="A93:I93"/>
    <mergeCell ref="A3:I3"/>
    <mergeCell ref="A4:I4"/>
    <mergeCell ref="A96:I96"/>
    <mergeCell ref="A52:I52"/>
    <mergeCell ref="A2:I2"/>
    <mergeCell ref="A48:I48"/>
    <mergeCell ref="A51:I51"/>
    <mergeCell ref="C7:E7"/>
    <mergeCell ref="G7:I7"/>
    <mergeCell ref="A50:I50"/>
  </mergeCells>
  <printOptions horizontalCentered="1"/>
  <pageMargins left="0.59055118110236227" right="0.15748031496062992" top="0.55118110236220474" bottom="0.39370078740157483" header="0.35433070866141736" footer="0.43307086614173229"/>
  <pageSetup paperSize="9" scale="75" fitToHeight="0" orientation="portrait" r:id="rId1"/>
  <headerFooter alignWithMargins="0"/>
  <rowBreaks count="1" manualBreakCount="1"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งบดุล</vt:lpstr>
      <vt:lpstr>กำไรขาดทุนเบ็ดเสร็จ3เดือน</vt:lpstr>
      <vt:lpstr>กำไรขาดทุนเบ็ดเสร็จ6เดือน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กำไรขาดทุนเบ็ดเสร็จ3เดือน!Print_Area</vt:lpstr>
      <vt:lpstr>กำไรขาดทุนเบ็ดเสร็จ6เดือน!Print_Area</vt:lpstr>
      <vt:lpstr>งบกระแสเงินสด!Print_Area</vt:lpstr>
      <vt:lpstr>งบดุล!Print_Area</vt:lpstr>
      <vt:lpstr>งบแสดงการเปลี่ยนแปลงรวม!Print_Area</vt:lpstr>
      <vt:lpstr>งบแสดงการเปลี่ยนแปลงเฉพาะ!Print_Titles</vt:lpstr>
      <vt:lpstr>งบแสดงการเปลี่ยนแปลงรวม!Print_Titles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Camel....</dc:creator>
  <cp:lastModifiedBy>Mayuree Karnchanakumnerd</cp:lastModifiedBy>
  <cp:lastPrinted>2020-08-17T08:59:16Z</cp:lastPrinted>
  <dcterms:created xsi:type="dcterms:W3CDTF">2013-08-02T07:39:00Z</dcterms:created>
  <dcterms:modified xsi:type="dcterms:W3CDTF">2020-08-17T09:38:01Z</dcterms:modified>
</cp:coreProperties>
</file>