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สมุดงานนี้"/>
  <mc:AlternateContent xmlns:mc="http://schemas.openxmlformats.org/markup-compatibility/2006">
    <mc:Choice Requires="x15">
      <x15ac:absPath xmlns:x15ac="http://schemas.microsoft.com/office/spreadsheetml/2010/11/ac" url="D:\10.SPC\SPC63\Q2_63\AUR\AUR\"/>
    </mc:Choice>
  </mc:AlternateContent>
  <bookViews>
    <workbookView xWindow="1770" yWindow="-105" windowWidth="23250" windowHeight="12570" tabRatio="803" activeTab="3"/>
  </bookViews>
  <sheets>
    <sheet name="P1-4" sheetId="22" r:id="rId1"/>
    <sheet name="P5-7" sheetId="23" r:id="rId2"/>
    <sheet name="P8" sheetId="24" r:id="rId3"/>
    <sheet name="P9-10" sheetId="26" r:id="rId4"/>
    <sheet name="P11-12" sheetId="27" r:id="rId5"/>
    <sheet name="P13" sheetId="28" r:id="rId6"/>
    <sheet name="P14-15" sheetId="41" r:id="rId7"/>
    <sheet name="P16-21" sheetId="29" r:id="rId8"/>
    <sheet name="P22-23" sheetId="30" r:id="rId9"/>
    <sheet name="P24" sheetId="42" r:id="rId10"/>
    <sheet name="P25-26" sheetId="31" r:id="rId11"/>
    <sheet name="P27" sheetId="32" r:id="rId12"/>
    <sheet name="P28" sheetId="33" r:id="rId13"/>
    <sheet name="P29-30" sheetId="34" r:id="rId14"/>
    <sheet name="P31-43" sheetId="35" r:id="rId15"/>
    <sheet name="P44-51" sheetId="36" r:id="rId16"/>
    <sheet name="P52-53" sheetId="37" r:id="rId17"/>
    <sheet name="P54-55" sheetId="38" r:id="rId18"/>
    <sheet name="P56-59" sheetId="39" r:id="rId19"/>
    <sheet name="P60-61" sheetId="40" r:id="rId20"/>
  </sheets>
  <externalReferences>
    <externalReference r:id="rId21"/>
    <externalReference r:id="rId22"/>
    <externalReference r:id="rId23"/>
    <externalReference r:id="rId24"/>
    <externalReference r:id="rId25"/>
    <externalReference r:id="rId26"/>
    <externalReference r:id="rId27"/>
    <externalReference r:id="rId28"/>
  </externalReferences>
  <definedNames>
    <definedName name="\q" localSheetId="0">[1]MOULD!#REF!</definedName>
    <definedName name="\q" localSheetId="6">[1]MOULD!#REF!</definedName>
    <definedName name="\q" localSheetId="9">[1]MOULD!#REF!</definedName>
    <definedName name="\q" localSheetId="1">[1]MOULD!#REF!</definedName>
    <definedName name="\q" localSheetId="2">[1]MOULD!#REF!</definedName>
    <definedName name="\q" localSheetId="3">[1]MOULD!#REF!</definedName>
    <definedName name="\q">[1]MOULD!#REF!</definedName>
    <definedName name="_Fill" localSheetId="0" hidden="1">#REF!</definedName>
    <definedName name="_Fill" localSheetId="6" hidden="1">#REF!</definedName>
    <definedName name="_Fill" localSheetId="9" hidden="1">#REF!</definedName>
    <definedName name="_Fill" localSheetId="1" hidden="1">#REF!</definedName>
    <definedName name="_Fill" localSheetId="2" hidden="1">#REF!</definedName>
    <definedName name="_Fill" localSheetId="3" hidden="1">#REF!</definedName>
    <definedName name="_Fill" hidden="1">#REF!</definedName>
    <definedName name="_xlnm._FilterDatabase" localSheetId="15" hidden="1">'P44-51'!$C$1:$C$282</definedName>
    <definedName name="_Key1" localSheetId="0" hidden="1">#REF!</definedName>
    <definedName name="_Key1" localSheetId="6" hidden="1">#REF!</definedName>
    <definedName name="_Key1" localSheetId="9" hidden="1">#REF!</definedName>
    <definedName name="_Key1" localSheetId="1" hidden="1">#REF!</definedName>
    <definedName name="_Key1" localSheetId="2" hidden="1">#REF!</definedName>
    <definedName name="_Key1" localSheetId="3" hidden="1">#REF!</definedName>
    <definedName name="_Key1" hidden="1">#REF!</definedName>
    <definedName name="_Order1" hidden="1">255</definedName>
    <definedName name="_Order2" hidden="1">255</definedName>
    <definedName name="_Sort" localSheetId="0" hidden="1">#REF!</definedName>
    <definedName name="_Sort" localSheetId="6" hidden="1">#REF!</definedName>
    <definedName name="_Sort" localSheetId="9" hidden="1">#REF!</definedName>
    <definedName name="_Sort" localSheetId="1" hidden="1">#REF!</definedName>
    <definedName name="_Sort" localSheetId="2" hidden="1">#REF!</definedName>
    <definedName name="_Sort" localSheetId="3" hidden="1">#REF!</definedName>
    <definedName name="_Sort" hidden="1">#REF!</definedName>
    <definedName name="a" localSheetId="0">#REF!</definedName>
    <definedName name="a" localSheetId="6">#REF!</definedName>
    <definedName name="a" localSheetId="9">#REF!</definedName>
    <definedName name="a" localSheetId="1">#REF!</definedName>
    <definedName name="a" localSheetId="2">#REF!</definedName>
    <definedName name="a" localSheetId="3">#REF!</definedName>
    <definedName name="a">#REF!</definedName>
    <definedName name="ARP_Threshold" localSheetId="0">'[2]EX 1'!#REF!</definedName>
    <definedName name="ARP_Threshold" localSheetId="6">'[2]EX 1'!#REF!</definedName>
    <definedName name="ARP_Threshold" localSheetId="9">'[2]EX 1'!#REF!</definedName>
    <definedName name="ARP_Threshold" localSheetId="15">'[2]EX 1'!#REF!</definedName>
    <definedName name="ARP_Threshold" localSheetId="18">#REF!</definedName>
    <definedName name="ARP_Threshold" localSheetId="1">'[2]EX 1'!#REF!</definedName>
    <definedName name="ARP_Threshold" localSheetId="2">'[2]EX 1'!#REF!</definedName>
    <definedName name="ARP_Threshold" localSheetId="3">'[2]EX 1'!#REF!</definedName>
    <definedName name="ARP_Threshold">'[2]EX 1'!#REF!</definedName>
    <definedName name="ASSET" localSheetId="0">#REF!</definedName>
    <definedName name="ASSET" localSheetId="6">#REF!</definedName>
    <definedName name="ASSET" localSheetId="9">#REF!</definedName>
    <definedName name="ASSET" localSheetId="15">#REF!</definedName>
    <definedName name="ASSET" localSheetId="18">#REF!</definedName>
    <definedName name="ASSET" localSheetId="1">#REF!</definedName>
    <definedName name="ASSET" localSheetId="2">#REF!</definedName>
    <definedName name="ASSET" localSheetId="3">#REF!</definedName>
    <definedName name="ASSET">#REF!</definedName>
    <definedName name="ASSET_12" localSheetId="0">#REF!</definedName>
    <definedName name="ASSET_12" localSheetId="6">#REF!</definedName>
    <definedName name="ASSET_12" localSheetId="9">#REF!</definedName>
    <definedName name="ASSET_12" localSheetId="15">#REF!</definedName>
    <definedName name="ASSET_12" localSheetId="1">#REF!</definedName>
    <definedName name="ASSET_12" localSheetId="2">#REF!</definedName>
    <definedName name="ASSET_12" localSheetId="3">#REF!</definedName>
    <definedName name="ASSET_12">#REF!</definedName>
    <definedName name="b" localSheetId="0">'[3]EX 1'!#REF!</definedName>
    <definedName name="b" localSheetId="6">'[3]EX 1'!#REF!</definedName>
    <definedName name="b" localSheetId="9">'[3]EX 1'!#REF!</definedName>
    <definedName name="b" localSheetId="1">'[3]EX 1'!#REF!</definedName>
    <definedName name="b" localSheetId="2">'[3]EX 1'!#REF!</definedName>
    <definedName name="b" localSheetId="3">'[3]EX 1'!#REF!</definedName>
    <definedName name="b">'[3]EX 1'!#REF!</definedName>
    <definedName name="BCExport" localSheetId="0">#REF!</definedName>
    <definedName name="BCExport" localSheetId="6">#REF!</definedName>
    <definedName name="BCExport" localSheetId="9">#REF!</definedName>
    <definedName name="BCExport" localSheetId="1">#REF!</definedName>
    <definedName name="BCExport" localSheetId="2">#REF!</definedName>
    <definedName name="BCExport" localSheetId="3">#REF!</definedName>
    <definedName name="BCExport">#REF!</definedName>
    <definedName name="BLDGFAC" localSheetId="0">#REF!</definedName>
    <definedName name="BLDGFAC" localSheetId="6">#REF!</definedName>
    <definedName name="BLDGFAC" localSheetId="9">#REF!</definedName>
    <definedName name="BLDGFAC" localSheetId="1">#REF!</definedName>
    <definedName name="BLDGFAC" localSheetId="2">#REF!</definedName>
    <definedName name="BLDGFAC" localSheetId="3">#REF!</definedName>
    <definedName name="BLDGFAC">#REF!</definedName>
    <definedName name="BSsheet" localSheetId="0">#REF!</definedName>
    <definedName name="BSsheet" localSheetId="6">#REF!</definedName>
    <definedName name="BSsheet" localSheetId="9">#REF!</definedName>
    <definedName name="BSsheet" localSheetId="1">#REF!</definedName>
    <definedName name="BSsheet" localSheetId="2">#REF!</definedName>
    <definedName name="BSsheet" localSheetId="3">#REF!</definedName>
    <definedName name="BSsheet">#REF!</definedName>
    <definedName name="BuiltIn_Print_Area___3">"$#ref!.$A$6:$Z$23"</definedName>
    <definedName name="BuiltIn_Print_Area___6">"$#ref!.$a$1:$iv$#ref!"</definedName>
    <definedName name="BuiltIn_Print_Titles___3">"$#ref!.$A$1:$IV$5"</definedName>
    <definedName name="CLOSE" localSheetId="0">#REF!</definedName>
    <definedName name="CLOSE" localSheetId="6">#REF!</definedName>
    <definedName name="CLOSE" localSheetId="9">#REF!</definedName>
    <definedName name="CLOSE" localSheetId="1">#REF!</definedName>
    <definedName name="CLOSE" localSheetId="2">#REF!</definedName>
    <definedName name="CLOSE" localSheetId="3">#REF!</definedName>
    <definedName name="CLOSE">#REF!</definedName>
    <definedName name="Cover" localSheetId="0">#REF!</definedName>
    <definedName name="Cover" localSheetId="6">#REF!</definedName>
    <definedName name="Cover" localSheetId="9">#REF!</definedName>
    <definedName name="Cover" localSheetId="1">#REF!</definedName>
    <definedName name="Cover" localSheetId="2">#REF!</definedName>
    <definedName name="Cover" localSheetId="3">#REF!</definedName>
    <definedName name="Cover">#REF!</definedName>
    <definedName name="d" localSheetId="0">#REF!</definedName>
    <definedName name="d" localSheetId="6">#REF!</definedName>
    <definedName name="d" localSheetId="9">#REF!</definedName>
    <definedName name="d" localSheetId="1">#REF!</definedName>
    <definedName name="d" localSheetId="2">#REF!</definedName>
    <definedName name="d" localSheetId="3">#REF!</definedName>
    <definedName name="d">#REF!</definedName>
    <definedName name="DEEPWELL" localSheetId="0">#REF!</definedName>
    <definedName name="DEEPWELL" localSheetId="6">#REF!</definedName>
    <definedName name="DEEPWELL" localSheetId="9">#REF!</definedName>
    <definedName name="DEEPWELL" localSheetId="1">#REF!</definedName>
    <definedName name="DEEPWELL" localSheetId="2">#REF!</definedName>
    <definedName name="DEEPWELL" localSheetId="3">#REF!</definedName>
    <definedName name="DEEPWELL">#REF!</definedName>
    <definedName name="dfghj">[4]เครื่องมือเครื่องใช้!$B$1:$IV$2</definedName>
    <definedName name="DORM" localSheetId="0">#REF!</definedName>
    <definedName name="DORM" localSheetId="6">#REF!</definedName>
    <definedName name="DORM" localSheetId="9">#REF!</definedName>
    <definedName name="DORM" localSheetId="1">#REF!</definedName>
    <definedName name="DORM" localSheetId="2">#REF!</definedName>
    <definedName name="DORM" localSheetId="3">#REF!</definedName>
    <definedName name="DORM">#REF!</definedName>
    <definedName name="excel_builtIn_Print" localSheetId="0">'[5]40'!#REF!</definedName>
    <definedName name="excel_builtIn_Print" localSheetId="6">'[5]40'!#REF!</definedName>
    <definedName name="excel_builtIn_Print" localSheetId="9">'[5]40'!#REF!</definedName>
    <definedName name="excel_builtIn_Print" localSheetId="1">'[5]40'!#REF!</definedName>
    <definedName name="excel_builtIn_Print" localSheetId="2">'[5]40'!#REF!</definedName>
    <definedName name="excel_builtIn_Print" localSheetId="3">'[5]40'!#REF!</definedName>
    <definedName name="excel_builtIn_Print">'[5]40'!#REF!</definedName>
    <definedName name="Excel_BuiltIn_Print_Titles_27_1" localSheetId="0">'[6]40'!#REF!</definedName>
    <definedName name="Excel_BuiltIn_Print_Titles_27_1" localSheetId="6">'[6]40'!#REF!</definedName>
    <definedName name="Excel_BuiltIn_Print_Titles_27_1" localSheetId="9">'[6]40'!#REF!</definedName>
    <definedName name="Excel_BuiltIn_Print_Titles_27_1" localSheetId="15">'[6]40'!#REF!</definedName>
    <definedName name="Excel_BuiltIn_Print_Titles_27_1" localSheetId="18">'[5]40'!#REF!</definedName>
    <definedName name="Excel_BuiltIn_Print_Titles_27_1" localSheetId="1">'[6]40'!#REF!</definedName>
    <definedName name="Excel_BuiltIn_Print_Titles_27_1" localSheetId="2">'[6]40'!#REF!</definedName>
    <definedName name="Excel_BuiltIn_Print_Titles_27_1" localSheetId="3">'[6]40'!#REF!</definedName>
    <definedName name="Excel_BuiltIn_Print_Titles_27_1">'[6]40'!#REF!</definedName>
    <definedName name="ghgj">'[4]อุปกรณ์เครื่องแพทย์ _2_'!$B$1:$IV$2</definedName>
    <definedName name="GROUP1" localSheetId="0">#REF!</definedName>
    <definedName name="GROUP1" localSheetId="6">#REF!</definedName>
    <definedName name="GROUP1" localSheetId="9">#REF!</definedName>
    <definedName name="GROUP1" localSheetId="1">#REF!</definedName>
    <definedName name="GROUP1" localSheetId="2">#REF!</definedName>
    <definedName name="GROUP1" localSheetId="3">#REF!</definedName>
    <definedName name="GROUP1">#REF!</definedName>
    <definedName name="income" localSheetId="0">#REF!</definedName>
    <definedName name="income" localSheetId="6">#REF!</definedName>
    <definedName name="income" localSheetId="9">#REF!</definedName>
    <definedName name="income" localSheetId="15">#REF!</definedName>
    <definedName name="income" localSheetId="18">#REF!</definedName>
    <definedName name="income" localSheetId="1">#REF!</definedName>
    <definedName name="income" localSheetId="2">#REF!</definedName>
    <definedName name="income" localSheetId="3">#REF!</definedName>
    <definedName name="income">#REF!</definedName>
    <definedName name="income_12" localSheetId="0">#REF!</definedName>
    <definedName name="income_12" localSheetId="6">#REF!</definedName>
    <definedName name="income_12" localSheetId="9">#REF!</definedName>
    <definedName name="income_12" localSheetId="15">#REF!</definedName>
    <definedName name="income_12" localSheetId="1">#REF!</definedName>
    <definedName name="income_12" localSheetId="2">#REF!</definedName>
    <definedName name="income_12" localSheetId="3">#REF!</definedName>
    <definedName name="income_12">#REF!</definedName>
    <definedName name="L_Adjust" localSheetId="18">[7]Links!$H:$H</definedName>
    <definedName name="L_Adjust">[8]Links!$H$1:$H$65536</definedName>
    <definedName name="L_AJE_Tot" localSheetId="18">[7]Links!$G:$G</definedName>
    <definedName name="L_AJE_Tot">[8]Links!$G$1:$G$65536</definedName>
    <definedName name="L_CY_Beg" localSheetId="18">[7]Links!$F:$F</definedName>
    <definedName name="L_CY_Beg">[8]Links!$F$1:$F$65536</definedName>
    <definedName name="L_CY_End" localSheetId="18">[7]Links!$J:$J</definedName>
    <definedName name="L_CY_End">[8]Links!$J$1:$J$65536</definedName>
    <definedName name="L_PY_End" localSheetId="18">[7]Links!$K:$K</definedName>
    <definedName name="L_PY_End">[8]Links!$K$1:$K$65536</definedName>
    <definedName name="L_RJE_Tot" localSheetId="18">[7]Links!$I:$I</definedName>
    <definedName name="L_RJE_Tot">[8]Links!$I$1:$I$65536</definedName>
    <definedName name="liab" localSheetId="0">#REF!</definedName>
    <definedName name="liab" localSheetId="6">#REF!</definedName>
    <definedName name="liab" localSheetId="9">#REF!</definedName>
    <definedName name="liab" localSheetId="15">#REF!</definedName>
    <definedName name="liab" localSheetId="18">#REF!</definedName>
    <definedName name="liab" localSheetId="1">#REF!</definedName>
    <definedName name="liab" localSheetId="2">#REF!</definedName>
    <definedName name="liab" localSheetId="3">#REF!</definedName>
    <definedName name="liab">#REF!</definedName>
    <definedName name="liab_12" localSheetId="0">#REF!</definedName>
    <definedName name="liab_12" localSheetId="6">#REF!</definedName>
    <definedName name="liab_12" localSheetId="9">#REF!</definedName>
    <definedName name="liab_12" localSheetId="15">#REF!</definedName>
    <definedName name="liab_12" localSheetId="1">#REF!</definedName>
    <definedName name="liab_12" localSheetId="2">#REF!</definedName>
    <definedName name="liab_12" localSheetId="3">#REF!</definedName>
    <definedName name="liab_12">#REF!</definedName>
    <definedName name="note" localSheetId="0">#REF!</definedName>
    <definedName name="note" localSheetId="6">#REF!</definedName>
    <definedName name="note" localSheetId="9">#REF!</definedName>
    <definedName name="note" localSheetId="1">#REF!</definedName>
    <definedName name="note" localSheetId="2">#REF!</definedName>
    <definedName name="note" localSheetId="3">#REF!</definedName>
    <definedName name="note">#REF!</definedName>
    <definedName name="Notes" localSheetId="0">#REF!</definedName>
    <definedName name="Notes" localSheetId="6">#REF!</definedName>
    <definedName name="Notes" localSheetId="9">#REF!</definedName>
    <definedName name="Notes" localSheetId="1">#REF!</definedName>
    <definedName name="Notes" localSheetId="2">#REF!</definedName>
    <definedName name="Notes" localSheetId="3">#REF!</definedName>
    <definedName name="Notes">#REF!</definedName>
    <definedName name="OFFFAC" localSheetId="0">#REF!</definedName>
    <definedName name="OFFFAC" localSheetId="6">#REF!</definedName>
    <definedName name="OFFFAC" localSheetId="9">#REF!</definedName>
    <definedName name="OFFFAC" localSheetId="1">#REF!</definedName>
    <definedName name="OFFFAC" localSheetId="2">#REF!</definedName>
    <definedName name="OFFFAC" localSheetId="3">#REF!</definedName>
    <definedName name="OFFFAC">#REF!</definedName>
    <definedName name="OPEN" localSheetId="0">#REF!</definedName>
    <definedName name="OPEN" localSheetId="6">#REF!</definedName>
    <definedName name="OPEN" localSheetId="9">#REF!</definedName>
    <definedName name="OPEN" localSheetId="1">#REF!</definedName>
    <definedName name="OPEN" localSheetId="2">#REF!</definedName>
    <definedName name="OPEN" localSheetId="3">#REF!</definedName>
    <definedName name="OPEN">#REF!</definedName>
    <definedName name="pl" localSheetId="0">#REF!</definedName>
    <definedName name="pl" localSheetId="6">#REF!</definedName>
    <definedName name="pl" localSheetId="9">#REF!</definedName>
    <definedName name="pl" localSheetId="1">#REF!</definedName>
    <definedName name="pl" localSheetId="2">#REF!</definedName>
    <definedName name="pl" localSheetId="3">#REF!</definedName>
    <definedName name="pl">#REF!</definedName>
    <definedName name="PLstment" localSheetId="0">#REF!</definedName>
    <definedName name="PLstment" localSheetId="6">#REF!</definedName>
    <definedName name="PLstment" localSheetId="9">#REF!</definedName>
    <definedName name="PLstment" localSheetId="1">#REF!</definedName>
    <definedName name="PLstment" localSheetId="2">#REF!</definedName>
    <definedName name="PLstment" localSheetId="3">#REF!</definedName>
    <definedName name="PLstment">#REF!</definedName>
    <definedName name="_xlnm.Print_Area" localSheetId="5">'P13'!$A$1:$O$30</definedName>
    <definedName name="_xlnm.Print_Area" localSheetId="0">'P1-4'!$A$1:$L$139</definedName>
    <definedName name="_xlnm.Print_Area" localSheetId="6">'P14-15'!$A$1:$N$58</definedName>
    <definedName name="_xlnm.Print_Area" localSheetId="7">'P16-21'!$A$1:$L$159</definedName>
    <definedName name="_xlnm.Print_Area" localSheetId="8">'P22-23'!$A$1:$Z$57</definedName>
    <definedName name="_xlnm.Print_Area" localSheetId="9">'P24'!$A$1:$L$40</definedName>
    <definedName name="_xlnm.Print_Area" localSheetId="10">'P25-26'!$A$1:$N$67</definedName>
    <definedName name="_xlnm.Print_Area" localSheetId="11">'P27'!$A$1:$W$31</definedName>
    <definedName name="_xlnm.Print_Area" localSheetId="12">'P28'!$A$1:$V$30</definedName>
    <definedName name="_xlnm.Print_Area" localSheetId="13">'P29-30'!$A$1:$L$50</definedName>
    <definedName name="_xlnm.Print_Area" localSheetId="14">'P31-43'!$A$1:$I$441</definedName>
    <definedName name="_xlnm.Print_Area" localSheetId="15">'P44-51'!$A$1:$J$290</definedName>
    <definedName name="_xlnm.Print_Area" localSheetId="16">'P52-53'!$A$1:$V$70</definedName>
    <definedName name="_xlnm.Print_Area" localSheetId="17">'P54-55'!$A$1:$L$59</definedName>
    <definedName name="_xlnm.Print_Area" localSheetId="18">'P56-59'!$A$1:$N$84</definedName>
    <definedName name="_xlnm.Print_Area" localSheetId="19">'P60-61'!$A$1:$L$52</definedName>
    <definedName name="_xlnm.Print_Area" localSheetId="2">'P8'!$A$1:$J$26</definedName>
    <definedName name="_xlnm.Print_Area" localSheetId="3">'P9-10'!$A$1:$L$60</definedName>
    <definedName name="_xlnm.Print_Area">#REF!</definedName>
    <definedName name="PRINT_AREA_MI" localSheetId="0">#REF!</definedName>
    <definedName name="PRINT_AREA_MI" localSheetId="6">#REF!</definedName>
    <definedName name="PRINT_AREA_MI" localSheetId="9">#REF!</definedName>
    <definedName name="PRINT_AREA_MI" localSheetId="1">#REF!</definedName>
    <definedName name="PRINT_AREA_MI" localSheetId="2">#REF!</definedName>
    <definedName name="PRINT_AREA_MI" localSheetId="3">#REF!</definedName>
    <definedName name="PRINT_AREA_MI">#REF!</definedName>
    <definedName name="_xlnm.Print_Titles">#REF!</definedName>
    <definedName name="PRINT_TITLES_MI" localSheetId="0">#REF!</definedName>
    <definedName name="PRINT_TITLES_MI" localSheetId="6">#REF!</definedName>
    <definedName name="PRINT_TITLES_MI" localSheetId="9">#REF!</definedName>
    <definedName name="PRINT_TITLES_MI" localSheetId="1">#REF!</definedName>
    <definedName name="PRINT_TITLES_MI" localSheetId="2">#REF!</definedName>
    <definedName name="PRINT_TITLES_MI" localSheetId="3">#REF!</definedName>
    <definedName name="PRINT_TITLES_MI">#REF!</definedName>
    <definedName name="q" localSheetId="0">#REF!</definedName>
    <definedName name="q" localSheetId="6">#REF!</definedName>
    <definedName name="q" localSheetId="9">#REF!</definedName>
    <definedName name="q" localSheetId="1">#REF!</definedName>
    <definedName name="q" localSheetId="2">#REF!</definedName>
    <definedName name="q" localSheetId="3">#REF!</definedName>
    <definedName name="q">#REF!</definedName>
    <definedName name="Report" localSheetId="0">#REF!</definedName>
    <definedName name="Report" localSheetId="6">#REF!</definedName>
    <definedName name="Report" localSheetId="9">#REF!</definedName>
    <definedName name="Report" localSheetId="1">#REF!</definedName>
    <definedName name="Report" localSheetId="2">#REF!</definedName>
    <definedName name="Report" localSheetId="3">#REF!</definedName>
    <definedName name="Report">#REF!</definedName>
    <definedName name="s" localSheetId="0">#REF!</definedName>
    <definedName name="s" localSheetId="6">#REF!</definedName>
    <definedName name="s" localSheetId="9">#REF!</definedName>
    <definedName name="s" localSheetId="1">#REF!</definedName>
    <definedName name="s" localSheetId="2">#REF!</definedName>
    <definedName name="s" localSheetId="3">#REF!</definedName>
    <definedName name="s">#REF!</definedName>
    <definedName name="S_Adjust_Data" localSheetId="18">[7]Lead!$J$1:$J$12</definedName>
    <definedName name="S_Adjust_Data">[8]Lead!$J$1:$J$12</definedName>
    <definedName name="S_AJE_Tot_Data" localSheetId="18">[7]Lead!$I$1:$I$12</definedName>
    <definedName name="S_AJE_Tot_Data">[8]Lead!$I$1:$I$12</definedName>
    <definedName name="S_CY_Beg_Data" localSheetId="18">[7]Lead!$G$1:$G$12</definedName>
    <definedName name="S_CY_Beg_Data">[8]Lead!$G$1:$G$12</definedName>
    <definedName name="S_CY_End_Data" localSheetId="18">[7]Lead!$L$1:$L$12</definedName>
    <definedName name="S_CY_End_Data">[8]Lead!$L$1:$L$12</definedName>
    <definedName name="S_PY_End_Data" localSheetId="18">[7]Lead!$N$1:$N$12</definedName>
    <definedName name="S_PY_End_Data">[8]Lead!$N$1:$N$12</definedName>
    <definedName name="S_RJE_Tot_Data" localSheetId="18">[7]Lead!$K$1:$K$12</definedName>
    <definedName name="S_RJE_Tot_Data">[8]Lead!$K$1:$K$12</definedName>
    <definedName name="TOILET" localSheetId="0">#REF!</definedName>
    <definedName name="TOILET" localSheetId="6">#REF!</definedName>
    <definedName name="TOILET" localSheetId="9">#REF!</definedName>
    <definedName name="TOILET" localSheetId="1">#REF!</definedName>
    <definedName name="TOILET" localSheetId="2">#REF!</definedName>
    <definedName name="TOILET" localSheetId="3">#REF!</definedName>
    <definedName name="TOILET">#REF!</definedName>
    <definedName name="WATERELEC" localSheetId="0">#REF!</definedName>
    <definedName name="WATERELEC" localSheetId="6">#REF!</definedName>
    <definedName name="WATERELEC" localSheetId="9">#REF!</definedName>
    <definedName name="WATERELEC" localSheetId="1">#REF!</definedName>
    <definedName name="WATERELEC" localSheetId="2">#REF!</definedName>
    <definedName name="WATERELEC" localSheetId="3">#REF!</definedName>
    <definedName name="WATERELEC">#REF!</definedName>
    <definedName name="YEAR" localSheetId="0">#REF!</definedName>
    <definedName name="YEAR" localSheetId="6">#REF!</definedName>
    <definedName name="YEAR" localSheetId="9">#REF!</definedName>
    <definedName name="YEAR" localSheetId="1">#REF!</definedName>
    <definedName name="YEAR" localSheetId="2">#REF!</definedName>
    <definedName name="YEAR" localSheetId="3">#REF!</definedName>
    <definedName name="YEAR">#REF!</definedName>
    <definedName name="ทะเบียน">#N/A</definedName>
    <definedName name="บวกกลับ" localSheetId="0">#REF!</definedName>
    <definedName name="บวกกลับ" localSheetId="6">#REF!</definedName>
    <definedName name="บวกกลับ" localSheetId="9">#REF!</definedName>
    <definedName name="บวกกลับ" localSheetId="1">#REF!</definedName>
    <definedName name="บวกกลับ" localSheetId="2">#REF!</definedName>
    <definedName name="บวกกลับ" localSheetId="3">#REF!</definedName>
    <definedName name="บวกกลับ">#REF!</definedName>
    <definedName name="ฟหกดฟหกด" localSheetId="0">#REF!</definedName>
    <definedName name="ฟหกดฟหกด" localSheetId="6">#REF!</definedName>
    <definedName name="ฟหกดฟหกด" localSheetId="9">#REF!</definedName>
    <definedName name="ฟหกดฟหกด" localSheetId="15">#REF!</definedName>
    <definedName name="ฟหกดฟหกด" localSheetId="18">#REF!</definedName>
    <definedName name="ฟหกดฟหกด" localSheetId="1">#REF!</definedName>
    <definedName name="ฟหกดฟหกด" localSheetId="2">#REF!</definedName>
    <definedName name="ฟหกดฟหกด" localSheetId="3">#REF!</definedName>
    <definedName name="ฟหกดฟหกด">#REF!</definedName>
    <definedName name="ยย" localSheetId="0">'[3]EX 1'!#REF!</definedName>
    <definedName name="ยย" localSheetId="6">'[3]EX 1'!#REF!</definedName>
    <definedName name="ยย" localSheetId="9">'[3]EX 1'!#REF!</definedName>
    <definedName name="ยย" localSheetId="1">'[3]EX 1'!#REF!</definedName>
    <definedName name="ยย" localSheetId="2">'[3]EX 1'!#REF!</definedName>
    <definedName name="ยย" localSheetId="3">'[3]EX 1'!#REF!</definedName>
    <definedName name="ยย">'[3]EX 1'!#REF!</definedName>
    <definedName name="ๆ" localSheetId="0">#REF!</definedName>
    <definedName name="ๆ" localSheetId="6">#REF!</definedName>
    <definedName name="ๆ" localSheetId="9">#REF!</definedName>
    <definedName name="ๆ" localSheetId="1">#REF!</definedName>
    <definedName name="ๆ" localSheetId="2">#REF!</definedName>
    <definedName name="ๆ" localSheetId="3">#REF!</definedName>
    <definedName name="ๆ">#REF!</definedName>
  </definedNames>
  <calcPr calcId="152511"/>
</workbook>
</file>

<file path=xl/calcChain.xml><?xml version="1.0" encoding="utf-8"?>
<calcChain xmlns="http://schemas.openxmlformats.org/spreadsheetml/2006/main">
  <c r="K48" i="26" l="1"/>
  <c r="I48" i="26"/>
  <c r="G48" i="26"/>
  <c r="E48" i="26"/>
  <c r="E49" i="26"/>
  <c r="J75" i="39" l="1"/>
  <c r="C75" i="39"/>
  <c r="J34" i="39"/>
  <c r="C34" i="39"/>
  <c r="L33" i="42" l="1"/>
  <c r="L30" i="42"/>
  <c r="L27" i="42"/>
  <c r="L26" i="42"/>
  <c r="J25" i="42"/>
  <c r="H25" i="42"/>
  <c r="H28" i="42" s="1"/>
  <c r="F25" i="42"/>
  <c r="F28" i="42" s="1"/>
  <c r="D25" i="42"/>
  <c r="L22" i="42"/>
  <c r="L21" i="42"/>
  <c r="L25" i="42" s="1"/>
  <c r="L18" i="42"/>
  <c r="L17" i="42"/>
  <c r="L16" i="42"/>
  <c r="J15" i="42"/>
  <c r="J19" i="42" s="1"/>
  <c r="H15" i="42"/>
  <c r="H35" i="42" s="1"/>
  <c r="F15" i="42"/>
  <c r="F35" i="42" s="1"/>
  <c r="D15" i="42"/>
  <c r="D19" i="42" s="1"/>
  <c r="L14" i="42"/>
  <c r="L13" i="42"/>
  <c r="L12" i="42"/>
  <c r="L11" i="42"/>
  <c r="L10" i="42"/>
  <c r="L15" i="42" l="1"/>
  <c r="L28" i="42"/>
  <c r="D35" i="42"/>
  <c r="J35" i="42"/>
  <c r="L35" i="42"/>
  <c r="L19" i="42"/>
  <c r="L36" i="42" s="1"/>
  <c r="J28" i="42"/>
  <c r="J36" i="42" s="1"/>
  <c r="F19" i="42"/>
  <c r="F36" i="42" s="1"/>
  <c r="D28" i="42"/>
  <c r="D36" i="42" s="1"/>
  <c r="H19" i="42"/>
  <c r="H36" i="42" s="1"/>
  <c r="I95" i="35"/>
  <c r="D14" i="24" l="1"/>
  <c r="O30" i="30"/>
  <c r="I129" i="35"/>
  <c r="G129" i="35"/>
  <c r="E129" i="35"/>
  <c r="C129" i="35"/>
  <c r="G95" i="35"/>
  <c r="E95" i="35"/>
  <c r="C95" i="35"/>
  <c r="L144" i="29" l="1"/>
  <c r="J144" i="29"/>
  <c r="H144" i="29"/>
  <c r="F144" i="29"/>
  <c r="M55" i="41"/>
  <c r="K55" i="41"/>
  <c r="I55" i="41"/>
  <c r="G55" i="41"/>
  <c r="F146" i="29" l="1"/>
  <c r="I57" i="41"/>
  <c r="G57" i="41"/>
  <c r="K57" i="41"/>
  <c r="M57" i="41"/>
  <c r="I397" i="35"/>
  <c r="E397" i="35"/>
  <c r="G396" i="35"/>
  <c r="G397" i="35" s="1"/>
  <c r="I64" i="35" l="1"/>
  <c r="G64" i="35"/>
  <c r="E64" i="35"/>
  <c r="C64" i="35"/>
  <c r="I339" i="35" l="1"/>
  <c r="G339" i="35"/>
  <c r="E339" i="35"/>
  <c r="C339" i="35"/>
  <c r="I317" i="35"/>
  <c r="G317" i="35"/>
  <c r="E317" i="35"/>
  <c r="C317" i="35"/>
  <c r="C16" i="35" l="1"/>
  <c r="G16" i="35"/>
  <c r="U50" i="37" l="1"/>
  <c r="U19" i="37"/>
  <c r="S38" i="37"/>
  <c r="S35" i="37"/>
  <c r="U69" i="37"/>
  <c r="S69" i="37"/>
  <c r="U66" i="37"/>
  <c r="U68" i="37" s="1"/>
  <c r="S66" i="37"/>
  <c r="S68" i="37" s="1"/>
  <c r="U63" i="37"/>
  <c r="U65" i="37" s="1"/>
  <c r="S63" i="37"/>
  <c r="S65" i="37" s="1"/>
  <c r="U55" i="37"/>
  <c r="S55" i="37"/>
  <c r="U53" i="37"/>
  <c r="S53" i="37"/>
  <c r="Q51" i="37"/>
  <c r="Q56" i="37" s="1"/>
  <c r="O51" i="37"/>
  <c r="O56" i="37" s="1"/>
  <c r="M51" i="37"/>
  <c r="M56" i="37" s="1"/>
  <c r="K51" i="37"/>
  <c r="K56" i="37" s="1"/>
  <c r="I51" i="37"/>
  <c r="I56" i="37" s="1"/>
  <c r="G51" i="37"/>
  <c r="G56" i="37" s="1"/>
  <c r="E51" i="37"/>
  <c r="E56" i="37" s="1"/>
  <c r="C51" i="37"/>
  <c r="C56" i="37" s="1"/>
  <c r="S50" i="37"/>
  <c r="U49" i="37"/>
  <c r="S49" i="37"/>
  <c r="I250" i="36"/>
  <c r="G250" i="36"/>
  <c r="E250" i="36"/>
  <c r="C250" i="36"/>
  <c r="I43" i="36"/>
  <c r="G43" i="36"/>
  <c r="E43" i="36"/>
  <c r="C43" i="36"/>
  <c r="S51" i="37" l="1"/>
  <c r="S56" i="37"/>
  <c r="S61" i="37" s="1"/>
  <c r="U51" i="37"/>
  <c r="U56" i="37" s="1"/>
  <c r="U61" i="37" s="1"/>
  <c r="I166" i="35" l="1"/>
  <c r="G166" i="35"/>
  <c r="E166" i="35"/>
  <c r="C166" i="35"/>
  <c r="I115" i="35"/>
  <c r="G115" i="35"/>
  <c r="E115" i="35"/>
  <c r="C115" i="35"/>
  <c r="C185" i="35" l="1"/>
  <c r="E185" i="35"/>
  <c r="G185" i="35"/>
  <c r="I185" i="35"/>
  <c r="N66" i="31"/>
  <c r="L66" i="31"/>
  <c r="J66" i="31"/>
  <c r="H66" i="31"/>
  <c r="N63" i="31"/>
  <c r="L63" i="31"/>
  <c r="J63" i="31"/>
  <c r="H63" i="31"/>
  <c r="E186" i="35" l="1"/>
  <c r="I186" i="35"/>
  <c r="G186" i="35"/>
  <c r="C186" i="35"/>
  <c r="E288" i="35"/>
  <c r="K28" i="40" l="1"/>
  <c r="K27" i="40"/>
  <c r="J22" i="24"/>
  <c r="J21" i="24"/>
  <c r="J13" i="24"/>
  <c r="J12" i="24"/>
  <c r="M83" i="39" l="1"/>
  <c r="M82" i="39"/>
  <c r="M62" i="39"/>
  <c r="M61" i="39"/>
  <c r="G62" i="39"/>
  <c r="E83" i="39" s="1"/>
  <c r="F83" i="39" s="1"/>
  <c r="G61" i="39"/>
  <c r="D82" i="39" s="1"/>
  <c r="F82" i="39" s="1"/>
  <c r="K47" i="40" l="1"/>
  <c r="K46" i="40"/>
  <c r="K44" i="40"/>
  <c r="K43" i="40"/>
  <c r="G254" i="35"/>
  <c r="G256" i="35" s="1"/>
  <c r="I254" i="35"/>
  <c r="I256" i="35" s="1"/>
  <c r="E14" i="26"/>
  <c r="K25" i="40"/>
  <c r="K24" i="40"/>
  <c r="M81" i="39"/>
  <c r="M80" i="39"/>
  <c r="M79" i="39"/>
  <c r="M77" i="39"/>
  <c r="M76" i="39"/>
  <c r="M75" i="39"/>
  <c r="M60" i="39"/>
  <c r="G60" i="39"/>
  <c r="E81" i="39" s="1"/>
  <c r="F81" i="39" s="1"/>
  <c r="M59" i="39"/>
  <c r="G59" i="39"/>
  <c r="C80" i="39" s="1"/>
  <c r="F80" i="39" s="1"/>
  <c r="M58" i="39"/>
  <c r="G58" i="39"/>
  <c r="D79" i="39" s="1"/>
  <c r="F79" i="39" s="1"/>
  <c r="M56" i="39"/>
  <c r="G56" i="39"/>
  <c r="C77" i="39" s="1"/>
  <c r="F77" i="39" s="1"/>
  <c r="M55" i="39"/>
  <c r="G55" i="39"/>
  <c r="D76" i="39" s="1"/>
  <c r="F76" i="39" s="1"/>
  <c r="M54" i="39"/>
  <c r="G54" i="39"/>
  <c r="F75" i="39" s="1"/>
  <c r="M40" i="39"/>
  <c r="M38" i="39"/>
  <c r="M37" i="39"/>
  <c r="M36" i="39"/>
  <c r="M35" i="39"/>
  <c r="M34" i="39"/>
  <c r="M18" i="39"/>
  <c r="G18" i="39"/>
  <c r="C40" i="39" s="1"/>
  <c r="F40" i="39" s="1"/>
  <c r="M16" i="39"/>
  <c r="G16" i="39"/>
  <c r="E38" i="39" s="1"/>
  <c r="F38" i="39" s="1"/>
  <c r="M15" i="39"/>
  <c r="G15" i="39"/>
  <c r="D37" i="39" s="1"/>
  <c r="F37" i="39" s="1"/>
  <c r="M14" i="39"/>
  <c r="G14" i="39"/>
  <c r="C36" i="39" s="1"/>
  <c r="F36" i="39" s="1"/>
  <c r="M13" i="39"/>
  <c r="G13" i="39"/>
  <c r="D35" i="39" s="1"/>
  <c r="F35" i="39" s="1"/>
  <c r="M12" i="39"/>
  <c r="G12" i="39"/>
  <c r="F34" i="39" s="1"/>
  <c r="K32" i="38"/>
  <c r="I32" i="38"/>
  <c r="K23" i="38"/>
  <c r="I23" i="38"/>
  <c r="K15" i="38"/>
  <c r="I15" i="38"/>
  <c r="U38" i="37"/>
  <c r="U35" i="37"/>
  <c r="U37" i="37" s="1"/>
  <c r="S37" i="37"/>
  <c r="U32" i="37"/>
  <c r="U34" i="37" s="1"/>
  <c r="S32" i="37"/>
  <c r="S34" i="37" s="1"/>
  <c r="U24" i="37"/>
  <c r="S24" i="37"/>
  <c r="U22" i="37"/>
  <c r="S22" i="37"/>
  <c r="Q20" i="37"/>
  <c r="Q25" i="37" s="1"/>
  <c r="O20" i="37"/>
  <c r="O25" i="37" s="1"/>
  <c r="M20" i="37"/>
  <c r="M25" i="37" s="1"/>
  <c r="K20" i="37"/>
  <c r="K25" i="37" s="1"/>
  <c r="I20" i="37"/>
  <c r="I25" i="37" s="1"/>
  <c r="G20" i="37"/>
  <c r="G25" i="37" s="1"/>
  <c r="E20" i="37"/>
  <c r="E25" i="37" s="1"/>
  <c r="C20" i="37"/>
  <c r="C25" i="37" s="1"/>
  <c r="S19" i="37"/>
  <c r="U18" i="37"/>
  <c r="U20" i="37" s="1"/>
  <c r="S18" i="37"/>
  <c r="I204" i="36"/>
  <c r="G204" i="36"/>
  <c r="E204" i="36"/>
  <c r="C204" i="36"/>
  <c r="I35" i="36"/>
  <c r="G35" i="36"/>
  <c r="E35" i="36"/>
  <c r="C35" i="36"/>
  <c r="I328" i="35"/>
  <c r="G328" i="35"/>
  <c r="E328" i="35"/>
  <c r="C328" i="35"/>
  <c r="I305" i="35"/>
  <c r="G305" i="35"/>
  <c r="E305" i="35"/>
  <c r="C305" i="35"/>
  <c r="I296" i="35"/>
  <c r="G296" i="35"/>
  <c r="E296" i="35"/>
  <c r="C296" i="35"/>
  <c r="I288" i="35"/>
  <c r="G288" i="35"/>
  <c r="C288" i="35"/>
  <c r="I245" i="35"/>
  <c r="G245" i="35"/>
  <c r="I230" i="35"/>
  <c r="I233" i="35" s="1"/>
  <c r="G230" i="35"/>
  <c r="G233" i="35" s="1"/>
  <c r="E230" i="35"/>
  <c r="E233" i="35" s="1"/>
  <c r="C230" i="35"/>
  <c r="C233" i="35" s="1"/>
  <c r="I222" i="35"/>
  <c r="G222" i="35"/>
  <c r="I210" i="35"/>
  <c r="G210" i="35"/>
  <c r="E210" i="35"/>
  <c r="C210" i="35"/>
  <c r="I201" i="35"/>
  <c r="G201" i="35"/>
  <c r="E201" i="35"/>
  <c r="C201" i="35"/>
  <c r="I142" i="35"/>
  <c r="G142" i="35"/>
  <c r="E142" i="35"/>
  <c r="C142" i="35"/>
  <c r="I81" i="35"/>
  <c r="G81" i="35"/>
  <c r="E81" i="35"/>
  <c r="C81" i="35"/>
  <c r="I32" i="35"/>
  <c r="G32" i="35"/>
  <c r="E32" i="35"/>
  <c r="C32" i="35"/>
  <c r="I17" i="35"/>
  <c r="E17" i="35"/>
  <c r="G17" i="35"/>
  <c r="C17" i="35"/>
  <c r="I12" i="35"/>
  <c r="G12" i="35"/>
  <c r="E12" i="35"/>
  <c r="C12" i="35"/>
  <c r="K48" i="34"/>
  <c r="I47" i="34"/>
  <c r="G47" i="34"/>
  <c r="E47" i="34"/>
  <c r="K46" i="34"/>
  <c r="K45" i="34"/>
  <c r="K44" i="34"/>
  <c r="I42" i="34"/>
  <c r="G42" i="34"/>
  <c r="E42" i="34"/>
  <c r="K41" i="34"/>
  <c r="K40" i="34"/>
  <c r="K39" i="34"/>
  <c r="K27" i="34"/>
  <c r="I26" i="34"/>
  <c r="G26" i="34"/>
  <c r="E26" i="34"/>
  <c r="K25" i="34"/>
  <c r="K24" i="34"/>
  <c r="K23" i="34"/>
  <c r="I21" i="34"/>
  <c r="G21" i="34"/>
  <c r="E21" i="34"/>
  <c r="K20" i="34"/>
  <c r="K19" i="34"/>
  <c r="K18" i="34"/>
  <c r="K11" i="34"/>
  <c r="I11" i="34"/>
  <c r="U24" i="33"/>
  <c r="U23" i="33"/>
  <c r="S22" i="33"/>
  <c r="Q22" i="33"/>
  <c r="Q26" i="33" s="1"/>
  <c r="O22" i="33"/>
  <c r="O26" i="33" s="1"/>
  <c r="M22" i="33"/>
  <c r="M26" i="33" s="1"/>
  <c r="K22" i="33"/>
  <c r="K26" i="33" s="1"/>
  <c r="I22" i="33"/>
  <c r="I26" i="33" s="1"/>
  <c r="G22" i="33"/>
  <c r="G26" i="33" s="1"/>
  <c r="E22" i="33"/>
  <c r="E26" i="33" s="1"/>
  <c r="C22" i="33"/>
  <c r="U20" i="33"/>
  <c r="U19" i="33"/>
  <c r="U18" i="33"/>
  <c r="U15" i="33"/>
  <c r="U14" i="33"/>
  <c r="S13" i="33"/>
  <c r="S16" i="33" s="1"/>
  <c r="Q13" i="33"/>
  <c r="O13" i="33"/>
  <c r="O16" i="33" s="1"/>
  <c r="M13" i="33"/>
  <c r="K13" i="33"/>
  <c r="I13" i="33"/>
  <c r="G13" i="33"/>
  <c r="E13" i="33"/>
  <c r="E16" i="33" s="1"/>
  <c r="C13" i="33"/>
  <c r="C16" i="33" s="1"/>
  <c r="U12" i="33"/>
  <c r="U11" i="33"/>
  <c r="U10" i="33"/>
  <c r="U9" i="33"/>
  <c r="W25" i="32"/>
  <c r="W24" i="32"/>
  <c r="U23" i="32"/>
  <c r="U27" i="32" s="1"/>
  <c r="S23" i="32"/>
  <c r="S27" i="32" s="1"/>
  <c r="Q23" i="32"/>
  <c r="O23" i="32"/>
  <c r="O27" i="32" s="1"/>
  <c r="M23" i="32"/>
  <c r="M27" i="32" s="1"/>
  <c r="K23" i="32"/>
  <c r="K27" i="32" s="1"/>
  <c r="I23" i="32"/>
  <c r="G23" i="32"/>
  <c r="G27" i="32" s="1"/>
  <c r="E23" i="32"/>
  <c r="E27" i="32" s="1"/>
  <c r="C23" i="32"/>
  <c r="C27" i="32" s="1"/>
  <c r="W21" i="32"/>
  <c r="W20" i="32"/>
  <c r="W19" i="32"/>
  <c r="W16" i="32"/>
  <c r="W15" i="32"/>
  <c r="W14" i="32"/>
  <c r="U13" i="32"/>
  <c r="U17" i="32" s="1"/>
  <c r="S13" i="32"/>
  <c r="S29" i="32" s="1"/>
  <c r="Q13" i="32"/>
  <c r="Q17" i="32" s="1"/>
  <c r="O13" i="32"/>
  <c r="M13" i="32"/>
  <c r="K13" i="32"/>
  <c r="K17" i="32" s="1"/>
  <c r="I13" i="32"/>
  <c r="I17" i="32" s="1"/>
  <c r="G13" i="32"/>
  <c r="E13" i="32"/>
  <c r="E17" i="32" s="1"/>
  <c r="C13" i="32"/>
  <c r="C29" i="32" s="1"/>
  <c r="W12" i="32"/>
  <c r="W11" i="32"/>
  <c r="W10" i="32"/>
  <c r="W9" i="32"/>
  <c r="N52" i="31"/>
  <c r="L52" i="31"/>
  <c r="J52" i="31"/>
  <c r="H52" i="31"/>
  <c r="N49" i="31"/>
  <c r="L49" i="31"/>
  <c r="J49" i="31"/>
  <c r="H49" i="31"/>
  <c r="N28" i="31"/>
  <c r="N26" i="31"/>
  <c r="N23" i="31"/>
  <c r="L22" i="31"/>
  <c r="J22" i="31"/>
  <c r="J24" i="31" s="1"/>
  <c r="H22" i="31"/>
  <c r="N20" i="31"/>
  <c r="N19" i="31"/>
  <c r="N16" i="31"/>
  <c r="N15" i="31"/>
  <c r="N14" i="31"/>
  <c r="L13" i="31"/>
  <c r="L17" i="31" s="1"/>
  <c r="J13" i="31"/>
  <c r="J17" i="31" s="1"/>
  <c r="H13" i="31"/>
  <c r="H17" i="31" s="1"/>
  <c r="N12" i="31"/>
  <c r="N11" i="31"/>
  <c r="N10" i="31"/>
  <c r="N9" i="31"/>
  <c r="Y54" i="30"/>
  <c r="Y56" i="30" s="1"/>
  <c r="W54" i="30"/>
  <c r="W56" i="30" s="1"/>
  <c r="U54" i="30"/>
  <c r="U56" i="30" s="1"/>
  <c r="S54" i="30"/>
  <c r="S56" i="30" s="1"/>
  <c r="Q54" i="30"/>
  <c r="Q56" i="30" s="1"/>
  <c r="O54" i="30"/>
  <c r="O56" i="30" s="1"/>
  <c r="Y30" i="30"/>
  <c r="Y32" i="30" s="1"/>
  <c r="W30" i="30"/>
  <c r="W32" i="30" s="1"/>
  <c r="U30" i="30"/>
  <c r="U32" i="30" s="1"/>
  <c r="S30" i="30"/>
  <c r="S32" i="30" s="1"/>
  <c r="Q30" i="30"/>
  <c r="Q32" i="30" s="1"/>
  <c r="O32" i="30"/>
  <c r="L155" i="29"/>
  <c r="J155" i="29"/>
  <c r="H155" i="29"/>
  <c r="F155" i="29"/>
  <c r="L146" i="29"/>
  <c r="J146" i="29"/>
  <c r="H146" i="29"/>
  <c r="L50" i="29"/>
  <c r="J50" i="29"/>
  <c r="H50" i="29"/>
  <c r="F50" i="29"/>
  <c r="N26" i="28"/>
  <c r="N28" i="28" s="1"/>
  <c r="M58" i="41" s="1"/>
  <c r="L26" i="28"/>
  <c r="L28" i="28" s="1"/>
  <c r="K58" i="41" s="1"/>
  <c r="J26" i="28"/>
  <c r="J28" i="28" s="1"/>
  <c r="I58" i="41" s="1"/>
  <c r="H26" i="28"/>
  <c r="H28" i="28" s="1"/>
  <c r="G58" i="41" s="1"/>
  <c r="L63" i="27"/>
  <c r="L65" i="27" s="1"/>
  <c r="J63" i="27"/>
  <c r="J65" i="27" s="1"/>
  <c r="H63" i="27"/>
  <c r="H65" i="27" s="1"/>
  <c r="F63" i="27"/>
  <c r="F65" i="27" s="1"/>
  <c r="L54" i="27"/>
  <c r="J54" i="27"/>
  <c r="H54" i="27"/>
  <c r="F54" i="27"/>
  <c r="L30" i="27"/>
  <c r="J30" i="27"/>
  <c r="H30" i="27"/>
  <c r="F30" i="27"/>
  <c r="L26" i="27"/>
  <c r="J26" i="27"/>
  <c r="H26" i="27"/>
  <c r="F26" i="27"/>
  <c r="L13" i="27"/>
  <c r="J13" i="27"/>
  <c r="H13" i="27"/>
  <c r="F13" i="27"/>
  <c r="K60" i="26"/>
  <c r="I60" i="26"/>
  <c r="G60" i="26"/>
  <c r="E60" i="26"/>
  <c r="K41" i="26"/>
  <c r="I41" i="26"/>
  <c r="G41" i="26"/>
  <c r="G49" i="26" s="1"/>
  <c r="E41" i="26"/>
  <c r="K23" i="26"/>
  <c r="I23" i="26"/>
  <c r="G23" i="26"/>
  <c r="E23" i="26"/>
  <c r="K14" i="26"/>
  <c r="I14" i="26"/>
  <c r="G14" i="26"/>
  <c r="G155" i="35" l="1"/>
  <c r="I155" i="35"/>
  <c r="C155" i="35"/>
  <c r="E155" i="35"/>
  <c r="N22" i="31"/>
  <c r="H52" i="29"/>
  <c r="H147" i="29" s="1"/>
  <c r="J52" i="29"/>
  <c r="J147" i="29" s="1"/>
  <c r="F52" i="29"/>
  <c r="L52" i="29"/>
  <c r="H31" i="27"/>
  <c r="F31" i="27"/>
  <c r="I49" i="34"/>
  <c r="W23" i="32"/>
  <c r="W27" i="32" s="1"/>
  <c r="E49" i="34"/>
  <c r="I49" i="26"/>
  <c r="K42" i="34"/>
  <c r="I28" i="34"/>
  <c r="F147" i="29"/>
  <c r="I29" i="32"/>
  <c r="N13" i="31"/>
  <c r="N17" i="31" s="1"/>
  <c r="L30" i="31"/>
  <c r="G29" i="32"/>
  <c r="I28" i="33"/>
  <c r="G28" i="34"/>
  <c r="K47" i="34"/>
  <c r="S20" i="37"/>
  <c r="S25" i="37" s="1"/>
  <c r="S30" i="37" s="1"/>
  <c r="U22" i="33"/>
  <c r="U26" i="33" s="1"/>
  <c r="I16" i="33"/>
  <c r="I29" i="33" s="1"/>
  <c r="U13" i="33"/>
  <c r="K28" i="33"/>
  <c r="K26" i="34"/>
  <c r="L24" i="31"/>
  <c r="L31" i="31" s="1"/>
  <c r="S17" i="32"/>
  <c r="S30" i="32" s="1"/>
  <c r="K30" i="32"/>
  <c r="K21" i="34"/>
  <c r="U25" i="37"/>
  <c r="U30" i="37" s="1"/>
  <c r="J31" i="27"/>
  <c r="N24" i="31"/>
  <c r="K49" i="26"/>
  <c r="L31" i="27"/>
  <c r="K29" i="32"/>
  <c r="Q29" i="32"/>
  <c r="E28" i="34"/>
  <c r="G49" i="34"/>
  <c r="H30" i="31"/>
  <c r="W13" i="32"/>
  <c r="W29" i="32" s="1"/>
  <c r="M29" i="32"/>
  <c r="C17" i="32"/>
  <c r="C30" i="32" s="1"/>
  <c r="O29" i="32"/>
  <c r="G17" i="32"/>
  <c r="G30" i="32" s="1"/>
  <c r="G18" i="35"/>
  <c r="M28" i="33"/>
  <c r="K16" i="33"/>
  <c r="K29" i="33" s="1"/>
  <c r="G28" i="33"/>
  <c r="O29" i="33"/>
  <c r="M16" i="33"/>
  <c r="M29" i="33" s="1"/>
  <c r="Q28" i="33"/>
  <c r="Q16" i="33"/>
  <c r="Q29" i="33" s="1"/>
  <c r="C28" i="33"/>
  <c r="S28" i="33"/>
  <c r="O28" i="33"/>
  <c r="E30" i="32"/>
  <c r="U30" i="32"/>
  <c r="L147" i="29"/>
  <c r="J31" i="31"/>
  <c r="E29" i="33"/>
  <c r="H24" i="31"/>
  <c r="H31" i="31" s="1"/>
  <c r="M17" i="32"/>
  <c r="M30" i="32" s="1"/>
  <c r="I27" i="32"/>
  <c r="I30" i="32" s="1"/>
  <c r="G16" i="33"/>
  <c r="G29" i="33" s="1"/>
  <c r="E28" i="33"/>
  <c r="O17" i="32"/>
  <c r="O30" i="32" s="1"/>
  <c r="E29" i="32"/>
  <c r="U29" i="32"/>
  <c r="I18" i="35"/>
  <c r="Q27" i="32"/>
  <c r="Q30" i="32" s="1"/>
  <c r="J30" i="31"/>
  <c r="C26" i="33"/>
  <c r="C29" i="33" s="1"/>
  <c r="S26" i="33"/>
  <c r="S29" i="33" s="1"/>
  <c r="E18" i="35"/>
  <c r="C18" i="35"/>
  <c r="U16" i="33"/>
  <c r="H23" i="24"/>
  <c r="F23" i="24"/>
  <c r="D23" i="24"/>
  <c r="H14" i="24"/>
  <c r="F14" i="24"/>
  <c r="H87" i="23"/>
  <c r="H85" i="23"/>
  <c r="H83" i="23"/>
  <c r="H81" i="23"/>
  <c r="H74" i="23"/>
  <c r="H72" i="23"/>
  <c r="H70" i="23"/>
  <c r="H68" i="23"/>
  <c r="I156" i="35" l="1"/>
  <c r="E156" i="35"/>
  <c r="C156" i="35"/>
  <c r="G156" i="35"/>
  <c r="F148" i="29"/>
  <c r="J148" i="29"/>
  <c r="L148" i="29"/>
  <c r="H148" i="29"/>
  <c r="H156" i="29" s="1"/>
  <c r="F156" i="29"/>
  <c r="K49" i="34"/>
  <c r="K28" i="34"/>
  <c r="U29" i="33"/>
  <c r="W17" i="32"/>
  <c r="W30" i="32" s="1"/>
  <c r="N31" i="31"/>
  <c r="N30" i="31"/>
  <c r="U28" i="33"/>
  <c r="J23" i="24"/>
  <c r="J14" i="24"/>
  <c r="L156" i="29" l="1"/>
  <c r="J156" i="29"/>
</calcChain>
</file>

<file path=xl/sharedStrings.xml><?xml version="1.0" encoding="utf-8"?>
<sst xmlns="http://schemas.openxmlformats.org/spreadsheetml/2006/main" count="2571" uniqueCount="1226">
  <si>
    <t>1.  GENERAL INFORMATION</t>
  </si>
  <si>
    <t xml:space="preserve">Office building </t>
  </si>
  <si>
    <t>for rent</t>
  </si>
  <si>
    <t xml:space="preserve">            the selling date.</t>
  </si>
  <si>
    <t xml:space="preserve">            accounts and accounting events of the Company and subsidiaries.</t>
  </si>
  <si>
    <t>Consolidated financial statements</t>
  </si>
  <si>
    <t>Separate financial statements</t>
  </si>
  <si>
    <t>Total</t>
  </si>
  <si>
    <t>Retail Distributor</t>
  </si>
  <si>
    <t>Dairy</t>
  </si>
  <si>
    <t>Mineral water</t>
  </si>
  <si>
    <t>(Unit: Baht)</t>
  </si>
  <si>
    <t>Percentage of shareholding or equity</t>
  </si>
  <si>
    <t>Company's name</t>
  </si>
  <si>
    <t>Type of Business</t>
  </si>
  <si>
    <t>Establishment in</t>
  </si>
  <si>
    <t>Chokchaipibul Co., Ltd.</t>
  </si>
  <si>
    <t xml:space="preserve">    Investment in </t>
  </si>
  <si>
    <t>real estate, instant noodle</t>
  </si>
  <si>
    <t>Thailand</t>
  </si>
  <si>
    <t>99.99</t>
  </si>
  <si>
    <t xml:space="preserve">Bangkok Tower (1999) </t>
  </si>
  <si>
    <t>Co., Ltd.</t>
  </si>
  <si>
    <t>Saha Vietnam Co., Ltd</t>
  </si>
  <si>
    <t>Vietnam</t>
  </si>
  <si>
    <t>Dairy Thai Co., Ltd.</t>
  </si>
  <si>
    <t>Tipwarin inter packaging Co., Ltd.</t>
  </si>
  <si>
    <t>Plastic packaging</t>
  </si>
  <si>
    <t>Direct subsidiaries</t>
  </si>
  <si>
    <t>2019</t>
  </si>
  <si>
    <t>TFRS 7</t>
  </si>
  <si>
    <t>TFRS 9</t>
  </si>
  <si>
    <t>Financial Instruments</t>
  </si>
  <si>
    <t>Thai Accounting Standards</t>
  </si>
  <si>
    <t>TAS 32</t>
  </si>
  <si>
    <t>TFRIC 16</t>
  </si>
  <si>
    <t>Hedges of a Net Investments in a Foreign Operation</t>
  </si>
  <si>
    <t>TFRIC 19</t>
  </si>
  <si>
    <t>Extinguishing Financial Liabilities with Equity Instruments</t>
  </si>
  <si>
    <t xml:space="preserve">  - 2 -</t>
  </si>
  <si>
    <t>- 7 -</t>
  </si>
  <si>
    <t>Thai Financial Reporting Standards Interpretations</t>
  </si>
  <si>
    <t xml:space="preserve">            Financial reporting standards related to financial instruments</t>
  </si>
  <si>
    <t xml:space="preserve">     A set of TFRSs related to financial instruments consists of five accounting standards and interpretations, as follows:</t>
  </si>
  <si>
    <t xml:space="preserve">  - 4 -</t>
  </si>
  <si>
    <t>- 8 -</t>
  </si>
  <si>
    <t xml:space="preserve">Thai Financial Reporting Standards              </t>
  </si>
  <si>
    <t xml:space="preserve">            Thai  Financial Reporting Standards No. 16: Leases</t>
  </si>
  <si>
    <t xml:space="preserve">            July 1, 2018. Currently, it is under liquidation.</t>
  </si>
  <si>
    <t xml:space="preserve">(Owned by Chokchaipibul Co., Ltd. 90.00% and Bangkok Tower (1999) Co., Ltd. 10.00% ) </t>
  </si>
  <si>
    <t>SPC Ventures Co., Ltd.</t>
  </si>
  <si>
    <t xml:space="preserve">            share capital  amount  of  Baht 20 million  and  shareholding as  10.00 % of  total  registered  share  capital, amount of </t>
  </si>
  <si>
    <t>Financial Instruments : Disclosures</t>
  </si>
  <si>
    <t>Financial Instruments : Presentation</t>
  </si>
  <si>
    <t>Indirect subsidiaries</t>
  </si>
  <si>
    <t xml:space="preserve">            Baht 18 million.</t>
  </si>
  <si>
    <t xml:space="preserve">            Baht 2 million.</t>
  </si>
  <si>
    <t>Investment in Startup</t>
  </si>
  <si>
    <t>(Unaudited/reviewed)</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</si>
  <si>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</si>
  <si>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</si>
  <si>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</si>
  <si>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</si>
  <si>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</si>
  <si>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2.1  Basis for the preparation of financial statements</t>
  </si>
  <si>
    <t xml:space="preserve">            The interim  financial  statements  have  been  prepared  under  the  historical  cost  convention,  except as transaction </t>
  </si>
  <si>
    <t xml:space="preserve">     disclosed in related  accounting policy.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</si>
  <si>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</si>
  <si>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</si>
  <si>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</si>
  <si>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</si>
  <si>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</si>
  <si>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</si>
  <si>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 xml:space="preserve">     3.1  These  financial  statements  are  consolidated  by    including  the  financial   statements  of  Saha  Pathanapibul Public </t>
  </si>
  <si>
    <t xml:space="preserve">     3.3  The results of operations of subsidiaries are included in the consolidated financial statements  from the control date to</t>
  </si>
  <si>
    <t xml:space="preserve">     3.4  The consolidated  financial  statements  have been  prepared in  conformity with  the same  accounting policy  for the </t>
  </si>
  <si>
    <t xml:space="preserve">            registered  share  capital  amount  of  Baht 40 million  and  shareholding as  99.00 % of  total  registered  share  capital, </t>
  </si>
  <si>
    <t xml:space="preserve">            amount of Baht 39.60 million.</t>
  </si>
  <si>
    <t xml:space="preserve">            the meeting passed resolution to dissolve a subsidiary (Saha vietnam Co., Ltd.) which has dissolved the business on</t>
  </si>
  <si>
    <t xml:space="preserve">     3.7  On September 20, 2019,  Chokchaipibul Co., Ltd. invested  in SPC Ventures Co., Ltd. which  has registered  share   </t>
  </si>
  <si>
    <t>2020</t>
  </si>
  <si>
    <t>4.  SIGNIFICANT ACCOUNTING POLICIES</t>
  </si>
  <si>
    <t>December 31, 2019</t>
  </si>
  <si>
    <t>- 6 -</t>
  </si>
  <si>
    <t xml:space="preserve">     1.1   Corporate information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</si>
  <si>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</si>
  <si>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</si>
  <si>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</si>
  <si>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and assessed the financial impact in respect of the valuation of assets, provisions and contingent liabilities, and has used</t>
  </si>
  <si>
    <t xml:space="preserve">     estimates and judgement in respect of various issues as the situation has evolved.</t>
  </si>
  <si>
    <t xml:space="preserve">     in which the group operates.   However  The Group’s management has continuously monitored ongoing developments </t>
  </si>
  <si>
    <t xml:space="preserve">            These TFRSs related to financial instruments make stipulations relating to the classification of financial instruments</t>
  </si>
  <si>
    <t xml:space="preserve">      of the contractual cash flows and the Company’s business model), calculation of impairment using the expected credit</t>
  </si>
  <si>
    <t xml:space="preserve">      instruments.</t>
  </si>
  <si>
    <t xml:space="preserve">      and  their  measurement  at  fair value or amortised cost (taking into account the type of instrument, the characteristics </t>
  </si>
  <si>
    <t xml:space="preserve">      loss method, and hedge accounting.  These include stipulations regarding the presentation and disclosure of financial</t>
  </si>
  <si>
    <t xml:space="preserve">            These standards do not have any significant impact on the Group’s financial statements.</t>
  </si>
  <si>
    <t xml:space="preserve">            Classification and measurement of investments in equity instruments of non-listed companies that the Group is to </t>
  </si>
  <si>
    <t xml:space="preserve">      measure investments in equity instruments of non-listed companies at fair value and classify the investments as financial</t>
  </si>
  <si>
    <t xml:space="preserve">            Recognition of credit losses that the Group is to recognise an allowance for expected credit losses on its financial assets,</t>
  </si>
  <si>
    <t xml:space="preserve">      and it is no longer necessary for a credit-impaired event to have occurred. The Group applies the simplified approach to</t>
  </si>
  <si>
    <t xml:space="preserve">      consider impairment of trade receivables.</t>
  </si>
  <si>
    <r>
      <rPr>
        <b/>
        <sz val="15"/>
        <rFont val="Angsana New"/>
        <family val="1"/>
      </rPr>
      <t xml:space="preserve">            </t>
    </r>
    <r>
      <rPr>
        <sz val="15"/>
        <rFont val="Angsana New"/>
        <family val="1"/>
      </rPr>
      <t>The Group adopted these financial reporting standards which the cumulative effect is recognised as an adjustment to</t>
    </r>
  </si>
  <si>
    <t xml:space="preserve">      the retained earnings or other components of owners’ equity as at January 1, 2020, and the comparative information</t>
  </si>
  <si>
    <t xml:space="preserve">      was not restated.</t>
  </si>
  <si>
    <t xml:space="preserve">            TFRS 16 supersedes TAS 17 Leases together with related Interpretations. The standard sets out the principles </t>
  </si>
  <si>
    <t xml:space="preserve">      for the recognition, measurement, presentation and disclosure of leases, and requires a lessee to recognise assets </t>
  </si>
  <si>
    <t xml:space="preserve">      and liabilities for all leases with a term of more than 12 months, unless the underlying asset is low value.</t>
  </si>
  <si>
    <t xml:space="preserve">            Accounting by lessors under TFRS 16 is substantially unchanged from TAS 17. Lessors will continue to</t>
  </si>
  <si>
    <t xml:space="preserve">      classify leases as either operating or finance leases.</t>
  </si>
  <si>
    <t xml:space="preserve">            Accounting Treatment Guidance on “Temporary relief measures on accounting alternatives in </t>
  </si>
  <si>
    <t xml:space="preserve">      response to the impact of the COVID-19 situation”</t>
  </si>
  <si>
    <t xml:space="preserve">            The Federation of Accounting Professions announced Accounting Treatment Guidance on “Temporary relief</t>
  </si>
  <si>
    <t xml:space="preserve">      during the period of uncertainty relating to this situation.</t>
  </si>
  <si>
    <t xml:space="preserve">      some of the impact of applying certain financial reporting standards, and to provide clarification about accounting treatments </t>
  </si>
  <si>
    <t xml:space="preserve">            On April 22, 2020, the Accounting Treatment Guidance was announced in the Royal Gazette and it is effective for</t>
  </si>
  <si>
    <t xml:space="preserve">      measures  on  accounting  alternatives  in response  to  the impact of the COVID-19 situation”. Its objectives are to alleviate </t>
  </si>
  <si>
    <t xml:space="preserve">            The Group has elected to apply the following temporary relief measures on accounting alternatives:</t>
  </si>
  <si>
    <t xml:space="preserve">            Not to consider the COVID-19 situation as an indication that an asset may be impaired in accordance with TAS 36,</t>
  </si>
  <si>
    <t xml:space="preserve">            To measure the fair value of investments in unquoted equity instruments using the fair value as at January 1, 2020.</t>
  </si>
  <si>
    <t xml:space="preserve">            Not to take into account forward-looking information when determining expected credit losses, in cases where the</t>
  </si>
  <si>
    <t xml:space="preserve">      Impairment of Assets.</t>
  </si>
  <si>
    <t xml:space="preserve">      Group uses a simplified approach to determine expected credit losses.</t>
  </si>
  <si>
    <t xml:space="preserve">            The interim financial statements are prepared by using the same accounting policies and methods of computation as were </t>
  </si>
  <si>
    <t xml:space="preserve">            4.1     Financial instruments</t>
  </si>
  <si>
    <t xml:space="preserve">            Classification and measurement</t>
  </si>
  <si>
    <t xml:space="preserve">      used for the financial statements for the year ended December 31, 2019 except the changes in accounting policies related to </t>
  </si>
  <si>
    <t xml:space="preserve">      financial instruments and leases.</t>
  </si>
  <si>
    <t xml:space="preserve">      comprehensive income, or amortised cost. Classification is driven by the Group’s business model for managing the financial</t>
  </si>
  <si>
    <t xml:space="preserve">      assets and the contractual cash flows characteristics of the financial assets.</t>
  </si>
  <si>
    <t xml:space="preserve">            Financial  assets  that are  debt instruments are measured at  fair  value  through  profit  or  loss, fair value through other </t>
  </si>
  <si>
    <t xml:space="preserve">            Impairment of financial assets </t>
  </si>
  <si>
    <t xml:space="preserve">            The Group recognises an allowance for expected credit losses on its financial assets measured at amortised cost, without </t>
  </si>
  <si>
    <t xml:space="preserve">      financing component, the Group applies a simplified approach to determine the lifetime expected credit losses.</t>
  </si>
  <si>
    <t xml:space="preserve">      credit losses in stages, with differing methods of determining allowance for credit losses and the effective interest rate applied  </t>
  </si>
  <si>
    <t xml:space="preserve">      at each stage. An exception from this approach is that for trade receivables or contract assets that do not contain a significant </t>
  </si>
  <si>
    <t xml:space="preserve">            Right-of-use assets</t>
  </si>
  <si>
    <t xml:space="preserve">            The Group recognises right-of-use assets at the commencement date of the lease. Right-of-use assets are measured at cost, </t>
  </si>
  <si>
    <t xml:space="preserve">      less any accumulated depreciation and impairment losses, and adjusted for any remeasurement of lease liabilities.  The cost </t>
  </si>
  <si>
    <t xml:space="preserve">      and lease payments made at or before the commencement date, less any lease incentives received.</t>
  </si>
  <si>
    <t xml:space="preserve">      of right-of-use assets includes the amount of lease liabilities recognised through initial measurement, initial direct costs incurred, </t>
  </si>
  <si>
    <t xml:space="preserve">            Unless the Group is reasonably certain that it will obtain ownership of the leased asset at the end of the lease term, the </t>
  </si>
  <si>
    <t xml:space="preserve">      recognised right-of-use assets are depreciated on a straight-line basis from the commencement date of the lease to the earlier </t>
  </si>
  <si>
    <t xml:space="preserve">      of the end of the useful life of the right-of-use asset or the end of the lease term.</t>
  </si>
  <si>
    <t xml:space="preserve">            Lease liabilities</t>
  </si>
  <si>
    <t xml:space="preserve">            At the commencement date of the lease, the Group recognises lease liabilities measured at the present value of the  lease </t>
  </si>
  <si>
    <t xml:space="preserve">      payments to be made over the lease term, discounted by the interest rate implicit in the lease or the Group’s incremental </t>
  </si>
  <si>
    <t xml:space="preserve">      borrowing rate. After the commencement date, the amount of lease liabilities is increased to reflect the accretion of  interest </t>
  </si>
  <si>
    <t xml:space="preserve">      modification or reassessment.</t>
  </si>
  <si>
    <t xml:space="preserve">      and reduced for the lease payments made. In addition, the carrying amount of lease liabilities is remeasured if there  is a </t>
  </si>
  <si>
    <t xml:space="preserve">            Short-term leases and Leases of low-value assets</t>
  </si>
  <si>
    <t xml:space="preserve">            Payments under leases that, have a lease term of 12 months or less at the commencement date, or are leases of low-</t>
  </si>
  <si>
    <t xml:space="preserve">      value assets, are recognised as expenses on a straight-line basis over the lease term.</t>
  </si>
  <si>
    <t xml:space="preserve">            4.2     Leases</t>
  </si>
  <si>
    <t xml:space="preserve">5. CUMULATIVE EFFECTS OF CHANGES IN ACCOUNTING POLICIES DUE TO THE ADOPTION OF NEW </t>
  </si>
  <si>
    <t xml:space="preserve">      adoption of these standards are presented as follows:</t>
  </si>
  <si>
    <t xml:space="preserve">            The impacts on the beginning balance of retained earnings of 2020  from  changes  in  accounting  policies  due to  the </t>
  </si>
  <si>
    <t>Statement of financial position</t>
  </si>
  <si>
    <t>Non-current assets</t>
  </si>
  <si>
    <t>Other non-current financial assets</t>
  </si>
  <si>
    <t>Shareholders' equity</t>
  </si>
  <si>
    <t>Retained earnings - unappropriated</t>
  </si>
  <si>
    <t>Deferred tax liabilities</t>
  </si>
  <si>
    <t>Carrying amounts under the former basis</t>
  </si>
  <si>
    <t>Classification and measurement in accordance with TFRS 9</t>
  </si>
  <si>
    <t>Fair value through profit or loss</t>
  </si>
  <si>
    <t>Fair value through other comprehensive income</t>
  </si>
  <si>
    <t>Financial assets as at January 1, 2020</t>
  </si>
  <si>
    <t>Total financial assets</t>
  </si>
  <si>
    <t>Investments available - for - sale</t>
  </si>
  <si>
    <t xml:space="preserve">Other long-term investments </t>
  </si>
  <si>
    <t xml:space="preserve">            As at January 1, 2020, the Group has not designated any financial liabilities at fair value through profit or loss.</t>
  </si>
  <si>
    <t>4.  SIGNIFICANT ACCOUNTING POLICIES   (Continued)</t>
  </si>
  <si>
    <t xml:space="preserve">            4.2     Leases  (continued)</t>
  </si>
  <si>
    <t>FINANCAIL REPORTING STANDARDS (Continued)</t>
  </si>
  <si>
    <t>FINANCAIL REPORTING STANDARDS</t>
  </si>
  <si>
    <t>- 9 -</t>
  </si>
  <si>
    <t>(Unit : Baht)</t>
  </si>
  <si>
    <t xml:space="preserve">          Cash on hand</t>
  </si>
  <si>
    <t xml:space="preserve">          Cash at bank - current accounts</t>
  </si>
  <si>
    <t xml:space="preserve">          Cash at bank - savings deposit</t>
  </si>
  <si>
    <t xml:space="preserve">          Cash at bank - fixed deposit  3 months</t>
  </si>
  <si>
    <t xml:space="preserve">          Cash and cash equivalents                                                </t>
  </si>
  <si>
    <t>(In private funds)</t>
  </si>
  <si>
    <t xml:space="preserve">                      Total</t>
  </si>
  <si>
    <t xml:space="preserve">     Fixed deposit</t>
  </si>
  <si>
    <t xml:space="preserve">     Current investment (In private funds)         </t>
  </si>
  <si>
    <t xml:space="preserve">     </t>
  </si>
  <si>
    <t xml:space="preserve">             Trade accounts receivables</t>
  </si>
  <si>
    <t xml:space="preserve">                trade accounts receivable</t>
  </si>
  <si>
    <t xml:space="preserve">             Other receivables</t>
  </si>
  <si>
    <t xml:space="preserve">             Prepaid expenses</t>
  </si>
  <si>
    <t xml:space="preserve">             Accrued income</t>
  </si>
  <si>
    <t xml:space="preserve">                Total trade and other current receivables</t>
  </si>
  <si>
    <t xml:space="preserve">          Undue trade accounts receivable</t>
  </si>
  <si>
    <t xml:space="preserve">          Overdue trade accounts receivable</t>
  </si>
  <si>
    <t xml:space="preserve">          - Due not over 3 months</t>
  </si>
  <si>
    <t xml:space="preserve">          - Over 3 months to 6 months</t>
  </si>
  <si>
    <t xml:space="preserve">          - Over 6 months</t>
  </si>
  <si>
    <t xml:space="preserve">          Trade notes receivable</t>
  </si>
  <si>
    <t xml:space="preserve">              Undue up to 3 months</t>
  </si>
  <si>
    <t xml:space="preserve">          Trade notes receivable - net</t>
  </si>
  <si>
    <t>Raw materials</t>
  </si>
  <si>
    <t>Finished goods</t>
  </si>
  <si>
    <t>Work in process</t>
  </si>
  <si>
    <t>Machinery part</t>
  </si>
  <si>
    <t>Less  Allowance for obsolete stock</t>
  </si>
  <si>
    <t xml:space="preserve">          Sub total</t>
  </si>
  <si>
    <t>Cost of real estate development project</t>
  </si>
  <si>
    <t>Land</t>
  </si>
  <si>
    <t>Inventories - net</t>
  </si>
  <si>
    <t xml:space="preserve">Consolidated </t>
  </si>
  <si>
    <t>financial statements</t>
  </si>
  <si>
    <t xml:space="preserve">     Cash and cash equivalents</t>
  </si>
  <si>
    <t xml:space="preserve">     Other current assets</t>
  </si>
  <si>
    <t>Minimum amount to be paid</t>
  </si>
  <si>
    <t>Present value of minimum amounts</t>
  </si>
  <si>
    <t>to be paid</t>
  </si>
  <si>
    <t>Within 1 year</t>
  </si>
  <si>
    <t>Over 1 year not over 5 years</t>
  </si>
  <si>
    <t xml:space="preserve">               Total</t>
  </si>
  <si>
    <t>Less Future interest to be paid of finance lease</t>
  </si>
  <si>
    <t>Present value of assets under finance lease</t>
  </si>
  <si>
    <t>Names</t>
  </si>
  <si>
    <t>Type of</t>
  </si>
  <si>
    <t>Relationship</t>
  </si>
  <si>
    <t>Paid-up share capital</t>
  </si>
  <si>
    <t>Percentage</t>
  </si>
  <si>
    <t>Cost method</t>
  </si>
  <si>
    <t>Dividend</t>
  </si>
  <si>
    <t>business</t>
  </si>
  <si>
    <t>(Thousand Baht)</t>
  </si>
  <si>
    <t>of investment</t>
  </si>
  <si>
    <t>(Baht)</t>
  </si>
  <si>
    <t>December</t>
  </si>
  <si>
    <t>31, 2019</t>
  </si>
  <si>
    <t xml:space="preserve">        Saha Pathana - </t>
  </si>
  <si>
    <t>Operator of</t>
  </si>
  <si>
    <t>Co-shareholders</t>
  </si>
  <si>
    <t xml:space="preserve">             Interholding Plc.</t>
  </si>
  <si>
    <t>Investment</t>
  </si>
  <si>
    <t>and administrator</t>
  </si>
  <si>
    <t xml:space="preserve">        I.C.C. International Plc.</t>
  </si>
  <si>
    <t>Consumer</t>
  </si>
  <si>
    <t>"</t>
  </si>
  <si>
    <t xml:space="preserve">        Far East Fame Line DDB Plc.</t>
  </si>
  <si>
    <t xml:space="preserve">             (Far East  DDB Plc.)</t>
  </si>
  <si>
    <t>Advertising</t>
  </si>
  <si>
    <t xml:space="preserve">        Boutique Newcity Plc.</t>
  </si>
  <si>
    <t>Garment</t>
  </si>
  <si>
    <t xml:space="preserve">        Pan Asia Footwear Plc.</t>
  </si>
  <si>
    <t>Shoes</t>
  </si>
  <si>
    <t xml:space="preserve">        People's Garment Plc.</t>
  </si>
  <si>
    <t xml:space="preserve">        New City (Bangkok) Plc.</t>
  </si>
  <si>
    <t xml:space="preserve">        Thai President Foods Plc.</t>
  </si>
  <si>
    <t>Food</t>
  </si>
  <si>
    <t xml:space="preserve">        Textile Prestige Plc.</t>
  </si>
  <si>
    <t>Textile</t>
  </si>
  <si>
    <t xml:space="preserve">        Thai Wacoal Plc.</t>
  </si>
  <si>
    <t xml:space="preserve">        Saha Cogen (Chonburi) Plc.</t>
  </si>
  <si>
    <t xml:space="preserve"> Energy</t>
  </si>
  <si>
    <t xml:space="preserve">        O.C.C Plc.</t>
  </si>
  <si>
    <t>Cosmetic</t>
  </si>
  <si>
    <t xml:space="preserve">        S&amp;J International Enterprise Plc.</t>
  </si>
  <si>
    <t xml:space="preserve">        Toray Textile (Thailand) Plc.</t>
  </si>
  <si>
    <t xml:space="preserve">             (Thaitoray Textile Mills Plc.)</t>
  </si>
  <si>
    <t>Fashion</t>
  </si>
  <si>
    <t xml:space="preserve">        President Bakery Plc.</t>
  </si>
  <si>
    <t xml:space="preserve">        Nation Multimedia Group Plc.  </t>
  </si>
  <si>
    <t xml:space="preserve">Media and </t>
  </si>
  <si>
    <t>printing</t>
  </si>
  <si>
    <t xml:space="preserve">        Singer Thailand Plc.</t>
  </si>
  <si>
    <t>Electric</t>
  </si>
  <si>
    <t xml:space="preserve">        Amata VN Plc.</t>
  </si>
  <si>
    <t xml:space="preserve">Property </t>
  </si>
  <si>
    <t xml:space="preserve">        Muang thai Insurance Plc.</t>
  </si>
  <si>
    <t>Insurance</t>
  </si>
  <si>
    <t xml:space="preserve">        Charn Issara Development Plc.</t>
  </si>
  <si>
    <t>Development</t>
  </si>
  <si>
    <t xml:space="preserve">        Personal fund - ksam</t>
  </si>
  <si>
    <t>Fund</t>
  </si>
  <si>
    <t xml:space="preserve">        Personal fund - kasset</t>
  </si>
  <si>
    <t xml:space="preserve">        Personal fund -bcap</t>
  </si>
  <si>
    <t xml:space="preserve">        MFC Hi-Dividend Fund</t>
  </si>
  <si>
    <t xml:space="preserve">        Krungsri Medium Term</t>
  </si>
  <si>
    <t xml:space="preserve">             Fixed Income Fund</t>
  </si>
  <si>
    <t xml:space="preserve">        Aberdeen Growth Fund</t>
  </si>
  <si>
    <t xml:space="preserve">        Aberdeen Small Cap Fund</t>
  </si>
  <si>
    <t xml:space="preserve">        MFC Industrial Investment Property  </t>
  </si>
  <si>
    <t xml:space="preserve">             and Leasehold Fund</t>
  </si>
  <si>
    <t xml:space="preserve">        Hemaraj Industrial Property</t>
  </si>
  <si>
    <t xml:space="preserve">             And Leasehold Fund</t>
  </si>
  <si>
    <t xml:space="preserve">        MFC Patong Heritage</t>
  </si>
  <si>
    <t xml:space="preserve">              Property Fund</t>
  </si>
  <si>
    <t xml:space="preserve">        Amata Submit Growth Free Hold</t>
  </si>
  <si>
    <t xml:space="preserve">             And Leasehold Real Estate</t>
  </si>
  <si>
    <t xml:space="preserve">             Investment Trust</t>
  </si>
  <si>
    <t xml:space="preserve">        Sripanwa Hospitality</t>
  </si>
  <si>
    <t xml:space="preserve">             Real Estate Investment Trust</t>
  </si>
  <si>
    <t xml:space="preserve">        Bangkok Property Fund</t>
  </si>
  <si>
    <t xml:space="preserve">        Central Retail Corporation Plc.</t>
  </si>
  <si>
    <t>Paid- up share capital</t>
  </si>
  <si>
    <t xml:space="preserve">       Raja Uchino Co., Ltd.</t>
  </si>
  <si>
    <t xml:space="preserve">       Thai Hoover Industry Co., Ltd.</t>
  </si>
  <si>
    <t xml:space="preserve">       Sahachol Food Supplies Co., Ltd.</t>
  </si>
  <si>
    <t xml:space="preserve">       Thai Takeda Lace Co., Ltd.</t>
  </si>
  <si>
    <t xml:space="preserve">       Lion Corporation (Thailand) Co., Ltd.</t>
  </si>
  <si>
    <t xml:space="preserve">       Pan Land Co., Ltd.</t>
  </si>
  <si>
    <t xml:space="preserve">       Sahapat Properties Co., Ltd.</t>
  </si>
  <si>
    <t xml:space="preserve">       Thai Cubic Technology Co., Ltd.</t>
  </si>
  <si>
    <t xml:space="preserve">       Kewpie (Thailand) Co., Ltd.</t>
  </si>
  <si>
    <t xml:space="preserve">       Seino Saha Logistics Co., Ltd.</t>
  </si>
  <si>
    <t xml:space="preserve">       I.D.F. Co., Ltd.</t>
  </si>
  <si>
    <t xml:space="preserve">       Thai Sun Foods Co., Ltd.</t>
  </si>
  <si>
    <t xml:space="preserve">       Bangkok Rubber Plc.</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</si>
  <si>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</si>
  <si>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</si>
  <si>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</si>
  <si>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</si>
  <si>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</si>
  <si>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</si>
  <si>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 xml:space="preserve">       Navavej International Plc.</t>
  </si>
  <si>
    <t xml:space="preserve">           (KPN Health Care Plc.)</t>
  </si>
  <si>
    <t xml:space="preserve">       First United Industry Co., Ltd.</t>
  </si>
  <si>
    <t xml:space="preserve">       Champ Ace Co., Ltd.</t>
  </si>
  <si>
    <t xml:space="preserve">       Treasure Hill Co., Ltd.</t>
  </si>
  <si>
    <t xml:space="preserve">       United Utility Co., Ltd.</t>
  </si>
  <si>
    <t xml:space="preserve">       Add (Less) Unrealized gain on re-measuring of investments</t>
  </si>
  <si>
    <t xml:space="preserve">       Janome (Thailand) Co., Ltd.</t>
  </si>
  <si>
    <t xml:space="preserve">       Thanara Co., Ltd.</t>
  </si>
  <si>
    <t xml:space="preserve">       Molten (Thailand) Co., Ltd.</t>
  </si>
  <si>
    <t xml:space="preserve">       Thai Gunze Dyeing Co., Ltd.</t>
  </si>
  <si>
    <t xml:space="preserve">       Advance Agrotech Co., Ltd.</t>
  </si>
  <si>
    <t xml:space="preserve">       Thai Arai Co., Ltd.</t>
  </si>
  <si>
    <t xml:space="preserve">       Thai Samsung Electronic Co., Ltd.</t>
  </si>
  <si>
    <t xml:space="preserve">       Noble Place Co., Ltd.</t>
  </si>
  <si>
    <t xml:space="preserve">       Nuboon Co., Ltd.</t>
  </si>
  <si>
    <t xml:space="preserve">       Chanthaburi Country Club Co., Ltd.</t>
  </si>
  <si>
    <t xml:space="preserve">       Molten Asia Polimer Product Co., Ltd.</t>
  </si>
  <si>
    <t xml:space="preserve">       Saha Seiren Co., Ltd.</t>
  </si>
  <si>
    <t xml:space="preserve">       Thai Herbal Products Co., Ltd.</t>
  </si>
  <si>
    <t xml:space="preserve">       Fairy Land Department Store Co., Ltd.</t>
  </si>
  <si>
    <t xml:space="preserve">       Kenmin Foods (Thailand) Co., Ltd.</t>
  </si>
  <si>
    <t xml:space="preserve">       Thai Osuka Pharmaceutical Co., Ltd.</t>
  </si>
  <si>
    <t xml:space="preserve">       Swan Co., Ltd.</t>
  </si>
  <si>
    <t xml:space="preserve">       Kiat Thai Knitting Factory Co., Ltd.</t>
  </si>
  <si>
    <t xml:space="preserve">       President Commercial Co., Ltd.</t>
  </si>
  <si>
    <t xml:space="preserve">       Thai Itokin Co., Ltd.</t>
  </si>
  <si>
    <t xml:space="preserve">       Daiso Sangyo (Thailand) Co., Ltd.</t>
  </si>
  <si>
    <t xml:space="preserve">       Thai Bunka Fashions Co., Ltd.</t>
  </si>
  <si>
    <t xml:space="preserve">       Carbon Magic (Thailand) Co., Ltd.</t>
  </si>
  <si>
    <t xml:space="preserve">       Erawan Textile Co., Ltd.</t>
  </si>
  <si>
    <t xml:space="preserve">       Bangkok Tokyo Sock Co., Ltd.</t>
  </si>
  <si>
    <t xml:space="preserve">       Asaki  Kasei Spunbond (Thailand) Co., Ltd</t>
  </si>
  <si>
    <t xml:space="preserve">       Kallol Thai President Foods (BD) Co., Ltd. </t>
  </si>
  <si>
    <t xml:space="preserve">       BNC Maesot Co., Ltd.</t>
  </si>
  <si>
    <t xml:space="preserve">       Thai  President Food (Hungary) Kft.</t>
  </si>
  <si>
    <t xml:space="preserve"> - 14 -</t>
  </si>
  <si>
    <t xml:space="preserve">       Nippon Tei Sato Co., Ltd.</t>
  </si>
  <si>
    <t xml:space="preserve">       American Food  Co., Ltd.</t>
  </si>
  <si>
    <t xml:space="preserve">       Thai Lotte Co., Ltd.</t>
  </si>
  <si>
    <t xml:space="preserve">       Choksamakee Co., Ltd.</t>
  </si>
  <si>
    <t xml:space="preserve">       Huathor (Thailand) Co., Ltd.</t>
  </si>
  <si>
    <t xml:space="preserve">       BNC Real estate Co., Ltd</t>
  </si>
  <si>
    <t xml:space="preserve">       Saha Capital Tower Co., Ltd.</t>
  </si>
  <si>
    <t xml:space="preserve">       InnoSpace (Thailand) Co., Ltd.</t>
  </si>
  <si>
    <t xml:space="preserve">       World Best Corporation Co., Ltd.</t>
  </si>
  <si>
    <t xml:space="preserve">       Donki Thonglor Co., Ltd.</t>
  </si>
  <si>
    <t xml:space="preserve">       Saha Rattanakorn Co., Ltd.</t>
  </si>
  <si>
    <t xml:space="preserve">       Sriracha Aviation Co., Ltd.</t>
  </si>
  <si>
    <t xml:space="preserve">       Threesixty Supply Chain Co., Ltd.</t>
  </si>
  <si>
    <t xml:space="preserve">       Less  Provision for impairment loss </t>
  </si>
  <si>
    <t>- 10 -</t>
  </si>
  <si>
    <t xml:space="preserve">Type of </t>
  </si>
  <si>
    <t xml:space="preserve">Percentage of </t>
  </si>
  <si>
    <t xml:space="preserve">Equity method </t>
  </si>
  <si>
    <t xml:space="preserve">Cost method </t>
  </si>
  <si>
    <t>investment</t>
  </si>
  <si>
    <t xml:space="preserve">       Sun 108 Co., Ltd.</t>
  </si>
  <si>
    <t xml:space="preserve">Co-shareholders </t>
  </si>
  <si>
    <t>and Service</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</si>
  <si>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</si>
  <si>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</si>
  <si>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</si>
  <si>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</si>
  <si>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</si>
  <si>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</si>
  <si>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</si>
  <si>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</si>
  <si>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</si>
  <si>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 xml:space="preserve">           (Combodia) Co., Ltd.</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</si>
  <si>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</si>
  <si>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</si>
  <si>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</si>
  <si>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</si>
  <si>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</si>
  <si>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</si>
  <si>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</si>
  <si>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</si>
  <si>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</si>
  <si>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Siam Arata Co., Ltd .</t>
  </si>
  <si>
    <t xml:space="preserve">       Ruamissara</t>
  </si>
  <si>
    <t xml:space="preserve">           Development  Co., Ltd.</t>
  </si>
  <si>
    <t xml:space="preserve">       Ayeyarwaddy Success </t>
  </si>
  <si>
    <t xml:space="preserve">           Venture Foods Co., Ltd</t>
  </si>
  <si>
    <t>USD 10,000</t>
  </si>
  <si>
    <t xml:space="preserve">       Total</t>
  </si>
  <si>
    <t xml:space="preserve">       Less  Provisions for impairment loss</t>
  </si>
  <si>
    <t xml:space="preserve">       Total investments in associates - net</t>
  </si>
  <si>
    <t>- 11 -</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</si>
  <si>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</si>
  <si>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</si>
  <si>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</si>
  <si>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</si>
  <si>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</si>
  <si>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</si>
  <si>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 xml:space="preserve"> - 15 -</t>
  </si>
  <si>
    <t>17. INVESTMENT PROPERTIES</t>
  </si>
  <si>
    <t>Building</t>
  </si>
  <si>
    <t>Public utilities system</t>
  </si>
  <si>
    <t>Assets under construction</t>
  </si>
  <si>
    <t xml:space="preserve">     Cost </t>
  </si>
  <si>
    <t xml:space="preserve">          Balance as at December 31, 2018 </t>
  </si>
  <si>
    <t xml:space="preserve">          Acquisition</t>
  </si>
  <si>
    <t xml:space="preserve">          Disposal/Write off</t>
  </si>
  <si>
    <t xml:space="preserve">          Project Subsidy</t>
  </si>
  <si>
    <t xml:space="preserve">          Transfer in/(out)</t>
  </si>
  <si>
    <t xml:space="preserve">          Balance as at December 31, 2019 </t>
  </si>
  <si>
    <t xml:space="preserve">     Accumulated depreciation</t>
  </si>
  <si>
    <t xml:space="preserve">          Depreciation </t>
  </si>
  <si>
    <t xml:space="preserve">     Provision for impairment loss </t>
  </si>
  <si>
    <t>Increase</t>
  </si>
  <si>
    <t>Decrease</t>
  </si>
  <si>
    <t xml:space="preserve">     Net book value</t>
  </si>
  <si>
    <t xml:space="preserve">          repectively which  appraised   by the independent appraiser.</t>
  </si>
  <si>
    <t xml:space="preserve"> - 16 -</t>
  </si>
  <si>
    <t>17. INVESTMENT PROPERTIES (Continued)</t>
  </si>
  <si>
    <t>Buildings</t>
  </si>
  <si>
    <t xml:space="preserve">          Balance as at December 31, 2019</t>
  </si>
  <si>
    <t xml:space="preserve">           Decrease</t>
  </si>
  <si>
    <t>17. INVESTMENT PROPERTIES  (Continued)</t>
  </si>
  <si>
    <t xml:space="preserve">       2019  are as follows:</t>
  </si>
  <si>
    <t xml:space="preserve">     Revenues</t>
  </si>
  <si>
    <t xml:space="preserve">                  Rental income</t>
  </si>
  <si>
    <t xml:space="preserve">                  Services income</t>
  </si>
  <si>
    <t xml:space="preserve">                  Total revenues</t>
  </si>
  <si>
    <t xml:space="preserve">     Direct operating expenses incurred to </t>
  </si>
  <si>
    <t xml:space="preserve">                  rental and service income</t>
  </si>
  <si>
    <t xml:space="preserve">     Total direct operating expenses</t>
  </si>
  <si>
    <t xml:space="preserve">18. PROPERTY, PLANT AND EQUIPMENT </t>
  </si>
  <si>
    <t>Office</t>
  </si>
  <si>
    <t>Machineries</t>
  </si>
  <si>
    <t xml:space="preserve">Cost of land </t>
  </si>
  <si>
    <t>Furniture</t>
  </si>
  <si>
    <t>Vehicles</t>
  </si>
  <si>
    <t>Assets under</t>
  </si>
  <si>
    <t>improvement</t>
  </si>
  <si>
    <t>equipment</t>
  </si>
  <si>
    <t>and fixtures</t>
  </si>
  <si>
    <t>construction</t>
  </si>
  <si>
    <t xml:space="preserve">     Cost</t>
  </si>
  <si>
    <t>Balance as at December 31, 2018</t>
  </si>
  <si>
    <t>Acquisition</t>
  </si>
  <si>
    <t>Disposal/Write off</t>
  </si>
  <si>
    <t>Transfer in/(out)</t>
  </si>
  <si>
    <t>Balance as at December 31, 2019</t>
  </si>
  <si>
    <t xml:space="preserve">Depreciation </t>
  </si>
  <si>
    <t>18. PROPERTY, PLANT AND EQUIPMENT  (Continued)</t>
  </si>
  <si>
    <t xml:space="preserve">Balance as at December 31, 2018 </t>
  </si>
  <si>
    <t>19.  RIGHT - OF - USE ASSETS</t>
  </si>
  <si>
    <t xml:space="preserve">          Net book value as at January 1, 2020</t>
  </si>
  <si>
    <t xml:space="preserve">          Depreciation for the period</t>
  </si>
  <si>
    <t>Disposal/Transfer in (out)</t>
  </si>
  <si>
    <t xml:space="preserve">          Trademark</t>
  </si>
  <si>
    <t xml:space="preserve">          Golf membership</t>
  </si>
  <si>
    <t xml:space="preserve">          Software</t>
  </si>
  <si>
    <t xml:space="preserve">                    Total cost </t>
  </si>
  <si>
    <t xml:space="preserve">     Accumulated amortization </t>
  </si>
  <si>
    <t xml:space="preserve">          Software </t>
  </si>
  <si>
    <t xml:space="preserve">                    Total accumulated amortization </t>
  </si>
  <si>
    <t>- 22 -</t>
  </si>
  <si>
    <t xml:space="preserve">          Deposits and retention</t>
  </si>
  <si>
    <t xml:space="preserve">          Unbilled cheque return over 1 year</t>
  </si>
  <si>
    <t xml:space="preserve">          Others</t>
  </si>
  <si>
    <t xml:space="preserve">                 Total</t>
  </si>
  <si>
    <t xml:space="preserve">          Less Provision for impairment of</t>
  </si>
  <si>
    <t xml:space="preserve">                     deposit and retention</t>
  </si>
  <si>
    <t xml:space="preserve">                 Allowance for doubtful of unbilled </t>
  </si>
  <si>
    <t xml:space="preserve">                     cheque return over 1 year</t>
  </si>
  <si>
    <t xml:space="preserve">          Other non-current assets - net</t>
  </si>
  <si>
    <t xml:space="preserve">          Deferred tax assets</t>
  </si>
  <si>
    <t xml:space="preserve">          Deferred tax (liabilities)</t>
  </si>
  <si>
    <t xml:space="preserve">          Net</t>
  </si>
  <si>
    <t>- 23 -</t>
  </si>
  <si>
    <t xml:space="preserve">              Movement of deferred tax assets and liabilities during the period are as follows:</t>
  </si>
  <si>
    <t xml:space="preserve">      Deferred tax assets (liabilities)</t>
  </si>
  <si>
    <t xml:space="preserve">      Allowance for doubtful accounts - </t>
  </si>
  <si>
    <t xml:space="preserve">              trade account receivable</t>
  </si>
  <si>
    <t xml:space="preserve">      Allowance for obsolete stock</t>
  </si>
  <si>
    <t xml:space="preserve">      Provisions for impairment loss -</t>
  </si>
  <si>
    <t xml:space="preserve">              associates companies</t>
  </si>
  <si>
    <t xml:space="preserve">              subsidiaries companies</t>
  </si>
  <si>
    <t xml:space="preserve">              other long-term investments</t>
  </si>
  <si>
    <t xml:space="preserve">      Provisions for impairment loss - land</t>
  </si>
  <si>
    <t xml:space="preserve">              Investment properties</t>
  </si>
  <si>
    <t xml:space="preserve">      Allowance for doubtful accounts - other assets</t>
  </si>
  <si>
    <t xml:space="preserve">      Employee benefit obligations</t>
  </si>
  <si>
    <t xml:space="preserve">      Subsidy for energy conservation project</t>
  </si>
  <si>
    <t xml:space="preserve">      Provision for impairment loss of assets</t>
  </si>
  <si>
    <t xml:space="preserve">      Carry forward of utilized tax losses</t>
  </si>
  <si>
    <t xml:space="preserve">             Current tax :</t>
  </si>
  <si>
    <t xml:space="preserve">             Income tax for the period</t>
  </si>
  <si>
    <t xml:space="preserve">             Deferred tax :</t>
  </si>
  <si>
    <t xml:space="preserve">             Deferred tax resulted from temporary </t>
  </si>
  <si>
    <t xml:space="preserve">                   differences and reversal of </t>
  </si>
  <si>
    <t xml:space="preserve">                   temporary differences</t>
  </si>
  <si>
    <t xml:space="preserve">             Income tax expenses presented </t>
  </si>
  <si>
    <t xml:space="preserve">                   in statements of comprehensive </t>
  </si>
  <si>
    <t xml:space="preserve">                   income</t>
  </si>
  <si>
    <t xml:space="preserve">             Income tax (expenses) income related to </t>
  </si>
  <si>
    <t xml:space="preserve">                                         Total</t>
  </si>
  <si>
    <t xml:space="preserve">               Profit before income tax </t>
  </si>
  <si>
    <t xml:space="preserve">                  Income tax rate (Percentage)</t>
  </si>
  <si>
    <t xml:space="preserve">                  Income tax amount</t>
  </si>
  <si>
    <t xml:space="preserve">                  Adjust income tax increase (decrease)</t>
  </si>
  <si>
    <t xml:space="preserve">               Taxable effects for:</t>
  </si>
  <si>
    <t xml:space="preserve">                  Adjust income tax </t>
  </si>
  <si>
    <t xml:space="preserve">                  Taxable loss brought forward</t>
  </si>
  <si>
    <t xml:space="preserve">                  Other income for accounting base differ   </t>
  </si>
  <si>
    <t xml:space="preserve">                     from tax base   </t>
  </si>
  <si>
    <t xml:space="preserve">                  Prohibited taxable expenses</t>
  </si>
  <si>
    <t xml:space="preserve">                  Deferred tax resulted from temporary  </t>
  </si>
  <si>
    <t xml:space="preserve">                     difference</t>
  </si>
  <si>
    <t xml:space="preserve">                  Other expense for accounting base differ   </t>
  </si>
  <si>
    <t xml:space="preserve">               Effective income tax rate (Percentage)</t>
  </si>
  <si>
    <t xml:space="preserve">          Trade accounts payable</t>
  </si>
  <si>
    <t xml:space="preserve">          Accrued expenses and other current payables</t>
  </si>
  <si>
    <t xml:space="preserve">          Unearned revenue</t>
  </si>
  <si>
    <t xml:space="preserve">                 Total trade and other current payables</t>
  </si>
  <si>
    <t xml:space="preserve">           Other short-term loans</t>
  </si>
  <si>
    <t xml:space="preserve">                          Total</t>
  </si>
  <si>
    <t xml:space="preserve">            Financial lease liabilities</t>
  </si>
  <si>
    <t xml:space="preserve">            Net</t>
  </si>
  <si>
    <t>- 27 -</t>
  </si>
  <si>
    <t>The minimum amount to be paid</t>
  </si>
  <si>
    <t xml:space="preserve">            Within 1 year</t>
  </si>
  <si>
    <t xml:space="preserve">            Over 1 year not over 5 years</t>
  </si>
  <si>
    <t xml:space="preserve">            Less Future financial lease interest</t>
  </si>
  <si>
    <t xml:space="preserve">            Present value of </t>
  </si>
  <si>
    <t xml:space="preserve">                 financial lease liabilities</t>
  </si>
  <si>
    <t xml:space="preserve">            Vehicles</t>
  </si>
  <si>
    <t xml:space="preserve">            Less Accumulated depreciation</t>
  </si>
  <si>
    <t xml:space="preserve">            Net book value</t>
  </si>
  <si>
    <t xml:space="preserve">            Obligations in the statement of financial position are detailed as follows:</t>
  </si>
  <si>
    <t>Non-current Present value of obligations</t>
  </si>
  <si>
    <t>- 28 -</t>
  </si>
  <si>
    <t>Employee benefit obligations as at</t>
  </si>
  <si>
    <t xml:space="preserve">     January 1</t>
  </si>
  <si>
    <t xml:space="preserve">Past service costs </t>
  </si>
  <si>
    <t>Current service costs and interest</t>
  </si>
  <si>
    <t>Benefits paid</t>
  </si>
  <si>
    <t xml:space="preserve">Employee benefit obligations </t>
  </si>
  <si>
    <t>Obligation paid within 1 year</t>
  </si>
  <si>
    <t>Obligation paid more than 1 year</t>
  </si>
  <si>
    <t>Current service costs</t>
  </si>
  <si>
    <t>Interest on obligation</t>
  </si>
  <si>
    <t>- 29 -</t>
  </si>
  <si>
    <t>Cost of sales</t>
  </si>
  <si>
    <t>Selling expenses</t>
  </si>
  <si>
    <t>Administrative expenses</t>
  </si>
  <si>
    <t>Management benefit expenses</t>
  </si>
  <si>
    <t xml:space="preserve">       Principal actuarial assumptions at the reporting date (expressed as weighted averages):</t>
  </si>
  <si>
    <t>(Percentage)</t>
  </si>
  <si>
    <t xml:space="preserve">Discount rate </t>
  </si>
  <si>
    <t>1.47 - 2.02</t>
  </si>
  <si>
    <t>1.47 - 1.77</t>
  </si>
  <si>
    <t>Future salary increases</t>
  </si>
  <si>
    <t>2.50 - 8.00</t>
  </si>
  <si>
    <t xml:space="preserve">2.50 - 5.00 </t>
  </si>
  <si>
    <t xml:space="preserve">Mortality </t>
  </si>
  <si>
    <t>TMO2017</t>
  </si>
  <si>
    <t>- 30 -</t>
  </si>
  <si>
    <t xml:space="preserve">       Sensitivity analysis </t>
  </si>
  <si>
    <t xml:space="preserve">            Reasonably possible changes at the reporting date to one of the relevant actuarial assumptions, holding other assumptions constant, </t>
  </si>
  <si>
    <t xml:space="preserve">       would have affected the defined benefit obligation by the amounts shown below.</t>
  </si>
  <si>
    <t xml:space="preserve">       Defined benefit obligation </t>
  </si>
  <si>
    <t xml:space="preserve">  Discount rate </t>
  </si>
  <si>
    <t xml:space="preserve">  Discount rate</t>
  </si>
  <si>
    <t xml:space="preserve">  Future salary growth </t>
  </si>
  <si>
    <t xml:space="preserve">  Mortality  rate</t>
  </si>
  <si>
    <t xml:space="preserve">  Employee turnover rate </t>
  </si>
  <si>
    <t xml:space="preserve">  Employee turnover rate  </t>
  </si>
  <si>
    <t xml:space="preserve">     salaries and  the Company's  contribution to  the fund.   The employees  will be  benefit on  their resignation in accordance with the fund </t>
  </si>
  <si>
    <t xml:space="preserve">     regulation.</t>
  </si>
  <si>
    <t>- 31 -</t>
  </si>
  <si>
    <t xml:space="preserve">      </t>
  </si>
  <si>
    <t xml:space="preserve">               The significant expenses analyzed by nature are as follows :</t>
  </si>
  <si>
    <t xml:space="preserve">               Changes in finished goods and costs of property </t>
  </si>
  <si>
    <t xml:space="preserve">                    development in process</t>
  </si>
  <si>
    <t xml:space="preserve">               Purchase of goods</t>
  </si>
  <si>
    <t xml:space="preserve">               Raw materials and consumables used</t>
  </si>
  <si>
    <t xml:space="preserve">               Employee benefit expenses</t>
  </si>
  <si>
    <t xml:space="preserve">               Management and Directors' benefit  </t>
  </si>
  <si>
    <t xml:space="preserve">                    expenses</t>
  </si>
  <si>
    <t xml:space="preserve">               Depreciation and amortization</t>
  </si>
  <si>
    <t xml:space="preserve">               Sale promotion and transportation</t>
  </si>
  <si>
    <t xml:space="preserve">               The objective of financial management of the Group  is to preserve the ability to continue their operation and capital structure to be properly </t>
  </si>
  <si>
    <t xml:space="preserve">      appropriated.</t>
  </si>
  <si>
    <t xml:space="preserve">               Management  benefit  expenses   represents   the benefit  paid to the directors of the Group  in accordance  with  Section  90  of  the Public      </t>
  </si>
  <si>
    <t xml:space="preserve">      Company  Limited  Act,  exclusive of salaries and related benefits payable to executive directors.</t>
  </si>
  <si>
    <t>- 33 -</t>
  </si>
  <si>
    <t xml:space="preserve">               Basic earnings per share</t>
  </si>
  <si>
    <t xml:space="preserve">     Net profit of ordinary shareholders (Baht)</t>
  </si>
  <si>
    <t xml:space="preserve">     Averaged number of ordinary shares (Share)</t>
  </si>
  <si>
    <t xml:space="preserve">     Basic earnings per share (Baht)</t>
  </si>
  <si>
    <t xml:space="preserve">               The Group  has significant  transactions with  the related  companies.  Those company are related through common shareholders and/or  </t>
  </si>
  <si>
    <t xml:space="preserve">      directorship. Therefore, these financial statements are reflected the transactions on the basis determined by the group of companies concerned </t>
  </si>
  <si>
    <t xml:space="preserve">      and in normal course of business of the Group and related companies.</t>
  </si>
  <si>
    <t xml:space="preserve">      and related persons and parties are as follows.</t>
  </si>
  <si>
    <t>Name of entities</t>
  </si>
  <si>
    <t>Country of incorporation nationality</t>
  </si>
  <si>
    <t>Ownership interest (%)</t>
  </si>
  <si>
    <t>Nature of relationships</t>
  </si>
  <si>
    <t xml:space="preserve">      Subsidiaries</t>
  </si>
  <si>
    <t xml:space="preserve">            Chokchaipibul Co., Ltd.</t>
  </si>
  <si>
    <t>Subsidiary</t>
  </si>
  <si>
    <t xml:space="preserve">            Bangkok Tower (1999)  Co., Ltd.</t>
  </si>
  <si>
    <t xml:space="preserve">            Tipwarin -Watana Co., Ltd.</t>
  </si>
  <si>
    <t xml:space="preserve">            Saha Vietnam Co., Ltd.</t>
  </si>
  <si>
    <t xml:space="preserve">            Dairy Thai Co., Ltd.</t>
  </si>
  <si>
    <t xml:space="preserve">      Associates </t>
  </si>
  <si>
    <t xml:space="preserve">            Sun 108 Co., Ltd.</t>
  </si>
  <si>
    <t>Associate, some common directors</t>
  </si>
  <si>
    <t xml:space="preserve">            Saha Ubol Nakorn Co., Ltd.</t>
  </si>
  <si>
    <t>Associate</t>
  </si>
  <si>
    <t xml:space="preserve">            Sahapat Real Estate Co., Ltd.</t>
  </si>
  <si>
    <t xml:space="preserve">            Sriracha Transportation Co., Ltd.</t>
  </si>
  <si>
    <t xml:space="preserve">            Thai - Myanmar Success Venture Co., Ltd.</t>
  </si>
  <si>
    <t xml:space="preserve">            President Foods  (Cambodia) Co., Ltd.</t>
  </si>
  <si>
    <t>Cambodia</t>
  </si>
  <si>
    <t xml:space="preserve">            Ruamissara Co., Ltd.</t>
  </si>
  <si>
    <t xml:space="preserve">            Saha Lawson Co., Ltd.</t>
  </si>
  <si>
    <t>- 34 -</t>
  </si>
  <si>
    <t xml:space="preserve">            Boon  Capital Holding Co., Ltd. </t>
  </si>
  <si>
    <t xml:space="preserve">            Canchana International Co., Ltd.</t>
  </si>
  <si>
    <t xml:space="preserve">            Siam Arata Co., Ltd.</t>
  </si>
  <si>
    <t xml:space="preserve">            Ruamissara Development  Co., Ltd.</t>
  </si>
  <si>
    <t>Myanmar</t>
  </si>
  <si>
    <t xml:space="preserve">      Related parties</t>
  </si>
  <si>
    <t xml:space="preserve">            Saha Pathana - Interholding Plc.</t>
  </si>
  <si>
    <t>Some common directors</t>
  </si>
  <si>
    <t xml:space="preserve">            I.C.C. International Plc.</t>
  </si>
  <si>
    <t xml:space="preserve">            Far East Fame Line DDB Plc.</t>
  </si>
  <si>
    <t>                (Far East DDB Plc.)</t>
  </si>
  <si>
    <t xml:space="preserve">            Boutique Newcity Plc.</t>
  </si>
  <si>
    <t xml:space="preserve">            Pan Asia Footwear Plc.</t>
  </si>
  <si>
    <t xml:space="preserve">            People's Garment Plc.</t>
  </si>
  <si>
    <t xml:space="preserve">            New City (Bangkok) Plc.</t>
  </si>
  <si>
    <t xml:space="preserve">            Thai President Foods Plc.</t>
  </si>
  <si>
    <t xml:space="preserve">            Textile Prestige Plc.</t>
  </si>
  <si>
    <t xml:space="preserve">            Thai Wacoal Plc.</t>
  </si>
  <si>
    <t xml:space="preserve">            Saha Cogen (Chonburi) Plc.</t>
  </si>
  <si>
    <t xml:space="preserve">            O.C.C Plc.</t>
  </si>
  <si>
    <t xml:space="preserve">            S&amp;J International Enterprise Plc.</t>
  </si>
  <si>
    <t xml:space="preserve">            Raja Uchino Co., Ltd.</t>
  </si>
  <si>
    <t xml:space="preserve">            Thai Hoover Industry Co., Ltd.</t>
  </si>
  <si>
    <t xml:space="preserve">            Sahachol Food Supplies Co., Ltd.</t>
  </si>
  <si>
    <t xml:space="preserve">            Thai Takeda Lace Co., Ltd.</t>
  </si>
  <si>
    <t xml:space="preserve">            Lion Corporation (Thailand) Co., Ltd.</t>
  </si>
  <si>
    <t xml:space="preserve">            Pan Land Co., Ltd.</t>
  </si>
  <si>
    <t>- 35 -</t>
  </si>
  <si>
    <t xml:space="preserve">      Related parties (Continued)</t>
  </si>
  <si>
    <t xml:space="preserve">            Sahapat Properties Co., Ltd.</t>
  </si>
  <si>
    <t xml:space="preserve">            Thai Cubic Technology Co., Ltd.</t>
  </si>
  <si>
    <t xml:space="preserve">            Kewpie (Thailand) Co., Ltd.</t>
  </si>
  <si>
    <t xml:space="preserve">            Seino Saha Logistics Co., Ltd.</t>
  </si>
  <si>
    <t xml:space="preserve">            I.D.F. Co., Ltd.</t>
  </si>
  <si>
    <t xml:space="preserve">            Thai Sun Foods Co., Ltd.</t>
  </si>
  <si>
    <t xml:space="preserve">            Bangkok Rubber Plc.</t>
  </si>
  <si>
    <t xml:space="preserve">            International Laboratories Corporation Co., Ltd.</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</si>
  <si>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</si>
  <si>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</si>
  <si>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</si>
  <si>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</si>
  <si>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</si>
  <si>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</si>
  <si>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 xml:space="preserve">            Navavej International Plc.</t>
  </si>
  <si>
    <t>                (KPN Health Care Plc.)</t>
  </si>
  <si>
    <t xml:space="preserve">            First United Industry Co., Ltd.</t>
  </si>
  <si>
    <t xml:space="preserve">            Champ Ace Co., Ltd.</t>
  </si>
  <si>
    <t xml:space="preserve">            Treasure Hill Co., Ltd.</t>
  </si>
  <si>
    <t xml:space="preserve">            Trancosmos Thailand Co., Ltd.</t>
  </si>
  <si>
    <t xml:space="preserve">            United Utility Co., Ltd.</t>
  </si>
  <si>
    <t xml:space="preserve">            Chokwatana  Co., Ltd.</t>
  </si>
  <si>
    <t xml:space="preserve">            Mayflower Saha Travel (Thailand) Co., Ltd.</t>
  </si>
  <si>
    <t xml:space="preserve">            Can  Co., Ltd.</t>
  </si>
  <si>
    <t xml:space="preserve">            Suncolor O.A. Co., Ltd.</t>
  </si>
  <si>
    <t xml:space="preserve">            Sun and Sand  Co., Ltd.</t>
  </si>
  <si>
    <t xml:space="preserve">            President Korakuen Co., Ltd.</t>
  </si>
  <si>
    <t>- 36 -</t>
  </si>
  <si>
    <t xml:space="preserve">            Springboard Plus Co., Ltd.</t>
  </si>
  <si>
    <t xml:space="preserve">            Integrated Communication  Co., Ltd.</t>
  </si>
  <si>
    <t xml:space="preserve">            Key executive </t>
  </si>
  <si>
    <t xml:space="preserve">Persons having authority and responsibility </t>
  </si>
  <si>
    <t xml:space="preserve">for planning, directing and controlling the </t>
  </si>
  <si>
    <t xml:space="preserve">activities of the entity, directly or indirectly </t>
  </si>
  <si>
    <t xml:space="preserve">including any director (whether executive or </t>
  </si>
  <si>
    <t>otherwise) of the Company</t>
  </si>
  <si>
    <r>
      <rPr>
        <b/>
        <sz val="16"/>
        <rFont val="Angsana New"/>
        <family val="1"/>
      </rPr>
      <t xml:space="preserve">           </t>
    </r>
    <r>
      <rPr>
        <b/>
        <u/>
        <sz val="16"/>
        <rFont val="Angsana New"/>
        <family val="1"/>
      </rPr>
      <t>Pricing with related parties</t>
    </r>
  </si>
  <si>
    <t>Pricing policies</t>
  </si>
  <si>
    <t xml:space="preserve">               Sales of goods</t>
  </si>
  <si>
    <t xml:space="preserve">Market price / Agreed price </t>
  </si>
  <si>
    <t xml:space="preserve">               Rental and service income</t>
  </si>
  <si>
    <t xml:space="preserve">Mutually agreed prices </t>
  </si>
  <si>
    <t xml:space="preserve">               Other income</t>
  </si>
  <si>
    <t xml:space="preserve">Market price /Mutually agreed prices </t>
  </si>
  <si>
    <t xml:space="preserve">               Dividend income</t>
  </si>
  <si>
    <t>As declared</t>
  </si>
  <si>
    <t xml:space="preserve">Agreed price  / Mutually agreed prices </t>
  </si>
  <si>
    <t xml:space="preserve">               Other expenses</t>
  </si>
  <si>
    <t xml:space="preserve">               The Company  has transaction with related parties as follows:</t>
  </si>
  <si>
    <t>Revenues</t>
  </si>
  <si>
    <t xml:space="preserve">     Sale income</t>
  </si>
  <si>
    <t xml:space="preserve">          Subsidiaries</t>
  </si>
  <si>
    <t xml:space="preserve">          Associates</t>
  </si>
  <si>
    <t xml:space="preserve">          Related parties</t>
  </si>
  <si>
    <t xml:space="preserve">     Other income</t>
  </si>
  <si>
    <t>- 37 -</t>
  </si>
  <si>
    <t>Expenses</t>
  </si>
  <si>
    <t xml:space="preserve">     Purchase of goods</t>
  </si>
  <si>
    <t xml:space="preserve">          Associate</t>
  </si>
  <si>
    <t xml:space="preserve">     Expenses</t>
  </si>
  <si>
    <t xml:space="preserve">          Subsidiary</t>
  </si>
  <si>
    <t xml:space="preserve">      Dividend payment</t>
  </si>
  <si>
    <t xml:space="preserve">     Executive remuneration</t>
  </si>
  <si>
    <t xml:space="preserve">          Short-term benefits</t>
  </si>
  <si>
    <t xml:space="preserve">          Long-term benefits</t>
  </si>
  <si>
    <t xml:space="preserve">          Total  Executive remuneration</t>
  </si>
  <si>
    <t xml:space="preserve"> Assets and liabilities</t>
  </si>
  <si>
    <t xml:space="preserve">     Trade accounts  receivable</t>
  </si>
  <si>
    <t xml:space="preserve">     Other receivables</t>
  </si>
  <si>
    <t xml:space="preserve">     Other short-term loans</t>
  </si>
  <si>
    <t xml:space="preserve">          Related party</t>
  </si>
  <si>
    <t xml:space="preserve">     Accrued transport income</t>
  </si>
  <si>
    <t xml:space="preserve">     Accrued sales promotion income</t>
  </si>
  <si>
    <t xml:space="preserve">     Deferred interest expenses</t>
  </si>
  <si>
    <t xml:space="preserve">     Deposits and retention</t>
  </si>
  <si>
    <t xml:space="preserve">      Trade accounts payable</t>
  </si>
  <si>
    <t xml:space="preserve">      Other payable</t>
  </si>
  <si>
    <t xml:space="preserve">      Accrued expenses</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</si>
  <si>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</si>
  <si>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</si>
  <si>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 xml:space="preserve">       The segment of the  Group in the consolidated financial statements are detailed following :</t>
  </si>
  <si>
    <t>(Unit : Million Baht)</t>
  </si>
  <si>
    <t>Sales of</t>
  </si>
  <si>
    <t>Others</t>
  </si>
  <si>
    <t>Elimination</t>
  </si>
  <si>
    <t>consumer products</t>
  </si>
  <si>
    <t>External income</t>
  </si>
  <si>
    <t>Inter-segment income</t>
  </si>
  <si>
    <t>Total revenues</t>
  </si>
  <si>
    <t>Cost of segment</t>
  </si>
  <si>
    <t xml:space="preserve">Selling and administrative </t>
  </si>
  <si>
    <t xml:space="preserve">        expenses</t>
  </si>
  <si>
    <t xml:space="preserve">Profit from operation </t>
  </si>
  <si>
    <t>Other income</t>
  </si>
  <si>
    <t>Unallocated expenses</t>
  </si>
  <si>
    <t>Interest expenses</t>
  </si>
  <si>
    <t>Income tax</t>
  </si>
  <si>
    <t xml:space="preserve">Net profit </t>
  </si>
  <si>
    <t>Other information</t>
  </si>
  <si>
    <t>Segment assets</t>
  </si>
  <si>
    <t>Unallocated assets</t>
  </si>
  <si>
    <t>Consolidated total assets</t>
  </si>
  <si>
    <t xml:space="preserve">Segment liabilities </t>
  </si>
  <si>
    <t>Unallocated liabilities</t>
  </si>
  <si>
    <t>Consolidated total liabilities</t>
  </si>
  <si>
    <t>- 40 -</t>
  </si>
  <si>
    <t xml:space="preserve">                Subsidiary</t>
  </si>
  <si>
    <t xml:space="preserve">                      -  Tipwarin - Watana Co., Ltd.</t>
  </si>
  <si>
    <t xml:space="preserve">                Related parties</t>
  </si>
  <si>
    <t xml:space="preserve">                      -  Tsuruha (Thailand) Co., Ltd.</t>
  </si>
  <si>
    <t xml:space="preserve">                      -  Mobile Logistics Co., Ltd.</t>
  </si>
  <si>
    <t xml:space="preserve">                      -  Sahapat Real Estate Co., Ltd.</t>
  </si>
  <si>
    <t xml:space="preserve">                                     Total</t>
  </si>
  <si>
    <t xml:space="preserve">                    - Trans Cosmos (Thailand) Co., Ltd.</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</si>
  <si>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</si>
  <si>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</si>
  <si>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</si>
  <si>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</si>
  <si>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</si>
  <si>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      will no longer exist, if the bank is able to collect such cheques. </t>
  </si>
  <si>
    <t xml:space="preserve">      construction  of  Ruamissara Development Co., Ltd. In the amount of  Baht 60 million.</t>
  </si>
  <si>
    <t xml:space="preserve">               Significant  accounting  policies,  the  method  of  recognition  and measurement have been disclosed in each items of  </t>
  </si>
  <si>
    <t xml:space="preserve">      financial assets and liabilities.</t>
  </si>
  <si>
    <t xml:space="preserve">               The Company has no policy to hold financial instruments for speculation or trading. </t>
  </si>
  <si>
    <t xml:space="preserve">               The Company  may have interest rate risk arises from the fluctuation of the market rate which affected  the results of</t>
  </si>
  <si>
    <t xml:space="preserve">      operation and  cash  flows.    </t>
  </si>
  <si>
    <t xml:space="preserve">              The Company has the policy to give credit carefully to many debtors which have a long-term dealing with the Company. </t>
  </si>
  <si>
    <t xml:space="preserve">      So, there is no expectation for damages in materiality from the follow up and call for payment of debts.</t>
  </si>
  <si>
    <t xml:space="preserve">               Most of the Company's financial assets are short-term, and the rates of loan interest are based on the market value. The </t>
  </si>
  <si>
    <t xml:space="preserve">      book value of financial assets and liabilities shown in statements of financial position are close to their fair value. Beside, the </t>
  </si>
  <si>
    <t xml:space="preserve">      management believes that there is no material risk of financial instruments. </t>
  </si>
  <si>
    <t xml:space="preserve">Floating </t>
  </si>
  <si>
    <t>Fixed</t>
  </si>
  <si>
    <t>Non-interest</t>
  </si>
  <si>
    <t>rate</t>
  </si>
  <si>
    <t xml:space="preserve">        Financial assets</t>
  </si>
  <si>
    <t xml:space="preserve">     Current investments</t>
  </si>
  <si>
    <t xml:space="preserve">     Short-term loans to related party</t>
  </si>
  <si>
    <t xml:space="preserve">        Financial liabilities</t>
  </si>
  <si>
    <t xml:space="preserve">     Other short-term loans </t>
  </si>
  <si>
    <t>At call</t>
  </si>
  <si>
    <t>Within</t>
  </si>
  <si>
    <t>Over</t>
  </si>
  <si>
    <t>Interest rate</t>
  </si>
  <si>
    <t>12 months</t>
  </si>
  <si>
    <t>0.300 - 1.000</t>
  </si>
  <si>
    <t>1.250 - 1.900</t>
  </si>
  <si>
    <t>6.025</t>
  </si>
  <si>
    <t>1.780 - 10.840</t>
  </si>
  <si>
    <t>5.400 - 6.600</t>
  </si>
  <si>
    <t xml:space="preserve"> Other short-term loans </t>
  </si>
  <si>
    <t>1.500</t>
  </si>
  <si>
    <t xml:space="preserve">     Financial lease liabilities</t>
  </si>
  <si>
    <t>0.300 - 0.750</t>
  </si>
  <si>
    <t>1.475 - 1.900</t>
  </si>
  <si>
    <t xml:space="preserve">       </t>
  </si>
  <si>
    <t xml:space="preserve">In applying the above-mentioned valuation techniques, the Company and its subsidiaries endeavour to use relevant </t>
  </si>
  <si>
    <t xml:space="preserve">      observable inputs as much as possible. The different levels have been defined as follows:</t>
  </si>
  <si>
    <t xml:space="preserve">Level 1 : quoted prices (unadjusted) in active markets for identical assets or liabilities that the entity can access at </t>
  </si>
  <si>
    <t xml:space="preserve">       the measurement date.</t>
  </si>
  <si>
    <t xml:space="preserve">Level 2 : inputs other than quoted prices included within Level 1 that are observable for assets or liabilities,  either </t>
  </si>
  <si>
    <t xml:space="preserve">       directly or indirectly.</t>
  </si>
  <si>
    <t>Level 3 : unobservable inputs for assets or liabilities.</t>
  </si>
  <si>
    <t xml:space="preserve">       levels of inputs in Consolidated and Separate financial statements  as follows:</t>
  </si>
  <si>
    <t>Level 1</t>
  </si>
  <si>
    <t>Level 2</t>
  </si>
  <si>
    <t>Level 3</t>
  </si>
  <si>
    <t xml:space="preserve">       Financial assets measured at fair value </t>
  </si>
  <si>
    <t xml:space="preserve"> </t>
  </si>
  <si>
    <t>During the period, there were no transfers within the fair value hierarchy.</t>
  </si>
  <si>
    <t>6.  CASH AND CASH EQUIVALENTS</t>
  </si>
  <si>
    <t>7.  CURRENT INVESTMENT</t>
  </si>
  <si>
    <t>8.  TRADE AND OTHER CURRENT RECEIVABLES</t>
  </si>
  <si>
    <t>9.  TRADE NOTES RECEIVABLE</t>
  </si>
  <si>
    <t>10.  INVENTORIES</t>
  </si>
  <si>
    <t>11. NON-CURRENT ASSETS HELD FOR SALE</t>
  </si>
  <si>
    <t>13.  LONG - TERM  INVESTMENTS - FINANCAIL INSTITUTION</t>
  </si>
  <si>
    <t xml:space="preserve">15.   INVESTMENTS IN ASSOCIATES </t>
  </si>
  <si>
    <t xml:space="preserve">16.   INVESTMENTS IN SUBSIDIARIES </t>
  </si>
  <si>
    <t>21. OTHER NON - CURRENT ASSETS</t>
  </si>
  <si>
    <t>22.  INCOME TAX</t>
  </si>
  <si>
    <t>22.  INCOME TAX (Continued)</t>
  </si>
  <si>
    <t xml:space="preserve">             Gain (loss) on re-measuing of other non -</t>
  </si>
  <si>
    <t xml:space="preserve">current financial assets </t>
  </si>
  <si>
    <t>23. BANK OVERDRAFTS AND SHORT-TERM BORROWINGS FROM FINANCIAL INSTITUTIONS</t>
  </si>
  <si>
    <t>24. TRADE AND OTHER CURRENT PAYABLES</t>
  </si>
  <si>
    <t xml:space="preserve">25. OTHER SHORT-TERM LOANS </t>
  </si>
  <si>
    <t>26.  FINANCIAL LEASE LIABILITIES</t>
  </si>
  <si>
    <t>26.  FINANCIAL LEASE LIABILITIES (Continued)</t>
  </si>
  <si>
    <t>27.  LEASE LIABILITIES</t>
  </si>
  <si>
    <t xml:space="preserve">28. EMPLOYEE BENEFIT OBLIGATIONS </t>
  </si>
  <si>
    <t>28. EMPLOYEE BENEFITS OBLIGATION (Continued)</t>
  </si>
  <si>
    <t>29. PROVIDENT  FUND</t>
  </si>
  <si>
    <t>- 12 -</t>
  </si>
  <si>
    <t>14   OTHER NON - CURRENT FINANCIAL ASSETS (Continued)</t>
  </si>
  <si>
    <t>14 OTHER NON - CURRENT FINANCIAL ASSETS (Continued)</t>
  </si>
  <si>
    <t xml:space="preserve"> - 20 -</t>
  </si>
  <si>
    <t xml:space="preserve"> - 21 -</t>
  </si>
  <si>
    <t>- 39 -</t>
  </si>
  <si>
    <t xml:space="preserve">The  Company  use the market approach to measure their assets and  liabilities that are required to be measured at </t>
  </si>
  <si>
    <t xml:space="preserve">      there is no active market  or when a quoted market price is not available. For trading in liquidity market, the Company</t>
  </si>
  <si>
    <t xml:space="preserve">      fair value  by relevant financial reporting standards, except that the cost approach or income approach  is  used  when </t>
  </si>
  <si>
    <t xml:space="preserve">      shall use cost method or revenue from  fair value measurement of assets and liabilities instead.</t>
  </si>
  <si>
    <r>
      <t xml:space="preserve">      </t>
    </r>
    <r>
      <rPr>
        <u/>
        <sz val="16"/>
        <rFont val="AngsanaUPC"/>
        <family val="1"/>
      </rPr>
      <t>Fair value hierarchy</t>
    </r>
  </si>
  <si>
    <t xml:space="preserve">  - 3 -</t>
  </si>
  <si>
    <t>- 5 -</t>
  </si>
  <si>
    <t xml:space="preserve"> - 13 -</t>
  </si>
  <si>
    <t xml:space="preserve"> - 19 -</t>
  </si>
  <si>
    <t>- 32 -</t>
  </si>
  <si>
    <t>- 38 -</t>
  </si>
  <si>
    <t>- 41 -</t>
  </si>
  <si>
    <t>- 43 -</t>
  </si>
  <si>
    <t>- 44 -</t>
  </si>
  <si>
    <t>- 49 -</t>
  </si>
  <si>
    <t>- 50 -</t>
  </si>
  <si>
    <t>Non-current contract assets</t>
  </si>
  <si>
    <t>Less Current contract assets</t>
  </si>
  <si>
    <t xml:space="preserve">              Other non - current financial assets</t>
  </si>
  <si>
    <t xml:space="preserve">            Total</t>
  </si>
  <si>
    <t xml:space="preserve">     Current contract assets</t>
  </si>
  <si>
    <t xml:space="preserve">     Non-current contract assets</t>
  </si>
  <si>
    <t>SAHA PATHANAPIBUL PUBLIC COMPANY LIMITED AND ITS SUBSIDIARIES</t>
  </si>
  <si>
    <t xml:space="preserve">2.  BASIS  FOR THE PREPARATION OF INTERIM FINANCIAL STATEMENTS </t>
  </si>
  <si>
    <t xml:space="preserve">NOTES TO INTERIM FINANCIAL STATEMENTS </t>
  </si>
  <si>
    <t>2. BASIS  FOR THE PREPARATION OF INTERIM FINANCIAL STATEMENTS (Continued)</t>
  </si>
  <si>
    <t xml:space="preserve">     2.2  Financial reporting standards that became effective in the current period</t>
  </si>
  <si>
    <t xml:space="preserve">     2.2  Financial reporting standards that became effective in the current period (continued)</t>
  </si>
  <si>
    <t xml:space="preserve">            During  the  period,  the  Group  has  adopted  the fiscal  of  revised  (revised 2019)  and  new financial reporting </t>
  </si>
  <si>
    <t xml:space="preserve">     standards  and  interpretations which are effective for years beginning on  or  after January 1, 2020.  These  financial  </t>
  </si>
  <si>
    <t xml:space="preserve">     reporting standards were aimed at alignment with  the  corresponding  International  Financial  Reporting  Standards </t>
  </si>
  <si>
    <t xml:space="preserve">     with  most  of  the  changes  directed  towards clarifying accounting treatment and providing  accounting  guidance </t>
  </si>
  <si>
    <t xml:space="preserve">     for users of the standards. The adoption of these financial reporting standards does  not have any significant impact  </t>
  </si>
  <si>
    <t xml:space="preserve">     on the Group's  financial  statements.  However, the  new  standard  involves  changes to key  principles,  which  are </t>
  </si>
  <si>
    <t xml:space="preserve">     summarised  below:</t>
  </si>
  <si>
    <t xml:space="preserve">            The impact of the adoption of  these standards  on the Group’s financial statements is as follows.</t>
  </si>
  <si>
    <t xml:space="preserve">      assets at fair value, through other comprehensive income.</t>
  </si>
  <si>
    <t xml:space="preserve">            The cumulative effect of the change is described in Note 5  to the interim financial statements.</t>
  </si>
  <si>
    <t>3. CONSOLIDATED FINANCIAL STATEMENTS PREPARATION BASIS</t>
  </si>
  <si>
    <t xml:space="preserve">            Company Limited and its subsidiaries of which was controlled by Saha Pathanapibul Public Company Limited as follows :</t>
  </si>
  <si>
    <t>Tipwarin - Watana Co., Ltd.</t>
  </si>
  <si>
    <t xml:space="preserve">(Owned by Tipwarin - Watana Co., Ltd. 99.00%) </t>
  </si>
  <si>
    <t xml:space="preserve">     3.2  Transaction between  the Group have been eliminated under  the  equity  method.  Investments in subsidiaries was </t>
  </si>
  <si>
    <t xml:space="preserve">            eliminated with the subsidiaries shareholders' equity in preparing consolidated financial statements.</t>
  </si>
  <si>
    <t xml:space="preserve">     3.8  On September 20, 2019,  Bangkok Tower (1999) Co., Ltd. invested  in SPC Ventures Co., Ltd. which  has registered    </t>
  </si>
  <si>
    <t xml:space="preserve">            As described in Note 2.2 to the interim financial statements, during the current period, the Group has adopted financial </t>
  </si>
  <si>
    <t xml:space="preserve">      reporting standards related to financial instruments and TFRS 16. The cumulative effect of initially applying these standards  </t>
  </si>
  <si>
    <t xml:space="preserve">      the comparative information was not restated.</t>
  </si>
  <si>
    <t xml:space="preserve">      is recognised as an adjustment to retained earnings or other components of owners' equity as at January 1, 2020. Therefore, </t>
  </si>
  <si>
    <t>The Impacts of financial reporting standards related to financial instruments</t>
  </si>
  <si>
    <t xml:space="preserve"> January 1, 2020</t>
  </si>
  <si>
    <t>Non-current liability</t>
  </si>
  <si>
    <t>Other components of shareholders'</t>
  </si>
  <si>
    <t xml:space="preserve">    equity</t>
  </si>
  <si>
    <t xml:space="preserve">            Less Deferred interest expenses</t>
  </si>
  <si>
    <t xml:space="preserve">            Less  Current portion of lease liabilities</t>
  </si>
  <si>
    <t xml:space="preserve">                Total trade accounts receivables - net</t>
  </si>
  <si>
    <t>Supplies used</t>
  </si>
  <si>
    <t xml:space="preserve">     Land</t>
  </si>
  <si>
    <t xml:space="preserve">    Work under construction</t>
  </si>
  <si>
    <t xml:space="preserve">12. CONTRACT ASSETS </t>
  </si>
  <si>
    <t>Contract assets</t>
  </si>
  <si>
    <t>Retail</t>
  </si>
  <si>
    <t xml:space="preserve">        Add  Unrealized gain on re-measuring of investments</t>
  </si>
  <si>
    <t xml:space="preserve">        Add   Unrealized gain on re-measuring of investments</t>
  </si>
  <si>
    <t xml:space="preserve">              Relationship with subsidiaries and associated company are disclosed in note 3, 14, 15 and 16 for relationship with Top Management  </t>
  </si>
  <si>
    <t xml:space="preserve">       Trancosmos (Thailand) Co., Ltd.</t>
  </si>
  <si>
    <t xml:space="preserve">       Thai Samsung Life Insurance Plc.</t>
  </si>
  <si>
    <t xml:space="preserve">       Mobile Logisties Co., Ltd.</t>
  </si>
  <si>
    <t xml:space="preserve">       Otsuka Nutraceutical (Thailand) Co., Ltd.</t>
  </si>
  <si>
    <t>-</t>
  </si>
  <si>
    <t xml:space="preserve">     Current portion of financial lease liabilities</t>
  </si>
  <si>
    <t xml:space="preserve">     Current portion of lease liabilities</t>
  </si>
  <si>
    <t xml:space="preserve">     Lease liabilities</t>
  </si>
  <si>
    <t xml:space="preserve">       SSDC (Tigertex) Co., Ltd.</t>
  </si>
  <si>
    <t xml:space="preserve">      Provisions for measuring on -</t>
  </si>
  <si>
    <t xml:space="preserve">       Total other non - current financial assets -  Subsidiaries</t>
  </si>
  <si>
    <t xml:space="preserve">       Box 24 Co., Ltd. - Preferred shares</t>
  </si>
  <si>
    <t>2.477 - 11.748</t>
  </si>
  <si>
    <t xml:space="preserve">      the financial statements prepared for reporting periods ending between January 1, 2020 to December 31, 2020.  </t>
  </si>
  <si>
    <t xml:space="preserve">      requiring a  credit - impaired event to  have occurred prior to the recognition.  The Group determide for changes in expected </t>
  </si>
  <si>
    <t xml:space="preserve"> Employee benefit obligations expected to be paid in accordance for the period are as follows :</t>
  </si>
  <si>
    <t xml:space="preserve">             These financial  statements were  approved and authorized  for issue by  the Company's Board  of  directors on  </t>
  </si>
  <si>
    <t xml:space="preserve">            Less Current portion of financial lease liabilities</t>
  </si>
  <si>
    <t xml:space="preserve">            Lease liabilities - Net by current portion</t>
  </si>
  <si>
    <t>Gains (losses) from estimated fot actuarial</t>
  </si>
  <si>
    <t xml:space="preserve">     employee benefits</t>
  </si>
  <si>
    <t xml:space="preserve">            The financial statements  have been prepared  in accordance  with  the Accounting Standards TAS 34 "Interim Financial  </t>
  </si>
  <si>
    <t xml:space="preserve">     regulations of the Securities and Exchange Commission.</t>
  </si>
  <si>
    <t xml:space="preserve">            Financial assets that are equity instruments are measured at fair value through other comprehensive income. </t>
  </si>
  <si>
    <t xml:space="preserve">       Related parties</t>
  </si>
  <si>
    <t xml:space="preserve">       Other companies</t>
  </si>
  <si>
    <t xml:space="preserve">               The Company entered into lease agreement for vehicle used for its operation term of lease 3-5 years.</t>
  </si>
  <si>
    <t xml:space="preserve">             Equity instruments of listed companies  :</t>
  </si>
  <si>
    <t xml:space="preserve">             Equity instruments - others :</t>
  </si>
  <si>
    <t xml:space="preserve">        Total equity instruments of listed companies - related parties - Cost</t>
  </si>
  <si>
    <t xml:space="preserve">        Total equity instruments of listed companies - related parties - Fair value</t>
  </si>
  <si>
    <t xml:space="preserve">        Total equity instruments of listed companies - other companies - Cost</t>
  </si>
  <si>
    <t xml:space="preserve">        Total equity instruments of listed companies - other companies - Fair value</t>
  </si>
  <si>
    <t xml:space="preserve">        Total equity instruments of listed companies</t>
  </si>
  <si>
    <t>14.2  EQUITY INSTRUMENTS - OTHERS</t>
  </si>
  <si>
    <t>Equity instruments - others - related parties :-</t>
  </si>
  <si>
    <t xml:space="preserve">       Total equity instruments - others - related parties - Cost</t>
  </si>
  <si>
    <t xml:space="preserve">       Total equity instruments - others - related parties - Fair value</t>
  </si>
  <si>
    <t>14.2  EQUITY INSTRUMENTS - OTHERS (Continued)</t>
  </si>
  <si>
    <t>Equity instruments - others - other companies : -</t>
  </si>
  <si>
    <t xml:space="preserve">       Total equity instruments - others - other companies - Cost</t>
  </si>
  <si>
    <t xml:space="preserve">       Total equity instruments - others - other companies - Fair value</t>
  </si>
  <si>
    <t xml:space="preserve">       Total equity instruments - others</t>
  </si>
  <si>
    <t xml:space="preserve">     3.5  On  February  3,  2016,  Tipwarin - Watana  Co.,  Ltd.  invested   in  Tipwarin  inter  packaging  Co., Ltd.  which   has</t>
  </si>
  <si>
    <t xml:space="preserve">     3.6  According  to  the  resolution  of  the  meeting  No.  12 of the Company’s Board of Director held on April 19, 2018, </t>
  </si>
  <si>
    <t xml:space="preserve">            capital  amount  of  Baht  20  million  and  shareholding  as   90.00 %  of   total   registered  share  capital, amount of </t>
  </si>
  <si>
    <t xml:space="preserve">    FINANCAIL REPORTING STANDARDS (Continued)</t>
  </si>
  <si>
    <t xml:space="preserve">     per annum.</t>
  </si>
  <si>
    <t xml:space="preserve">             As at December 31, 2019, the Group had investment in 5-12  months fixed deposit at the interest rate of  1.250 - 1.900 % </t>
  </si>
  <si>
    <t xml:space="preserve">According to the resolution of the meeting No. 12 of the Company’s Board of Director held on April 19, 2018, the meeting </t>
  </si>
  <si>
    <t xml:space="preserve">     passed resolution to dissolve a subsidiary (Saha vietnam Co., Ltd.). The subsidiary operated till June 30, 2018.</t>
  </si>
  <si>
    <t xml:space="preserve">                 The Company made agreement  to buy and to sell of  land in North - Park project and fully made payment, which was recorded </t>
  </si>
  <si>
    <t xml:space="preserve">      as land deposits amount of Baht  60,753,000.00 but the ownership  has not been transferred to the Company  caused  by  the Company  </t>
  </si>
  <si>
    <t xml:space="preserve">      then the  Company, recorded provision for impairment by such amount.</t>
  </si>
  <si>
    <t xml:space="preserve">      still  not  proceed  the  building  construction to be indicated in agreement which may incur a loss amount  of  Baht 18,225,900.00  and  </t>
  </si>
  <si>
    <t xml:space="preserve">               Income tax expenses presented in statements </t>
  </si>
  <si>
    <t xml:space="preserve">                  of  comprehensive income</t>
  </si>
  <si>
    <t xml:space="preserve">              Amounts of income tax related to each parts  of  other comprehensive  income (expense) for the three-month period ended </t>
  </si>
  <si>
    <t xml:space="preserve">              Reconciliation between income tax expenses and multiplication of accounting profit and tax rate used for the three-month </t>
  </si>
  <si>
    <t xml:space="preserve">      line  of  Baht  200  million without any collaterals and obtained short-term loans from 7 commercial banks total credit  lines of  Baht </t>
  </si>
  <si>
    <t xml:space="preserve">      1,855 million.</t>
  </si>
  <si>
    <t xml:space="preserve">             The  Group  had  an  employee  benefit  obligations  based  on  the requirement of Thai Labour Protection Act (No.7)   B.E. 2562 </t>
  </si>
  <si>
    <t xml:space="preserve">   to provide retirement benefits to employees based on pensionable remuneration and length of service and long - term service awards.</t>
  </si>
  <si>
    <t xml:space="preserve">             The defined benefit plans expose the Group/Company to actuarial risks, such as longevity risk, currency risk, interest rate risk and </t>
  </si>
  <si>
    <t xml:space="preserve">   market (investment) risk.</t>
  </si>
  <si>
    <t xml:space="preserve">The Group recognised the expense in the following line items in the statement of comprehensive income for the three-month </t>
  </si>
  <si>
    <t xml:space="preserve">               The analysis does not take account of the full distribution of cash flows expected under the plan, it does provide an approximation </t>
  </si>
  <si>
    <t xml:space="preserve">       of the sensitivity of the assumptions shown.</t>
  </si>
  <si>
    <t xml:space="preserve">               The Company and its employees have jointly established a provident fund in accordance with the provident Fund Act  B.E. 2530 </t>
  </si>
  <si>
    <t xml:space="preserve">     on June 27, 1990 with registration No. 309/2533 and assigned the authorized manager to manage this fund by deducting the employee's  </t>
  </si>
  <si>
    <t xml:space="preserve">               According  to  the  Public  Company  Limited  Act  B.E. 2535,  the Company  has appropriated  its reserve  as a  legal reserve not </t>
  </si>
  <si>
    <t xml:space="preserve">       less than  5% of the annual net profit after deduction with deficit brought  forward  (if any) as a legal  reserve until the reserve reach an </t>
  </si>
  <si>
    <t xml:space="preserve">       amount not less than 10% of the authorized share capital. Such legal reserve is not available for dividend distribution.</t>
  </si>
  <si>
    <t xml:space="preserve">            Cash and cash equivalents as at  June 30, 2020 and December 31, 2019 are as follows:</t>
  </si>
  <si>
    <t>June 30, 2020</t>
  </si>
  <si>
    <t xml:space="preserve">            Current investment as at  June 30, 2020 and December 31, 2019  are as follows:</t>
  </si>
  <si>
    <t xml:space="preserve">             Trade and other current receivables as at  June 30, 2020 and December 31, 2019  are as follows:</t>
  </si>
  <si>
    <t xml:space="preserve">             The outstanding trade accounts receivable as at  June 30, 2020 and December 31, 2019 are classified by aging as follows:</t>
  </si>
  <si>
    <t>The outstanding trade notes receivable as at  June 30, 2020 and December 31, 2019  are classified by aging as follows:</t>
  </si>
  <si>
    <t>Inventories as at   June 30, 2020 and December 31, 2019  are as follows:</t>
  </si>
  <si>
    <t>Non-current assets held for sale as at  June 30, 2020, is as follows:</t>
  </si>
  <si>
    <t>Contract assets as at  June 30, 2020 and December 31, 2019 are as follows:</t>
  </si>
  <si>
    <t>June</t>
  </si>
  <si>
    <t>30, 2020</t>
  </si>
  <si>
    <t xml:space="preserve">                    Investment properties as at  June 30, 2020 and December 31, 2019 as follows:</t>
  </si>
  <si>
    <t xml:space="preserve">          Balance as at June 30, 2020</t>
  </si>
  <si>
    <t xml:space="preserve">                    Fair value of  investment property as at  June 30, 2020 and December 31, 2019, had the amount of   Baht  7,335,239,000.00  and  Baht  7,101,179,000.00,    </t>
  </si>
  <si>
    <t xml:space="preserve">                    Fair value of  investment property as at  June 30, 2020 and December 31, 2019, had the amount of  Baht  6,244,349,000.00 and  Baht  6,010,289,000.00,    </t>
  </si>
  <si>
    <t xml:space="preserve">                  The significant amount of investment properties recognized in statements of comprehensive income for the three-month period ended June 30, 2020 and  </t>
  </si>
  <si>
    <t xml:space="preserve">                  The significant amount of investment properties recognized in statements of comprehensive income for the six-month period ended June 30, 2020 and  </t>
  </si>
  <si>
    <t>Balance as at June 30, 2020</t>
  </si>
  <si>
    <t>Balance as at  June 30, 2020</t>
  </si>
  <si>
    <t xml:space="preserve">          Net book value as at June 30, 2020</t>
  </si>
  <si>
    <t xml:space="preserve">                 Other non-current assets as at  June 30, 2020 and December 31, 2019 consist of :</t>
  </si>
  <si>
    <t xml:space="preserve">              Income tax expense for the three-month period ended  June 30, 2020 and 2019 are summarized as follows:</t>
  </si>
  <si>
    <t xml:space="preserve">              Income tax expense for the six-month period ended  June 30, 2020 and 2019 are summarized as follows:</t>
  </si>
  <si>
    <t>For the three-month period ended  June 30, 2020 and 2019</t>
  </si>
  <si>
    <t xml:space="preserve">              Amounts of income tax related to each parts  of  other comprehensive  income (expense) for the six-month period ended </t>
  </si>
  <si>
    <t xml:space="preserve">         June 30, 2020  and 2019 are summarized as follows:</t>
  </si>
  <si>
    <t xml:space="preserve">        period ended  June 30, 2020 and 2019, can be presented below: </t>
  </si>
  <si>
    <t xml:space="preserve">              Reconciliation between income tax expenses and multiplication of accounting profit and tax rate used for the six-month </t>
  </si>
  <si>
    <t xml:space="preserve">        period ended June 30, 2020 and 2019, can be presented below: </t>
  </si>
  <si>
    <t xml:space="preserve">          Trade and other current payables as at June 30, 2020 and December 31, 2019 consist of :</t>
  </si>
  <si>
    <t xml:space="preserve">           Other short-tearm  loans  as at  June 30, 2020 and December 31, 2019 consist of :</t>
  </si>
  <si>
    <t xml:space="preserve">          As at  June 30, 2020 and December 31, 2019, the Company had other short-term loans are documented by  issuing  promissory  </t>
  </si>
  <si>
    <t xml:space="preserve">             Details of financial lease liabilities as at  June 30, 2020 and December 31, 2019 are as follows :</t>
  </si>
  <si>
    <t xml:space="preserve">            Details of financial lease assets as at June 30, 2020 and December 31, 2019 are as follows :</t>
  </si>
  <si>
    <t xml:space="preserve">             Details of  lease liabilities as at  June 30, 2020 and December 31, 2019 are as follows :</t>
  </si>
  <si>
    <t xml:space="preserve">            Movement in the present value of the employee benefit obligations as at  June 30, 2020 and December 31, 2019.</t>
  </si>
  <si>
    <t xml:space="preserve">    period ended  June 30, 2020  and 2019 are as follows :</t>
  </si>
  <si>
    <t>For the six-month period ended  June 30, 2020 and 2019</t>
  </si>
  <si>
    <t>For the three-month period ended June 30, 2020 and 2019</t>
  </si>
  <si>
    <t xml:space="preserve">               The significant related assets and liabilities transaction as at June 30, 2020 and December 31, 2019  are as follows:</t>
  </si>
  <si>
    <t>For the six-month period ended June 30, 2020 and 2019</t>
  </si>
  <si>
    <t>Consolidated financial statements for the three-month period ended June 30, 2020 and 2019</t>
  </si>
  <si>
    <t xml:space="preserve">virtually a geographical segment in Thailand  and  some  are  an  overseas  geographical  segment.  For  the  three-month period June 30, </t>
  </si>
  <si>
    <t>Consolidated financial statements for the six-month period ended June 30, 2020 and 2019</t>
  </si>
  <si>
    <t xml:space="preserve">million, and for the six-month period ended  June 30, 2020 and 2019. The company and subsidiaries have revenue from sales in an overseas </t>
  </si>
  <si>
    <t xml:space="preserve">      of group  of major shareholders  with banks and financial institutions  as at June 30, 2020 and December 31, 2019 as follows:</t>
  </si>
  <si>
    <t xml:space="preserve">      proportion of investment for their related company as at  June 30, 2020 and December 31, 2019 as follows:</t>
  </si>
  <si>
    <t xml:space="preserve">     company as at  June 30, 2020 and December 31, 2019 as follows:</t>
  </si>
  <si>
    <t>As at  June 30, 2020 and December 31, 2019,  the Group  has  financial  assets  and   liabilities  which  have  interest rate risk  as  follows:</t>
  </si>
  <si>
    <t xml:space="preserve"> June 30, 2020</t>
  </si>
  <si>
    <t>Interest rate and maturity  of financial instruments  in the statements of financial position date  as at June 30, 2020 and December 31, 2019 are as follows:</t>
  </si>
  <si>
    <t>As at June 30, 2020 and December 31, 2019,  the Company  has  financial  assets  and   liabilities  which  have  interest rate risk  as  follows:</t>
  </si>
  <si>
    <t>Interest rate and maturity  of financial instruments  in the statements of financial position as at June 30, 2020 and December 31, 2019are as follows:</t>
  </si>
  <si>
    <t xml:space="preserve">As at  June 30, 2020, the Company had the following assets that were measured at fair value using different </t>
  </si>
  <si>
    <t xml:space="preserve">       August 11, 2020.</t>
  </si>
  <si>
    <t>FOR THE SIX-MONTH PERIOD ENDED  JUNE 30, 2020</t>
  </si>
  <si>
    <t xml:space="preserve">As at June 30, 2020 and  December 31, 2019, The Subsidiary (Bangkok Tower (1999) Co., Ltd.) had investment of  Baht 79 million and </t>
  </si>
  <si>
    <t xml:space="preserve">     Baht 159 million, repectively in 18  months fixed  deposit at the interest rate of 1.85 %  per annum.</t>
  </si>
  <si>
    <t>Equity instruments - others - other companies (Continued) : -</t>
  </si>
  <si>
    <t xml:space="preserve">       XET Co., Ltd.</t>
  </si>
  <si>
    <t xml:space="preserve">       Boon Capital Holding Co., Ltd. </t>
  </si>
  <si>
    <t xml:space="preserve">               As  at  June 30, 2020 and December 31, 2019, the Group obtained overdraft facilities from 10 commercial banks total credits    </t>
  </si>
  <si>
    <t xml:space="preserve">     notes at the interest rates of  0.50 - 1.50 % per annum without collaterals.</t>
  </si>
  <si>
    <t>Expense recognised in profit or loss for the three-month period ended  June 30, 2020 and 2019 are as follows :</t>
  </si>
  <si>
    <t>Expense recognised in profit or loss for the six-month period ended  June 30, 2020 and 2019 are as follows :</t>
  </si>
  <si>
    <t xml:space="preserve">The Group recognised the expense in the following line items in the statement of comprehensive income for the six-month </t>
  </si>
  <si>
    <t>31. LEGAL RESERVE</t>
  </si>
  <si>
    <t>2020 and  2019. The Group have revenue from sales in an overseas geographical segment amount of Baht 209.69 million and Baht 195.50</t>
  </si>
  <si>
    <t xml:space="preserve">geographical segment amount of Baht 393.38 million and Baht  400.18  million as follows. </t>
  </si>
  <si>
    <t xml:space="preserve">      deposit of  collection cheques in the amount of Baht 66.18 million and Baht 92.67 million respectively.  Such commitment </t>
  </si>
  <si>
    <t>1.475 - 1.625</t>
  </si>
  <si>
    <t>5.250</t>
  </si>
  <si>
    <t>0.500 - 1.500</t>
  </si>
  <si>
    <t>For the  six-month period ended June 30, 2020 and 2019</t>
  </si>
  <si>
    <t>USD 1,500</t>
  </si>
  <si>
    <t xml:space="preserve">             As at June 30, 2020, the Group had investment in 6-12  months fixed deposit at the interest rate of  0.500 - 1.750 %  </t>
  </si>
  <si>
    <t>0.100 - 0.500</t>
  </si>
  <si>
    <t>1.250 - 1.750</t>
  </si>
  <si>
    <t xml:space="preserve">      Leases</t>
  </si>
  <si>
    <t>1.782 - 13.636</t>
  </si>
  <si>
    <t xml:space="preserve">                       (Changed by increasing 0.5 %)</t>
  </si>
  <si>
    <t xml:space="preserve">                       (Changed by decreasing 0.5 %)</t>
  </si>
  <si>
    <t xml:space="preserve">                       (Changed by increasing 0.5 %, 10 %)</t>
  </si>
  <si>
    <t xml:space="preserve">                       (Changed by decreasing 0.5 %, 10 %)</t>
  </si>
  <si>
    <t xml:space="preserve"> - 17 -</t>
  </si>
  <si>
    <t xml:space="preserve"> - 18 -</t>
  </si>
  <si>
    <t>Total other non - current financial assets - Separate financial statements</t>
  </si>
  <si>
    <t>Total other non - current financial assets - Consolidated financial statements</t>
  </si>
  <si>
    <t xml:space="preserve"> - 24 -</t>
  </si>
  <si>
    <t xml:space="preserve"> - 25 -</t>
  </si>
  <si>
    <t xml:space="preserve"> - 26 -</t>
  </si>
  <si>
    <t>- 42 -</t>
  </si>
  <si>
    <t>- 45 -</t>
  </si>
  <si>
    <t>- 46 -</t>
  </si>
  <si>
    <t>- 47 -</t>
  </si>
  <si>
    <t>- 48 -</t>
  </si>
  <si>
    <t>- 51 -</t>
  </si>
  <si>
    <t xml:space="preserve">- 52 - </t>
  </si>
  <si>
    <t xml:space="preserve">- 53 - </t>
  </si>
  <si>
    <t>- 54 -</t>
  </si>
  <si>
    <t>- 55 -</t>
  </si>
  <si>
    <t xml:space="preserve"> - 56 -</t>
  </si>
  <si>
    <t xml:space="preserve"> - 57 -</t>
  </si>
  <si>
    <t xml:space="preserve"> - 58 -</t>
  </si>
  <si>
    <t xml:space="preserve"> - 59 -</t>
  </si>
  <si>
    <t>- 60 -</t>
  </si>
  <si>
    <t>- 61 -</t>
  </si>
  <si>
    <t xml:space="preserve">         Income tax (expenses) income related to </t>
  </si>
  <si>
    <t xml:space="preserve">         Gain (loss) on re-measuing of other non -</t>
  </si>
  <si>
    <t xml:space="preserve">         Income tax (expenses) revenues relating Share</t>
  </si>
  <si>
    <t xml:space="preserve">of other comprehensive income of </t>
  </si>
  <si>
    <t>subsidiaries,  joint ventures and associates</t>
  </si>
  <si>
    <t>using equity method</t>
  </si>
  <si>
    <t>14.1 EQUITY INSTRUMENTS OF LISTED COMPANIES  (Continued)</t>
  </si>
  <si>
    <t xml:space="preserve">14 OTHER NON - CURRENT FINANCIAL ASSETS  </t>
  </si>
  <si>
    <t xml:space="preserve">14.1 EQUITY INSTRUMENTS OF LISTED COMPANIES  </t>
  </si>
  <si>
    <t>Equity instruments - others - related parties (Continued) :-</t>
  </si>
  <si>
    <t xml:space="preserve">             As at June 30, 2020 and December 31, 2019, the Company recorded investments  in 13 and 7 associates respectively  under  equity  method from their unaudited/unreviewed financial statements,  due  to  the  Company has no power in commanding those   </t>
  </si>
  <si>
    <t xml:space="preserve">     associates to have  the  financial  statements  which  had unaudited/unreviewed  net investments amount of Baht 953.73  million and Baht 207.65 million respectively equal to 3.07% and 0.77% of total assets, for the  six-month period ended June 30, 2020 and</t>
  </si>
  <si>
    <t xml:space="preserve">     2019, had equity gain  from investments in 13 associates amount of Baht  26.20 million and Baht 19.65 million  equal to 2.79% and 2.13% respectively of net profit  and equity loss of  Baht 29.04 million and  Baht  19.99  million equal to 3.09%  and 2.16% </t>
  </si>
  <si>
    <t xml:space="preserve">     of net profit, respectively.</t>
  </si>
  <si>
    <t>33. DIVIDEND</t>
  </si>
  <si>
    <t>34. EXPENSES ANALYZED BY NATURE</t>
  </si>
  <si>
    <t>34. EXPENSES ANALYZED BY NATURE  (Continued)</t>
  </si>
  <si>
    <t>35. CAPITAL MANAGEMENT</t>
  </si>
  <si>
    <t>36. DIRECTOR'S REMUNRATION</t>
  </si>
  <si>
    <t>37. EARNINGS PER SHARE</t>
  </si>
  <si>
    <t xml:space="preserve">38. TRANSACTION WITH RELATED PARTIES </t>
  </si>
  <si>
    <t>38. TRANSACTION WITH RELATED PARTIES (Continued)</t>
  </si>
  <si>
    <t xml:space="preserve">               Interest income</t>
  </si>
  <si>
    <t xml:space="preserve">     Interest expenses</t>
  </si>
  <si>
    <t xml:space="preserve">               Interest expenses</t>
  </si>
  <si>
    <t xml:space="preserve">     Interest income</t>
  </si>
  <si>
    <t xml:space="preserve">     Dividend income</t>
  </si>
  <si>
    <t>39. SEGMENT INFORMATION</t>
  </si>
  <si>
    <t>39. SEGMENT INFORMATION (Continued)</t>
  </si>
  <si>
    <t>40. COMMITMENT AND CONTINGENT LIABILITIES</t>
  </si>
  <si>
    <t xml:space="preserve">      40.1  Commitment</t>
  </si>
  <si>
    <t xml:space="preserve">                40.1.1  The Company has commitment and contingent liabilities as a guarantor for related companies based on the proportion </t>
  </si>
  <si>
    <t xml:space="preserve">                40.1.2  The Company has jointly guaranteed with Saha Patthana Interholding Public Company Limited based on the </t>
  </si>
  <si>
    <t xml:space="preserve">                40.1.3  The Company has commitment from bank issuance of letter of guarantee to government agencies and private </t>
  </si>
  <si>
    <t>40. COMMITMENT AND CONTINGENT LIABILITIES  (Continued)</t>
  </si>
  <si>
    <t xml:space="preserve">      40.2  Contingent liabilities</t>
  </si>
  <si>
    <t xml:space="preserve">               40.2.1 As at  June 30, 2020 and December 31, 2019,  the Company has commitment with bank from receiving advance  </t>
  </si>
  <si>
    <t xml:space="preserve">               40.2.2 As  at   June 30, 2020 and December 31, 2019, the  Company  has  an  obligation  with a bank to supporting the </t>
  </si>
  <si>
    <t>41. FINANCIAL INSTRUMENTS DISCLOSURE</t>
  </si>
  <si>
    <t xml:space="preserve">      41.1  Accounting policies </t>
  </si>
  <si>
    <t xml:space="preserve">      41.2  Management Risk </t>
  </si>
  <si>
    <t xml:space="preserve">      41.3  Interest Rate Risk</t>
  </si>
  <si>
    <t xml:space="preserve">      41.4  Credit Risk  </t>
  </si>
  <si>
    <t xml:space="preserve">      41.5  Fair value of financial instrument.</t>
  </si>
  <si>
    <t>41. FINANCIAL INSTRUMENTS DISCLOSURE  (Continued)</t>
  </si>
  <si>
    <t>41.5  FAIR VALUE OF FINANCIAL INSTRUMENTS  (Continued)</t>
  </si>
  <si>
    <t>42. FAIR  VALUE  MEASUREMENT</t>
  </si>
  <si>
    <t>42. FAIR  VALUE  MEASUREMENT (Continued)</t>
  </si>
  <si>
    <t>43. FINANCIAL STATEMENTS APPROVAL</t>
  </si>
  <si>
    <t xml:space="preserve">     Equity instruments of listed companies - related parties : -</t>
  </si>
  <si>
    <t xml:space="preserve">     Equity instruments of listed companies - other companies : -</t>
  </si>
  <si>
    <t xml:space="preserve">     Equity instruments of listed companies - other companies (Continued) : -</t>
  </si>
  <si>
    <t>30. TREASURY STOCK</t>
  </si>
  <si>
    <t xml:space="preserve">      purpose in the maximum amount not exceeding Baht 500 million or approximately 9.9 million shares. The number of shares to be repurchased </t>
  </si>
  <si>
    <t xml:space="preserve">      is approximately 3% of the total issued shares at the par value of Bath 1.00 per share. The share repurchase was conducted through the </t>
  </si>
  <si>
    <t xml:space="preserve">      Stock Exchange of Thailand. The repurchase period was from June 1, 2020 to November 30, 2020. The period for the resale of shares is </t>
  </si>
  <si>
    <t xml:space="preserve">            Reconciliation of treasury stocks</t>
  </si>
  <si>
    <t>Average price per share (Baht)</t>
  </si>
  <si>
    <t>Number of shares (Shares)</t>
  </si>
  <si>
    <t>Repurchase amount (Baht)</t>
  </si>
  <si>
    <t xml:space="preserve">            Treasury stocks</t>
  </si>
  <si>
    <t xml:space="preserve">                  Treasury stocks as at June 30, 2020</t>
  </si>
  <si>
    <t xml:space="preserve">      after 6 months from the completion date of share repurchase.</t>
  </si>
  <si>
    <t xml:space="preserve">            The Company set aside an amount from retained earnings equal to the cost of the treasury shares to a separate reserve account with such </t>
  </si>
  <si>
    <t xml:space="preserve">      reserve to remain outstanding until either the shares are sold or paid-up capital is reduced by the cancellation of any remaining unsold shares. </t>
  </si>
  <si>
    <t>32. TREASURY STOCK RESERVE</t>
  </si>
  <si>
    <t xml:space="preserve">       and with the carrying  amounts under the former basis, are as follows:</t>
  </si>
  <si>
    <t xml:space="preserve">            The classification and measurement basis, and carrying values of financial assets in accordance with TFRS 9 as at January 1, 2020, </t>
  </si>
  <si>
    <t xml:space="preserve">            On May 12, 2020, the Company’s Board of Director Meeting no. 13 has approved the share repurchase program for financial management </t>
  </si>
  <si>
    <t xml:space="preserve">                  Repurchase during the period</t>
  </si>
  <si>
    <t>According to the agreement</t>
  </si>
  <si>
    <t>Effective rate of interest</t>
  </si>
  <si>
    <t xml:space="preserve">       Baht 330,000,000.00 from retained earnings . The Company already paid dividend on May 8, 2020. </t>
  </si>
  <si>
    <t xml:space="preserve">       to approve interim dividend payment to shareholders at Baht 1.00 per shares  for 330,000,000 shares  total  amount of  </t>
  </si>
  <si>
    <t xml:space="preserve">             According  to  the  Board  of   Director meeting no.12 for the year 2020  held on April 9, 2020, the meeting has passed resolution </t>
  </si>
  <si>
    <t xml:space="preserve">               According to the general shareholder meeting  No. 68 of the year 2019  hold on April 22,  2019 , Passed to approve dividend    </t>
  </si>
  <si>
    <t xml:space="preserve">       payment from  the  2018  results  of  operation  to  the  shareholders  for 330,000,000 shares at Bath 1.50 each , totally </t>
  </si>
  <si>
    <t xml:space="preserve">       Bath 495,000,000.00. The company has  already paid interim dividend at Bath 0.50 per share on December 12, 2018 and The last </t>
  </si>
  <si>
    <t xml:space="preserve">       dividend  payment had already paid at Bath 1.00 per  share , amounting to Bath 330,000,000.00 on May 21, 2019.</t>
  </si>
  <si>
    <t xml:space="preserve">        period ended June 30, 2020 and 2019, can be presented below (Continued) : </t>
  </si>
  <si>
    <t xml:space="preserve">     business as stated  in notes 3 to the interim financial statements.</t>
  </si>
  <si>
    <t xml:space="preserve">     Reporting"  guidelines  promulgated  by  the  Federation  of  Accounting  Professions,  and applicable related rules and </t>
  </si>
  <si>
    <t xml:space="preserve">              Other intangible assets</t>
  </si>
  <si>
    <t xml:space="preserve">20.  OTHER INTANGIBLE ASSETS </t>
  </si>
  <si>
    <t>20.  OTHER INTANGIBLE ASSETS  (Continued)</t>
  </si>
  <si>
    <t xml:space="preserve">       International Laboratories Corporation Co., Ltd.</t>
  </si>
  <si>
    <t xml:space="preserve">       Imperial Technology Management Plc.</t>
  </si>
  <si>
    <t xml:space="preserve">       U.C.C Ueshima Coffee (Thailand) Co., Ltd.</t>
  </si>
  <si>
    <t xml:space="preserve">          Movements in the right of use assets account during the six - month period ended June 30, 2020 were summarised below.</t>
  </si>
  <si>
    <t xml:space="preserve">                    Total  other intangible assets </t>
  </si>
  <si>
    <t>Present value of minimum  amount to be paid</t>
  </si>
  <si>
    <t xml:space="preserve">                  </t>
  </si>
  <si>
    <t xml:space="preserve">            Ayeyarwaddy Success Venture Foods Co., Ltd.</t>
  </si>
  <si>
    <t xml:space="preserve">          Adjustments due to the initial adoption of  TFRS16</t>
  </si>
  <si>
    <t xml:space="preserve">       A subsidiary (SPC Venture Co., Ltd.) entered into agreement  for acquisition  of  preferred shares of Box 24 Co., Ltd. which is incorporated in Thailand for 18,490 shares of  Baht 100.00 each in the proportion of  </t>
  </si>
  <si>
    <t xml:space="preserve"> 17.79%  of total registered share capital in the price of Baht 33 million. Preferred shares are entitled to recover capital before ordinary shares  and  had a right to  convert to ordinary shares.</t>
  </si>
  <si>
    <t xml:space="preserve">       Sahapat Real Estate Co., Ltd.</t>
  </si>
  <si>
    <t>15.   INVESTMENTS IN ASSOCIATES (Continued)</t>
  </si>
  <si>
    <t xml:space="preserve">                other current receivables</t>
  </si>
  <si>
    <t xml:space="preserve">                Total other current receivables - net</t>
  </si>
  <si>
    <t xml:space="preserve">     Provision for impairment</t>
  </si>
  <si>
    <t xml:space="preserve">             Less  Allowance for  expected credit                          
</t>
  </si>
  <si>
    <t xml:space="preserve">                losses / Allowance for doubtful accounts - </t>
  </si>
  <si>
    <t xml:space="preserve">              Trade notes receivable</t>
  </si>
  <si>
    <t xml:space="preserve">                losses / Allowance for doubtful accounts -</t>
  </si>
  <si>
    <t xml:space="preserve">      “Appropriated  retained earnings-treasury stock reserve” in the statement of financial position.</t>
  </si>
  <si>
    <t xml:space="preserve">      As at June 30, 2020, the Company has set aside  retained  earnings approximately Baht 19.28 million, as a reserve under caption  </t>
  </si>
  <si>
    <t xml:space="preserve">       the Company. The treasury stock reserve is not available for dividend distribution.</t>
  </si>
  <si>
    <t xml:space="preserve">             The treasury stock reserve  represents  the  amount  appropriated  from  retained  earnings  equal to the cost of  the shares held by </t>
  </si>
</sst>
</file>

<file path=xl/styles.xml><?xml version="1.0" encoding="utf-8"?>
<styleSheet xmlns="http://schemas.openxmlformats.org/spreadsheetml/2006/main" xmlns:mc="http://schemas.openxmlformats.org/markup-compatibility/2006" xmlns:x14ac="http://schemas.microsoft.com/office/spreadsheetml/2009/9/ac" mc:Ignorable="x14ac">
  <numFmts count="73">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00_);_(* \(#,##0.00\);_(* &quot;-&quot;??_);_(@_)"/>
    <numFmt numFmtId="165" formatCode="_(* #,##0.00_);_(* \(#,##0.00\);_(* \-??_);_(@_)"/>
    <numFmt numFmtId="166" formatCode="_-* #,##0.00_-;\-* #,##0.00_-;_-* \-??_-;_-@_-"/>
    <numFmt numFmtId="167" formatCode="#,##0;\(#,##0\)"/>
    <numFmt numFmtId="168" formatCode="\$#,##0.00;&quot;($&quot;#,##0.00\)"/>
    <numFmt numFmtId="169" formatCode="\$#,##0;&quot;($&quot;#,##0\)"/>
    <numFmt numFmtId="170" formatCode="#,###.00_);[Red]\(#,###.00\)"/>
    <numFmt numFmtId="171" formatCode="#,##0.00_);[Blue]\(#,##0.00\)"/>
    <numFmt numFmtId="172" formatCode="#,##0.00_);[Black]\(#,##0.00\)"/>
    <numFmt numFmtId="173" formatCode="\$#,##0.00;\(\$#,##0.00\)"/>
    <numFmt numFmtId="174" formatCode="\$#,##0;\(\$#,##0\)"/>
    <numFmt numFmtId="175" formatCode="[$-1070000]d/m/yy;@"/>
    <numFmt numFmtId="176" formatCode="General_)"/>
    <numFmt numFmtId="177" formatCode="##\-#"/>
    <numFmt numFmtId="178" formatCode="#,##0.0000;\(#,##0.0000\)"/>
    <numFmt numFmtId="179" formatCode="0.0000000000"/>
    <numFmt numFmtId="180" formatCode="#,##0.00;\(#,##0.00\)"/>
    <numFmt numFmtId="181" formatCode="_ * #,##0_ ;_ * \-#,##0_ ;_ * \-??_ ;_ @_ "/>
    <numFmt numFmtId="182" formatCode="#,##0.00;[Black]\(#,##0.00\)"/>
    <numFmt numFmtId="183" formatCode="#,##0.00\ ;[Black]\(#,##0.00\)"/>
    <numFmt numFmtId="184" formatCode="#,##0\ ;[Red]\(#,##0\)"/>
    <numFmt numFmtId="185" formatCode="#,##0.00\ ;\(#,##0.00&quot;) &quot;"/>
    <numFmt numFmtId="186" formatCode="##,##0.00_);\(#,##0.00\)"/>
    <numFmt numFmtId="187" formatCode="#,##0.00_);[Black]\(##,#00.00\)"/>
    <numFmt numFmtId="188" formatCode="#,##0.00\ ;[Red]\(#,##0.00\)"/>
    <numFmt numFmtId="189" formatCode="#,##0.00\ ;\(#,##0.00\)"/>
    <numFmt numFmtId="190" formatCode="#,##0.00_ ;\-#,##0.00\ "/>
    <numFmt numFmtId="191" formatCode="##,##0.00\ ;\(#,##0.00\)"/>
    <numFmt numFmtId="192" formatCode="#,##0.0_);\(#,##0.0\)"/>
    <numFmt numFmtId="193" formatCode="0.0"/>
    <numFmt numFmtId="194" formatCode="#,##0.0_);[Blue]\(#,##0.0\)"/>
    <numFmt numFmtId="195" formatCode="_(* #,##0.0_);_(* \(#,##0.0\);_(* &quot;-&quot;??_);_(@_)"/>
    <numFmt numFmtId="196" formatCode="_-* #,##0.0_-;\-* #,##0.0_-;_-* &quot;-&quot;??_-;_-@_-"/>
    <numFmt numFmtId="197" formatCode="#,##0.000_);\(#,##0.000\)"/>
    <numFmt numFmtId="198" formatCode="#,##0.000;\-#,##0.000"/>
    <numFmt numFmtId="199" formatCode="0.000%"/>
    <numFmt numFmtId="200" formatCode="#,##0.00;\(#,##0.00\);\-"/>
    <numFmt numFmtId="201" formatCode="d/mm/yy\ "/>
    <numFmt numFmtId="202" formatCode="0_)"/>
    <numFmt numFmtId="203" formatCode="#,##0.00&quot; $&quot;;\-#,##0.00&quot; $&quot;"/>
    <numFmt numFmtId="204" formatCode="#,##0.00&quot; $&quot;;[Red]\-#,##0.00&quot; $&quot;"/>
    <numFmt numFmtId="205" formatCode="d\.m\.yy"/>
    <numFmt numFmtId="206" formatCode="d\.mmm\.yy"/>
    <numFmt numFmtId="207" formatCode="d\.mmm"/>
    <numFmt numFmtId="208" formatCode="mmm\.yy"/>
    <numFmt numFmtId="209" formatCode="&quot;$&quot;#,##0_);[Red]\(&quot;$&quot;#,##0\)"/>
    <numFmt numFmtId="210" formatCode="d\ mmm\ yy;@"/>
    <numFmt numFmtId="211" formatCode="[$-1010000]d/m/yy;@"/>
    <numFmt numFmtId="212" formatCode="#,##0.0_);[Red]\(#,##0.0\)"/>
    <numFmt numFmtId="213" formatCode="[$-101041E]d\ mmm\ yy;@"/>
    <numFmt numFmtId="214" formatCode="#,##0.00;[Red]\(#,##0.00\)"/>
    <numFmt numFmtId="215" formatCode="0.0%"/>
    <numFmt numFmtId="216" formatCode="B1d\-mmm\-yy"/>
    <numFmt numFmtId="217" formatCode="#,##0.0000;\(#,##0.00000000\)"/>
    <numFmt numFmtId="218" formatCode="#,##0.00\ &quot;F&quot;;\-#,##0.00\ &quot;F&quot;"/>
    <numFmt numFmtId="219" formatCode="_(&quot;$&quot;* #,##0.00_);_(&quot;$&quot;* \(#,##0.00\);_(&quot;$&quot;* &quot;-&quot;??_);_(@_)"/>
    <numFmt numFmtId="220" formatCode="dd\-mmm\-yy_)"/>
    <numFmt numFmtId="221" formatCode="mm/dd/yy"/>
    <numFmt numFmtId="222" formatCode="_-[$€-2]* #,##0.00_-;\-[$€-2]* #,##0.00_-;_-[$€-2]* &quot;-&quot;??_-"/>
    <numFmt numFmtId="223" formatCode="0_);[Red]\(0\)"/>
    <numFmt numFmtId="224" formatCode="0.00_)"/>
    <numFmt numFmtId="225" formatCode="&quot;ฃค&quot;#,##0;&quot;ฃค&quot;\-#,##0"/>
    <numFmt numFmtId="226" formatCode="0&quot;  &quot;"/>
    <numFmt numFmtId="227" formatCode="d\.m\.yy\ h:mm"/>
    <numFmt numFmtId="228" formatCode="_-* #,##0.00\ &quot;F&quot;_-;\-* #,##0.00\ &quot;F&quot;_-;_-* &quot;-&quot;??\ &quot;F&quot;_-;_-@_-"/>
    <numFmt numFmtId="229" formatCode="0.00&quot;  &quot;"/>
    <numFmt numFmtId="230" formatCode="#,##0.00\ &quot;FB&quot;;[Red]\-#,##0.00\ &quot;FB&quot;"/>
    <numFmt numFmtId="231" formatCode="_-* #,##0_-;\-* #,##0_-;_-* \-??_-;_-@_-"/>
  </numFmts>
  <fonts count="156">
    <font>
      <sz val="10"/>
      <name val="Arial"/>
      <family val="2"/>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b/>
      <sz val="12"/>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b/>
      <sz val="15"/>
      <color rgb="FF000000"/>
      <name val="Angsana New"/>
      <family val="1"/>
    </font>
    <font>
      <sz val="14"/>
      <name val="Cordia New"/>
      <family val="2"/>
    </font>
    <font>
      <b/>
      <sz val="15"/>
      <color rgb="FFFF0000"/>
      <name val="Angsana New"/>
      <family val="1"/>
    </font>
    <font>
      <sz val="16"/>
      <color theme="1"/>
      <name val="Angsana New"/>
      <family val="1"/>
      <charset val="222"/>
    </font>
    <font>
      <sz val="16"/>
      <color rgb="FF000000"/>
      <name val="Angsana New"/>
      <family val="1"/>
    </font>
    <font>
      <sz val="15"/>
      <name val="AngsanaUPC"/>
      <family val="1"/>
    </font>
    <font>
      <sz val="12"/>
      <name val="Angsana New"/>
      <family val="1"/>
    </font>
    <font>
      <sz val="12"/>
      <color theme="1"/>
      <name val="Angsana New"/>
      <family val="1"/>
    </font>
    <font>
      <sz val="13"/>
      <name val="Angsana New"/>
      <family val="1"/>
    </font>
    <font>
      <b/>
      <sz val="13"/>
      <name val="Angsana New"/>
      <family val="1"/>
    </font>
    <font>
      <sz val="12"/>
      <color indexed="8"/>
      <name val="Angsana New"/>
      <family val="1"/>
    </font>
    <font>
      <b/>
      <sz val="16"/>
      <name val="Angsana New"/>
      <family val="1"/>
    </font>
    <font>
      <sz val="15"/>
      <color rgb="FFFFFF00"/>
      <name val="Angsana New"/>
      <family val="1"/>
    </font>
    <font>
      <sz val="18"/>
      <name val="Angsana New"/>
      <family val="1"/>
    </font>
    <font>
      <b/>
      <sz val="18"/>
      <name val="AngsanaUPC"/>
      <family val="1"/>
    </font>
    <font>
      <sz val="18"/>
      <name val="AngsanaUPC"/>
      <family val="1"/>
    </font>
    <font>
      <sz val="14.5"/>
      <name val="Angsana New"/>
      <family val="1"/>
    </font>
    <font>
      <b/>
      <sz val="14.5"/>
      <name val="Angsana New"/>
      <family val="1"/>
    </font>
    <font>
      <sz val="11"/>
      <name val="Times New Roman"/>
      <family val="1"/>
    </font>
    <font>
      <b/>
      <u/>
      <sz val="16"/>
      <name val="Angsana New"/>
      <family val="1"/>
    </font>
    <font>
      <sz val="16"/>
      <name val="Arial"/>
      <family val="2"/>
    </font>
    <font>
      <sz val="16"/>
      <color theme="1"/>
      <name val="Browallia New"/>
      <family val="2"/>
    </font>
    <font>
      <sz val="15"/>
      <name val="AngsanaUPC"/>
      <family val="1"/>
      <charset val="222"/>
    </font>
    <font>
      <b/>
      <sz val="14"/>
      <name val="AngsanaUPC"/>
      <family val="1"/>
    </font>
    <font>
      <sz val="14"/>
      <color indexed="8"/>
      <name val="Angsana New"/>
      <family val="1"/>
    </font>
    <font>
      <sz val="14"/>
      <color theme="1"/>
      <name val="Angsana New"/>
      <family val="1"/>
    </font>
    <font>
      <b/>
      <sz val="15"/>
      <name val="AngsanaUPC"/>
      <family val="1"/>
    </font>
    <font>
      <sz val="16"/>
      <name val="AngsanaUPC"/>
      <family val="1"/>
    </font>
    <font>
      <sz val="16"/>
      <name val="AngsanaUPC"/>
      <family val="1"/>
      <charset val="222"/>
    </font>
    <font>
      <b/>
      <sz val="16"/>
      <name val="AngsanaUPC"/>
      <family val="1"/>
      <charset val="222"/>
    </font>
    <font>
      <b/>
      <sz val="16"/>
      <name val="AngsanaUPC"/>
      <family val="1"/>
    </font>
    <font>
      <sz val="16"/>
      <name val="Cordia New"/>
      <family val="2"/>
    </font>
    <font>
      <u/>
      <sz val="16"/>
      <name val="AngsanaUPC"/>
      <family val="1"/>
    </font>
    <font>
      <sz val="17"/>
      <name val="AngsanaUPC"/>
      <family val="1"/>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2"/>
      <color rgb="FFFF0000"/>
      <name val="Angsana New"/>
      <family val="1"/>
    </font>
    <font>
      <b/>
      <sz val="12"/>
      <color rgb="FFFF0000"/>
      <name val="Angsana New"/>
      <family val="1"/>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s>
  <cellStyleXfs count="4682">
    <xf numFmtId="0" fontId="0"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 fillId="2" borderId="0" applyNumberFormat="0" applyBorder="0" applyAlignment="0" applyProtection="0"/>
    <xf numFmtId="0" fontId="55"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 fillId="4" borderId="0" applyNumberFormat="0" applyBorder="0" applyAlignment="0" applyProtection="0"/>
    <xf numFmtId="0" fontId="55" fillId="5"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 fillId="6" borderId="0" applyNumberFormat="0" applyBorder="0" applyAlignment="0" applyProtection="0"/>
    <xf numFmtId="0" fontId="55" fillId="7"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 fillId="8" borderId="0" applyNumberFormat="0" applyBorder="0" applyAlignment="0" applyProtection="0"/>
    <xf numFmtId="0" fontId="55"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4" fillId="10" borderId="0" applyNumberFormat="0" applyBorder="0" applyAlignment="0" applyProtection="0"/>
    <xf numFmtId="0" fontId="55" fillId="49"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2" borderId="0" applyNumberFormat="0" applyBorder="0" applyAlignment="0" applyProtection="0"/>
    <xf numFmtId="0" fontId="55" fillId="50"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6" borderId="0" applyNumberFormat="0" applyBorder="0" applyAlignment="0" applyProtection="0"/>
    <xf numFmtId="0" fontId="55" fillId="18"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19" borderId="0" applyNumberFormat="0" applyBorder="0" applyAlignment="0" applyProtection="0"/>
    <xf numFmtId="0" fontId="55" fillId="51" borderId="0" applyNumberFormat="0" applyBorder="0" applyAlignment="0" applyProtection="0"/>
    <xf numFmtId="0" fontId="3" fillId="20"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4" fillId="21" borderId="0" applyNumberFormat="0" applyBorder="0" applyAlignment="0" applyProtection="0"/>
    <xf numFmtId="0" fontId="55" fillId="22" borderId="0" applyNumberFormat="0" applyBorder="0" applyAlignment="0" applyProtection="0"/>
    <xf numFmtId="0" fontId="3" fillId="22"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 fillId="8" borderId="0" applyNumberFormat="0" applyBorder="0" applyAlignment="0" applyProtection="0"/>
    <xf numFmtId="0" fontId="55" fillId="1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6" borderId="0" applyNumberFormat="0" applyBorder="0" applyAlignment="0" applyProtection="0"/>
    <xf numFmtId="0" fontId="55" fillId="52"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4" fillId="23" borderId="0" applyNumberFormat="0" applyBorder="0" applyAlignment="0" applyProtection="0"/>
    <xf numFmtId="0" fontId="55" fillId="1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6" fillId="26" borderId="0" applyNumberFormat="0" applyBorder="0" applyAlignment="0" applyProtection="0"/>
    <xf numFmtId="0" fontId="56"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19" borderId="0" applyNumberFormat="0" applyBorder="0" applyAlignment="0" applyProtection="0"/>
    <xf numFmtId="0" fontId="56" fillId="53"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6" fillId="21" borderId="0" applyNumberFormat="0" applyBorder="0" applyAlignment="0" applyProtection="0"/>
    <xf numFmtId="0" fontId="56"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9" borderId="0" applyNumberFormat="0" applyBorder="0" applyAlignment="0" applyProtection="0"/>
    <xf numFmtId="0" fontId="56" fillId="30"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6" fillId="31" borderId="0" applyNumberFormat="0" applyBorder="0" applyAlignment="0" applyProtection="0"/>
    <xf numFmtId="0" fontId="56" fillId="54"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6" fillId="32" borderId="0" applyNumberFormat="0" applyBorder="0" applyAlignment="0" applyProtection="0"/>
    <xf numFmtId="0" fontId="56" fillId="33" borderId="0" applyNumberFormat="0" applyBorder="0" applyAlignment="0" applyProtection="0"/>
    <xf numFmtId="0" fontId="5" fillId="33"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6" fillId="34" borderId="0" applyNumberFormat="0" applyBorder="0" applyAlignment="0" applyProtection="0"/>
    <xf numFmtId="0" fontId="56" fillId="28" borderId="0" applyNumberFormat="0" applyBorder="0" applyAlignment="0" applyProtection="0"/>
    <xf numFmtId="0" fontId="5" fillId="35"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8"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6" fillId="36" borderId="0" applyNumberFormat="0" applyBorder="0" applyAlignment="0" applyProtection="0"/>
    <xf numFmtId="0" fontId="56" fillId="55" borderId="0" applyNumberFormat="0" applyBorder="0" applyAlignment="0" applyProtection="0"/>
    <xf numFmtId="0" fontId="5" fillId="38"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6" fillId="39" borderId="0" applyNumberFormat="0" applyBorder="0" applyAlignment="0" applyProtection="0"/>
    <xf numFmtId="0" fontId="56" fillId="56" borderId="0" applyNumberFormat="0" applyBorder="0" applyAlignment="0" applyProtection="0"/>
    <xf numFmtId="0" fontId="5" fillId="40"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9" borderId="0" applyNumberFormat="0" applyBorder="0" applyAlignment="0" applyProtection="0"/>
    <xf numFmtId="0" fontId="56" fillId="41"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6" fillId="31" borderId="0" applyNumberFormat="0" applyBorder="0" applyAlignment="0" applyProtection="0"/>
    <xf numFmtId="0" fontId="56" fillId="5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6" fillId="42" borderId="0" applyNumberFormat="0" applyBorder="0" applyAlignment="0" applyProtection="0"/>
    <xf numFmtId="0" fontId="56" fillId="58"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8" fillId="4" borderId="0" applyNumberFormat="0" applyBorder="0" applyAlignment="0" applyProtection="0"/>
    <xf numFmtId="0" fontId="57" fillId="59" borderId="0" applyNumberFormat="0" applyBorder="0" applyAlignment="0" applyProtection="0"/>
    <xf numFmtId="0" fontId="7" fillId="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18"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10" fillId="44" borderId="1" applyNumberFormat="0" applyAlignment="0" applyProtection="0"/>
    <xf numFmtId="0" fontId="58" fillId="14" borderId="15" applyNumberFormat="0" applyAlignment="0" applyProtection="0"/>
    <xf numFmtId="0" fontId="9" fillId="18"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9" fillId="44" borderId="1"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6"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2" fillId="45" borderId="2" applyNumberFormat="0" applyAlignment="0" applyProtection="0"/>
    <xf numFmtId="0" fontId="59" fillId="60" borderId="16" applyNumberFormat="0" applyAlignment="0" applyProtection="0"/>
    <xf numFmtId="0" fontId="11" fillId="46"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0" fontId="11" fillId="45" borderId="2" applyNumberFormat="0" applyAlignment="0" applyProtection="0"/>
    <xf numFmtId="166" fontId="13" fillId="0" borderId="0" applyFill="0" applyBorder="0" applyAlignment="0" applyProtection="0"/>
    <xf numFmtId="165" fontId="13" fillId="0" borderId="0" applyFill="0" applyBorder="0" applyAlignment="0" applyProtection="0"/>
    <xf numFmtId="164" fontId="43" fillId="0" borderId="0" applyFont="0" applyFill="0" applyBorder="0" applyAlignment="0" applyProtection="0"/>
    <xf numFmtId="165" fontId="13" fillId="0" borderId="0" applyFill="0" applyBorder="0" applyAlignment="0" applyProtection="0"/>
    <xf numFmtId="164" fontId="4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ill="0" applyBorder="0" applyAlignment="0" applyProtection="0"/>
    <xf numFmtId="167" fontId="13" fillId="0" borderId="0" applyFill="0" applyBorder="0" applyAlignment="0" applyProtection="0"/>
    <xf numFmtId="167" fontId="13" fillId="0" borderId="0" applyFont="0" applyFill="0" applyBorder="0" applyAlignment="0" applyProtection="0"/>
    <xf numFmtId="165" fontId="14" fillId="0" borderId="0" applyFill="0" applyBorder="0" applyAlignment="0" applyProtection="0"/>
    <xf numFmtId="165" fontId="15" fillId="0" borderId="0" applyFill="0" applyBorder="0" applyAlignment="0" applyProtection="0"/>
    <xf numFmtId="165" fontId="14" fillId="0" borderId="0" applyFill="0" applyBorder="0" applyAlignment="0" applyProtection="0"/>
    <xf numFmtId="166" fontId="16" fillId="0" borderId="0" applyFill="0" applyBorder="0" applyAlignment="0" applyProtection="0"/>
    <xf numFmtId="166"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ill="0" applyBorder="0" applyAlignment="0" applyProtection="0"/>
    <xf numFmtId="166" fontId="13" fillId="0" borderId="0" applyFill="0" applyBorder="0" applyAlignment="0" applyProtection="0"/>
    <xf numFmtId="166"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ill="0" applyBorder="0" applyAlignment="0" applyProtection="0"/>
    <xf numFmtId="166" fontId="16" fillId="0" borderId="0" applyFill="0" applyBorder="0" applyAlignment="0" applyProtection="0"/>
    <xf numFmtId="43" fontId="13" fillId="0" borderId="0" applyFont="0" applyFill="0" applyBorder="0" applyAlignment="0" applyProtection="0"/>
    <xf numFmtId="166" fontId="13" fillId="0" borderId="0" applyFill="0" applyBorder="0" applyAlignment="0" applyProtection="0"/>
    <xf numFmtId="166" fontId="16" fillId="0" borderId="0" applyFill="0" applyBorder="0" applyAlignment="0" applyProtection="0"/>
    <xf numFmtId="43" fontId="4" fillId="0" borderId="0" applyFont="0" applyFill="0" applyBorder="0" applyAlignment="0" applyProtection="0"/>
    <xf numFmtId="166" fontId="13" fillId="0" borderId="0" applyFill="0" applyBorder="0" applyAlignment="0" applyProtection="0"/>
    <xf numFmtId="43" fontId="13" fillId="0" borderId="0" applyFont="0" applyFill="0" applyBorder="0" applyAlignment="0" applyProtection="0"/>
    <xf numFmtId="166" fontId="13" fillId="0" borderId="0" applyFill="0" applyBorder="0" applyAlignment="0" applyProtection="0"/>
    <xf numFmtId="43" fontId="3" fillId="0" borderId="0" applyFont="0" applyFill="0" applyBorder="0" applyAlignment="0" applyProtection="0"/>
    <xf numFmtId="166" fontId="13" fillId="0" borderId="0" applyFill="0" applyBorder="0" applyAlignment="0" applyProtection="0"/>
    <xf numFmtId="43" fontId="16" fillId="0" borderId="0" applyFont="0" applyFill="0" applyBorder="0" applyAlignment="0" applyProtection="0"/>
    <xf numFmtId="165" fontId="13" fillId="0" borderId="0" applyFill="0" applyBorder="0" applyAlignment="0" applyProtection="0"/>
    <xf numFmtId="164" fontId="4" fillId="0" borderId="0" applyFont="0" applyFill="0" applyBorder="0" applyAlignment="0" applyProtection="0"/>
    <xf numFmtId="167" fontId="17" fillId="0" borderId="0"/>
    <xf numFmtId="0" fontId="15" fillId="0" borderId="0"/>
    <xf numFmtId="0" fontId="14" fillId="0" borderId="0"/>
    <xf numFmtId="0" fontId="15" fillId="0" borderId="0"/>
    <xf numFmtId="168" fontId="17" fillId="0" borderId="0"/>
    <xf numFmtId="0" fontId="15" fillId="0" borderId="0"/>
    <xf numFmtId="0" fontId="14" fillId="0" borderId="0"/>
    <xf numFmtId="0" fontId="18" fillId="0" borderId="0"/>
    <xf numFmtId="175" fontId="13" fillId="0" borderId="0"/>
    <xf numFmtId="173" fontId="17" fillId="0" borderId="0"/>
    <xf numFmtId="0" fontId="15" fillId="0" borderId="0"/>
    <xf numFmtId="169" fontId="17" fillId="0" borderId="0"/>
    <xf numFmtId="0" fontId="15" fillId="0" borderId="0"/>
    <xf numFmtId="0" fontId="14" fillId="0" borderId="0"/>
    <xf numFmtId="174" fontId="17" fillId="0" borderId="0"/>
    <xf numFmtId="0" fontId="15" fillId="0" borderId="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60"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2" fillId="6" borderId="0" applyNumberFormat="0" applyBorder="0" applyAlignment="0" applyProtection="0"/>
    <xf numFmtId="0" fontId="61" fillId="61" borderId="0" applyNumberFormat="0" applyBorder="0" applyAlignment="0" applyProtection="0"/>
    <xf numFmtId="0" fontId="21" fillId="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3" applyNumberFormat="0" applyFill="0" applyAlignment="0" applyProtection="0"/>
    <xf numFmtId="0" fontId="62" fillId="0" borderId="4"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5" applyNumberFormat="0" applyFill="0" applyAlignment="0" applyProtection="0"/>
    <xf numFmtId="0" fontId="63" fillId="0" borderId="17"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9" fillId="0" borderId="6" applyNumberFormat="0" applyFill="0" applyAlignment="0" applyProtection="0"/>
    <xf numFmtId="0" fontId="64" fillId="0" borderId="7"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6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12" borderId="1" applyNumberFormat="0" applyAlignment="0" applyProtection="0"/>
    <xf numFmtId="0" fontId="23" fillId="47" borderId="0" applyNumberFormat="0" applyBorder="0" applyAlignment="0" applyProtection="0"/>
    <xf numFmtId="0" fontId="23" fillId="47" borderId="0" applyNumberFormat="0" applyBorder="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3"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1" fillId="12" borderId="1" applyNumberFormat="0" applyAlignment="0" applyProtection="0"/>
    <xf numFmtId="0" fontId="65" fillId="62" borderId="15" applyNumberFormat="0" applyAlignment="0" applyProtection="0"/>
    <xf numFmtId="0" fontId="31" fillId="12" borderId="1" applyNumberFormat="0" applyAlignment="0" applyProtection="0"/>
    <xf numFmtId="0" fontId="65" fillId="62" borderId="15" applyNumberFormat="0" applyAlignment="0" applyProtection="0"/>
    <xf numFmtId="0" fontId="31" fillId="12" borderId="1" applyNumberFormat="0" applyAlignment="0" applyProtection="0"/>
    <xf numFmtId="0" fontId="65" fillId="62" borderId="15" applyNumberFormat="0" applyAlignment="0" applyProtection="0"/>
    <xf numFmtId="0" fontId="31" fillId="12" borderId="1" applyNumberFormat="0" applyAlignment="0" applyProtection="0"/>
    <xf numFmtId="0" fontId="65" fillId="62" borderId="15" applyNumberFormat="0" applyAlignment="0" applyProtection="0"/>
    <xf numFmtId="0" fontId="31" fillId="12" borderId="1" applyNumberFormat="0" applyAlignment="0" applyProtection="0"/>
    <xf numFmtId="0" fontId="65" fillId="62" borderId="15" applyNumberFormat="0" applyAlignment="0" applyProtection="0"/>
    <xf numFmtId="0" fontId="30" fillId="13" borderId="1" applyNumberFormat="0" applyAlignment="0" applyProtection="0"/>
    <xf numFmtId="0" fontId="30" fillId="13" borderId="1" applyNumberFormat="0" applyAlignment="0" applyProtection="0"/>
    <xf numFmtId="0" fontId="30" fillId="13" borderId="1" applyNumberFormat="0" applyAlignment="0" applyProtection="0"/>
    <xf numFmtId="0" fontId="30" fillId="13" borderId="1" applyNumberFormat="0" applyAlignment="0" applyProtection="0"/>
    <xf numFmtId="0" fontId="30" fillId="13"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0" fillId="12" borderId="1" applyNumberFormat="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3" fillId="0" borderId="8" applyNumberFormat="0" applyFill="0" applyAlignment="0" applyProtection="0"/>
    <xf numFmtId="0" fontId="66" fillId="0" borderId="1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8" borderId="0" applyNumberFormat="0" applyBorder="0" applyAlignment="0" applyProtection="0"/>
    <xf numFmtId="0" fontId="67" fillId="63" borderId="0" applyNumberFormat="0" applyBorder="0" applyAlignment="0" applyProtection="0"/>
    <xf numFmtId="0" fontId="34"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37" fontId="36"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3" fillId="0" borderId="0"/>
    <xf numFmtId="0" fontId="18" fillId="0" borderId="0"/>
    <xf numFmtId="0" fontId="13" fillId="0" borderId="0"/>
    <xf numFmtId="0" fontId="4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4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43" fillId="0" borderId="0"/>
    <xf numFmtId="0" fontId="55" fillId="0" borderId="0"/>
    <xf numFmtId="0" fontId="4" fillId="0" borderId="0"/>
    <xf numFmtId="0" fontId="3" fillId="0" borderId="0"/>
    <xf numFmtId="0" fontId="43" fillId="0" borderId="0"/>
    <xf numFmtId="0" fontId="3" fillId="0" borderId="0"/>
    <xf numFmtId="0" fontId="43" fillId="0" borderId="0"/>
    <xf numFmtId="0" fontId="43" fillId="0" borderId="0"/>
    <xf numFmtId="0" fontId="3" fillId="0" borderId="0"/>
    <xf numFmtId="0" fontId="55" fillId="0" borderId="0"/>
    <xf numFmtId="0" fontId="43" fillId="0" borderId="0"/>
    <xf numFmtId="0" fontId="43" fillId="0" borderId="0"/>
    <xf numFmtId="0" fontId="4"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4" fillId="0" borderId="0"/>
    <xf numFmtId="0" fontId="43" fillId="0" borderId="0"/>
    <xf numFmtId="0" fontId="48" fillId="0" borderId="0"/>
    <xf numFmtId="0" fontId="43" fillId="0" borderId="0"/>
    <xf numFmtId="0" fontId="43" fillId="0" borderId="0"/>
    <xf numFmtId="0" fontId="3"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3" fillId="0" borderId="0"/>
    <xf numFmtId="0" fontId="43" fillId="0" borderId="0"/>
    <xf numFmtId="0" fontId="43" fillId="0" borderId="0"/>
    <xf numFmtId="0" fontId="14" fillId="0" borderId="0"/>
    <xf numFmtId="0" fontId="3" fillId="0" borderId="0"/>
    <xf numFmtId="0" fontId="43" fillId="0" borderId="0"/>
    <xf numFmtId="0" fontId="43" fillId="0" borderId="0"/>
    <xf numFmtId="175" fontId="13" fillId="0" borderId="0"/>
    <xf numFmtId="0" fontId="3" fillId="0" borderId="0"/>
    <xf numFmtId="0" fontId="43" fillId="0" borderId="0"/>
    <xf numFmtId="0" fontId="3" fillId="0" borderId="0"/>
    <xf numFmtId="0" fontId="52" fillId="0" borderId="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3" fillId="15" borderId="9" applyNumberFormat="0" applyFon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 fillId="64" borderId="1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16" fillId="47" borderId="9" applyNumberFormat="0" applyAlignment="0" applyProtection="0"/>
    <xf numFmtId="0" fontId="16"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6" fillId="0" borderId="0" applyFill="0" applyBorder="0" applyAlignment="0" applyProtection="0"/>
    <xf numFmtId="10" fontId="16"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43" fillId="0" borderId="0"/>
    <xf numFmtId="0" fontId="43" fillId="0" borderId="0"/>
    <xf numFmtId="9" fontId="16" fillId="0" borderId="0" applyFill="0" applyBorder="0" applyAlignment="0" applyProtection="0"/>
    <xf numFmtId="9" fontId="16" fillId="0" borderId="0" applyFill="0" applyBorder="0" applyAlignment="0" applyProtection="0"/>
    <xf numFmtId="0" fontId="43" fillId="0" borderId="0"/>
    <xf numFmtId="9" fontId="13" fillId="0" borderId="0" applyFont="0" applyFill="0" applyBorder="0" applyAlignment="0" applyProtection="0"/>
    <xf numFmtId="0" fontId="43" fillId="0" borderId="0"/>
    <xf numFmtId="9" fontId="16" fillId="0" borderId="0" applyFill="0" applyBorder="0" applyAlignment="0" applyProtection="0"/>
    <xf numFmtId="0" fontId="43" fillId="0" borderId="0"/>
    <xf numFmtId="9" fontId="16" fillId="0" borderId="0" applyFill="0" applyBorder="0" applyAlignment="0" applyProtection="0"/>
    <xf numFmtId="0" fontId="43" fillId="0" borderId="0"/>
    <xf numFmtId="9" fontId="4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6"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9"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19"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7" fontId="16" fillId="0" borderId="0" applyFont="0" applyFill="0" applyBorder="0" applyAlignment="0" applyProtection="0"/>
    <xf numFmtId="166" fontId="4" fillId="0" borderId="0"/>
    <xf numFmtId="0" fontId="43" fillId="0" borderId="0"/>
    <xf numFmtId="0" fontId="43" fillId="0" borderId="0"/>
    <xf numFmtId="43" fontId="1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8" fontId="16" fillId="0" borderId="0" applyFont="0" applyFill="0" applyBorder="0" applyAlignment="0" applyProtection="0"/>
    <xf numFmtId="0" fontId="43" fillId="0" borderId="0"/>
    <xf numFmtId="177" fontId="16" fillId="0" borderId="0" applyFont="0" applyFill="0" applyBorder="0" applyAlignment="0" applyProtection="0"/>
    <xf numFmtId="0" fontId="43" fillId="0" borderId="0"/>
    <xf numFmtId="177" fontId="16" fillId="0" borderId="0" applyFont="0" applyFill="0" applyBorder="0" applyAlignment="0" applyProtection="0"/>
    <xf numFmtId="0" fontId="43" fillId="0" borderId="0"/>
    <xf numFmtId="177" fontId="16" fillId="0" borderId="0" applyFont="0" applyFill="0" applyBorder="0" applyAlignment="0" applyProtection="0"/>
    <xf numFmtId="0" fontId="43" fillId="0" borderId="0"/>
    <xf numFmtId="177" fontId="1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79" fontId="43" fillId="0" borderId="0" applyFont="0" applyFill="0" applyBorder="0" applyAlignment="0" applyProtection="0"/>
    <xf numFmtId="0" fontId="43" fillId="0" borderId="0"/>
    <xf numFmtId="179"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1" fillId="46" borderId="2" applyNumberFormat="0" applyAlignment="0" applyProtection="0"/>
    <xf numFmtId="0" fontId="43" fillId="0" borderId="0"/>
    <xf numFmtId="0" fontId="32" fillId="0" borderId="8" applyNumberFormat="0" applyFill="0" applyAlignment="0" applyProtection="0"/>
    <xf numFmtId="0" fontId="43" fillId="0" borderId="0"/>
    <xf numFmtId="0" fontId="21" fillId="7" borderId="0" applyNumberFormat="0" applyBorder="0" applyAlignment="0" applyProtection="0"/>
    <xf numFmtId="0" fontId="43" fillId="0" borderId="0"/>
    <xf numFmtId="0" fontId="43" fillId="0" borderId="0"/>
    <xf numFmtId="0" fontId="13" fillId="0" borderId="0"/>
    <xf numFmtId="0" fontId="43" fillId="0" borderId="0"/>
    <xf numFmtId="0" fontId="43" fillId="0" borderId="0"/>
    <xf numFmtId="0" fontId="43" fillId="0" borderId="0"/>
    <xf numFmtId="0" fontId="16" fillId="0" borderId="0"/>
    <xf numFmtId="0" fontId="43" fillId="0" borderId="0"/>
    <xf numFmtId="178" fontId="43" fillId="0" borderId="0"/>
    <xf numFmtId="0" fontId="43" fillId="0" borderId="0"/>
    <xf numFmtId="39" fontId="44" fillId="0" borderId="0"/>
    <xf numFmtId="0" fontId="43" fillId="0" borderId="0"/>
    <xf numFmtId="0" fontId="30" fillId="13" borderId="1" applyNumberFormat="0" applyAlignment="0" applyProtection="0"/>
    <xf numFmtId="0" fontId="43" fillId="0" borderId="0"/>
    <xf numFmtId="0" fontId="34"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7" fillId="5" borderId="0" applyNumberFormat="0" applyBorder="0" applyAlignment="0" applyProtection="0"/>
    <xf numFmtId="0" fontId="43" fillId="0" borderId="0"/>
    <xf numFmtId="0" fontId="5" fillId="35" borderId="0" applyNumberFormat="0" applyBorder="0" applyAlignment="0" applyProtection="0"/>
    <xf numFmtId="0" fontId="43" fillId="0" borderId="0"/>
    <xf numFmtId="0" fontId="5" fillId="38" borderId="0" applyNumberFormat="0" applyBorder="0" applyAlignment="0" applyProtection="0"/>
    <xf numFmtId="0" fontId="43" fillId="0" borderId="0"/>
    <xf numFmtId="0" fontId="5" fillId="40" borderId="0" applyNumberFormat="0" applyBorder="0" applyAlignment="0" applyProtection="0"/>
    <xf numFmtId="0" fontId="43" fillId="0" borderId="0"/>
    <xf numFmtId="0" fontId="5" fillId="30" borderId="0" applyNumberFormat="0" applyBorder="0" applyAlignment="0" applyProtection="0"/>
    <xf numFmtId="0" fontId="43" fillId="0" borderId="0"/>
    <xf numFmtId="0" fontId="5" fillId="28" borderId="0" applyNumberFormat="0" applyBorder="0" applyAlignment="0" applyProtection="0"/>
    <xf numFmtId="0" fontId="43" fillId="0" borderId="0"/>
    <xf numFmtId="0" fontId="5" fillId="43" borderId="0" applyNumberFormat="0" applyBorder="0" applyAlignment="0" applyProtection="0"/>
    <xf numFmtId="0" fontId="43" fillId="0" borderId="0"/>
    <xf numFmtId="0" fontId="45" fillId="18" borderId="10" applyNumberFormat="0" applyAlignment="0" applyProtection="0"/>
    <xf numFmtId="0" fontId="43" fillId="0" borderId="0"/>
    <xf numFmtId="0" fontId="13" fillId="15" borderId="9" applyNumberFormat="0" applyFont="0" applyAlignment="0" applyProtection="0"/>
    <xf numFmtId="0" fontId="43" fillId="0" borderId="0"/>
    <xf numFmtId="0" fontId="24" fillId="0" borderId="3" applyNumberFormat="0" applyFill="0" applyAlignment="0" applyProtection="0"/>
    <xf numFmtId="0" fontId="43" fillId="0" borderId="0"/>
    <xf numFmtId="0" fontId="26" fillId="0" borderId="5" applyNumberFormat="0" applyFill="0" applyAlignment="0" applyProtection="0"/>
    <xf numFmtId="0" fontId="43" fillId="0" borderId="0"/>
    <xf numFmtId="0" fontId="28" fillId="0" borderId="6" applyNumberFormat="0" applyFill="0" applyAlignment="0" applyProtection="0"/>
    <xf numFmtId="0" fontId="43" fillId="0" borderId="0"/>
    <xf numFmtId="0" fontId="28" fillId="0" borderId="0" applyNumberFormat="0" applyFill="0" applyBorder="0" applyAlignment="0" applyProtection="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4"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5" fillId="0" borderId="0"/>
    <xf numFmtId="0" fontId="13" fillId="0" borderId="0"/>
    <xf numFmtId="0" fontId="13" fillId="0" borderId="0"/>
    <xf numFmtId="0" fontId="3" fillId="0" borderId="0"/>
    <xf numFmtId="0" fontId="3" fillId="0" borderId="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0" fontId="13" fillId="15" borderId="9"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74" fillId="0" borderId="0"/>
    <xf numFmtId="166" fontId="43" fillId="0" borderId="0" applyFill="0" applyBorder="0" applyAlignment="0" applyProtection="0"/>
    <xf numFmtId="166" fontId="43" fillId="0" borderId="0" applyFill="0" applyBorder="0" applyAlignment="0" applyProtection="0"/>
    <xf numFmtId="43" fontId="43" fillId="0" borderId="0" applyFont="0" applyFill="0" applyBorder="0" applyAlignment="0" applyProtection="0"/>
    <xf numFmtId="0" fontId="43" fillId="0" borderId="0"/>
    <xf numFmtId="0" fontId="13" fillId="0" borderId="0"/>
    <xf numFmtId="0" fontId="13" fillId="0" borderId="0"/>
    <xf numFmtId="0" fontId="80" fillId="0" borderId="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80" fillId="0" borderId="0"/>
    <xf numFmtId="0" fontId="80" fillId="0" borderId="0"/>
    <xf numFmtId="0" fontId="43" fillId="0" borderId="0"/>
    <xf numFmtId="9" fontId="43" fillId="0" borderId="0" applyFont="0" applyFill="0" applyBorder="0" applyAlignment="0" applyProtection="0"/>
    <xf numFmtId="0" fontId="3" fillId="0" borderId="0"/>
    <xf numFmtId="0" fontId="3" fillId="0" borderId="0"/>
    <xf numFmtId="0" fontId="14" fillId="0" borderId="0"/>
    <xf numFmtId="0" fontId="113" fillId="0" borderId="0" applyFill="0" applyProtection="0"/>
    <xf numFmtId="0" fontId="13" fillId="0" borderId="0"/>
    <xf numFmtId="0" fontId="13" fillId="0" borderId="0"/>
    <xf numFmtId="0" fontId="4" fillId="3" borderId="0" applyNumberFormat="0" applyBorder="0" applyAlignment="0" applyProtection="0"/>
    <xf numFmtId="0" fontId="3" fillId="3" borderId="0" applyNumberFormat="0" applyBorder="0" applyAlignment="0" applyProtection="0"/>
    <xf numFmtId="0" fontId="4" fillId="5" borderId="0" applyNumberFormat="0" applyBorder="0" applyAlignment="0" applyProtection="0"/>
    <xf numFmtId="0" fontId="3" fillId="5" borderId="0" applyNumberFormat="0" applyBorder="0" applyAlignment="0" applyProtection="0"/>
    <xf numFmtId="0" fontId="4" fillId="7" borderId="0" applyNumberFormat="0" applyBorder="0" applyAlignment="0" applyProtection="0"/>
    <xf numFmtId="0" fontId="3" fillId="7" borderId="0" applyNumberFormat="0" applyBorder="0" applyAlignment="0" applyProtection="0"/>
    <xf numFmtId="0" fontId="4" fillId="9" borderId="0" applyNumberFormat="0" applyBorder="0" applyAlignment="0" applyProtection="0"/>
    <xf numFmtId="0" fontId="3" fillId="9" borderId="0" applyNumberFormat="0" applyBorder="0" applyAlignment="0" applyProtection="0"/>
    <xf numFmtId="0" fontId="4" fillId="11" borderId="0" applyNumberFormat="0" applyBorder="0" applyAlignment="0" applyProtection="0"/>
    <xf numFmtId="0" fontId="3" fillId="11" borderId="0" applyNumberFormat="0" applyBorder="0" applyAlignment="0" applyProtection="0"/>
    <xf numFmtId="0" fontId="4" fillId="13" borderId="0" applyNumberFormat="0" applyBorder="0" applyAlignment="0" applyProtection="0"/>
    <xf numFmtId="0" fontId="3"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2" fontId="115" fillId="0" borderId="0"/>
    <xf numFmtId="202" fontId="115" fillId="0" borderId="0"/>
    <xf numFmtId="202" fontId="115" fillId="0" borderId="0"/>
    <xf numFmtId="202" fontId="115" fillId="0" borderId="0"/>
    <xf numFmtId="202" fontId="115" fillId="0" borderId="0"/>
    <xf numFmtId="202" fontId="115" fillId="0" borderId="0"/>
    <xf numFmtId="202" fontId="115" fillId="0" borderId="0"/>
    <xf numFmtId="202" fontId="115" fillId="0" borderId="0"/>
    <xf numFmtId="0" fontId="4" fillId="17" borderId="0" applyNumberFormat="0" applyBorder="0" applyAlignment="0" applyProtection="0"/>
    <xf numFmtId="0" fontId="3" fillId="17" borderId="0" applyNumberFormat="0" applyBorder="0" applyAlignment="0" applyProtection="0"/>
    <xf numFmtId="0" fontId="4" fillId="20" borderId="0" applyNumberFormat="0" applyBorder="0" applyAlignment="0" applyProtection="0"/>
    <xf numFmtId="0" fontId="3" fillId="20" borderId="0" applyNumberFormat="0" applyBorder="0" applyAlignment="0" applyProtection="0"/>
    <xf numFmtId="0" fontId="4" fillId="22" borderId="0" applyNumberFormat="0" applyBorder="0" applyAlignment="0" applyProtection="0"/>
    <xf numFmtId="0" fontId="3" fillId="22" borderId="0" applyNumberFormat="0" applyBorder="0" applyAlignment="0" applyProtection="0"/>
    <xf numFmtId="0" fontId="4" fillId="9" borderId="0" applyNumberFormat="0" applyBorder="0" applyAlignment="0" applyProtection="0"/>
    <xf numFmtId="0" fontId="3" fillId="9" borderId="0" applyNumberFormat="0" applyBorder="0" applyAlignment="0" applyProtection="0"/>
    <xf numFmtId="0" fontId="4" fillId="17" borderId="0" applyNumberFormat="0" applyBorder="0" applyAlignment="0" applyProtection="0"/>
    <xf numFmtId="0" fontId="3" fillId="17" borderId="0" applyNumberFormat="0" applyBorder="0" applyAlignment="0" applyProtection="0"/>
    <xf numFmtId="0" fontId="4" fillId="24" borderId="0" applyNumberFormat="0" applyBorder="0" applyAlignment="0" applyProtection="0"/>
    <xf numFmtId="0" fontId="3"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6" fillId="27" borderId="0" applyNumberFormat="0" applyBorder="0" applyAlignment="0" applyProtection="0"/>
    <xf numFmtId="0" fontId="5" fillId="27" borderId="0" applyNumberFormat="0" applyBorder="0" applyAlignment="0" applyProtection="0"/>
    <xf numFmtId="0" fontId="6" fillId="20" borderId="0" applyNumberFormat="0" applyBorder="0" applyAlignment="0" applyProtection="0"/>
    <xf numFmtId="0" fontId="5" fillId="20" borderId="0" applyNumberFormat="0" applyBorder="0" applyAlignment="0" applyProtection="0"/>
    <xf numFmtId="0" fontId="6" fillId="22" borderId="0" applyNumberFormat="0" applyBorder="0" applyAlignment="0" applyProtection="0"/>
    <xf numFmtId="0" fontId="5" fillId="22" borderId="0" applyNumberFormat="0" applyBorder="0" applyAlignment="0" applyProtection="0"/>
    <xf numFmtId="0" fontId="6" fillId="30" borderId="0" applyNumberFormat="0" applyBorder="0" applyAlignment="0" applyProtection="0"/>
    <xf numFmtId="0" fontId="5" fillId="30" borderId="0" applyNumberFormat="0" applyBorder="0" applyAlignment="0" applyProtection="0"/>
    <xf numFmtId="0" fontId="6" fillId="28" borderId="0" applyNumberFormat="0" applyBorder="0" applyAlignment="0" applyProtection="0"/>
    <xf numFmtId="0" fontId="5" fillId="28" borderId="0" applyNumberFormat="0" applyBorder="0" applyAlignment="0" applyProtection="0"/>
    <xf numFmtId="0" fontId="6" fillId="33" borderId="0" applyNumberFormat="0" applyBorder="0" applyAlignment="0" applyProtection="0"/>
    <xf numFmtId="0" fontId="5" fillId="33" borderId="0" applyNumberFormat="0" applyBorder="0" applyAlignment="0" applyProtection="0"/>
    <xf numFmtId="9" fontId="74" fillId="0" borderId="0"/>
    <xf numFmtId="9" fontId="74" fillId="0" borderId="0"/>
    <xf numFmtId="0" fontId="4" fillId="65" borderId="0" applyNumberFormat="0" applyBorder="0" applyAlignment="0" applyProtection="0"/>
    <xf numFmtId="0" fontId="4" fillId="66" borderId="0" applyNumberFormat="0" applyBorder="0" applyAlignment="0" applyProtection="0"/>
    <xf numFmtId="0" fontId="6" fillId="67" borderId="0" applyNumberFormat="0" applyBorder="0" applyAlignment="0" applyProtection="0"/>
    <xf numFmtId="0" fontId="6" fillId="35" borderId="0" applyNumberFormat="0" applyBorder="0" applyAlignment="0" applyProtection="0"/>
    <xf numFmtId="0" fontId="5" fillId="35" borderId="0" applyNumberFormat="0" applyBorder="0" applyAlignment="0" applyProtection="0"/>
    <xf numFmtId="0" fontId="4" fillId="68" borderId="0" applyNumberFormat="0" applyBorder="0" applyAlignment="0" applyProtection="0"/>
    <xf numFmtId="0" fontId="4" fillId="69" borderId="0" applyNumberFormat="0" applyBorder="0" applyAlignment="0" applyProtection="0"/>
    <xf numFmtId="0" fontId="6" fillId="69" borderId="0" applyNumberFormat="0" applyBorder="0" applyAlignment="0" applyProtection="0"/>
    <xf numFmtId="0" fontId="6" fillId="38" borderId="0" applyNumberFormat="0" applyBorder="0" applyAlignment="0" applyProtection="0"/>
    <xf numFmtId="0" fontId="5" fillId="38"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6" fillId="71" borderId="0" applyNumberFormat="0" applyBorder="0" applyAlignment="0" applyProtection="0"/>
    <xf numFmtId="0" fontId="6" fillId="40" borderId="0" applyNumberFormat="0" applyBorder="0" applyAlignment="0" applyProtection="0"/>
    <xf numFmtId="0" fontId="5" fillId="40" borderId="0" applyNumberFormat="0" applyBorder="0" applyAlignment="0" applyProtection="0"/>
    <xf numFmtId="0" fontId="4" fillId="72" borderId="0" applyNumberFormat="0" applyBorder="0" applyAlignment="0" applyProtection="0"/>
    <xf numFmtId="0" fontId="4" fillId="72" borderId="0" applyNumberFormat="0" applyBorder="0" applyAlignment="0" applyProtection="0"/>
    <xf numFmtId="0" fontId="6" fillId="73" borderId="0" applyNumberFormat="0" applyBorder="0" applyAlignment="0" applyProtection="0"/>
    <xf numFmtId="0" fontId="6" fillId="30" borderId="0" applyNumberFormat="0" applyBorder="0" applyAlignment="0" applyProtection="0"/>
    <xf numFmtId="0" fontId="5" fillId="30" borderId="0" applyNumberFormat="0" applyBorder="0" applyAlignment="0" applyProtection="0"/>
    <xf numFmtId="0" fontId="4" fillId="74" borderId="0" applyNumberFormat="0" applyBorder="0" applyAlignment="0" applyProtection="0"/>
    <xf numFmtId="0" fontId="4" fillId="66" borderId="0" applyNumberFormat="0" applyBorder="0" applyAlignment="0" applyProtection="0"/>
    <xf numFmtId="0" fontId="6" fillId="75" borderId="0" applyNumberFormat="0" applyBorder="0" applyAlignment="0" applyProtection="0"/>
    <xf numFmtId="0" fontId="6" fillId="28" borderId="0" applyNumberFormat="0" applyBorder="0" applyAlignment="0" applyProtection="0"/>
    <xf numFmtId="0" fontId="5" fillId="28"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6" fillId="78" borderId="0" applyNumberFormat="0" applyBorder="0" applyAlignment="0" applyProtection="0"/>
    <xf numFmtId="0" fontId="6" fillId="43" borderId="0" applyNumberFormat="0" applyBorder="0" applyAlignment="0" applyProtection="0"/>
    <xf numFmtId="0" fontId="5" fillId="43" borderId="0" applyNumberFormat="0" applyBorder="0" applyAlignment="0" applyProtection="0"/>
    <xf numFmtId="0" fontId="8" fillId="5" borderId="0" applyNumberFormat="0" applyBorder="0" applyAlignment="0" applyProtection="0"/>
    <xf numFmtId="0" fontId="7" fillId="5" borderId="0" applyNumberFormat="0" applyBorder="0" applyAlignment="0" applyProtection="0"/>
    <xf numFmtId="0" fontId="116" fillId="0" borderId="0" applyFont="0"/>
    <xf numFmtId="176" fontId="117" fillId="79" borderId="36"/>
    <xf numFmtId="203" fontId="118" fillId="0" borderId="0" applyFill="0" applyBorder="0" applyAlignment="0"/>
    <xf numFmtId="204" fontId="118" fillId="0" borderId="0" applyFill="0" applyBorder="0" applyAlignment="0"/>
    <xf numFmtId="205" fontId="118" fillId="0" borderId="0" applyFill="0" applyBorder="0" applyAlignment="0"/>
    <xf numFmtId="206" fontId="118" fillId="0" borderId="0" applyFill="0" applyBorder="0" applyAlignment="0"/>
    <xf numFmtId="207" fontId="118" fillId="0" borderId="0" applyFill="0" applyBorder="0" applyAlignment="0"/>
    <xf numFmtId="203" fontId="118" fillId="0" borderId="0" applyFill="0" applyBorder="0" applyAlignment="0"/>
    <xf numFmtId="208" fontId="118" fillId="0" borderId="0" applyFill="0" applyBorder="0" applyAlignment="0"/>
    <xf numFmtId="204" fontId="118" fillId="0" borderId="0" applyFill="0" applyBorder="0" applyAlignment="0"/>
    <xf numFmtId="0" fontId="10" fillId="18" borderId="37" applyNumberFormat="0" applyAlignment="0" applyProtection="0"/>
    <xf numFmtId="0" fontId="9" fillId="18" borderId="37" applyNumberFormat="0" applyAlignment="0" applyProtection="0"/>
    <xf numFmtId="0" fontId="119" fillId="0" borderId="0"/>
    <xf numFmtId="0" fontId="12" fillId="46" borderId="2" applyNumberFormat="0" applyAlignment="0" applyProtection="0"/>
    <xf numFmtId="0" fontId="11" fillId="46" borderId="2" applyNumberFormat="0" applyAlignment="0" applyProtection="0"/>
    <xf numFmtId="43" fontId="73" fillId="0" borderId="0" applyFont="0" applyFill="0" applyBorder="0" applyAlignment="0" applyProtection="0"/>
    <xf numFmtId="203" fontId="118"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20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09" fontId="4" fillId="0" borderId="0" applyFont="0" applyFill="0" applyBorder="0" applyAlignment="0" applyProtection="0"/>
    <xf numFmtId="210"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9" fontId="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09"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3"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209" fontId="4" fillId="0" borderId="0" applyFont="0" applyFill="0" applyBorder="0" applyAlignment="0" applyProtection="0"/>
    <xf numFmtId="211" fontId="13" fillId="0" borderId="0" applyFont="0" applyFill="0" applyBorder="0" applyAlignment="0" applyProtection="0"/>
    <xf numFmtId="209" fontId="4" fillId="0" borderId="0" applyFont="0" applyFill="0" applyBorder="0" applyAlignment="0" applyProtection="0"/>
    <xf numFmtId="212" fontId="13" fillId="0" borderId="0" applyFont="0" applyFill="0" applyBorder="0" applyAlignment="0" applyProtection="0"/>
    <xf numFmtId="209" fontId="4"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09" fontId="4" fillId="0" borderId="0" applyFont="0" applyFill="0" applyBorder="0" applyAlignment="0" applyProtection="0"/>
    <xf numFmtId="201" fontId="3" fillId="0" borderId="0" applyFont="0" applyFill="0" applyBorder="0" applyAlignment="0" applyProtection="0"/>
    <xf numFmtId="201" fontId="3" fillId="0" borderId="0" applyFont="0" applyFill="0" applyBorder="0" applyAlignment="0" applyProtection="0"/>
    <xf numFmtId="209" fontId="4" fillId="0" borderId="0" applyFont="0" applyFill="0" applyBorder="0" applyAlignment="0" applyProtection="0"/>
    <xf numFmtId="201" fontId="3" fillId="0" borderId="0" applyFont="0" applyFill="0" applyBorder="0" applyAlignment="0" applyProtection="0"/>
    <xf numFmtId="201" fontId="3" fillId="0" borderId="0" applyFont="0" applyFill="0" applyBorder="0" applyAlignment="0" applyProtection="0"/>
    <xf numFmtId="209" fontId="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09" fontId="4"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09" fontId="4"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09" fontId="4"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09"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215"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74" fillId="0" borderId="0" applyFill="0" applyBorder="0" applyAlignment="0" applyProtection="0"/>
    <xf numFmtId="43" fontId="107" fillId="0" borderId="0" applyFont="0" applyFill="0" applyBorder="0" applyAlignment="0" applyProtection="0"/>
    <xf numFmtId="216" fontId="3" fillId="0" borderId="0" applyFont="0" applyFill="0" applyBorder="0" applyAlignment="0" applyProtection="0"/>
    <xf numFmtId="43" fontId="107" fillId="0" borderId="0" applyFont="0" applyFill="0" applyBorder="0" applyAlignment="0" applyProtection="0"/>
    <xf numFmtId="166"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1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217"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200" fontId="43" fillId="0" borderId="0" applyFont="0" applyFill="0" applyBorder="0" applyAlignment="0" applyProtection="0"/>
    <xf numFmtId="200" fontId="43" fillId="0" borderId="0" applyFont="0" applyFill="0" applyBorder="0" applyAlignment="0" applyProtection="0"/>
    <xf numFmtId="0"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43" fontId="13"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44" fontId="73" fillId="0" borderId="0" applyFont="0" applyFill="0" applyBorder="0" applyAlignment="0" applyProtection="0"/>
    <xf numFmtId="204" fontId="118"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44" fontId="7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19" fontId="13" fillId="0" borderId="0" applyFont="0" applyFill="0" applyBorder="0" applyAlignment="0" applyProtection="0"/>
    <xf numFmtId="220" fontId="74" fillId="0" borderId="0"/>
    <xf numFmtId="220" fontId="74" fillId="0" borderId="0"/>
    <xf numFmtId="0" fontId="74" fillId="0" borderId="0"/>
    <xf numFmtId="220" fontId="74" fillId="0" borderId="0"/>
    <xf numFmtId="220" fontId="74" fillId="0" borderId="0"/>
    <xf numFmtId="0" fontId="74" fillId="0" borderId="0"/>
    <xf numFmtId="221" fontId="43" fillId="0" borderId="0" applyFont="0" applyFill="0" applyBorder="0" applyAlignment="0" applyProtection="0"/>
    <xf numFmtId="14" fontId="120" fillId="0" borderId="0" applyFill="0" applyBorder="0" applyAlignment="0"/>
    <xf numFmtId="38" fontId="116" fillId="0" borderId="0" applyFont="0" applyFill="0" applyBorder="0" applyAlignment="0" applyProtection="0"/>
    <xf numFmtId="40" fontId="116" fillId="0" borderId="0" applyFont="0" applyFill="0" applyBorder="0" applyAlignment="0" applyProtection="0"/>
    <xf numFmtId="215" fontId="74" fillId="0" borderId="0"/>
    <xf numFmtId="215" fontId="74" fillId="0" borderId="0"/>
    <xf numFmtId="215" fontId="74" fillId="0" borderId="0"/>
    <xf numFmtId="215" fontId="74" fillId="0" borderId="0"/>
    <xf numFmtId="0" fontId="121" fillId="0" borderId="0" applyNumberFormat="0" applyFill="0" applyBorder="0" applyAlignment="0" applyProtection="0"/>
    <xf numFmtId="0" fontId="122" fillId="80" borderId="0" applyNumberFormat="0" applyBorder="0" applyAlignment="0" applyProtection="0"/>
    <xf numFmtId="0" fontId="122" fillId="81" borderId="0" applyNumberFormat="0" applyBorder="0" applyAlignment="0" applyProtection="0"/>
    <xf numFmtId="0" fontId="122" fillId="82" borderId="0" applyNumberFormat="0" applyBorder="0" applyAlignment="0" applyProtection="0"/>
    <xf numFmtId="203" fontId="118" fillId="0" borderId="0" applyFill="0" applyBorder="0" applyAlignment="0"/>
    <xf numFmtId="204" fontId="118" fillId="0" borderId="0" applyFill="0" applyBorder="0" applyAlignment="0"/>
    <xf numFmtId="203" fontId="118" fillId="0" borderId="0" applyFill="0" applyBorder="0" applyAlignment="0"/>
    <xf numFmtId="208" fontId="118" fillId="0" borderId="0" applyFill="0" applyBorder="0" applyAlignment="0"/>
    <xf numFmtId="204" fontId="118" fillId="0" borderId="0" applyFill="0" applyBorder="0" applyAlignment="0"/>
    <xf numFmtId="222" fontId="123" fillId="0" borderId="0" applyFont="0" applyFill="0" applyBorder="0" applyAlignment="0" applyProtection="0"/>
    <xf numFmtId="0" fontId="20" fillId="0" borderId="0" applyNumberFormat="0" applyFill="0" applyBorder="0" applyAlignment="0" applyProtection="0"/>
    <xf numFmtId="223" fontId="43" fillId="0" borderId="0" applyFont="0" applyFill="0" applyBorder="0" applyAlignment="0" applyProtection="0"/>
    <xf numFmtId="0" fontId="22" fillId="7" borderId="0" applyNumberFormat="0" applyBorder="0" applyAlignment="0" applyProtection="0"/>
    <xf numFmtId="0" fontId="21" fillId="7" borderId="0" applyNumberFormat="0" applyBorder="0" applyAlignment="0" applyProtection="0"/>
    <xf numFmtId="38" fontId="124" fillId="83" borderId="0" applyNumberFormat="0" applyBorder="0" applyAlignment="0" applyProtection="0"/>
    <xf numFmtId="38" fontId="23" fillId="83" borderId="0" applyNumberFormat="0" applyBorder="0" applyAlignment="0" applyProtection="0"/>
    <xf numFmtId="0" fontId="125" fillId="0" borderId="0">
      <alignment horizontal="left"/>
    </xf>
    <xf numFmtId="0" fontId="126" fillId="79" borderId="11"/>
    <xf numFmtId="0" fontId="127" fillId="0" borderId="38" applyNumberFormat="0" applyAlignment="0" applyProtection="0">
      <alignment horizontal="left" vertical="center"/>
    </xf>
    <xf numFmtId="0" fontId="127" fillId="0" borderId="39">
      <alignment horizontal="left" vertical="center"/>
    </xf>
    <xf numFmtId="0" fontId="128" fillId="84" borderId="40">
      <alignment vertical="center" wrapText="1"/>
    </xf>
    <xf numFmtId="0" fontId="25" fillId="0" borderId="3"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129" fillId="0" borderId="0" applyNumberFormat="0" applyFill="0" applyBorder="0" applyAlignment="0" applyProtection="0">
      <alignment vertical="top"/>
      <protection locked="0"/>
    </xf>
    <xf numFmtId="10" fontId="124" fillId="85" borderId="41" applyNumberFormat="0" applyBorder="0" applyAlignment="0" applyProtection="0"/>
    <xf numFmtId="10" fontId="23" fillId="85" borderId="41" applyNumberFormat="0" applyBorder="0" applyAlignment="0" applyProtection="0"/>
    <xf numFmtId="0" fontId="31" fillId="13" borderId="37" applyNumberFormat="0" applyAlignment="0" applyProtection="0"/>
    <xf numFmtId="0" fontId="30" fillId="13" borderId="37" applyNumberFormat="0" applyAlignment="0" applyProtection="0"/>
    <xf numFmtId="176" fontId="130" fillId="0" borderId="36"/>
    <xf numFmtId="203" fontId="118" fillId="0" borderId="0" applyFill="0" applyBorder="0" applyAlignment="0"/>
    <xf numFmtId="204" fontId="118" fillId="0" borderId="0" applyFill="0" applyBorder="0" applyAlignment="0"/>
    <xf numFmtId="203" fontId="118" fillId="0" borderId="0" applyFill="0" applyBorder="0" applyAlignment="0"/>
    <xf numFmtId="208" fontId="118" fillId="0" borderId="0" applyFill="0" applyBorder="0" applyAlignment="0"/>
    <xf numFmtId="204" fontId="118" fillId="0" borderId="0" applyFill="0" applyBorder="0" applyAlignment="0"/>
    <xf numFmtId="0" fontId="33" fillId="0" borderId="8" applyNumberFormat="0" applyFill="0" applyAlignment="0" applyProtection="0"/>
    <xf numFmtId="0" fontId="131" fillId="0" borderId="42"/>
    <xf numFmtId="0" fontId="35" fillId="25" borderId="0" applyNumberFormat="0" applyBorder="0" applyAlignment="0" applyProtection="0"/>
    <xf numFmtId="0" fontId="34" fillId="25" borderId="0" applyNumberFormat="0" applyBorder="0" applyAlignment="0" applyProtection="0"/>
    <xf numFmtId="224" fontId="132" fillId="0" borderId="0"/>
    <xf numFmtId="0" fontId="13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3" fillId="0" borderId="0"/>
    <xf numFmtId="0" fontId="13" fillId="0" borderId="0"/>
    <xf numFmtId="0" fontId="106" fillId="0" borderId="0"/>
    <xf numFmtId="0" fontId="106" fillId="0" borderId="0"/>
    <xf numFmtId="0" fontId="106" fillId="0" borderId="0"/>
    <xf numFmtId="0" fontId="43" fillId="0" borderId="0"/>
    <xf numFmtId="0" fontId="13" fillId="0" borderId="0"/>
    <xf numFmtId="0" fontId="106" fillId="0" borderId="0"/>
    <xf numFmtId="0" fontId="106" fillId="0" borderId="0"/>
    <xf numFmtId="0" fontId="106" fillId="0" borderId="0"/>
    <xf numFmtId="0" fontId="106" fillId="0" borderId="0"/>
    <xf numFmtId="0" fontId="10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3" fillId="0" borderId="0"/>
    <xf numFmtId="0" fontId="13" fillId="0" borderId="0"/>
    <xf numFmtId="0" fontId="43" fillId="0" borderId="0"/>
    <xf numFmtId="0" fontId="43" fillId="0" borderId="0"/>
    <xf numFmtId="0" fontId="107"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3" fillId="0" borderId="0"/>
    <xf numFmtId="0" fontId="43" fillId="0" borderId="0"/>
    <xf numFmtId="0" fontId="43" fillId="0" borderId="0"/>
    <xf numFmtId="0" fontId="43" fillId="0" borderId="0"/>
    <xf numFmtId="0" fontId="13"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3" fillId="0" borderId="0"/>
    <xf numFmtId="0" fontId="13" fillId="0" borderId="0"/>
    <xf numFmtId="0" fontId="43" fillId="0" borderId="0"/>
    <xf numFmtId="0" fontId="4" fillId="0" borderId="0"/>
    <xf numFmtId="0" fontId="13"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3" fillId="0" borderId="0"/>
    <xf numFmtId="0" fontId="13" fillId="0" borderId="0"/>
    <xf numFmtId="0" fontId="13" fillId="0" borderId="0"/>
    <xf numFmtId="0" fontId="13" fillId="0" borderId="0"/>
    <xf numFmtId="0" fontId="43" fillId="0" borderId="0"/>
    <xf numFmtId="0" fontId="43" fillId="0" borderId="0"/>
    <xf numFmtId="0" fontId="74" fillId="0" borderId="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43" fillId="0" borderId="0"/>
    <xf numFmtId="0" fontId="5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13" fillId="0" borderId="0"/>
    <xf numFmtId="0" fontId="43" fillId="0" borderId="0"/>
    <xf numFmtId="0" fontId="43" fillId="0" borderId="0"/>
    <xf numFmtId="0" fontId="13" fillId="0" borderId="0"/>
    <xf numFmtId="0" fontId="43" fillId="0" borderId="0"/>
    <xf numFmtId="0" fontId="43" fillId="0" borderId="0"/>
    <xf numFmtId="0" fontId="13" fillId="0" borderId="0"/>
    <xf numFmtId="0" fontId="1" fillId="0" borderId="0"/>
    <xf numFmtId="0" fontId="3" fillId="0" borderId="0" applyFill="0" applyProtection="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 fillId="0" borderId="0"/>
    <xf numFmtId="0" fontId="13" fillId="0" borderId="0"/>
    <xf numFmtId="0" fontId="43" fillId="0" borderId="0"/>
    <xf numFmtId="0" fontId="43" fillId="0" borderId="0"/>
    <xf numFmtId="0" fontId="4"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74" fillId="0" borderId="0"/>
    <xf numFmtId="0" fontId="13" fillId="0" borderId="0"/>
    <xf numFmtId="0" fontId="43" fillId="0" borderId="0"/>
    <xf numFmtId="0" fontId="4" fillId="0" borderId="0"/>
    <xf numFmtId="0" fontId="4" fillId="0" borderId="0"/>
    <xf numFmtId="0" fontId="4" fillId="0" borderId="0"/>
    <xf numFmtId="0" fontId="4" fillId="0" borderId="0"/>
    <xf numFmtId="0" fontId="13" fillId="0" borderId="0"/>
    <xf numFmtId="0" fontId="43" fillId="0" borderId="0"/>
    <xf numFmtId="0" fontId="43" fillId="0" borderId="0"/>
    <xf numFmtId="0" fontId="4" fillId="0" borderId="0"/>
    <xf numFmtId="0" fontId="4" fillId="0" borderId="0"/>
    <xf numFmtId="0" fontId="4" fillId="0" borderId="0"/>
    <xf numFmtId="0" fontId="4" fillId="0" borderId="0"/>
    <xf numFmtId="0" fontId="4" fillId="0" borderId="0"/>
    <xf numFmtId="0" fontId="13" fillId="0" borderId="0"/>
    <xf numFmtId="0" fontId="1" fillId="0" borderId="0"/>
    <xf numFmtId="0" fontId="1" fillId="0" borderId="0"/>
    <xf numFmtId="0" fontId="1" fillId="0" borderId="0"/>
    <xf numFmtId="0" fontId="1" fillId="0" borderId="0"/>
    <xf numFmtId="175" fontId="13" fillId="0" borderId="0"/>
    <xf numFmtId="0" fontId="106" fillId="0" borderId="0"/>
    <xf numFmtId="0" fontId="1" fillId="0" borderId="0"/>
    <xf numFmtId="0" fontId="1" fillId="0" borderId="0"/>
    <xf numFmtId="0" fontId="1" fillId="0" borderId="0"/>
    <xf numFmtId="0" fontId="13" fillId="0" borderId="0"/>
    <xf numFmtId="0" fontId="1" fillId="0" borderId="0"/>
    <xf numFmtId="0" fontId="73" fillId="0" borderId="0"/>
    <xf numFmtId="0" fontId="7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5" fillId="0" borderId="0"/>
    <xf numFmtId="0" fontId="3" fillId="0" borderId="0"/>
    <xf numFmtId="0" fontId="74" fillId="0" borderId="0"/>
    <xf numFmtId="0" fontId="13" fillId="0" borderId="0"/>
    <xf numFmtId="0" fontId="13" fillId="0" borderId="0"/>
    <xf numFmtId="0" fontId="13" fillId="0" borderId="0"/>
    <xf numFmtId="39" fontId="4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3" fillId="0" borderId="0"/>
    <xf numFmtId="0" fontId="43" fillId="0" borderId="0"/>
    <xf numFmtId="0" fontId="43"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1" fillId="0" borderId="0"/>
    <xf numFmtId="0" fontId="1" fillId="0" borderId="0"/>
    <xf numFmtId="0" fontId="1" fillId="0" borderId="0"/>
    <xf numFmtId="0" fontId="1" fillId="0" borderId="0"/>
    <xf numFmtId="0" fontId="3" fillId="0" borderId="0" applyFill="0" applyProtection="0"/>
    <xf numFmtId="0" fontId="1" fillId="0" borderId="0"/>
    <xf numFmtId="0" fontId="1" fillId="0" borderId="0"/>
    <xf numFmtId="0" fontId="1" fillId="0" borderId="0"/>
    <xf numFmtId="0" fontId="1"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4"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3" fillId="0" borderId="0"/>
    <xf numFmtId="0" fontId="43" fillId="0" borderId="0"/>
    <xf numFmtId="0" fontId="43"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34"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7" fontId="118" fillId="0" borderId="0" applyFont="0" applyFill="0" applyBorder="0" applyAlignment="0" applyProtection="0"/>
    <xf numFmtId="225" fontId="135"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43" fillId="0" borderId="0" applyFont="0" applyFill="0" applyBorder="0" applyAlignment="0" applyProtection="0"/>
    <xf numFmtId="203" fontId="118" fillId="0" borderId="0" applyFill="0" applyBorder="0" applyAlignment="0"/>
    <xf numFmtId="204" fontId="118" fillId="0" borderId="0" applyFill="0" applyBorder="0" applyAlignment="0"/>
    <xf numFmtId="203" fontId="118" fillId="0" borderId="0" applyFill="0" applyBorder="0" applyAlignment="0"/>
    <xf numFmtId="208" fontId="118" fillId="0" borderId="0" applyFill="0" applyBorder="0" applyAlignment="0"/>
    <xf numFmtId="204" fontId="118" fillId="0" borderId="0" applyFill="0" applyBorder="0" applyAlignment="0"/>
    <xf numFmtId="41" fontId="43" fillId="0" borderId="0" applyFont="0" applyFill="0" applyBorder="0" applyAlignment="0" applyProtection="0"/>
    <xf numFmtId="226" fontId="118"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2" fontId="43" fillId="0" borderId="0"/>
    <xf numFmtId="212" fontId="43" fillId="0" borderId="0"/>
    <xf numFmtId="0" fontId="136" fillId="0" borderId="0" applyNumberFormat="0" applyFill="0" applyBorder="0" applyAlignment="0" applyProtection="0"/>
    <xf numFmtId="0" fontId="137" fillId="0" borderId="0"/>
    <xf numFmtId="0" fontId="120" fillId="0" borderId="0">
      <alignment vertical="top"/>
    </xf>
    <xf numFmtId="0" fontId="138" fillId="0" borderId="0" applyNumberFormat="0" applyBorder="0" applyAlignment="0"/>
    <xf numFmtId="0" fontId="138" fillId="0" borderId="0" applyNumberFormat="0" applyBorder="0" applyAlignment="0"/>
    <xf numFmtId="0" fontId="131"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120" fillId="0" borderId="0" applyFill="0" applyBorder="0" applyAlignment="0"/>
    <xf numFmtId="227" fontId="118" fillId="0" borderId="0" applyFill="0" applyBorder="0" applyAlignment="0"/>
    <xf numFmtId="228" fontId="118" fillId="0" borderId="0" applyFill="0" applyBorder="0" applyAlignment="0"/>
    <xf numFmtId="0" fontId="139" fillId="0" borderId="0">
      <alignment horizontal="center" vertical="top"/>
    </xf>
    <xf numFmtId="40" fontId="140" fillId="0" borderId="0"/>
    <xf numFmtId="0" fontId="136" fillId="0" borderId="0" applyNumberFormat="0" applyFill="0" applyBorder="0" applyAlignment="0" applyProtection="0"/>
    <xf numFmtId="0" fontId="122"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116" fillId="0" borderId="0" applyFont="0" applyFill="0" applyBorder="0" applyAlignment="0" applyProtection="0"/>
    <xf numFmtId="0" fontId="43" fillId="0" borderId="0" applyFont="0" applyFill="0" applyBorder="0" applyAlignment="0" applyProtection="0"/>
    <xf numFmtId="8" fontId="141" fillId="0" borderId="0" applyFont="0" applyFill="0" applyBorder="0" applyAlignment="0" applyProtection="0"/>
    <xf numFmtId="229" fontId="118"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42" fillId="0" borderId="0" applyNumberFormat="0" applyFill="0" applyBorder="0" applyAlignment="0" applyProtection="0"/>
    <xf numFmtId="0" fontId="46" fillId="0" borderId="0" applyNumberFormat="0" applyFill="0" applyBorder="0" applyAlignment="0" applyProtection="0"/>
    <xf numFmtId="0" fontId="143"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4" fillId="0" borderId="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4" fillId="0" borderId="0" applyFill="0" applyBorder="0" applyAlignment="0" applyProtection="0"/>
    <xf numFmtId="43" fontId="14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6" fontId="13" fillId="0" borderId="0" applyFill="0" applyBorder="0" applyAlignment="0" applyProtection="0"/>
    <xf numFmtId="9" fontId="13" fillId="0" borderId="0" applyFont="0" applyFill="0" applyBorder="0" applyAlignment="0" applyProtection="0"/>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9" fontId="148" fillId="0" borderId="0" applyFont="0" applyFill="0" applyBorder="0" applyAlignment="0" applyProtection="0"/>
    <xf numFmtId="0" fontId="74" fillId="0" borderId="0"/>
    <xf numFmtId="0" fontId="74" fillId="0" borderId="0" applyProtection="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5" fillId="0" borderId="0"/>
    <xf numFmtId="0" fontId="13" fillId="0" borderId="0"/>
    <xf numFmtId="0" fontId="13" fillId="0" borderId="0"/>
    <xf numFmtId="0" fontId="13" fillId="0" borderId="0"/>
    <xf numFmtId="0" fontId="43" fillId="0" borderId="0"/>
    <xf numFmtId="0" fontId="43" fillId="0" borderId="0"/>
    <xf numFmtId="0" fontId="13" fillId="0" borderId="0"/>
    <xf numFmtId="0" fontId="43" fillId="0" borderId="0"/>
    <xf numFmtId="0" fontId="43" fillId="0" borderId="0"/>
    <xf numFmtId="0" fontId="43" fillId="0" borderId="0"/>
    <xf numFmtId="0" fontId="43" fillId="0" borderId="0"/>
    <xf numFmtId="0" fontId="43" fillId="0" borderId="0"/>
    <xf numFmtId="0" fontId="43" fillId="0" borderId="0"/>
    <xf numFmtId="175" fontId="13" fillId="0" borderId="0"/>
    <xf numFmtId="175" fontId="13" fillId="0" borderId="0"/>
    <xf numFmtId="175" fontId="13" fillId="0" borderId="0"/>
    <xf numFmtId="175" fontId="13" fillId="0" borderId="0"/>
    <xf numFmtId="175" fontId="13" fillId="0" borderId="0"/>
    <xf numFmtId="0" fontId="13" fillId="0" borderId="0"/>
    <xf numFmtId="0" fontId="73" fillId="0" borderId="0"/>
    <xf numFmtId="0" fontId="74" fillId="0" borderId="0"/>
    <xf numFmtId="0" fontId="13" fillId="0" borderId="0"/>
    <xf numFmtId="175" fontId="13" fillId="0" borderId="0"/>
    <xf numFmtId="175" fontId="13" fillId="0" borderId="0"/>
    <xf numFmtId="175" fontId="13" fillId="0" borderId="0"/>
    <xf numFmtId="0" fontId="43" fillId="0" borderId="0"/>
    <xf numFmtId="0" fontId="7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73" fillId="0" borderId="0"/>
    <xf numFmtId="0" fontId="73" fillId="0" borderId="0"/>
    <xf numFmtId="0" fontId="13" fillId="0" borderId="0"/>
    <xf numFmtId="0" fontId="73" fillId="0" borderId="0"/>
    <xf numFmtId="0" fontId="13" fillId="0" borderId="0"/>
    <xf numFmtId="0" fontId="43" fillId="0" borderId="0"/>
    <xf numFmtId="0" fontId="73" fillId="0" borderId="0"/>
    <xf numFmtId="0" fontId="13" fillId="0" borderId="0"/>
    <xf numFmtId="0" fontId="13" fillId="0" borderId="0"/>
    <xf numFmtId="0" fontId="73" fillId="0" borderId="0"/>
    <xf numFmtId="0" fontId="43" fillId="0" borderId="0"/>
    <xf numFmtId="0" fontId="73" fillId="0" borderId="0"/>
    <xf numFmtId="0" fontId="74" fillId="0" borderId="0"/>
    <xf numFmtId="0" fontId="74" fillId="0" borderId="0"/>
    <xf numFmtId="0" fontId="43" fillId="0" borderId="0"/>
    <xf numFmtId="0" fontId="14" fillId="0" borderId="0"/>
    <xf numFmtId="0" fontId="73" fillId="0" borderId="0"/>
    <xf numFmtId="0" fontId="73" fillId="0" borderId="0"/>
    <xf numFmtId="0" fontId="43" fillId="0" borderId="0"/>
    <xf numFmtId="9" fontId="1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30"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49" fillId="0" borderId="0"/>
    <xf numFmtId="0" fontId="43" fillId="0" borderId="47"/>
    <xf numFmtId="0" fontId="43" fillId="0" borderId="47"/>
    <xf numFmtId="0" fontId="43" fillId="0" borderId="47"/>
    <xf numFmtId="0" fontId="43" fillId="0" borderId="47"/>
    <xf numFmtId="0" fontId="150" fillId="0" borderId="47"/>
    <xf numFmtId="0" fontId="43" fillId="0" borderId="47"/>
    <xf numFmtId="0" fontId="151" fillId="0" borderId="0"/>
    <xf numFmtId="0" fontId="43" fillId="0" borderId="0"/>
    <xf numFmtId="0" fontId="152" fillId="0" borderId="0"/>
  </cellStyleXfs>
  <cellXfs count="1042">
    <xf numFmtId="0" fontId="0" fillId="0" borderId="0" xfId="0"/>
    <xf numFmtId="39" fontId="39" fillId="0" borderId="0" xfId="1730" applyNumberFormat="1" applyFont="1" applyFill="1" applyAlignment="1" applyProtection="1"/>
    <xf numFmtId="39" fontId="40" fillId="0" borderId="0" xfId="1730" applyNumberFormat="1" applyFont="1" applyFill="1" applyAlignment="1" applyProtection="1"/>
    <xf numFmtId="171" fontId="39" fillId="0" borderId="0" xfId="1730" applyNumberFormat="1" applyFont="1" applyFill="1" applyAlignment="1"/>
    <xf numFmtId="171" fontId="39" fillId="0" borderId="0" xfId="1730" applyNumberFormat="1" applyFont="1" applyFill="1" applyAlignment="1" applyProtection="1"/>
    <xf numFmtId="171" fontId="39" fillId="0" borderId="0" xfId="1730" applyNumberFormat="1" applyFont="1" applyFill="1" applyBorder="1" applyAlignment="1"/>
    <xf numFmtId="171" fontId="39" fillId="0" borderId="0" xfId="1730" applyNumberFormat="1" applyFont="1" applyFill="1" applyAlignment="1">
      <alignment horizontal="center"/>
    </xf>
    <xf numFmtId="0" fontId="39" fillId="0" borderId="0" xfId="0" applyFont="1" applyFill="1"/>
    <xf numFmtId="171" fontId="39" fillId="0" borderId="0" xfId="1714" applyNumberFormat="1" applyFont="1" applyFill="1"/>
    <xf numFmtId="0" fontId="39" fillId="0" borderId="0" xfId="0" applyNumberFormat="1" applyFont="1" applyFill="1"/>
    <xf numFmtId="40" fontId="39" fillId="0" borderId="0" xfId="1730" applyNumberFormat="1" applyFont="1" applyFill="1" applyAlignment="1" applyProtection="1"/>
    <xf numFmtId="0" fontId="39" fillId="0" borderId="0" xfId="0" applyFont="1" applyFill="1" applyAlignment="1"/>
    <xf numFmtId="171" fontId="39" fillId="0" borderId="0" xfId="1730" applyNumberFormat="1" applyFont="1" applyFill="1" applyAlignment="1" applyProtection="1">
      <alignment horizontal="left" indent="2"/>
    </xf>
    <xf numFmtId="39" fontId="54" fillId="0" borderId="0" xfId="2373" applyNumberFormat="1" applyFont="1" applyFill="1" applyAlignment="1"/>
    <xf numFmtId="171" fontId="40" fillId="0" borderId="0" xfId="2373" applyNumberFormat="1" applyFont="1" applyFill="1" applyAlignment="1" applyProtection="1">
      <alignment horizontal="center" vertical="center" wrapText="1"/>
    </xf>
    <xf numFmtId="171" fontId="40" fillId="0" borderId="0" xfId="2374" applyNumberFormat="1" applyFont="1" applyFill="1" applyAlignment="1" applyProtection="1">
      <alignment wrapText="1"/>
    </xf>
    <xf numFmtId="171" fontId="40" fillId="0" borderId="0" xfId="2374" applyNumberFormat="1" applyFont="1" applyFill="1" applyAlignment="1" applyProtection="1">
      <alignment horizontal="center"/>
    </xf>
    <xf numFmtId="171" fontId="40" fillId="0" borderId="0" xfId="1730" applyNumberFormat="1" applyFont="1" applyFill="1" applyAlignment="1" applyProtection="1">
      <alignment horizontal="center"/>
    </xf>
    <xf numFmtId="39" fontId="40" fillId="0" borderId="0" xfId="1730" applyNumberFormat="1" applyFont="1" applyFill="1" applyAlignment="1" applyProtection="1">
      <alignment horizontal="center"/>
    </xf>
    <xf numFmtId="39" fontId="53" fillId="0" borderId="0" xfId="1700" applyNumberFormat="1" applyFont="1" applyFill="1"/>
    <xf numFmtId="171" fontId="40" fillId="0" borderId="0" xfId="1730" quotePrefix="1" applyNumberFormat="1" applyFont="1" applyFill="1" applyBorder="1" applyAlignment="1">
      <alignment horizontal="center"/>
    </xf>
    <xf numFmtId="171" fontId="39" fillId="0" borderId="0" xfId="1730" applyNumberFormat="1" applyFont="1" applyFill="1" applyAlignment="1">
      <alignment horizontal="left" indent="3"/>
    </xf>
    <xf numFmtId="39" fontId="39" fillId="0" borderId="0" xfId="1730" applyNumberFormat="1" applyFont="1" applyFill="1" applyAlignment="1"/>
    <xf numFmtId="39" fontId="39" fillId="0" borderId="0" xfId="0" applyNumberFormat="1" applyFont="1" applyFill="1" applyAlignment="1"/>
    <xf numFmtId="39" fontId="39" fillId="0" borderId="0" xfId="1730" applyNumberFormat="1" applyFont="1" applyFill="1" applyBorder="1" applyAlignment="1"/>
    <xf numFmtId="39" fontId="39" fillId="0" borderId="0" xfId="1730" applyNumberFormat="1" applyFont="1" applyFill="1" applyAlignment="1" applyProtection="1">
      <alignment horizontal="center"/>
    </xf>
    <xf numFmtId="39" fontId="39" fillId="0" borderId="0" xfId="0" applyNumberFormat="1" applyFont="1" applyFill="1" applyBorder="1" applyAlignment="1"/>
    <xf numFmtId="39" fontId="39" fillId="0" borderId="0" xfId="2373" applyNumberFormat="1" applyFont="1" applyFill="1" applyBorder="1" applyAlignment="1"/>
    <xf numFmtId="39" fontId="40" fillId="0" borderId="0" xfId="1730" applyNumberFormat="1" applyFont="1" applyFill="1" applyAlignment="1"/>
    <xf numFmtId="39" fontId="40" fillId="0" borderId="0" xfId="1730" applyNumberFormat="1" applyFont="1" applyFill="1" applyBorder="1" applyAlignment="1"/>
    <xf numFmtId="39" fontId="39" fillId="0" borderId="0" xfId="1730" applyNumberFormat="1" applyFont="1" applyFill="1" applyBorder="1" applyAlignment="1" applyProtection="1"/>
    <xf numFmtId="39" fontId="39" fillId="0" borderId="0" xfId="2373" applyNumberFormat="1" applyFont="1" applyFill="1" applyAlignment="1"/>
    <xf numFmtId="39" fontId="39" fillId="0" borderId="0" xfId="1730" applyNumberFormat="1" applyFont="1" applyFill="1"/>
    <xf numFmtId="39" fontId="39" fillId="0" borderId="0" xfId="1730" applyNumberFormat="1" applyFont="1" applyFill="1" applyBorder="1"/>
    <xf numFmtId="39" fontId="40" fillId="0" borderId="0" xfId="1730" applyNumberFormat="1" applyFont="1" applyFill="1" applyAlignment="1">
      <alignment horizontal="right"/>
    </xf>
    <xf numFmtId="39" fontId="39" fillId="0" borderId="0" xfId="0" applyNumberFormat="1" applyFont="1" applyFill="1"/>
    <xf numFmtId="39" fontId="39" fillId="0" borderId="0" xfId="1700" applyNumberFormat="1" applyFont="1" applyFill="1" applyAlignment="1"/>
    <xf numFmtId="39" fontId="39" fillId="0" borderId="0" xfId="2373" applyNumberFormat="1" applyFont="1" applyFill="1"/>
    <xf numFmtId="39" fontId="40"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2" fontId="78" fillId="0" borderId="0" xfId="0" applyNumberFormat="1" applyFont="1" applyFill="1" applyAlignment="1"/>
    <xf numFmtId="39" fontId="39" fillId="0" borderId="0" xfId="1730" quotePrefix="1" applyNumberFormat="1" applyFont="1" applyFill="1" applyAlignment="1" applyProtection="1"/>
    <xf numFmtId="171" fontId="40" fillId="0" borderId="0" xfId="2374" applyNumberFormat="1" applyFont="1" applyFill="1" applyAlignment="1" applyProtection="1">
      <alignment horizontal="right"/>
    </xf>
    <xf numFmtId="39" fontId="77" fillId="0" borderId="0" xfId="0" applyNumberFormat="1" applyFont="1" applyFill="1"/>
    <xf numFmtId="171" fontId="40" fillId="0" borderId="0" xfId="1730" applyNumberFormat="1" applyFont="1" applyFill="1" applyBorder="1" applyAlignment="1"/>
    <xf numFmtId="49" fontId="40" fillId="0" borderId="0" xfId="1730" quotePrefix="1" applyNumberFormat="1" applyFont="1" applyFill="1" applyBorder="1" applyAlignment="1">
      <alignment horizontal="center"/>
    </xf>
    <xf numFmtId="49" fontId="40" fillId="0" borderId="0" xfId="1730" applyNumberFormat="1" applyFont="1" applyFill="1" applyBorder="1" applyAlignment="1">
      <alignment horizontal="center"/>
    </xf>
    <xf numFmtId="0" fontId="39" fillId="0" borderId="0" xfId="0" applyFont="1" applyFill="1" applyAlignment="1">
      <alignment horizontal="center"/>
    </xf>
    <xf numFmtId="0" fontId="78" fillId="0" borderId="0" xfId="1687" applyFont="1" applyFill="1" applyAlignment="1">
      <alignment horizontal="left"/>
    </xf>
    <xf numFmtId="171" fontId="78" fillId="0" borderId="0" xfId="2977" applyNumberFormat="1" applyFont="1" applyFill="1"/>
    <xf numFmtId="0" fontId="78" fillId="0" borderId="0" xfId="1771" applyFont="1" applyFill="1" applyAlignment="1">
      <alignment horizontal="center"/>
    </xf>
    <xf numFmtId="181" fontId="78" fillId="0" borderId="0" xfId="1771" applyNumberFormat="1" applyFont="1" applyFill="1"/>
    <xf numFmtId="0" fontId="78" fillId="0" borderId="0" xfId="1771" applyNumberFormat="1" applyFont="1" applyFill="1" applyAlignment="1">
      <alignment horizontal="center"/>
    </xf>
    <xf numFmtId="0" fontId="39" fillId="0" borderId="0" xfId="1698" applyFont="1" applyFill="1"/>
    <xf numFmtId="0" fontId="79" fillId="0" borderId="0" xfId="0" applyFont="1" applyFill="1"/>
    <xf numFmtId="0" fontId="78" fillId="0" borderId="0" xfId="0" applyFont="1" applyFill="1"/>
    <xf numFmtId="0" fontId="40" fillId="0" borderId="0" xfId="1698" applyFont="1" applyFill="1"/>
    <xf numFmtId="0" fontId="78" fillId="0" borderId="0" xfId="1687" applyFont="1" applyFill="1" applyAlignment="1"/>
    <xf numFmtId="0" fontId="77" fillId="0" borderId="0" xfId="1687" applyFont="1" applyFill="1"/>
    <xf numFmtId="0" fontId="78" fillId="0" borderId="0" xfId="1698" applyFont="1" applyFill="1"/>
    <xf numFmtId="0" fontId="77" fillId="0" borderId="0" xfId="1687" applyFont="1" applyFill="1" applyAlignment="1"/>
    <xf numFmtId="39" fontId="78" fillId="0" borderId="0" xfId="1246" applyNumberFormat="1" applyFont="1" applyFill="1" applyBorder="1" applyAlignment="1" applyProtection="1"/>
    <xf numFmtId="0" fontId="39" fillId="0" borderId="0" xfId="0" applyFont="1" applyFill="1" applyAlignment="1">
      <alignment horizontal="left"/>
    </xf>
    <xf numFmtId="39" fontId="78" fillId="0" borderId="0" xfId="1698" applyNumberFormat="1" applyFont="1" applyFill="1" applyAlignment="1"/>
    <xf numFmtId="0" fontId="78" fillId="0" borderId="0" xfId="1698" applyFont="1" applyFill="1" applyAlignment="1"/>
    <xf numFmtId="0" fontId="77" fillId="0" borderId="0" xfId="1698" applyFont="1" applyFill="1"/>
    <xf numFmtId="172" fontId="78" fillId="0" borderId="0" xfId="0" applyNumberFormat="1" applyFont="1" applyFill="1" applyBorder="1"/>
    <xf numFmtId="172" fontId="78" fillId="0" borderId="0" xfId="0" applyNumberFormat="1" applyFont="1" applyFill="1"/>
    <xf numFmtId="172" fontId="78" fillId="0" borderId="0" xfId="0" applyNumberFormat="1" applyFont="1" applyFill="1" applyBorder="1" applyAlignment="1">
      <alignment horizontal="left"/>
    </xf>
    <xf numFmtId="171" fontId="39" fillId="0" borderId="0" xfId="1730" applyNumberFormat="1" applyFont="1" applyFill="1" applyBorder="1" applyAlignment="1" applyProtection="1"/>
    <xf numFmtId="171" fontId="42" fillId="0" borderId="0" xfId="1730" applyNumberFormat="1" applyFont="1" applyFill="1" applyBorder="1" applyAlignment="1"/>
    <xf numFmtId="39" fontId="40" fillId="0" borderId="0" xfId="1730" applyNumberFormat="1" applyFont="1" applyFill="1" applyBorder="1"/>
    <xf numFmtId="39" fontId="78" fillId="0" borderId="0" xfId="1728" applyNumberFormat="1" applyFont="1" applyFill="1"/>
    <xf numFmtId="171" fontId="39" fillId="0" borderId="0" xfId="1730" applyNumberFormat="1" applyFont="1" applyFill="1" applyBorder="1" applyAlignment="1">
      <alignment horizontal="right"/>
    </xf>
    <xf numFmtId="39" fontId="39" fillId="0" borderId="0" xfId="1730" applyNumberFormat="1" applyFont="1" applyFill="1" applyAlignment="1">
      <alignment horizontal="center"/>
    </xf>
    <xf numFmtId="49" fontId="39" fillId="0" borderId="0" xfId="1730" quotePrefix="1" applyNumberFormat="1" applyFont="1" applyFill="1" applyBorder="1" applyAlignment="1">
      <alignment horizontal="center"/>
    </xf>
    <xf numFmtId="49" fontId="39" fillId="0" borderId="0" xfId="1730" applyNumberFormat="1" applyFont="1" applyFill="1" applyBorder="1" applyAlignment="1">
      <alignment horizontal="center"/>
    </xf>
    <xf numFmtId="171" fontId="76" fillId="0" borderId="0" xfId="1730" applyNumberFormat="1" applyFont="1" applyFill="1" applyBorder="1" applyAlignment="1"/>
    <xf numFmtId="39" fontId="76" fillId="0" borderId="0" xfId="1730" applyNumberFormat="1" applyFont="1" applyFill="1" applyBorder="1" applyAlignment="1" applyProtection="1">
      <alignment horizontal="center"/>
    </xf>
    <xf numFmtId="39" fontId="76" fillId="0" borderId="0" xfId="1730" applyNumberFormat="1" applyFont="1" applyFill="1" applyBorder="1" applyAlignment="1"/>
    <xf numFmtId="171" fontId="76" fillId="0" borderId="0" xfId="1730" applyNumberFormat="1" applyFont="1" applyFill="1" applyBorder="1" applyAlignment="1">
      <alignment horizontal="center"/>
    </xf>
    <xf numFmtId="49" fontId="76" fillId="0" borderId="0" xfId="1730" quotePrefix="1" applyNumberFormat="1" applyFont="1" applyFill="1" applyBorder="1" applyAlignment="1">
      <alignment horizontal="center"/>
    </xf>
    <xf numFmtId="49" fontId="76" fillId="0" borderId="0" xfId="1730" applyNumberFormat="1" applyFont="1" applyFill="1" applyBorder="1" applyAlignment="1">
      <alignment horizontal="center"/>
    </xf>
    <xf numFmtId="39" fontId="76" fillId="0" borderId="0" xfId="1730" applyNumberFormat="1" applyFont="1" applyFill="1" applyBorder="1"/>
    <xf numFmtId="39" fontId="81" fillId="0" borderId="0" xfId="1730" applyNumberFormat="1" applyFont="1" applyFill="1" applyBorder="1" applyAlignment="1" applyProtection="1">
      <alignment horizontal="center"/>
    </xf>
    <xf numFmtId="171" fontId="81" fillId="0" borderId="0" xfId="1730" applyNumberFormat="1" applyFont="1" applyFill="1" applyBorder="1" applyAlignment="1"/>
    <xf numFmtId="171" fontId="81" fillId="0" borderId="0" xfId="1730" applyNumberFormat="1" applyFont="1" applyFill="1" applyBorder="1" applyAlignment="1">
      <alignment horizontal="center"/>
    </xf>
    <xf numFmtId="49" fontId="81" fillId="0" borderId="0" xfId="1730" quotePrefix="1" applyNumberFormat="1" applyFont="1" applyFill="1" applyBorder="1" applyAlignment="1">
      <alignment horizontal="center"/>
    </xf>
    <xf numFmtId="49" fontId="81" fillId="0" borderId="0" xfId="1730" applyNumberFormat="1" applyFont="1" applyFill="1" applyBorder="1" applyAlignment="1">
      <alignment horizontal="center"/>
    </xf>
    <xf numFmtId="0" fontId="39" fillId="0" borderId="0" xfId="1700" applyFont="1" applyFill="1"/>
    <xf numFmtId="39" fontId="40" fillId="0" borderId="0" xfId="1730" applyNumberFormat="1" applyFont="1" applyFill="1" applyBorder="1" applyAlignment="1">
      <alignment horizontal="right"/>
    </xf>
    <xf numFmtId="0" fontId="41" fillId="0" borderId="0" xfId="0" applyFont="1" applyFill="1" applyBorder="1"/>
    <xf numFmtId="0" fontId="16" fillId="0" borderId="0" xfId="0" applyFont="1" applyFill="1" applyBorder="1"/>
    <xf numFmtId="171" fontId="75" fillId="0" borderId="0" xfId="2373" quotePrefix="1" applyNumberFormat="1" applyFont="1" applyFill="1" applyBorder="1" applyAlignment="1" applyProtection="1">
      <alignment horizontal="center"/>
    </xf>
    <xf numFmtId="39" fontId="39" fillId="0" borderId="0" xfId="1241" applyNumberFormat="1" applyFont="1" applyFill="1" applyBorder="1" applyAlignment="1"/>
    <xf numFmtId="39" fontId="39" fillId="0" borderId="0" xfId="1241" applyNumberFormat="1" applyFont="1" applyFill="1" applyAlignment="1"/>
    <xf numFmtId="39" fontId="39" fillId="0" borderId="0" xfId="2373" applyNumberFormat="1" applyFont="1" applyFill="1" applyAlignment="1" applyProtection="1"/>
    <xf numFmtId="0" fontId="83" fillId="0" borderId="0" xfId="0" applyFont="1" applyFill="1"/>
    <xf numFmtId="39" fontId="39" fillId="0" borderId="24" xfId="1235" applyNumberFormat="1" applyFont="1" applyFill="1" applyBorder="1" applyAlignment="1" applyProtection="1"/>
    <xf numFmtId="39" fontId="39" fillId="0" borderId="0" xfId="1235" applyNumberFormat="1" applyFont="1" applyFill="1" applyBorder="1" applyAlignment="1" applyProtection="1"/>
    <xf numFmtId="171" fontId="39" fillId="0" borderId="0" xfId="2373" quotePrefix="1" applyNumberFormat="1" applyFont="1" applyFill="1" applyAlignment="1" applyProtection="1">
      <alignment horizontal="left"/>
    </xf>
    <xf numFmtId="171" fontId="39" fillId="0" borderId="0" xfId="2373" quotePrefix="1" applyNumberFormat="1" applyFont="1" applyFill="1" applyAlignment="1" applyProtection="1">
      <alignment horizontal="center"/>
    </xf>
    <xf numFmtId="172" fontId="39" fillId="0" borderId="0" xfId="2373" quotePrefix="1" applyNumberFormat="1" applyFont="1" applyFill="1" applyAlignment="1" applyProtection="1">
      <alignment horizontal="center"/>
    </xf>
    <xf numFmtId="172" fontId="39" fillId="0" borderId="0" xfId="2373" quotePrefix="1" applyNumberFormat="1" applyFont="1" applyFill="1" applyAlignment="1" applyProtection="1">
      <alignment horizontal="right"/>
    </xf>
    <xf numFmtId="172" fontId="39" fillId="0" borderId="0" xfId="2373" quotePrefix="1" applyNumberFormat="1" applyFont="1" applyFill="1" applyBorder="1" applyAlignment="1" applyProtection="1">
      <alignment horizontal="right"/>
    </xf>
    <xf numFmtId="39" fontId="39" fillId="0" borderId="0" xfId="2373" quotePrefix="1" applyNumberFormat="1" applyFont="1" applyFill="1" applyAlignment="1" applyProtection="1">
      <alignment horizontal="center"/>
    </xf>
    <xf numFmtId="39" fontId="16" fillId="0" borderId="0" xfId="1730" applyNumberFormat="1" applyFont="1" applyFill="1" applyAlignment="1" applyProtection="1"/>
    <xf numFmtId="182" fontId="39" fillId="0" borderId="23" xfId="1241" applyNumberFormat="1" applyFont="1" applyFill="1" applyBorder="1" applyAlignment="1"/>
    <xf numFmtId="39" fontId="39" fillId="0" borderId="25" xfId="1235" applyNumberFormat="1" applyFont="1" applyFill="1" applyBorder="1" applyAlignment="1" applyProtection="1"/>
    <xf numFmtId="166" fontId="40" fillId="0" borderId="0" xfId="1235" applyFont="1" applyFill="1" applyBorder="1" applyAlignment="1" applyProtection="1"/>
    <xf numFmtId="39" fontId="39" fillId="0" borderId="25" xfId="1241" applyNumberFormat="1" applyFont="1" applyFill="1" applyBorder="1" applyAlignment="1"/>
    <xf numFmtId="39" fontId="39" fillId="0" borderId="26" xfId="1235" applyNumberFormat="1" applyFont="1" applyFill="1" applyBorder="1" applyAlignment="1" applyProtection="1"/>
    <xf numFmtId="172" fontId="39" fillId="0" borderId="0" xfId="0" applyNumberFormat="1" applyFont="1" applyFill="1" applyBorder="1"/>
    <xf numFmtId="172" fontId="39" fillId="0" borderId="0" xfId="0" applyNumberFormat="1" applyFont="1" applyFill="1" applyBorder="1" applyAlignment="1">
      <alignment horizontal="center"/>
    </xf>
    <xf numFmtId="39" fontId="39" fillId="0" borderId="0" xfId="0" applyNumberFormat="1" applyFont="1" applyFill="1" applyBorder="1"/>
    <xf numFmtId="39" fontId="54" fillId="0" borderId="0" xfId="1730" applyNumberFormat="1" applyFont="1" applyFill="1" applyAlignment="1" applyProtection="1">
      <alignment horizontal="left" indent="3"/>
    </xf>
    <xf numFmtId="39" fontId="84" fillId="0" borderId="0" xfId="2373" applyNumberFormat="1" applyFont="1" applyFill="1" applyAlignment="1"/>
    <xf numFmtId="183" fontId="39" fillId="0" borderId="0" xfId="1241" applyNumberFormat="1" applyFont="1" applyFill="1" applyBorder="1" applyAlignment="1"/>
    <xf numFmtId="39" fontId="84" fillId="0" borderId="0" xfId="0" applyNumberFormat="1" applyFont="1" applyFill="1" applyAlignment="1"/>
    <xf numFmtId="39" fontId="39" fillId="0" borderId="24" xfId="1730" applyNumberFormat="1" applyFont="1" applyFill="1" applyBorder="1" applyAlignment="1"/>
    <xf numFmtId="39" fontId="84" fillId="0" borderId="0" xfId="1241" applyNumberFormat="1" applyFont="1" applyFill="1" applyAlignment="1"/>
    <xf numFmtId="39" fontId="84" fillId="0" borderId="0" xfId="0" applyNumberFormat="1" applyFont="1" applyFill="1" applyBorder="1" applyAlignment="1"/>
    <xf numFmtId="39" fontId="84" fillId="0" borderId="0" xfId="1241" applyNumberFormat="1" applyFont="1" applyFill="1" applyAlignment="1">
      <alignment horizontal="right"/>
    </xf>
    <xf numFmtId="39" fontId="84" fillId="0" borderId="0" xfId="1241" applyNumberFormat="1" applyFont="1" applyFill="1" applyBorder="1" applyAlignment="1"/>
    <xf numFmtId="183" fontId="39" fillId="0" borderId="23" xfId="1241" applyNumberFormat="1" applyFont="1" applyFill="1" applyBorder="1" applyAlignment="1"/>
    <xf numFmtId="39" fontId="84" fillId="0" borderId="23" xfId="1241" applyNumberFormat="1" applyFont="1" applyFill="1" applyBorder="1" applyAlignment="1"/>
    <xf numFmtId="39" fontId="39" fillId="0" borderId="23" xfId="1730" applyNumberFormat="1" applyFont="1" applyFill="1" applyBorder="1" applyAlignment="1"/>
    <xf numFmtId="39" fontId="84" fillId="0" borderId="27" xfId="1241" applyNumberFormat="1" applyFont="1" applyFill="1" applyBorder="1" applyAlignment="1" applyProtection="1"/>
    <xf numFmtId="39" fontId="77" fillId="0" borderId="0" xfId="2373" applyNumberFormat="1" applyFont="1" applyFill="1" applyAlignment="1" applyProtection="1"/>
    <xf numFmtId="39" fontId="78" fillId="0" borderId="0" xfId="1241" applyNumberFormat="1" applyFont="1" applyFill="1" applyBorder="1" applyAlignment="1" applyProtection="1"/>
    <xf numFmtId="172" fontId="78" fillId="0" borderId="0" xfId="1241" applyNumberFormat="1" applyFont="1" applyFill="1" applyBorder="1" applyAlignment="1" applyProtection="1"/>
    <xf numFmtId="39" fontId="40" fillId="0" borderId="0" xfId="1730" applyNumberFormat="1" applyFont="1" applyFill="1" applyAlignment="1">
      <alignment horizontal="center"/>
    </xf>
    <xf numFmtId="39" fontId="40" fillId="0" borderId="0" xfId="1243" applyNumberFormat="1" applyFont="1" applyFill="1" applyBorder="1" applyAlignment="1" applyProtection="1"/>
    <xf numFmtId="172" fontId="78" fillId="0" borderId="0" xfId="0" applyNumberFormat="1" applyFont="1" applyFill="1" applyBorder="1" applyAlignment="1"/>
    <xf numFmtId="39" fontId="39" fillId="0" borderId="0" xfId="1700" applyNumberFormat="1" applyFont="1" applyFill="1"/>
    <xf numFmtId="39" fontId="39" fillId="0" borderId="27" xfId="1251" applyNumberFormat="1" applyFont="1" applyFill="1" applyBorder="1"/>
    <xf numFmtId="39" fontId="39" fillId="0" borderId="0" xfId="1251" applyNumberFormat="1" applyFont="1" applyFill="1" applyBorder="1"/>
    <xf numFmtId="39" fontId="39" fillId="0" borderId="0" xfId="1700" applyNumberFormat="1" applyFont="1" applyFill="1" applyBorder="1"/>
    <xf numFmtId="39" fontId="39" fillId="0" borderId="28" xfId="1251" applyNumberFormat="1" applyFont="1" applyFill="1" applyBorder="1"/>
    <xf numFmtId="39" fontId="39" fillId="0" borderId="23" xfId="1700" applyNumberFormat="1" applyFont="1" applyFill="1" applyBorder="1"/>
    <xf numFmtId="39" fontId="39" fillId="0" borderId="29" xfId="1251" applyNumberFormat="1" applyFont="1" applyFill="1" applyBorder="1"/>
    <xf numFmtId="171" fontId="40" fillId="0" borderId="0" xfId="2373" applyNumberFormat="1" applyFont="1" applyFill="1" applyAlignment="1" applyProtection="1"/>
    <xf numFmtId="171" fontId="39" fillId="0" borderId="0" xfId="1700" applyNumberFormat="1" applyFont="1" applyFill="1" applyBorder="1"/>
    <xf numFmtId="39" fontId="84" fillId="0" borderId="0" xfId="1241" applyNumberFormat="1" applyFont="1" applyFill="1" applyBorder="1" applyAlignment="1" applyProtection="1"/>
    <xf numFmtId="39" fontId="39" fillId="0" borderId="0" xfId="2373" applyNumberFormat="1" applyFont="1" applyFill="1" applyAlignment="1">
      <alignment horizontal="centerContinuous"/>
    </xf>
    <xf numFmtId="39" fontId="39" fillId="0" borderId="0" xfId="1241" applyNumberFormat="1" applyFont="1" applyFill="1" applyBorder="1" applyAlignment="1">
      <alignment horizontal="centerContinuous"/>
    </xf>
    <xf numFmtId="39" fontId="39" fillId="0" borderId="0" xfId="1241" applyNumberFormat="1" applyFont="1" applyFill="1" applyAlignment="1">
      <alignment horizontal="centerContinuous"/>
    </xf>
    <xf numFmtId="40" fontId="85" fillId="0" borderId="0" xfId="1730" applyNumberFormat="1" applyFont="1" applyFill="1" applyBorder="1"/>
    <xf numFmtId="40" fontId="85" fillId="0" borderId="0" xfId="1730" applyNumberFormat="1" applyFont="1" applyFill="1"/>
    <xf numFmtId="37" fontId="85" fillId="0" borderId="0" xfId="1235" applyNumberFormat="1" applyFont="1" applyFill="1" applyBorder="1" applyAlignment="1" applyProtection="1">
      <alignment horizontal="center"/>
    </xf>
    <xf numFmtId="39" fontId="85" fillId="0" borderId="0" xfId="1235" applyNumberFormat="1" applyFont="1" applyFill="1" applyBorder="1" applyAlignment="1" applyProtection="1">
      <alignment horizontal="center"/>
    </xf>
    <xf numFmtId="40" fontId="42" fillId="0" borderId="0" xfId="1730" applyNumberFormat="1" applyFont="1" applyFill="1" applyBorder="1" applyAlignment="1">
      <alignment horizontal="left"/>
    </xf>
    <xf numFmtId="37" fontId="85" fillId="0" borderId="0" xfId="1235" applyNumberFormat="1" applyFont="1" applyFill="1" applyBorder="1" applyAlignment="1" applyProtection="1"/>
    <xf numFmtId="39" fontId="85" fillId="0" borderId="0" xfId="1235" applyNumberFormat="1" applyFont="1" applyFill="1" applyBorder="1" applyAlignment="1" applyProtection="1"/>
    <xf numFmtId="40" fontId="42" fillId="0" borderId="22" xfId="1730" applyNumberFormat="1" applyFont="1" applyFill="1" applyBorder="1" applyAlignment="1">
      <alignment horizontal="left"/>
    </xf>
    <xf numFmtId="40" fontId="42" fillId="0" borderId="22" xfId="1730" applyNumberFormat="1" applyFont="1" applyFill="1" applyBorder="1"/>
    <xf numFmtId="37" fontId="42" fillId="0" borderId="0" xfId="1235" applyNumberFormat="1" applyFont="1" applyFill="1" applyBorder="1" applyAlignment="1" applyProtection="1"/>
    <xf numFmtId="39" fontId="42" fillId="0" borderId="0" xfId="1235" applyNumberFormat="1" applyFont="1" applyFill="1" applyBorder="1" applyAlignment="1" applyProtection="1"/>
    <xf numFmtId="39" fontId="42" fillId="0" borderId="0" xfId="1235" applyNumberFormat="1" applyFont="1" applyFill="1" applyBorder="1" applyAlignment="1" applyProtection="1">
      <alignment horizontal="right"/>
    </xf>
    <xf numFmtId="40" fontId="42" fillId="0" borderId="0" xfId="1730" applyNumberFormat="1" applyFont="1" applyFill="1" applyBorder="1"/>
    <xf numFmtId="40" fontId="42" fillId="0" borderId="0" xfId="1730" applyNumberFormat="1" applyFont="1" applyFill="1"/>
    <xf numFmtId="0" fontId="42" fillId="0" borderId="0" xfId="1730" applyFont="1" applyFill="1" applyBorder="1" applyAlignment="1">
      <alignment horizontal="center"/>
    </xf>
    <xf numFmtId="0" fontId="42" fillId="0" borderId="22" xfId="1730" applyFont="1" applyFill="1" applyBorder="1" applyAlignment="1">
      <alignment horizontal="center"/>
    </xf>
    <xf numFmtId="0" fontId="42" fillId="0" borderId="0" xfId="1730" quotePrefix="1" applyNumberFormat="1" applyFont="1" applyFill="1" applyAlignment="1">
      <alignment horizontal="center"/>
    </xf>
    <xf numFmtId="0" fontId="42" fillId="0" borderId="0" xfId="1730" applyNumberFormat="1" applyFont="1" applyFill="1" applyAlignment="1">
      <alignment horizontal="center"/>
    </xf>
    <xf numFmtId="0" fontId="85" fillId="0" borderId="0" xfId="1730" applyFont="1" applyFill="1" applyBorder="1"/>
    <xf numFmtId="0" fontId="85" fillId="0" borderId="0" xfId="1730" applyFont="1" applyFill="1" applyBorder="1" applyAlignment="1">
      <alignment horizontal="center"/>
    </xf>
    <xf numFmtId="184" fontId="85" fillId="0" borderId="0" xfId="1730" applyNumberFormat="1" applyFont="1" applyFill="1" applyAlignment="1">
      <alignment horizontal="center"/>
    </xf>
    <xf numFmtId="37" fontId="85" fillId="0" borderId="0" xfId="1241" applyNumberFormat="1" applyFont="1" applyFill="1" applyBorder="1"/>
    <xf numFmtId="39" fontId="85" fillId="0" borderId="0" xfId="1241" applyNumberFormat="1" applyFont="1" applyFill="1" applyBorder="1" applyAlignment="1">
      <alignment horizontal="center"/>
    </xf>
    <xf numFmtId="39" fontId="85" fillId="0" borderId="0" xfId="1241" applyNumberFormat="1" applyFont="1" applyFill="1" applyBorder="1"/>
    <xf numFmtId="40" fontId="85" fillId="0" borderId="0" xfId="1730" applyNumberFormat="1" applyFont="1" applyFill="1" applyBorder="1" applyAlignment="1">
      <alignment horizontal="center"/>
    </xf>
    <xf numFmtId="0" fontId="85" fillId="0" borderId="0" xfId="1730" applyFont="1" applyFill="1" applyAlignment="1">
      <alignment horizontal="center"/>
    </xf>
    <xf numFmtId="37" fontId="42" fillId="0" borderId="0" xfId="1241" applyNumberFormat="1" applyFont="1" applyFill="1" applyBorder="1"/>
    <xf numFmtId="37" fontId="42" fillId="0" borderId="0" xfId="1235" applyNumberFormat="1" applyFont="1" applyFill="1" applyBorder="1" applyAlignment="1" applyProtection="1">
      <alignment shrinkToFit="1"/>
    </xf>
    <xf numFmtId="39" fontId="42" fillId="0" borderId="28" xfId="1241" applyNumberFormat="1" applyFont="1" applyFill="1" applyBorder="1"/>
    <xf numFmtId="39" fontId="42" fillId="0" borderId="0" xfId="1241" applyNumberFormat="1" applyFont="1" applyFill="1" applyBorder="1"/>
    <xf numFmtId="39" fontId="42" fillId="0" borderId="31" xfId="1241" applyNumberFormat="1" applyFont="1" applyFill="1" applyBorder="1"/>
    <xf numFmtId="0" fontId="86" fillId="0" borderId="0" xfId="1730" applyFont="1" applyFill="1" applyBorder="1"/>
    <xf numFmtId="0" fontId="85" fillId="0" borderId="0" xfId="1730" applyFont="1" applyFill="1" applyBorder="1" applyAlignment="1">
      <alignment horizontal="left"/>
    </xf>
    <xf numFmtId="40" fontId="85" fillId="0" borderId="0" xfId="1730" applyNumberFormat="1" applyFont="1" applyFill="1" applyAlignment="1">
      <alignment horizontal="center"/>
    </xf>
    <xf numFmtId="39" fontId="85" fillId="0" borderId="0" xfId="0" applyNumberFormat="1" applyFont="1" applyFill="1" applyBorder="1" applyAlignment="1">
      <alignment horizontal="left"/>
    </xf>
    <xf numFmtId="39" fontId="85" fillId="0" borderId="0" xfId="1698" applyNumberFormat="1" applyFont="1" applyFill="1" applyBorder="1" applyAlignment="1">
      <alignment horizontal="left"/>
    </xf>
    <xf numFmtId="39" fontId="85" fillId="0" borderId="23" xfId="1241" applyNumberFormat="1" applyFont="1" applyFill="1" applyBorder="1"/>
    <xf numFmtId="39" fontId="42" fillId="0" borderId="27" xfId="1241" applyNumberFormat="1" applyFont="1" applyFill="1" applyBorder="1"/>
    <xf numFmtId="40" fontId="85" fillId="0" borderId="0" xfId="1730" applyNumberFormat="1" applyFont="1" applyFill="1" applyBorder="1" applyAlignment="1">
      <alignment horizontal="left"/>
    </xf>
    <xf numFmtId="40" fontId="87" fillId="0" borderId="0" xfId="1730" applyNumberFormat="1" applyFont="1" applyFill="1" applyBorder="1"/>
    <xf numFmtId="40" fontId="87" fillId="0" borderId="0" xfId="1730" applyNumberFormat="1" applyFont="1" applyFill="1"/>
    <xf numFmtId="37" fontId="87" fillId="0" borderId="0" xfId="1235" applyNumberFormat="1" applyFont="1" applyFill="1" applyBorder="1" applyAlignment="1" applyProtection="1">
      <alignment horizontal="center"/>
    </xf>
    <xf numFmtId="0" fontId="88" fillId="0" borderId="0" xfId="1698" applyFont="1" applyFill="1" applyBorder="1" applyAlignment="1">
      <alignment horizontal="left"/>
    </xf>
    <xf numFmtId="185" fontId="87" fillId="0" borderId="0" xfId="1235" applyNumberFormat="1" applyFont="1" applyFill="1" applyBorder="1" applyAlignment="1" applyProtection="1"/>
    <xf numFmtId="40" fontId="88" fillId="0" borderId="22" xfId="1730" applyNumberFormat="1" applyFont="1" applyFill="1" applyBorder="1" applyAlignment="1">
      <alignment horizontal="left"/>
    </xf>
    <xf numFmtId="0" fontId="88" fillId="0" borderId="0" xfId="1698" applyFont="1" applyFill="1" applyBorder="1" applyAlignment="1">
      <alignment horizontal="center"/>
    </xf>
    <xf numFmtId="0" fontId="88" fillId="0" borderId="22" xfId="1698" applyFont="1" applyFill="1" applyBorder="1" applyAlignment="1">
      <alignment horizontal="center"/>
    </xf>
    <xf numFmtId="40" fontId="88" fillId="0" borderId="0" xfId="1730" applyNumberFormat="1" applyFont="1" applyFill="1" applyBorder="1" applyAlignment="1">
      <alignment wrapText="1"/>
    </xf>
    <xf numFmtId="0" fontId="88" fillId="0" borderId="0" xfId="1730" quotePrefix="1" applyNumberFormat="1" applyFont="1" applyFill="1" applyAlignment="1">
      <alignment horizontal="center" vertical="center" wrapText="1"/>
    </xf>
    <xf numFmtId="0" fontId="88" fillId="0" borderId="0" xfId="1730" applyNumberFormat="1" applyFont="1" applyFill="1" applyAlignment="1">
      <alignment horizontal="center" vertical="center" wrapText="1"/>
    </xf>
    <xf numFmtId="0" fontId="87" fillId="0" borderId="0" xfId="1243" applyNumberFormat="1" applyFont="1" applyFill="1" applyBorder="1" applyAlignment="1" applyProtection="1"/>
    <xf numFmtId="40" fontId="87" fillId="0" borderId="0" xfId="1730" applyNumberFormat="1" applyFont="1" applyFill="1" applyAlignment="1"/>
    <xf numFmtId="0" fontId="88" fillId="0" borderId="0" xfId="1730" quotePrefix="1" applyNumberFormat="1" applyFont="1" applyFill="1" applyAlignment="1">
      <alignment horizontal="center" wrapText="1"/>
    </xf>
    <xf numFmtId="39" fontId="88" fillId="0" borderId="0" xfId="1243" applyNumberFormat="1" applyFont="1" applyFill="1" applyBorder="1" applyAlignment="1" applyProtection="1">
      <alignment horizontal="center"/>
    </xf>
    <xf numFmtId="37" fontId="87" fillId="0" borderId="0" xfId="1235" applyNumberFormat="1" applyFont="1" applyFill="1" applyBorder="1" applyAlignment="1" applyProtection="1"/>
    <xf numFmtId="39" fontId="87" fillId="0" borderId="0" xfId="1235" applyNumberFormat="1" applyFont="1" applyFill="1" applyBorder="1" applyAlignment="1" applyProtection="1">
      <alignment horizontal="center"/>
    </xf>
    <xf numFmtId="39" fontId="87" fillId="0" borderId="0" xfId="1235" applyNumberFormat="1" applyFont="1" applyFill="1" applyBorder="1" applyAlignment="1" applyProtection="1"/>
    <xf numFmtId="171" fontId="87" fillId="0" borderId="0" xfId="1698" applyNumberFormat="1" applyFont="1" applyFill="1" applyBorder="1" applyAlignment="1">
      <alignment horizontal="left"/>
    </xf>
    <xf numFmtId="37" fontId="87" fillId="0" borderId="0" xfId="1241" applyNumberFormat="1" applyFont="1" applyFill="1" applyBorder="1"/>
    <xf numFmtId="39" fontId="87" fillId="0" borderId="0" xfId="1241" applyNumberFormat="1" applyFont="1" applyFill="1" applyBorder="1" applyAlignment="1">
      <alignment horizontal="center"/>
    </xf>
    <xf numFmtId="39" fontId="87" fillId="0" borderId="0" xfId="1241" applyNumberFormat="1" applyFont="1" applyFill="1" applyBorder="1"/>
    <xf numFmtId="0" fontId="87" fillId="0" borderId="0" xfId="1698" applyFont="1" applyFill="1" applyBorder="1" applyAlignment="1">
      <alignment horizontal="left"/>
    </xf>
    <xf numFmtId="0" fontId="87" fillId="0" borderId="0" xfId="1698" applyFont="1" applyFill="1" applyBorder="1"/>
    <xf numFmtId="40" fontId="87" fillId="0" borderId="0" xfId="0" applyNumberFormat="1" applyFont="1" applyFill="1" applyBorder="1" applyAlignment="1">
      <alignment horizontal="left"/>
    </xf>
    <xf numFmtId="39" fontId="87" fillId="0" borderId="0" xfId="1257" applyNumberFormat="1" applyFont="1" applyFill="1" applyBorder="1" applyAlignment="1">
      <alignment horizontal="center"/>
    </xf>
    <xf numFmtId="40" fontId="87" fillId="0" borderId="0" xfId="0" applyNumberFormat="1" applyFont="1" applyFill="1"/>
    <xf numFmtId="39" fontId="87" fillId="0" borderId="0" xfId="0" applyNumberFormat="1" applyFont="1" applyFill="1"/>
    <xf numFmtId="39" fontId="87" fillId="0" borderId="0" xfId="0" applyNumberFormat="1" applyFont="1" applyFill="1" applyAlignment="1">
      <alignment horizontal="center"/>
    </xf>
    <xf numFmtId="39" fontId="87" fillId="0" borderId="0" xfId="0" applyNumberFormat="1" applyFont="1" applyFill="1" applyBorder="1"/>
    <xf numFmtId="37" fontId="87" fillId="0" borderId="0" xfId="0" applyNumberFormat="1" applyFont="1" applyFill="1"/>
    <xf numFmtId="39" fontId="87" fillId="0" borderId="0" xfId="1257" applyNumberFormat="1" applyFont="1" applyFill="1" applyBorder="1"/>
    <xf numFmtId="37" fontId="87" fillId="0" borderId="0" xfId="1257" applyNumberFormat="1" applyFont="1" applyFill="1" applyBorder="1"/>
    <xf numFmtId="0" fontId="87" fillId="0" borderId="0" xfId="1730" applyFont="1" applyFill="1" applyBorder="1"/>
    <xf numFmtId="40" fontId="87" fillId="0" borderId="0" xfId="0" applyNumberFormat="1" applyFont="1" applyFill="1" applyBorder="1"/>
    <xf numFmtId="37" fontId="88" fillId="0" borderId="0" xfId="1235" applyNumberFormat="1" applyFont="1" applyFill="1" applyBorder="1" applyAlignment="1" applyProtection="1"/>
    <xf numFmtId="39" fontId="88" fillId="0" borderId="0" xfId="1235" applyNumberFormat="1" applyFont="1" applyFill="1" applyBorder="1" applyAlignment="1" applyProtection="1">
      <alignment horizontal="center"/>
    </xf>
    <xf numFmtId="39" fontId="88" fillId="0" borderId="28" xfId="1241" applyNumberFormat="1" applyFont="1" applyFill="1" applyBorder="1"/>
    <xf numFmtId="39" fontId="88" fillId="0" borderId="0" xfId="1241" applyNumberFormat="1" applyFont="1" applyFill="1" applyBorder="1"/>
    <xf numFmtId="39" fontId="88" fillId="0" borderId="0" xfId="1235" applyNumberFormat="1" applyFont="1" applyFill="1" applyBorder="1" applyAlignment="1" applyProtection="1"/>
    <xf numFmtId="40" fontId="88" fillId="0" borderId="0" xfId="1730" applyNumberFormat="1" applyFont="1" applyFill="1" applyBorder="1"/>
    <xf numFmtId="40" fontId="88" fillId="0" borderId="0" xfId="1730" applyNumberFormat="1" applyFont="1" applyFill="1"/>
    <xf numFmtId="183" fontId="87" fillId="0" borderId="23" xfId="1241" applyNumberFormat="1" applyFont="1" applyFill="1" applyBorder="1" applyAlignment="1"/>
    <xf numFmtId="39" fontId="88" fillId="0" borderId="31" xfId="1241" applyNumberFormat="1" applyFont="1" applyFill="1" applyBorder="1"/>
    <xf numFmtId="39" fontId="88" fillId="0" borderId="0" xfId="1730" applyNumberFormat="1" applyFont="1" applyFill="1"/>
    <xf numFmtId="40" fontId="88" fillId="0" borderId="0" xfId="1730" applyNumberFormat="1" applyFont="1" applyFill="1" applyBorder="1" applyAlignment="1">
      <alignment horizontal="left"/>
    </xf>
    <xf numFmtId="40" fontId="87" fillId="0" borderId="0" xfId="1730" applyNumberFormat="1" applyFont="1" applyFill="1" applyAlignment="1">
      <alignment horizontal="center"/>
    </xf>
    <xf numFmtId="40" fontId="87" fillId="0" borderId="23" xfId="1730" applyNumberFormat="1" applyFont="1" applyFill="1" applyBorder="1"/>
    <xf numFmtId="186" fontId="87" fillId="0" borderId="0" xfId="1235" applyNumberFormat="1" applyFont="1" applyFill="1" applyBorder="1" applyAlignment="1" applyProtection="1"/>
    <xf numFmtId="186" fontId="87" fillId="0" borderId="0" xfId="1241" applyNumberFormat="1" applyFont="1" applyFill="1" applyBorder="1"/>
    <xf numFmtId="185" fontId="87" fillId="0" borderId="0" xfId="1730" applyNumberFormat="1" applyFont="1" applyFill="1" applyBorder="1"/>
    <xf numFmtId="186" fontId="87" fillId="0" borderId="0" xfId="0" applyNumberFormat="1" applyFont="1" applyFill="1" applyBorder="1"/>
    <xf numFmtId="0" fontId="87" fillId="0" borderId="0" xfId="1730" applyFont="1" applyFill="1" applyBorder="1" applyAlignment="1">
      <alignment horizontal="left"/>
    </xf>
    <xf numFmtId="0" fontId="87" fillId="0" borderId="0" xfId="1730" applyFont="1" applyFill="1"/>
    <xf numFmtId="39" fontId="87" fillId="0" borderId="0" xfId="1254" applyNumberFormat="1" applyFont="1" applyFill="1" applyBorder="1" applyAlignment="1" applyProtection="1"/>
    <xf numFmtId="40" fontId="88" fillId="0" borderId="0" xfId="1730" applyNumberFormat="1" applyFont="1" applyFill="1" applyAlignment="1">
      <alignment vertical="top" wrapText="1"/>
    </xf>
    <xf numFmtId="40" fontId="87" fillId="0" borderId="0" xfId="1730" applyNumberFormat="1" applyFont="1" applyFill="1" applyBorder="1" applyAlignment="1">
      <alignment horizontal="left"/>
    </xf>
    <xf numFmtId="186" fontId="87" fillId="0" borderId="0" xfId="1257" applyNumberFormat="1" applyFont="1" applyFill="1" applyBorder="1"/>
    <xf numFmtId="40" fontId="88" fillId="0" borderId="0" xfId="1730" applyNumberFormat="1" applyFont="1" applyFill="1" applyBorder="1" applyAlignment="1">
      <alignment vertical="top" wrapText="1"/>
    </xf>
    <xf numFmtId="187" fontId="89" fillId="0" borderId="0" xfId="1241" applyNumberFormat="1" applyFont="1" applyFill="1" applyBorder="1"/>
    <xf numFmtId="40" fontId="89" fillId="0" borderId="0" xfId="0" applyNumberFormat="1" applyFont="1" applyFill="1"/>
    <xf numFmtId="186" fontId="88" fillId="0" borderId="0" xfId="1235" applyNumberFormat="1" applyFont="1" applyFill="1" applyBorder="1" applyAlignment="1" applyProtection="1">
      <alignment horizontal="right"/>
    </xf>
    <xf numFmtId="186" fontId="88" fillId="0" borderId="0" xfId="1254" applyNumberFormat="1" applyFont="1" applyFill="1" applyBorder="1" applyAlignment="1" applyProtection="1"/>
    <xf numFmtId="40" fontId="88" fillId="0" borderId="0" xfId="0" applyNumberFormat="1" applyFont="1" applyFill="1"/>
    <xf numFmtId="186" fontId="87" fillId="0" borderId="0" xfId="1241" applyNumberFormat="1" applyFont="1" applyFill="1" applyBorder="1" applyAlignment="1">
      <alignment horizontal="right"/>
    </xf>
    <xf numFmtId="186" fontId="87" fillId="0" borderId="23" xfId="1241" applyNumberFormat="1" applyFont="1" applyFill="1" applyBorder="1" applyAlignment="1"/>
    <xf numFmtId="186" fontId="88" fillId="0" borderId="0" xfId="1241" applyNumberFormat="1" applyFont="1" applyFill="1" applyBorder="1" applyAlignment="1">
      <alignment horizontal="right"/>
    </xf>
    <xf numFmtId="186" fontId="88" fillId="0" borderId="0" xfId="1235" applyNumberFormat="1" applyFont="1" applyFill="1" applyBorder="1" applyAlignment="1" applyProtection="1"/>
    <xf numFmtId="186" fontId="88" fillId="0" borderId="0" xfId="1730" applyNumberFormat="1" applyFont="1" applyFill="1" applyBorder="1"/>
    <xf numFmtId="39" fontId="88" fillId="0" borderId="27" xfId="1241" applyNumberFormat="1" applyFont="1" applyFill="1" applyBorder="1"/>
    <xf numFmtId="39" fontId="16" fillId="0" borderId="0" xfId="1730" applyNumberFormat="1" applyFont="1" applyFill="1" applyAlignment="1"/>
    <xf numFmtId="39" fontId="16" fillId="0" borderId="0" xfId="1730" applyNumberFormat="1" applyFont="1" applyFill="1" applyAlignment="1">
      <alignment horizontal="center"/>
    </xf>
    <xf numFmtId="39" fontId="39" fillId="0" borderId="0" xfId="1243" applyNumberFormat="1" applyFont="1" applyFill="1" applyBorder="1" applyAlignment="1" applyProtection="1"/>
    <xf numFmtId="39" fontId="54" fillId="0" borderId="0" xfId="1698" applyNumberFormat="1" applyFont="1" applyFill="1"/>
    <xf numFmtId="39" fontId="90" fillId="0" borderId="0" xfId="1730" applyNumberFormat="1" applyFont="1" applyFill="1" applyAlignment="1" applyProtection="1"/>
    <xf numFmtId="39" fontId="54" fillId="0" borderId="0" xfId="1730" applyNumberFormat="1" applyFont="1" applyFill="1" applyBorder="1"/>
    <xf numFmtId="39" fontId="54" fillId="0" borderId="0" xfId="1730" applyNumberFormat="1" applyFont="1" applyFill="1" applyAlignment="1"/>
    <xf numFmtId="39" fontId="54" fillId="0" borderId="0" xfId="1243" applyNumberFormat="1" applyFont="1" applyFill="1" applyBorder="1" applyAlignment="1" applyProtection="1"/>
    <xf numFmtId="39" fontId="54" fillId="0" borderId="0" xfId="1698" applyNumberFormat="1" applyFont="1" applyFill="1" applyAlignment="1"/>
    <xf numFmtId="39" fontId="54" fillId="0" borderId="0" xfId="1730" applyNumberFormat="1" applyFont="1" applyFill="1" applyAlignment="1" applyProtection="1"/>
    <xf numFmtId="39" fontId="90" fillId="0" borderId="0" xfId="1730" applyNumberFormat="1" applyFont="1" applyFill="1" applyAlignment="1">
      <alignment horizontal="right"/>
    </xf>
    <xf numFmtId="39" fontId="54" fillId="0" borderId="0" xfId="1730" applyNumberFormat="1" applyFont="1" applyFill="1"/>
    <xf numFmtId="39" fontId="90" fillId="0" borderId="0" xfId="1730" applyNumberFormat="1" applyFont="1" applyFill="1"/>
    <xf numFmtId="39" fontId="90" fillId="0" borderId="30" xfId="1730" applyNumberFormat="1" applyFont="1" applyFill="1" applyBorder="1"/>
    <xf numFmtId="39" fontId="90" fillId="0" borderId="0" xfId="1698" applyNumberFormat="1" applyFont="1" applyFill="1" applyAlignment="1"/>
    <xf numFmtId="39" fontId="54" fillId="0" borderId="0" xfId="1700" applyNumberFormat="1" applyFont="1" applyFill="1"/>
    <xf numFmtId="39" fontId="90" fillId="0" borderId="0" xfId="1243" applyNumberFormat="1" applyFont="1" applyFill="1" applyBorder="1" applyAlignment="1" applyProtection="1"/>
    <xf numFmtId="39" fontId="90" fillId="0" borderId="0" xfId="1698" applyNumberFormat="1" applyFont="1" applyFill="1" applyBorder="1"/>
    <xf numFmtId="39" fontId="90" fillId="0" borderId="0" xfId="1698" applyNumberFormat="1" applyFont="1" applyFill="1"/>
    <xf numFmtId="39" fontId="90" fillId="0" borderId="30" xfId="1243" applyNumberFormat="1" applyFont="1" applyFill="1" applyBorder="1" applyAlignment="1" applyProtection="1">
      <alignment horizontal="center"/>
    </xf>
    <xf numFmtId="39" fontId="54" fillId="0" borderId="23" xfId="1243" applyNumberFormat="1" applyFont="1" applyFill="1" applyBorder="1" applyAlignment="1" applyProtection="1">
      <alignment horizontal="center"/>
    </xf>
    <xf numFmtId="191" fontId="54" fillId="0" borderId="0" xfId="1700" applyNumberFormat="1" applyFont="1" applyFill="1" applyBorder="1"/>
    <xf numFmtId="39" fontId="90" fillId="0" borderId="0" xfId="1243" applyNumberFormat="1" applyFont="1" applyFill="1" applyBorder="1" applyAlignment="1" applyProtection="1">
      <alignment horizontal="center" vertical="center" wrapText="1"/>
    </xf>
    <xf numFmtId="39" fontId="90" fillId="0" borderId="0" xfId="1730" applyNumberFormat="1" applyFont="1" applyFill="1" applyBorder="1" applyAlignment="1">
      <alignment horizontal="center" wrapText="1"/>
    </xf>
    <xf numFmtId="191" fontId="54" fillId="0" borderId="0" xfId="1243" applyNumberFormat="1" applyFont="1" applyFill="1" applyBorder="1" applyAlignment="1" applyProtection="1"/>
    <xf numFmtId="171" fontId="54" fillId="0" borderId="0" xfId="1251" applyNumberFormat="1" applyFont="1" applyFill="1" applyBorder="1"/>
    <xf numFmtId="39" fontId="54" fillId="0" borderId="0" xfId="1700" applyNumberFormat="1" applyFont="1" applyFill="1" applyBorder="1" applyAlignment="1"/>
    <xf numFmtId="39" fontId="54" fillId="0" borderId="0" xfId="1251" applyNumberFormat="1" applyFont="1" applyFill="1" applyBorder="1"/>
    <xf numFmtId="39" fontId="54" fillId="0" borderId="0" xfId="1700" applyNumberFormat="1" applyFont="1" applyFill="1" applyAlignment="1"/>
    <xf numFmtId="187" fontId="54" fillId="0" borderId="0" xfId="1251" applyNumberFormat="1" applyFont="1" applyFill="1" applyBorder="1"/>
    <xf numFmtId="39" fontId="54" fillId="0" borderId="23" xfId="1700" applyNumberFormat="1" applyFont="1" applyFill="1" applyBorder="1" applyAlignment="1"/>
    <xf numFmtId="39" fontId="54" fillId="0" borderId="0" xfId="1251" applyNumberFormat="1" applyFont="1" applyFill="1" applyBorder="1" applyAlignment="1">
      <alignment horizontal="center"/>
    </xf>
    <xf numFmtId="187" fontId="54" fillId="0" borderId="23" xfId="1251" applyNumberFormat="1" applyFont="1" applyFill="1" applyBorder="1"/>
    <xf numFmtId="39" fontId="54" fillId="0" borderId="25" xfId="1700" applyNumberFormat="1" applyFont="1" applyFill="1" applyBorder="1" applyAlignment="1"/>
    <xf numFmtId="39" fontId="54" fillId="0" borderId="21" xfId="1700" applyNumberFormat="1" applyFont="1" applyFill="1" applyBorder="1" applyAlignment="1"/>
    <xf numFmtId="187" fontId="54" fillId="0" borderId="0" xfId="1700" applyNumberFormat="1" applyFont="1" applyFill="1" applyBorder="1"/>
    <xf numFmtId="187" fontId="54" fillId="0" borderId="0" xfId="1700" applyNumberFormat="1" applyFont="1" applyFill="1" applyBorder="1" applyAlignment="1"/>
    <xf numFmtId="187" fontId="54" fillId="0" borderId="25" xfId="1251" applyNumberFormat="1" applyFont="1" applyFill="1" applyBorder="1"/>
    <xf numFmtId="187" fontId="54" fillId="0" borderId="0" xfId="1700" applyNumberFormat="1" applyFont="1" applyFill="1"/>
    <xf numFmtId="39" fontId="54" fillId="0" borderId="29" xfId="1700" applyNumberFormat="1" applyFont="1" applyFill="1" applyBorder="1" applyAlignment="1"/>
    <xf numFmtId="191" fontId="54" fillId="0" borderId="0" xfId="1730" applyNumberFormat="1" applyFont="1" applyFill="1"/>
    <xf numFmtId="191" fontId="54" fillId="0" borderId="0" xfId="1730" applyNumberFormat="1" applyFont="1" applyFill="1" applyBorder="1"/>
    <xf numFmtId="187" fontId="39" fillId="0" borderId="0" xfId="1700" applyNumberFormat="1" applyFont="1" applyFill="1" applyBorder="1" applyAlignment="1"/>
    <xf numFmtId="187" fontId="39" fillId="0" borderId="0" xfId="1251" applyNumberFormat="1" applyFont="1" applyFill="1" applyBorder="1"/>
    <xf numFmtId="0" fontId="90" fillId="0" borderId="21" xfId="1730" quotePrefix="1" applyNumberFormat="1" applyFont="1" applyFill="1" applyBorder="1" applyAlignment="1">
      <alignment horizontal="center"/>
    </xf>
    <xf numFmtId="0" fontId="90" fillId="0" borderId="21" xfId="1730" applyNumberFormat="1" applyFont="1" applyFill="1" applyBorder="1" applyAlignment="1"/>
    <xf numFmtId="0" fontId="90" fillId="0" borderId="0" xfId="1243" applyNumberFormat="1" applyFont="1" applyFill="1" applyBorder="1" applyAlignment="1" applyProtection="1">
      <alignment horizontal="right"/>
    </xf>
    <xf numFmtId="191" fontId="54" fillId="0" borderId="0" xfId="1698" applyNumberFormat="1" applyFont="1" applyFill="1"/>
    <xf numFmtId="39" fontId="54" fillId="0" borderId="0" xfId="1251" applyNumberFormat="1" applyFont="1" applyFill="1"/>
    <xf numFmtId="39" fontId="54" fillId="0" borderId="27" xfId="1251" applyNumberFormat="1" applyFont="1" applyFill="1" applyBorder="1"/>
    <xf numFmtId="191" fontId="90" fillId="0" borderId="0" xfId="1243" applyNumberFormat="1" applyFont="1" applyFill="1" applyBorder="1" applyAlignment="1" applyProtection="1"/>
    <xf numFmtId="39" fontId="54" fillId="0" borderId="0" xfId="1698" applyNumberFormat="1" applyFont="1" applyFill="1" applyBorder="1"/>
    <xf numFmtId="39" fontId="40" fillId="0" borderId="0" xfId="1698" applyNumberFormat="1" applyFont="1" applyFill="1" applyAlignment="1"/>
    <xf numFmtId="39" fontId="39" fillId="0" borderId="0" xfId="1698" applyNumberFormat="1" applyFont="1" applyFill="1" applyAlignment="1"/>
    <xf numFmtId="39" fontId="40" fillId="0" borderId="0" xfId="1698" applyNumberFormat="1" applyFont="1" applyFill="1" applyAlignment="1">
      <alignment horizontal="right"/>
    </xf>
    <xf numFmtId="39" fontId="40" fillId="0" borderId="30" xfId="1698" applyNumberFormat="1" applyFont="1" applyFill="1" applyBorder="1" applyAlignment="1">
      <alignment horizontal="center"/>
    </xf>
    <xf numFmtId="39" fontId="40" fillId="0" borderId="30" xfId="1730" applyNumberFormat="1" applyFont="1" applyFill="1" applyBorder="1" applyAlignment="1">
      <alignment horizontal="center"/>
    </xf>
    <xf numFmtId="39" fontId="40" fillId="0" borderId="22" xfId="1730" applyNumberFormat="1" applyFont="1" applyFill="1" applyBorder="1" applyAlignment="1">
      <alignment horizontal="center"/>
    </xf>
    <xf numFmtId="39" fontId="40" fillId="0" borderId="0" xfId="1700" applyNumberFormat="1" applyFont="1" applyFill="1" applyAlignment="1"/>
    <xf numFmtId="39" fontId="39" fillId="0" borderId="0" xfId="1728" applyNumberFormat="1" applyFont="1" applyFill="1" applyBorder="1" applyAlignment="1"/>
    <xf numFmtId="39" fontId="39" fillId="0" borderId="0" xfId="1728" applyNumberFormat="1" applyFont="1" applyFill="1" applyAlignment="1"/>
    <xf numFmtId="39" fontId="39" fillId="0" borderId="0" xfId="1727" applyNumberFormat="1" applyFont="1" applyFill="1" applyBorder="1" applyAlignment="1"/>
    <xf numFmtId="39" fontId="39" fillId="0" borderId="0" xfId="1727" applyNumberFormat="1" applyFont="1" applyFill="1" applyAlignment="1"/>
    <xf numFmtId="39" fontId="78" fillId="0" borderId="0" xfId="1251" applyNumberFormat="1" applyFont="1" applyFill="1" applyAlignment="1">
      <alignment horizontal="right"/>
    </xf>
    <xf numFmtId="182" fontId="39" fillId="0" borderId="0" xfId="1727" applyNumberFormat="1" applyFont="1" applyFill="1" applyAlignment="1"/>
    <xf numFmtId="39" fontId="39" fillId="0" borderId="21" xfId="1727" applyNumberFormat="1" applyFont="1" applyFill="1" applyBorder="1" applyAlignment="1"/>
    <xf numFmtId="39" fontId="39" fillId="0" borderId="0" xfId="1727" applyNumberFormat="1" applyFont="1" applyFill="1" applyAlignment="1">
      <alignment horizontal="right"/>
    </xf>
    <xf numFmtId="39" fontId="39" fillId="0" borderId="25" xfId="1727" applyNumberFormat="1" applyFont="1" applyFill="1" applyBorder="1" applyAlignment="1"/>
    <xf numFmtId="39" fontId="39" fillId="0" borderId="0" xfId="2991" applyNumberFormat="1" applyFont="1" applyFill="1" applyBorder="1" applyAlignment="1"/>
    <xf numFmtId="39" fontId="91" fillId="0" borderId="0" xfId="1730" applyNumberFormat="1" applyFont="1" applyFill="1" applyAlignment="1"/>
    <xf numFmtId="39" fontId="91" fillId="0" borderId="0" xfId="1700" applyNumberFormat="1" applyFont="1" applyFill="1" applyAlignment="1"/>
    <xf numFmtId="39" fontId="91" fillId="0" borderId="0" xfId="1727" applyNumberFormat="1" applyFont="1" applyFill="1" applyBorder="1" applyAlignment="1"/>
    <xf numFmtId="182" fontId="91" fillId="0" borderId="0" xfId="1727" applyNumberFormat="1" applyFont="1" applyFill="1" applyAlignment="1"/>
    <xf numFmtId="39" fontId="39" fillId="0" borderId="0" xfId="2991" applyNumberFormat="1" applyFont="1" applyFill="1" applyAlignment="1"/>
    <xf numFmtId="39" fontId="39" fillId="0" borderId="34" xfId="1727" applyNumberFormat="1" applyFont="1" applyFill="1" applyBorder="1" applyAlignment="1"/>
    <xf numFmtId="172" fontId="92" fillId="0" borderId="0" xfId="1730" applyNumberFormat="1" applyFont="1" applyFill="1" applyAlignment="1"/>
    <xf numFmtId="172" fontId="92" fillId="0" borderId="0" xfId="1730" applyNumberFormat="1" applyFont="1" applyFill="1" applyAlignment="1">
      <alignment horizontal="center"/>
    </xf>
    <xf numFmtId="172" fontId="93" fillId="0" borderId="0" xfId="1698" applyNumberFormat="1" applyFont="1" applyFill="1" applyAlignment="1"/>
    <xf numFmtId="172" fontId="94" fillId="0" borderId="0" xfId="1698" applyNumberFormat="1" applyFont="1" applyFill="1" applyAlignment="1"/>
    <xf numFmtId="172" fontId="93" fillId="0" borderId="0" xfId="1698" applyNumberFormat="1" applyFont="1" applyFill="1" applyAlignment="1">
      <alignment horizontal="right"/>
    </xf>
    <xf numFmtId="172" fontId="93" fillId="0" borderId="0" xfId="1698" applyNumberFormat="1" applyFont="1" applyFill="1" applyAlignment="1">
      <alignment horizontal="center"/>
    </xf>
    <xf numFmtId="172" fontId="92" fillId="0" borderId="0" xfId="1730" applyNumberFormat="1" applyFont="1" applyFill="1" applyAlignment="1">
      <alignment horizontal="center" wrapText="1"/>
    </xf>
    <xf numFmtId="172" fontId="94" fillId="0" borderId="0" xfId="1698" applyNumberFormat="1" applyFont="1" applyFill="1" applyAlignment="1">
      <alignment horizontal="center"/>
    </xf>
    <xf numFmtId="172" fontId="93" fillId="0" borderId="30" xfId="1698" applyNumberFormat="1" applyFont="1" applyFill="1" applyBorder="1" applyAlignment="1">
      <alignment horizontal="center"/>
    </xf>
    <xf numFmtId="172" fontId="93" fillId="0" borderId="30" xfId="1730" applyNumberFormat="1" applyFont="1" applyFill="1" applyBorder="1" applyAlignment="1">
      <alignment horizontal="center"/>
    </xf>
    <xf numFmtId="172" fontId="93" fillId="0" borderId="22" xfId="1730" applyNumberFormat="1" applyFont="1" applyFill="1" applyBorder="1" applyAlignment="1">
      <alignment horizontal="center"/>
    </xf>
    <xf numFmtId="39" fontId="39" fillId="0" borderId="0" xfId="1730" applyNumberFormat="1" applyFont="1" applyFill="1" applyAlignment="1">
      <alignment horizontal="center" wrapText="1"/>
    </xf>
    <xf numFmtId="39" fontId="39" fillId="0" borderId="0" xfId="1728" applyNumberFormat="1" applyFont="1" applyFill="1" applyBorder="1" applyAlignment="1">
      <alignment horizontal="right"/>
    </xf>
    <xf numFmtId="39" fontId="39" fillId="0" borderId="0" xfId="2991" applyNumberFormat="1" applyFont="1" applyFill="1" applyAlignment="1">
      <alignment horizontal="center" wrapText="1"/>
    </xf>
    <xf numFmtId="39" fontId="39" fillId="0" borderId="0" xfId="2991" applyNumberFormat="1" applyFont="1" applyFill="1" applyAlignment="1">
      <alignment horizontal="left"/>
    </xf>
    <xf numFmtId="39" fontId="39" fillId="0" borderId="0" xfId="1251" applyNumberFormat="1" applyFont="1" applyFill="1" applyBorder="1" applyAlignment="1">
      <alignment horizontal="right"/>
    </xf>
    <xf numFmtId="39" fontId="39" fillId="0" borderId="0" xfId="1727" applyNumberFormat="1" applyFont="1" applyFill="1" applyBorder="1" applyAlignment="1">
      <alignment horizontal="right"/>
    </xf>
    <xf numFmtId="182" fontId="39" fillId="0" borderId="0" xfId="1727" applyNumberFormat="1" applyFont="1" applyFill="1" applyBorder="1" applyAlignment="1">
      <alignment horizontal="right"/>
    </xf>
    <xf numFmtId="39" fontId="39" fillId="0" borderId="21" xfId="1251" applyNumberFormat="1" applyFont="1" applyFill="1" applyBorder="1" applyAlignment="1">
      <alignment horizontal="right"/>
    </xf>
    <xf numFmtId="39" fontId="39" fillId="0" borderId="25" xfId="1727" applyNumberFormat="1" applyFont="1" applyFill="1" applyBorder="1" applyAlignment="1">
      <alignment horizontal="right"/>
    </xf>
    <xf numFmtId="39" fontId="39" fillId="0" borderId="21" xfId="1727" applyNumberFormat="1" applyFont="1" applyFill="1" applyBorder="1" applyAlignment="1">
      <alignment horizontal="right"/>
    </xf>
    <xf numFmtId="39" fontId="39" fillId="0" borderId="0" xfId="1700" applyNumberFormat="1" applyFont="1" applyFill="1" applyBorder="1" applyAlignment="1"/>
    <xf numFmtId="39" fontId="76" fillId="0" borderId="0" xfId="1727" applyNumberFormat="1" applyFont="1" applyFill="1" applyBorder="1" applyAlignment="1">
      <alignment horizontal="right"/>
    </xf>
    <xf numFmtId="39" fontId="76" fillId="0" borderId="0" xfId="1727" applyNumberFormat="1" applyFont="1" applyFill="1" applyAlignment="1">
      <alignment horizontal="right"/>
    </xf>
    <xf numFmtId="39" fontId="76" fillId="0" borderId="0" xfId="1727" applyNumberFormat="1" applyFont="1" applyFill="1" applyAlignment="1"/>
    <xf numFmtId="39" fontId="76" fillId="0" borderId="0" xfId="1728" applyNumberFormat="1" applyFont="1" applyFill="1" applyBorder="1" applyAlignment="1">
      <alignment horizontal="right"/>
    </xf>
    <xf numFmtId="39" fontId="39" fillId="0" borderId="29" xfId="1727" applyNumberFormat="1" applyFont="1" applyFill="1" applyBorder="1" applyAlignment="1">
      <alignment horizontal="right"/>
    </xf>
    <xf numFmtId="39" fontId="39" fillId="0" borderId="34" xfId="1727" applyNumberFormat="1" applyFont="1" applyFill="1" applyBorder="1" applyAlignment="1">
      <alignment horizontal="right"/>
    </xf>
    <xf numFmtId="172" fontId="92" fillId="0" borderId="0" xfId="1730" applyNumberFormat="1" applyFont="1" applyFill="1" applyAlignment="1">
      <alignment horizontal="right"/>
    </xf>
    <xf numFmtId="171" fontId="39" fillId="0" borderId="0" xfId="1235" applyNumberFormat="1" applyFont="1" applyFill="1" applyBorder="1" applyAlignment="1" applyProtection="1"/>
    <xf numFmtId="171" fontId="90" fillId="0" borderId="0" xfId="1730" applyNumberFormat="1" applyFont="1" applyFill="1" applyAlignment="1" applyProtection="1"/>
    <xf numFmtId="171" fontId="90" fillId="0" borderId="0" xfId="1730" applyNumberFormat="1" applyFont="1" applyFill="1" applyAlignment="1">
      <alignment horizontal="right"/>
    </xf>
    <xf numFmtId="0" fontId="90" fillId="0" borderId="30" xfId="1730" quotePrefix="1" applyNumberFormat="1" applyFont="1" applyFill="1" applyBorder="1" applyAlignment="1">
      <alignment horizontal="center"/>
    </xf>
    <xf numFmtId="171" fontId="54" fillId="0" borderId="0" xfId="1730" applyNumberFormat="1" applyFont="1" applyFill="1" applyAlignment="1" applyProtection="1"/>
    <xf numFmtId="39" fontId="54" fillId="0" borderId="0" xfId="1260" applyNumberFormat="1" applyFont="1" applyFill="1" applyBorder="1" applyAlignment="1"/>
    <xf numFmtId="183" fontId="54" fillId="0" borderId="0" xfId="1259" applyNumberFormat="1" applyFont="1" applyFill="1" applyBorder="1" applyAlignment="1" applyProtection="1"/>
    <xf numFmtId="39" fontId="54" fillId="0" borderId="35" xfId="1260" applyNumberFormat="1" applyFont="1" applyFill="1" applyBorder="1" applyAlignment="1"/>
    <xf numFmtId="171" fontId="54" fillId="0" borderId="0" xfId="1730" applyNumberFormat="1" applyFont="1" applyFill="1" applyAlignment="1"/>
    <xf numFmtId="171" fontId="54" fillId="0" borderId="0" xfId="1235" applyNumberFormat="1" applyFont="1" applyFill="1" applyBorder="1" applyAlignment="1" applyProtection="1"/>
    <xf numFmtId="171" fontId="54" fillId="0" borderId="0" xfId="1254" applyNumberFormat="1" applyFont="1" applyFill="1" applyBorder="1" applyAlignment="1" applyProtection="1"/>
    <xf numFmtId="171" fontId="54" fillId="0" borderId="0" xfId="1255" applyNumberFormat="1" applyFont="1" applyFill="1" applyBorder="1" applyAlignment="1" applyProtection="1"/>
    <xf numFmtId="171" fontId="90" fillId="0" borderId="0" xfId="1235" applyNumberFormat="1" applyFont="1" applyFill="1" applyBorder="1" applyAlignment="1" applyProtection="1"/>
    <xf numFmtId="171" fontId="90" fillId="0" borderId="0" xfId="1730" applyNumberFormat="1" applyFont="1" applyFill="1" applyAlignment="1"/>
    <xf numFmtId="171" fontId="90" fillId="0" borderId="30" xfId="1235" applyNumberFormat="1" applyFont="1" applyFill="1" applyBorder="1" applyAlignment="1" applyProtection="1">
      <alignment horizontal="center"/>
    </xf>
    <xf numFmtId="171" fontId="90" fillId="0" borderId="30" xfId="1730" applyNumberFormat="1" applyFont="1" applyFill="1" applyBorder="1" applyAlignment="1">
      <alignment horizontal="center"/>
    </xf>
    <xf numFmtId="183" fontId="54" fillId="0" borderId="0" xfId="1259" applyNumberFormat="1" applyFont="1" applyFill="1" applyBorder="1" applyAlignment="1"/>
    <xf numFmtId="183" fontId="54" fillId="0" borderId="0" xfId="1700" applyNumberFormat="1" applyFont="1" applyFill="1" applyAlignment="1"/>
    <xf numFmtId="39" fontId="54" fillId="0" borderId="31" xfId="1260" applyNumberFormat="1" applyFont="1" applyFill="1" applyBorder="1" applyAlignment="1"/>
    <xf numFmtId="183" fontId="54" fillId="0" borderId="31" xfId="1259" applyNumberFormat="1" applyFont="1" applyFill="1" applyBorder="1" applyAlignment="1" applyProtection="1"/>
    <xf numFmtId="39" fontId="54" fillId="0" borderId="23" xfId="1260" applyNumberFormat="1" applyFont="1" applyFill="1" applyBorder="1" applyAlignment="1"/>
    <xf numFmtId="183" fontId="54" fillId="0" borderId="25" xfId="1259" applyNumberFormat="1" applyFont="1" applyFill="1" applyBorder="1" applyAlignment="1" applyProtection="1"/>
    <xf numFmtId="39" fontId="54" fillId="0" borderId="21" xfId="1260" applyNumberFormat="1" applyFont="1" applyFill="1" applyBorder="1" applyAlignment="1"/>
    <xf numFmtId="183" fontId="54" fillId="0" borderId="35" xfId="1259" applyNumberFormat="1" applyFont="1" applyFill="1" applyBorder="1" applyAlignment="1" applyProtection="1"/>
    <xf numFmtId="171" fontId="54" fillId="0" borderId="0" xfId="2373" applyNumberFormat="1" applyFont="1" applyFill="1" applyAlignment="1"/>
    <xf numFmtId="164" fontId="54" fillId="0" borderId="21" xfId="1260" applyNumberFormat="1" applyFont="1" applyFill="1" applyBorder="1" applyAlignment="1"/>
    <xf numFmtId="39" fontId="54" fillId="0" borderId="27" xfId="1260" applyNumberFormat="1" applyFont="1" applyFill="1" applyBorder="1" applyAlignment="1"/>
    <xf numFmtId="187" fontId="54" fillId="0" borderId="27" xfId="1260" applyNumberFormat="1" applyFont="1" applyFill="1" applyBorder="1" applyAlignment="1"/>
    <xf numFmtId="171" fontId="54" fillId="0" borderId="0" xfId="1700" applyNumberFormat="1" applyFont="1" applyFill="1" applyAlignment="1"/>
    <xf numFmtId="171" fontId="39" fillId="0" borderId="0" xfId="1254" applyNumberFormat="1" applyFont="1" applyFill="1" applyBorder="1" applyAlignment="1" applyProtection="1"/>
    <xf numFmtId="171" fontId="40" fillId="0" borderId="0" xfId="1730" applyNumberFormat="1" applyFont="1" applyFill="1" applyAlignment="1" applyProtection="1"/>
    <xf numFmtId="171" fontId="40" fillId="0" borderId="0" xfId="1730" applyNumberFormat="1" applyFont="1" applyFill="1" applyAlignment="1"/>
    <xf numFmtId="171" fontId="40" fillId="0" borderId="0" xfId="1730" applyNumberFormat="1" applyFont="1" applyFill="1" applyAlignment="1">
      <alignment horizontal="right"/>
    </xf>
    <xf numFmtId="0" fontId="40" fillId="0" borderId="21" xfId="1730" quotePrefix="1" applyNumberFormat="1" applyFont="1" applyFill="1" applyBorder="1" applyAlignment="1">
      <alignment horizontal="center"/>
    </xf>
    <xf numFmtId="0" fontId="40" fillId="0" borderId="21" xfId="1730" applyNumberFormat="1" applyFont="1" applyFill="1" applyBorder="1" applyAlignment="1"/>
    <xf numFmtId="0" fontId="41" fillId="0" borderId="0" xfId="1243" applyNumberFormat="1" applyFont="1" applyFill="1" applyBorder="1" applyAlignment="1" applyProtection="1">
      <alignment horizontal="right"/>
    </xf>
    <xf numFmtId="39" fontId="40" fillId="0" borderId="0" xfId="1730" quotePrefix="1" applyNumberFormat="1" applyFont="1" applyFill="1" applyBorder="1" applyAlignment="1">
      <alignment horizontal="center"/>
    </xf>
    <xf numFmtId="39" fontId="40" fillId="0" borderId="0" xfId="1243" applyNumberFormat="1" applyFont="1" applyFill="1" applyBorder="1" applyAlignment="1" applyProtection="1">
      <alignment horizontal="right"/>
    </xf>
    <xf numFmtId="171" fontId="39" fillId="0" borderId="0" xfId="1730" applyNumberFormat="1" applyFont="1" applyFill="1"/>
    <xf numFmtId="39" fontId="39" fillId="0" borderId="23" xfId="1241" applyNumberFormat="1" applyFont="1" applyFill="1" applyBorder="1" applyAlignment="1"/>
    <xf numFmtId="39" fontId="39" fillId="0" borderId="31" xfId="1235" applyNumberFormat="1" applyFont="1" applyFill="1" applyBorder="1" applyAlignment="1"/>
    <xf numFmtId="183" fontId="39" fillId="0" borderId="0" xfId="1241" applyNumberFormat="1" applyFont="1" applyFill="1" applyAlignment="1"/>
    <xf numFmtId="183" fontId="39" fillId="0" borderId="31" xfId="1235" applyNumberFormat="1" applyFont="1" applyFill="1" applyBorder="1" applyAlignment="1" applyProtection="1"/>
    <xf numFmtId="183" fontId="39" fillId="0" borderId="0" xfId="1235" applyNumberFormat="1" applyFont="1" applyFill="1" applyBorder="1" applyAlignment="1" applyProtection="1"/>
    <xf numFmtId="172" fontId="40" fillId="0" borderId="0" xfId="1700" applyNumberFormat="1" applyFont="1" applyFill="1" applyAlignment="1"/>
    <xf numFmtId="172" fontId="39" fillId="0" borderId="0" xfId="2373" applyNumberFormat="1" applyFont="1" applyFill="1" applyAlignment="1" applyProtection="1">
      <alignment horizontal="left"/>
    </xf>
    <xf numFmtId="39" fontId="39" fillId="0" borderId="0" xfId="2373" applyNumberFormat="1" applyFont="1" applyFill="1" applyBorder="1" applyAlignment="1" applyProtection="1">
      <alignment horizontal="right"/>
    </xf>
    <xf numFmtId="0" fontId="39" fillId="0" borderId="0" xfId="1700" applyFont="1" applyFill="1" applyAlignment="1"/>
    <xf numFmtId="172" fontId="39" fillId="0" borderId="0" xfId="1700" applyNumberFormat="1" applyFont="1" applyFill="1" applyAlignment="1"/>
    <xf numFmtId="39" fontId="40" fillId="0" borderId="0" xfId="1251" applyNumberFormat="1" applyFont="1" applyFill="1" applyBorder="1" applyAlignment="1"/>
    <xf numFmtId="171" fontId="39" fillId="0" borderId="0" xfId="1700" applyNumberFormat="1" applyFont="1" applyFill="1" applyAlignment="1"/>
    <xf numFmtId="183" fontId="39" fillId="0" borderId="0" xfId="1700" applyNumberFormat="1" applyFont="1" applyFill="1" applyAlignment="1"/>
    <xf numFmtId="183" fontId="39" fillId="0" borderId="27" xfId="1700" applyNumberFormat="1" applyFont="1" applyFill="1" applyBorder="1" applyAlignment="1"/>
    <xf numFmtId="172" fontId="40" fillId="0" borderId="0" xfId="2373" applyNumberFormat="1" applyFont="1" applyFill="1" applyAlignment="1" applyProtection="1">
      <alignment horizontal="left"/>
    </xf>
    <xf numFmtId="171" fontId="40" fillId="0" borderId="0" xfId="1700" applyNumberFormat="1" applyFont="1" applyFill="1" applyAlignment="1"/>
    <xf numFmtId="39" fontId="40" fillId="0" borderId="0" xfId="1700" applyNumberFormat="1" applyFont="1" applyFill="1" applyBorder="1" applyAlignment="1"/>
    <xf numFmtId="0" fontId="40" fillId="0" borderId="0" xfId="1700" applyFont="1" applyFill="1" applyAlignment="1"/>
    <xf numFmtId="172" fontId="39" fillId="0" borderId="0" xfId="2373" applyNumberFormat="1" applyFont="1" applyFill="1" applyAlignment="1"/>
    <xf numFmtId="172" fontId="39" fillId="0" borderId="0" xfId="2373" applyNumberFormat="1" applyFont="1" applyFill="1" applyBorder="1" applyAlignment="1" applyProtection="1">
      <alignment horizontal="right"/>
    </xf>
    <xf numFmtId="171" fontId="40" fillId="0" borderId="0" xfId="1251" applyNumberFormat="1" applyFont="1" applyFill="1" applyBorder="1" applyAlignment="1"/>
    <xf numFmtId="39" fontId="39" fillId="0" borderId="0" xfId="2373" quotePrefix="1" applyNumberFormat="1" applyFont="1" applyFill="1" applyAlignment="1">
      <alignment horizontal="center"/>
    </xf>
    <xf numFmtId="189" fontId="39" fillId="0" borderId="0" xfId="1700" applyNumberFormat="1" applyFont="1" applyFill="1" applyAlignment="1"/>
    <xf numFmtId="39" fontId="39" fillId="0" borderId="0" xfId="1700" applyNumberFormat="1" applyFont="1" applyFill="1" applyAlignment="1">
      <alignment horizontal="left" indent="3"/>
    </xf>
    <xf numFmtId="187" fontId="39" fillId="0" borderId="27" xfId="1700" applyNumberFormat="1" applyFont="1" applyFill="1" applyBorder="1" applyAlignment="1"/>
    <xf numFmtId="187" fontId="39" fillId="0" borderId="0" xfId="1700" applyNumberFormat="1" applyFont="1" applyFill="1" applyAlignment="1"/>
    <xf numFmtId="0" fontId="40" fillId="0" borderId="0" xfId="1243" applyNumberFormat="1" applyFont="1" applyFill="1" applyBorder="1" applyAlignment="1" applyProtection="1">
      <alignment horizontal="right"/>
    </xf>
    <xf numFmtId="39" fontId="39" fillId="0" borderId="0" xfId="1235" applyNumberFormat="1" applyFont="1" applyFill="1" applyBorder="1" applyAlignment="1"/>
    <xf numFmtId="183" fontId="39" fillId="0" borderId="0" xfId="2373" applyNumberFormat="1" applyFont="1" applyFill="1" applyAlignment="1"/>
    <xf numFmtId="39" fontId="39" fillId="0" borderId="30" xfId="1235" applyNumberFormat="1" applyFont="1" applyFill="1" applyBorder="1" applyAlignment="1" applyProtection="1"/>
    <xf numFmtId="39" fontId="39" fillId="0" borderId="30" xfId="1730" applyNumberFormat="1" applyFont="1" applyFill="1" applyBorder="1" applyAlignment="1"/>
    <xf numFmtId="39" fontId="39" fillId="0" borderId="26" xfId="1730" applyNumberFormat="1" applyFont="1" applyFill="1" applyBorder="1" applyAlignment="1"/>
    <xf numFmtId="39" fontId="40" fillId="0" borderId="0" xfId="1730" applyNumberFormat="1" applyFont="1" applyFill="1" applyBorder="1" applyAlignment="1">
      <alignment horizontal="center"/>
    </xf>
    <xf numFmtId="39" fontId="39" fillId="0" borderId="0" xfId="1700" applyNumberFormat="1" applyFont="1" applyFill="1" applyBorder="1" applyAlignment="1">
      <alignment horizontal="center"/>
    </xf>
    <xf numFmtId="171" fontId="76" fillId="0" borderId="0" xfId="1730" applyNumberFormat="1" applyFont="1" applyFill="1" applyAlignment="1"/>
    <xf numFmtId="183" fontId="76" fillId="0" borderId="0" xfId="1700" applyNumberFormat="1" applyFont="1" applyFill="1" applyBorder="1" applyAlignment="1"/>
    <xf numFmtId="39" fontId="76" fillId="0" borderId="0" xfId="1241" applyNumberFormat="1" applyFont="1" applyFill="1" applyBorder="1" applyAlignment="1"/>
    <xf numFmtId="171" fontId="39" fillId="0" borderId="0" xfId="2373" applyNumberFormat="1" applyFont="1" applyFill="1" applyAlignment="1" applyProtection="1"/>
    <xf numFmtId="39" fontId="39" fillId="0" borderId="35" xfId="1730" applyNumberFormat="1" applyFont="1" applyFill="1" applyBorder="1" applyAlignment="1"/>
    <xf numFmtId="183" fontId="39" fillId="0" borderId="0" xfId="1700" applyNumberFormat="1" applyFont="1" applyFill="1" applyBorder="1" applyAlignment="1"/>
    <xf numFmtId="39" fontId="39" fillId="0" borderId="0" xfId="1242" quotePrefix="1" applyNumberFormat="1" applyFont="1" applyFill="1" applyAlignment="1">
      <alignment horizontal="left"/>
    </xf>
    <xf numFmtId="39" fontId="39" fillId="0" borderId="0" xfId="1242" quotePrefix="1" applyNumberFormat="1" applyFont="1" applyFill="1" applyAlignment="1">
      <alignment horizontal="centerContinuous"/>
    </xf>
    <xf numFmtId="39" fontId="39" fillId="0" borderId="0" xfId="1242" quotePrefix="1" applyNumberFormat="1" applyFont="1" applyFill="1" applyAlignment="1"/>
    <xf numFmtId="172" fontId="39" fillId="0" borderId="0" xfId="1730" applyNumberFormat="1" applyFont="1" applyFill="1"/>
    <xf numFmtId="182" fontId="39" fillId="0" borderId="0" xfId="1264" applyNumberFormat="1" applyFont="1" applyFill="1" applyBorder="1"/>
    <xf numFmtId="187" fontId="78" fillId="0" borderId="0" xfId="1241" applyNumberFormat="1" applyFont="1" applyFill="1" applyBorder="1" applyAlignment="1"/>
    <xf numFmtId="37" fontId="39" fillId="0" borderId="0" xfId="2054" applyNumberFormat="1" applyFont="1" applyFill="1" applyBorder="1" applyAlignment="1">
      <alignment horizontal="center"/>
    </xf>
    <xf numFmtId="39" fontId="39" fillId="0" borderId="0" xfId="2054" applyNumberFormat="1" applyFont="1" applyFill="1" applyAlignment="1">
      <alignment horizontal="center"/>
    </xf>
    <xf numFmtId="39" fontId="39" fillId="0" borderId="0" xfId="2054" applyNumberFormat="1" applyFont="1" applyFill="1" applyBorder="1" applyAlignment="1">
      <alignment horizontal="center"/>
    </xf>
    <xf numFmtId="187" fontId="78" fillId="0" borderId="0" xfId="1700" applyNumberFormat="1" applyFont="1" applyFill="1" applyAlignment="1"/>
    <xf numFmtId="187" fontId="78" fillId="0" borderId="0" xfId="1264" applyNumberFormat="1" applyFont="1" applyFill="1" applyBorder="1"/>
    <xf numFmtId="172" fontId="39" fillId="0" borderId="0" xfId="1730" quotePrefix="1" applyNumberFormat="1" applyFont="1" applyFill="1" applyAlignment="1">
      <alignment horizontal="left"/>
    </xf>
    <xf numFmtId="172" fontId="39" fillId="0" borderId="0" xfId="1730" applyNumberFormat="1" applyFont="1" applyFill="1" applyAlignment="1">
      <alignment horizontal="left"/>
    </xf>
    <xf numFmtId="172" fontId="40" fillId="0" borderId="0" xfId="1730" applyNumberFormat="1" applyFont="1" applyFill="1"/>
    <xf numFmtId="39" fontId="40" fillId="0" borderId="0" xfId="1730" applyNumberFormat="1" applyFont="1" applyFill="1"/>
    <xf numFmtId="182" fontId="39" fillId="0" borderId="23" xfId="1264" applyNumberFormat="1" applyFont="1" applyFill="1" applyBorder="1"/>
    <xf numFmtId="182" fontId="39" fillId="0" borderId="29" xfId="1264" applyNumberFormat="1" applyFont="1" applyFill="1" applyBorder="1"/>
    <xf numFmtId="1" fontId="39" fillId="0" borderId="0" xfId="2989" applyNumberFormat="1" applyFont="1" applyFill="1" applyBorder="1" applyAlignment="1">
      <alignment horizontal="center"/>
    </xf>
    <xf numFmtId="1" fontId="39" fillId="0" borderId="0" xfId="1730" applyNumberFormat="1" applyFont="1" applyFill="1" applyAlignment="1">
      <alignment horizontal="center"/>
    </xf>
    <xf numFmtId="1" fontId="39" fillId="0" borderId="0" xfId="2373" applyNumberFormat="1" applyFont="1" applyFill="1" applyBorder="1" applyAlignment="1">
      <alignment horizontal="center"/>
    </xf>
    <xf numFmtId="171" fontId="39" fillId="0" borderId="0" xfId="1243" applyNumberFormat="1" applyFont="1" applyFill="1" applyBorder="1" applyAlignment="1" applyProtection="1"/>
    <xf numFmtId="172" fontId="39" fillId="0" borderId="0" xfId="0" applyNumberFormat="1" applyFont="1" applyFill="1"/>
    <xf numFmtId="0" fontId="40" fillId="0" borderId="30" xfId="1730" quotePrefix="1" applyNumberFormat="1" applyFont="1" applyFill="1" applyBorder="1" applyAlignment="1">
      <alignment horizontal="center"/>
    </xf>
    <xf numFmtId="0" fontId="40" fillId="0" borderId="0" xfId="1730" quotePrefix="1" applyNumberFormat="1" applyFont="1" applyFill="1" applyBorder="1" applyAlignment="1"/>
    <xf numFmtId="0" fontId="40" fillId="0" borderId="0" xfId="1730" quotePrefix="1" applyNumberFormat="1" applyFont="1" applyFill="1" applyBorder="1" applyAlignment="1">
      <alignment horizontal="center"/>
    </xf>
    <xf numFmtId="39" fontId="39" fillId="0" borderId="0" xfId="1700" quotePrefix="1" applyNumberFormat="1" applyFont="1" applyFill="1" applyBorder="1" applyAlignment="1">
      <alignment horizontal="right"/>
    </xf>
    <xf numFmtId="39" fontId="39" fillId="0" borderId="0" xfId="1700" quotePrefix="1" applyNumberFormat="1" applyFont="1" applyFill="1" applyAlignment="1">
      <alignment horizontal="right"/>
    </xf>
    <xf numFmtId="39" fontId="39" fillId="0" borderId="27" xfId="1700" quotePrefix="1" applyNumberFormat="1" applyFont="1" applyFill="1" applyBorder="1" applyAlignment="1">
      <alignment horizontal="right"/>
    </xf>
    <xf numFmtId="171" fontId="40" fillId="0" borderId="0" xfId="1243" applyNumberFormat="1" applyFont="1" applyFill="1" applyBorder="1" applyAlignment="1" applyProtection="1"/>
    <xf numFmtId="39" fontId="39" fillId="0" borderId="27" xfId="1241" applyNumberFormat="1" applyFont="1" applyFill="1" applyBorder="1" applyAlignment="1"/>
    <xf numFmtId="172" fontId="40" fillId="0" borderId="0" xfId="0" applyNumberFormat="1" applyFont="1" applyFill="1" applyAlignment="1">
      <alignment vertical="center"/>
    </xf>
    <xf numFmtId="172" fontId="39" fillId="0" borderId="0" xfId="0" applyNumberFormat="1" applyFont="1" applyFill="1" applyAlignment="1">
      <alignment horizontal="left" vertical="center" indent="2"/>
    </xf>
    <xf numFmtId="39" fontId="39" fillId="0" borderId="0" xfId="2373" applyNumberFormat="1" applyFont="1" applyFill="1" applyBorder="1"/>
    <xf numFmtId="172" fontId="39" fillId="0" borderId="0" xfId="0" applyNumberFormat="1" applyFont="1" applyFill="1" applyAlignment="1">
      <alignment vertical="center"/>
    </xf>
    <xf numFmtId="172" fontId="39" fillId="0" borderId="0" xfId="0" applyNumberFormat="1" applyFont="1" applyFill="1" applyAlignment="1">
      <alignment horizontal="left" vertical="top" indent="2"/>
    </xf>
    <xf numFmtId="172" fontId="39" fillId="0" borderId="0" xfId="2373" applyNumberFormat="1" applyFont="1" applyFill="1"/>
    <xf numFmtId="39" fontId="39" fillId="0" borderId="27" xfId="2373" applyNumberFormat="1" applyFont="1" applyFill="1" applyBorder="1" applyAlignment="1"/>
    <xf numFmtId="39" fontId="40" fillId="0" borderId="0" xfId="2373" applyNumberFormat="1" applyFont="1" applyFill="1"/>
    <xf numFmtId="172" fontId="40" fillId="0" borderId="0" xfId="0" applyNumberFormat="1" applyFont="1" applyFill="1"/>
    <xf numFmtId="39" fontId="39" fillId="0" borderId="33" xfId="1700" applyNumberFormat="1" applyFont="1" applyFill="1" applyBorder="1" applyAlignment="1"/>
    <xf numFmtId="39" fontId="39" fillId="0" borderId="21" xfId="2373" applyNumberFormat="1" applyFont="1" applyFill="1" applyBorder="1" applyAlignment="1"/>
    <xf numFmtId="183" fontId="39" fillId="0" borderId="33" xfId="2373" applyNumberFormat="1" applyFont="1" applyFill="1" applyBorder="1" applyAlignment="1"/>
    <xf numFmtId="39" fontId="39" fillId="0" borderId="29" xfId="2373" applyNumberFormat="1" applyFont="1" applyFill="1" applyBorder="1"/>
    <xf numFmtId="172" fontId="39" fillId="0" borderId="0" xfId="0" applyNumberFormat="1" applyFont="1" applyFill="1" applyAlignment="1">
      <alignment horizontal="left" vertical="center"/>
    </xf>
    <xf numFmtId="172" fontId="39" fillId="0" borderId="0" xfId="2373" applyNumberFormat="1" applyFont="1" applyFill="1" applyBorder="1"/>
    <xf numFmtId="171" fontId="40" fillId="0" borderId="0" xfId="1730" applyNumberFormat="1" applyFont="1" applyFill="1" applyBorder="1" applyAlignment="1">
      <alignment horizontal="right"/>
    </xf>
    <xf numFmtId="172" fontId="39" fillId="0" borderId="0" xfId="0" applyNumberFormat="1" applyFont="1" applyFill="1" applyAlignment="1">
      <alignment horizontal="justify" vertical="center" wrapText="1"/>
    </xf>
    <xf numFmtId="0" fontId="40" fillId="0" borderId="0" xfId="1730" applyNumberFormat="1" applyFont="1" applyFill="1" applyBorder="1" applyAlignment="1"/>
    <xf numFmtId="39" fontId="39" fillId="0" borderId="0" xfId="1700" applyNumberFormat="1" applyFont="1" applyFill="1" applyBorder="1" applyAlignment="1">
      <alignment horizontal="right"/>
    </xf>
    <xf numFmtId="39" fontId="39" fillId="0" borderId="27" xfId="1700" applyNumberFormat="1" applyFont="1" applyFill="1" applyBorder="1" applyAlignment="1">
      <alignment horizontal="right"/>
    </xf>
    <xf numFmtId="180" fontId="39" fillId="0" borderId="0" xfId="1260" applyNumberFormat="1" applyFont="1" applyFill="1" applyBorder="1" applyAlignment="1"/>
    <xf numFmtId="0" fontId="40" fillId="0" borderId="0" xfId="0" applyFont="1" applyFill="1" applyAlignment="1">
      <alignment horizontal="center" vertical="center"/>
    </xf>
    <xf numFmtId="171" fontId="76" fillId="0" borderId="0" xfId="1730" applyNumberFormat="1" applyFont="1" applyFill="1"/>
    <xf numFmtId="39" fontId="76" fillId="0" borderId="0" xfId="1260" quotePrefix="1" applyNumberFormat="1" applyFont="1" applyFill="1" applyBorder="1" applyAlignment="1"/>
    <xf numFmtId="39" fontId="39" fillId="0" borderId="0" xfId="1260" quotePrefix="1" applyNumberFormat="1" applyFont="1" applyFill="1" applyBorder="1" applyAlignment="1"/>
    <xf numFmtId="39" fontId="39" fillId="0" borderId="0" xfId="1700" quotePrefix="1" applyNumberFormat="1" applyFont="1" applyFill="1" applyAlignment="1"/>
    <xf numFmtId="39" fontId="39" fillId="0" borderId="0" xfId="1260" applyNumberFormat="1" applyFont="1" applyFill="1" applyAlignment="1"/>
    <xf numFmtId="0" fontId="39" fillId="0" borderId="0" xfId="0" applyFont="1" applyFill="1" applyAlignment="1">
      <alignment vertical="center"/>
    </xf>
    <xf numFmtId="171" fontId="39" fillId="0" borderId="0" xfId="1730" quotePrefix="1" applyNumberFormat="1" applyFont="1" applyFill="1"/>
    <xf numFmtId="39" fontId="39" fillId="0" borderId="0" xfId="1260" applyNumberFormat="1" applyFont="1" applyFill="1" applyBorder="1" applyAlignment="1"/>
    <xf numFmtId="0" fontId="39" fillId="0" borderId="0" xfId="0" applyFont="1" applyFill="1" applyAlignment="1">
      <alignment horizontal="left" vertical="center"/>
    </xf>
    <xf numFmtId="183" fontId="39" fillId="0" borderId="0" xfId="1260" applyNumberFormat="1" applyFont="1" applyFill="1" applyBorder="1" applyAlignment="1"/>
    <xf numFmtId="39" fontId="39" fillId="0" borderId="27" xfId="1260" applyNumberFormat="1" applyFont="1" applyFill="1" applyBorder="1" applyAlignment="1"/>
    <xf numFmtId="39" fontId="39" fillId="0" borderId="0" xfId="1260" quotePrefix="1" applyNumberFormat="1" applyFont="1" applyFill="1" applyBorder="1" applyAlignment="1">
      <alignment horizontal="center"/>
    </xf>
    <xf numFmtId="39" fontId="39" fillId="0" borderId="0" xfId="1700" quotePrefix="1" applyNumberFormat="1" applyFont="1" applyFill="1" applyAlignment="1">
      <alignment horizontal="center"/>
    </xf>
    <xf numFmtId="39" fontId="39" fillId="0" borderId="0" xfId="1260" applyNumberFormat="1" applyFont="1" applyFill="1" applyAlignment="1">
      <alignment horizontal="right"/>
    </xf>
    <xf numFmtId="39" fontId="76" fillId="0" borderId="0" xfId="1700" applyNumberFormat="1" applyFont="1" applyFill="1" applyAlignment="1"/>
    <xf numFmtId="39" fontId="40" fillId="0" borderId="0" xfId="1260" quotePrefix="1" applyNumberFormat="1" applyFont="1" applyFill="1" applyBorder="1" applyAlignment="1">
      <alignment horizontal="center"/>
    </xf>
    <xf numFmtId="39" fontId="40" fillId="0" borderId="0" xfId="1700" quotePrefix="1" applyNumberFormat="1" applyFont="1" applyFill="1" applyAlignment="1">
      <alignment horizontal="center"/>
    </xf>
    <xf numFmtId="39" fontId="40" fillId="0" borderId="0" xfId="1260" applyNumberFormat="1" applyFont="1" applyFill="1" applyAlignment="1">
      <alignment horizontal="right"/>
    </xf>
    <xf numFmtId="0" fontId="40" fillId="0" borderId="28" xfId="1730" quotePrefix="1" applyNumberFormat="1" applyFont="1" applyFill="1" applyBorder="1" applyAlignment="1">
      <alignment horizontal="center"/>
    </xf>
    <xf numFmtId="39" fontId="39" fillId="0" borderId="0" xfId="1730" quotePrefix="1" applyNumberFormat="1" applyFont="1" applyFill="1" applyAlignment="1">
      <alignment horizontal="center"/>
    </xf>
    <xf numFmtId="39" fontId="96" fillId="0" borderId="0" xfId="1260" quotePrefix="1" applyNumberFormat="1" applyFont="1" applyFill="1" applyBorder="1" applyAlignment="1">
      <alignment horizontal="center"/>
    </xf>
    <xf numFmtId="39" fontId="96" fillId="0" borderId="0" xfId="1700" quotePrefix="1" applyNumberFormat="1" applyFont="1" applyFill="1" applyAlignment="1">
      <alignment horizontal="center"/>
    </xf>
    <xf numFmtId="39" fontId="96" fillId="0" borderId="0" xfId="1260" applyNumberFormat="1" applyFont="1" applyFill="1" applyAlignment="1">
      <alignment horizontal="right"/>
    </xf>
    <xf numFmtId="39" fontId="39" fillId="0" borderId="0" xfId="1730" applyNumberFormat="1" applyFont="1" applyFill="1" applyAlignment="1">
      <alignment vertical="center"/>
    </xf>
    <xf numFmtId="39" fontId="95" fillId="0" borderId="0" xfId="2373" applyNumberFormat="1" applyFont="1" applyFill="1" applyAlignment="1" applyProtection="1"/>
    <xf numFmtId="39" fontId="95" fillId="0" borderId="0" xfId="2373" applyNumberFormat="1" applyFont="1" applyFill="1" applyAlignment="1"/>
    <xf numFmtId="39" fontId="95" fillId="0" borderId="0" xfId="1260" quotePrefix="1" applyNumberFormat="1" applyFont="1" applyFill="1" applyBorder="1" applyAlignment="1"/>
    <xf numFmtId="39" fontId="95" fillId="0" borderId="0" xfId="1714" applyNumberFormat="1" applyFont="1" applyFill="1"/>
    <xf numFmtId="39" fontId="95" fillId="0" borderId="27" xfId="1260" quotePrefix="1" applyNumberFormat="1" applyFont="1" applyFill="1" applyBorder="1" applyAlignment="1"/>
    <xf numFmtId="39" fontId="95" fillId="0" borderId="0" xfId="1700" quotePrefix="1" applyNumberFormat="1" applyFont="1" applyFill="1" applyBorder="1" applyAlignment="1">
      <alignment horizontal="center"/>
    </xf>
    <xf numFmtId="39" fontId="95" fillId="0" borderId="0" xfId="1260" applyNumberFormat="1" applyFont="1" applyFill="1" applyAlignment="1">
      <alignment horizontal="right"/>
    </xf>
    <xf numFmtId="39" fontId="95" fillId="0" borderId="0" xfId="1700" quotePrefix="1" applyNumberFormat="1" applyFont="1" applyFill="1" applyAlignment="1"/>
    <xf numFmtId="39" fontId="96" fillId="0" borderId="0" xfId="1714" applyNumberFormat="1" applyFont="1" applyFill="1"/>
    <xf numFmtId="39" fontId="96" fillId="0" borderId="0" xfId="1260" quotePrefix="1" applyNumberFormat="1" applyFont="1" applyFill="1" applyBorder="1" applyAlignment="1"/>
    <xf numFmtId="39" fontId="96" fillId="0" borderId="0" xfId="1700" quotePrefix="1" applyNumberFormat="1" applyFont="1" applyFill="1" applyBorder="1" applyAlignment="1">
      <alignment horizontal="center"/>
    </xf>
    <xf numFmtId="39" fontId="96" fillId="0" borderId="0" xfId="1700" quotePrefix="1" applyNumberFormat="1" applyFont="1" applyFill="1" applyAlignment="1"/>
    <xf numFmtId="0" fontId="39" fillId="0" borderId="0" xfId="1730" applyFont="1" applyFill="1" applyAlignment="1">
      <alignment vertical="center"/>
    </xf>
    <xf numFmtId="39" fontId="95" fillId="0" borderId="0" xfId="1241" applyNumberFormat="1" applyFont="1" applyFill="1" applyAlignment="1">
      <alignment horizontal="center"/>
    </xf>
    <xf numFmtId="39" fontId="96" fillId="0" borderId="0" xfId="1260" applyNumberFormat="1" applyFont="1" applyFill="1" applyAlignment="1">
      <alignment horizontal="center"/>
    </xf>
    <xf numFmtId="39" fontId="95" fillId="0" borderId="0" xfId="1700" applyNumberFormat="1" applyFont="1" applyFill="1" applyAlignment="1">
      <alignment horizontal="center"/>
    </xf>
    <xf numFmtId="39" fontId="95" fillId="0" borderId="0" xfId="1260" applyNumberFormat="1" applyFont="1" applyFill="1" applyAlignment="1"/>
    <xf numFmtId="183" fontId="39" fillId="0" borderId="0" xfId="1260" quotePrefix="1" applyNumberFormat="1" applyFont="1" applyFill="1" applyBorder="1" applyAlignment="1"/>
    <xf numFmtId="183" fontId="39" fillId="0" borderId="0" xfId="1700" quotePrefix="1" applyNumberFormat="1" applyFont="1" applyFill="1" applyBorder="1" applyAlignment="1"/>
    <xf numFmtId="183" fontId="39" fillId="0" borderId="0" xfId="1260" applyNumberFormat="1" applyFont="1" applyFill="1" applyAlignment="1"/>
    <xf numFmtId="183" fontId="39" fillId="0" borderId="0" xfId="1730" applyNumberFormat="1" applyFont="1" applyFill="1"/>
    <xf numFmtId="183" fontId="95" fillId="0" borderId="0" xfId="1260" quotePrefix="1" applyNumberFormat="1" applyFont="1" applyFill="1" applyBorder="1" applyAlignment="1"/>
    <xf numFmtId="183" fontId="39" fillId="0" borderId="0" xfId="1730" applyNumberFormat="1" applyFont="1" applyFill="1" applyBorder="1"/>
    <xf numFmtId="39" fontId="39" fillId="0" borderId="0" xfId="1700" quotePrefix="1" applyNumberFormat="1" applyFont="1" applyFill="1" applyBorder="1" applyAlignment="1"/>
    <xf numFmtId="171" fontId="40" fillId="0" borderId="0" xfId="1730" applyNumberFormat="1" applyFont="1" applyFill="1"/>
    <xf numFmtId="171" fontId="39" fillId="0" borderId="0" xfId="1730" applyNumberFormat="1" applyFont="1" applyFill="1" applyBorder="1"/>
    <xf numFmtId="39" fontId="39" fillId="0" borderId="0" xfId="1700" applyNumberFormat="1" applyFont="1" applyFill="1" applyBorder="1" applyAlignment="1">
      <alignment horizontal="right" shrinkToFit="1"/>
    </xf>
    <xf numFmtId="39" fontId="75" fillId="0" borderId="0" xfId="1251" applyNumberFormat="1" applyFont="1" applyFill="1" applyBorder="1" applyAlignment="1">
      <alignment horizontal="right"/>
    </xf>
    <xf numFmtId="0" fontId="97" fillId="0" borderId="0" xfId="0" applyFont="1" applyFill="1" applyAlignment="1">
      <alignment vertical="center"/>
    </xf>
    <xf numFmtId="39" fontId="39" fillId="0" borderId="0" xfId="2374" applyNumberFormat="1" applyFont="1" applyFill="1" applyAlignment="1" applyProtection="1">
      <alignment horizontal="left"/>
    </xf>
    <xf numFmtId="171" fontId="40" fillId="0" borderId="21" xfId="1235" applyNumberFormat="1" applyFont="1" applyFill="1" applyBorder="1" applyAlignment="1" applyProtection="1">
      <alignment horizontal="center"/>
    </xf>
    <xf numFmtId="171" fontId="39" fillId="0" borderId="0" xfId="1730" quotePrefix="1" applyNumberFormat="1" applyFont="1" applyFill="1" applyAlignment="1" applyProtection="1"/>
    <xf numFmtId="39" fontId="39" fillId="0" borderId="0" xfId="1257" quotePrefix="1" applyNumberFormat="1" applyFont="1" applyFill="1" applyAlignment="1">
      <alignment horizontal="right"/>
    </xf>
    <xf numFmtId="39" fontId="39" fillId="0" borderId="0" xfId="2992" applyNumberFormat="1" applyFont="1" applyFill="1" applyAlignment="1"/>
    <xf numFmtId="39" fontId="39" fillId="0" borderId="0" xfId="2992" applyNumberFormat="1" applyFont="1" applyFill="1"/>
    <xf numFmtId="37" fontId="39" fillId="0" borderId="0" xfId="1241" quotePrefix="1" applyNumberFormat="1" applyFont="1" applyFill="1" applyAlignment="1">
      <alignment horizontal="right"/>
    </xf>
    <xf numFmtId="191" fontId="78" fillId="0" borderId="0" xfId="1257" quotePrefix="1" applyNumberFormat="1" applyFont="1" applyFill="1" applyAlignment="1">
      <alignment horizontal="right"/>
    </xf>
    <xf numFmtId="39" fontId="78" fillId="0" borderId="0" xfId="1257" quotePrefix="1" applyNumberFormat="1" applyFont="1" applyFill="1" applyAlignment="1">
      <alignment horizontal="right"/>
    </xf>
    <xf numFmtId="171" fontId="39" fillId="0" borderId="0" xfId="1251" applyNumberFormat="1" applyFont="1" applyFill="1" applyAlignment="1"/>
    <xf numFmtId="171" fontId="39" fillId="0" borderId="0" xfId="1700" applyNumberFormat="1" applyFont="1" applyFill="1" applyAlignment="1">
      <alignment horizontal="left"/>
    </xf>
    <xf numFmtId="171" fontId="39" fillId="0" borderId="0" xfId="1251" applyNumberFormat="1" applyFont="1" applyFill="1" applyAlignment="1">
      <alignment horizontal="left"/>
    </xf>
    <xf numFmtId="171" fontId="40" fillId="0" borderId="0" xfId="1700" applyNumberFormat="1" applyFont="1" applyFill="1" applyAlignment="1">
      <alignment horizontal="center" vertical="center"/>
    </xf>
    <xf numFmtId="171" fontId="40" fillId="0" borderId="0" xfId="1251" applyNumberFormat="1" applyFont="1" applyFill="1" applyAlignment="1">
      <alignment horizontal="center" vertical="center" wrapText="1"/>
    </xf>
    <xf numFmtId="171" fontId="40" fillId="0" borderId="0" xfId="1700" applyNumberFormat="1" applyFont="1" applyFill="1" applyAlignment="1">
      <alignment horizontal="center" vertical="top" wrapText="1"/>
    </xf>
    <xf numFmtId="39" fontId="39" fillId="0" borderId="0" xfId="1257" quotePrefix="1" applyNumberFormat="1" applyFont="1" applyFill="1" applyAlignment="1">
      <alignment horizontal="center"/>
    </xf>
    <xf numFmtId="171" fontId="39" fillId="0" borderId="0" xfId="1700" applyNumberFormat="1" applyFont="1" applyFill="1" applyAlignment="1">
      <alignment horizontal="centerContinuous"/>
    </xf>
    <xf numFmtId="171" fontId="39" fillId="0" borderId="0" xfId="1700" applyNumberFormat="1" applyFont="1" applyFill="1" applyAlignment="1">
      <alignment horizontal="center"/>
    </xf>
    <xf numFmtId="171" fontId="54" fillId="0" borderId="0" xfId="1243" applyNumberFormat="1" applyFont="1" applyFill="1" applyBorder="1" applyAlignment="1" applyProtection="1"/>
    <xf numFmtId="0" fontId="99" fillId="0" borderId="0" xfId="0" applyFont="1" applyFill="1"/>
    <xf numFmtId="0" fontId="100" fillId="0" borderId="0" xfId="0" applyFont="1" applyFill="1"/>
    <xf numFmtId="171" fontId="54" fillId="0" borderId="0" xfId="1730" applyNumberFormat="1" applyFont="1" applyFill="1" applyBorder="1" applyAlignment="1"/>
    <xf numFmtId="171" fontId="90" fillId="0" borderId="0" xfId="1730" applyNumberFormat="1" applyFont="1" applyFill="1"/>
    <xf numFmtId="0" fontId="90" fillId="0" borderId="0" xfId="1730" applyFont="1" applyFill="1"/>
    <xf numFmtId="39" fontId="54" fillId="0" borderId="0" xfId="1235" applyNumberFormat="1" applyFont="1" applyFill="1" applyBorder="1" applyAlignment="1" applyProtection="1"/>
    <xf numFmtId="171" fontId="90" fillId="0" borderId="0" xfId="1235" applyNumberFormat="1" applyFont="1" applyFill="1" applyBorder="1" applyAlignment="1" applyProtection="1">
      <alignment horizontal="center"/>
    </xf>
    <xf numFmtId="0" fontId="90" fillId="0" borderId="0" xfId="1730" applyNumberFormat="1" applyFont="1" applyFill="1" applyBorder="1" applyAlignment="1"/>
    <xf numFmtId="39" fontId="90" fillId="0" borderId="0" xfId="1243" applyNumberFormat="1" applyFont="1" applyFill="1" applyBorder="1" applyAlignment="1" applyProtection="1">
      <alignment horizontal="right"/>
    </xf>
    <xf numFmtId="171" fontId="40" fillId="0" borderId="0" xfId="2373" applyNumberFormat="1" applyFont="1" applyFill="1" applyAlignment="1"/>
    <xf numFmtId="0" fontId="40" fillId="0" borderId="0" xfId="1241" quotePrefix="1" applyNumberFormat="1" applyFont="1" applyFill="1" applyBorder="1" applyAlignment="1">
      <alignment horizontal="center"/>
    </xf>
    <xf numFmtId="171" fontId="40" fillId="0" borderId="0" xfId="1700" quotePrefix="1" applyNumberFormat="1" applyFont="1" applyFill="1" applyAlignment="1">
      <alignment horizontal="center"/>
    </xf>
    <xf numFmtId="171" fontId="40" fillId="0" borderId="0" xfId="1257" quotePrefix="1" applyNumberFormat="1" applyFont="1" applyFill="1" applyBorder="1" applyAlignment="1">
      <alignment horizontal="center"/>
    </xf>
    <xf numFmtId="171" fontId="40" fillId="0" borderId="0" xfId="1251" applyNumberFormat="1" applyFont="1" applyFill="1" applyAlignment="1">
      <alignment horizontal="right"/>
    </xf>
    <xf numFmtId="171" fontId="39" fillId="0" borderId="0" xfId="1700" applyNumberFormat="1" applyFont="1" applyFill="1"/>
    <xf numFmtId="187" fontId="39" fillId="0" borderId="0" xfId="1251" applyNumberFormat="1" applyFont="1" applyFill="1" applyAlignment="1"/>
    <xf numFmtId="187" fontId="39" fillId="0" borderId="0" xfId="1700" applyNumberFormat="1" applyFont="1" applyFill="1"/>
    <xf numFmtId="187" fontId="39" fillId="0" borderId="0" xfId="1251" applyNumberFormat="1" applyFont="1" applyFill="1" applyBorder="1" applyAlignment="1"/>
    <xf numFmtId="187" fontId="39" fillId="0" borderId="0" xfId="1241" applyNumberFormat="1" applyFont="1" applyFill="1" applyAlignment="1"/>
    <xf numFmtId="187" fontId="39" fillId="0" borderId="0" xfId="1251" applyNumberFormat="1" applyFont="1" applyFill="1"/>
    <xf numFmtId="171" fontId="39" fillId="0" borderId="0" xfId="1251" applyNumberFormat="1" applyFont="1" applyFill="1" applyBorder="1"/>
    <xf numFmtId="0" fontId="101" fillId="0" borderId="0" xfId="0" applyFont="1" applyFill="1"/>
    <xf numFmtId="171" fontId="54" fillId="0" borderId="0" xfId="1730" applyNumberFormat="1" applyFont="1" applyFill="1"/>
    <xf numFmtId="171" fontId="54" fillId="0" borderId="0" xfId="1730" applyNumberFormat="1" applyFont="1" applyFill="1" applyBorder="1" applyAlignment="1" applyProtection="1"/>
    <xf numFmtId="0" fontId="90" fillId="0" borderId="28" xfId="1730" quotePrefix="1" applyNumberFormat="1" applyFont="1" applyFill="1" applyBorder="1" applyAlignment="1">
      <alignment horizontal="center"/>
    </xf>
    <xf numFmtId="0" fontId="90" fillId="0" borderId="28" xfId="1730" applyNumberFormat="1" applyFont="1" applyFill="1" applyBorder="1" applyAlignment="1"/>
    <xf numFmtId="39" fontId="16" fillId="0" borderId="0" xfId="1730" applyNumberFormat="1" applyFont="1" applyFill="1"/>
    <xf numFmtId="0" fontId="102" fillId="0" borderId="0" xfId="1730" applyNumberFormat="1" applyFont="1" applyFill="1" applyAlignment="1">
      <alignment horizontal="left"/>
    </xf>
    <xf numFmtId="39" fontId="14" fillId="0" borderId="0" xfId="1730" applyNumberFormat="1" applyFont="1" applyFill="1" applyAlignment="1">
      <alignment horizontal="center"/>
    </xf>
    <xf numFmtId="39" fontId="14" fillId="0" borderId="0" xfId="1730" applyNumberFormat="1" applyFont="1" applyFill="1" applyBorder="1" applyAlignment="1">
      <alignment horizontal="center"/>
    </xf>
    <xf numFmtId="39" fontId="14" fillId="0" borderId="0" xfId="1730" applyNumberFormat="1" applyFont="1" applyFill="1" applyAlignment="1"/>
    <xf numFmtId="0" fontId="39" fillId="0" borderId="0" xfId="1730" applyFont="1" applyFill="1"/>
    <xf numFmtId="171" fontId="14" fillId="0" borderId="0" xfId="1730" applyNumberFormat="1" applyFont="1" applyFill="1" applyAlignment="1"/>
    <xf numFmtId="192" fontId="39" fillId="0" borderId="0" xfId="1730" applyNumberFormat="1" applyFont="1" applyFill="1"/>
    <xf numFmtId="192" fontId="39" fillId="0" borderId="0" xfId="1730" applyNumberFormat="1" applyFont="1" applyFill="1" applyBorder="1"/>
    <xf numFmtId="193" fontId="39" fillId="0" borderId="0" xfId="1730" applyNumberFormat="1" applyFont="1" applyFill="1"/>
    <xf numFmtId="0" fontId="16" fillId="0" borderId="0" xfId="1730" applyFont="1" applyFill="1"/>
    <xf numFmtId="193" fontId="14" fillId="0" borderId="0" xfId="1730" applyNumberFormat="1" applyFont="1" applyFill="1"/>
    <xf numFmtId="193" fontId="14" fillId="0" borderId="0" xfId="1730" applyNumberFormat="1" applyFont="1" applyFill="1" applyBorder="1"/>
    <xf numFmtId="0" fontId="14" fillId="0" borderId="0" xfId="1730" applyFont="1" applyFill="1"/>
    <xf numFmtId="0" fontId="16" fillId="0" borderId="0" xfId="1730" applyFont="1" applyFill="1" applyBorder="1"/>
    <xf numFmtId="193" fontId="16" fillId="0" borderId="0" xfId="1730" applyNumberFormat="1" applyFont="1" applyFill="1" applyBorder="1" applyAlignment="1">
      <alignment horizontal="center"/>
    </xf>
    <xf numFmtId="171" fontId="41" fillId="0" borderId="0" xfId="1730" applyNumberFormat="1" applyFont="1" applyFill="1" applyBorder="1" applyAlignment="1">
      <alignment horizontal="right"/>
    </xf>
    <xf numFmtId="0" fontId="41" fillId="0" borderId="0" xfId="1730" applyFont="1" applyFill="1"/>
    <xf numFmtId="1" fontId="102" fillId="0" borderId="30" xfId="1730" quotePrefix="1" applyNumberFormat="1" applyFont="1" applyFill="1" applyBorder="1" applyAlignment="1">
      <alignment horizontal="center" wrapText="1"/>
    </xf>
    <xf numFmtId="1" fontId="102" fillId="0" borderId="0" xfId="1730" applyNumberFormat="1" applyFont="1" applyFill="1" applyBorder="1" applyAlignment="1">
      <alignment horizontal="center" wrapText="1"/>
    </xf>
    <xf numFmtId="192" fontId="16" fillId="0" borderId="0" xfId="1730" applyNumberFormat="1" applyFont="1" applyFill="1" applyBorder="1"/>
    <xf numFmtId="192" fontId="16" fillId="0" borderId="0" xfId="1251" applyNumberFormat="1" applyFont="1" applyFill="1" applyBorder="1"/>
    <xf numFmtId="192" fontId="103" fillId="0" borderId="0" xfId="1251" applyNumberFormat="1" applyFont="1" applyFill="1" applyBorder="1"/>
    <xf numFmtId="192" fontId="16" fillId="0" borderId="33" xfId="1251" applyNumberFormat="1" applyFont="1" applyFill="1" applyBorder="1"/>
    <xf numFmtId="192" fontId="103" fillId="0" borderId="33" xfId="1251" applyNumberFormat="1" applyFont="1" applyFill="1" applyBorder="1"/>
    <xf numFmtId="192" fontId="16" fillId="0" borderId="0" xfId="1250" applyNumberFormat="1" applyFont="1" applyFill="1" applyBorder="1"/>
    <xf numFmtId="166" fontId="16" fillId="0" borderId="0" xfId="1730" applyNumberFormat="1" applyFont="1" applyFill="1" applyBorder="1"/>
    <xf numFmtId="192" fontId="16" fillId="0" borderId="0" xfId="1730" applyNumberFormat="1" applyFont="1" applyFill="1"/>
    <xf numFmtId="166" fontId="16" fillId="0" borderId="0" xfId="1730" applyNumberFormat="1" applyFont="1" applyFill="1"/>
    <xf numFmtId="192" fontId="16" fillId="0" borderId="33" xfId="1730" applyNumberFormat="1" applyFont="1" applyFill="1" applyBorder="1"/>
    <xf numFmtId="192" fontId="104" fillId="0" borderId="0" xfId="1251" applyNumberFormat="1" applyFont="1" applyFill="1" applyBorder="1"/>
    <xf numFmtId="194" fontId="104" fillId="0" borderId="35" xfId="1251" applyNumberFormat="1" applyFont="1" applyFill="1" applyBorder="1"/>
    <xf numFmtId="192" fontId="16" fillId="0" borderId="0" xfId="1243" applyNumberFormat="1" applyFont="1" applyFill="1" applyBorder="1" applyAlignment="1" applyProtection="1"/>
    <xf numFmtId="195" fontId="16" fillId="0" borderId="0" xfId="1251" applyNumberFormat="1" applyFont="1" applyFill="1" applyBorder="1"/>
    <xf numFmtId="0" fontId="16" fillId="0" borderId="0" xfId="1700" applyFont="1" applyFill="1"/>
    <xf numFmtId="192" fontId="16" fillId="0" borderId="0" xfId="1250" applyNumberFormat="1" applyFont="1" applyFill="1" applyBorder="1" applyAlignment="1" applyProtection="1"/>
    <xf numFmtId="196" fontId="103" fillId="0" borderId="0" xfId="1241" applyNumberFormat="1" applyFont="1" applyFill="1"/>
    <xf numFmtId="192" fontId="16" fillId="0" borderId="35" xfId="1250" applyNumberFormat="1" applyFont="1" applyFill="1" applyBorder="1" applyAlignment="1" applyProtection="1"/>
    <xf numFmtId="192" fontId="16" fillId="0" borderId="0" xfId="1257" applyNumberFormat="1" applyFont="1" applyFill="1" applyBorder="1"/>
    <xf numFmtId="39" fontId="84" fillId="0" borderId="0" xfId="1698" applyNumberFormat="1" applyFont="1" applyFill="1" applyAlignment="1"/>
    <xf numFmtId="39" fontId="84" fillId="0" borderId="0" xfId="1698" applyNumberFormat="1" applyFont="1" applyFill="1" applyBorder="1" applyAlignment="1"/>
    <xf numFmtId="39" fontId="84" fillId="0" borderId="0" xfId="1730" applyNumberFormat="1" applyFont="1" applyFill="1" applyBorder="1" applyAlignment="1">
      <alignment horizontal="center"/>
    </xf>
    <xf numFmtId="171" fontId="105" fillId="0" borderId="0" xfId="1730" applyNumberFormat="1" applyFont="1" applyFill="1" applyAlignment="1"/>
    <xf numFmtId="39" fontId="84" fillId="0" borderId="0" xfId="1730" applyNumberFormat="1" applyFont="1" applyFill="1" applyAlignment="1"/>
    <xf numFmtId="171" fontId="84" fillId="0" borderId="0" xfId="1730" applyNumberFormat="1" applyFont="1" applyFill="1" applyAlignment="1"/>
    <xf numFmtId="39" fontId="105" fillId="0" borderId="0" xfId="1730" applyNumberFormat="1" applyFont="1" applyFill="1" applyAlignment="1"/>
    <xf numFmtId="39" fontId="105" fillId="0" borderId="0" xfId="1730" applyNumberFormat="1" applyFont="1" applyFill="1" applyAlignment="1">
      <alignment horizontal="right"/>
    </xf>
    <xf numFmtId="39" fontId="105" fillId="0" borderId="0" xfId="1698" applyNumberFormat="1" applyFont="1" applyFill="1" applyAlignment="1"/>
    <xf numFmtId="171" fontId="105" fillId="0" borderId="0" xfId="1730" applyNumberFormat="1" applyFont="1" applyFill="1" applyAlignment="1">
      <alignment horizontal="right"/>
    </xf>
    <xf numFmtId="39" fontId="105" fillId="0" borderId="0" xfId="1698" applyNumberFormat="1" applyFont="1" applyFill="1" applyBorder="1" applyAlignment="1"/>
    <xf numFmtId="172" fontId="105" fillId="0" borderId="0" xfId="1730" applyNumberFormat="1" applyFont="1" applyFill="1" applyBorder="1" applyAlignment="1"/>
    <xf numFmtId="39" fontId="105" fillId="0" borderId="0" xfId="1255" applyNumberFormat="1" applyFont="1" applyFill="1" applyBorder="1" applyAlignment="1" applyProtection="1"/>
    <xf numFmtId="39" fontId="105" fillId="0" borderId="0" xfId="1255" applyNumberFormat="1" applyFont="1" applyFill="1" applyBorder="1" applyAlignment="1" applyProtection="1">
      <alignment horizontal="center"/>
    </xf>
    <xf numFmtId="171" fontId="84" fillId="0" borderId="0" xfId="1730" applyNumberFormat="1" applyFont="1" applyFill="1" applyAlignment="1" applyProtection="1"/>
    <xf numFmtId="191" fontId="84" fillId="0" borderId="0" xfId="1256" applyNumberFormat="1" applyFont="1" applyFill="1" applyBorder="1" applyAlignment="1" applyProtection="1">
      <alignment horizontal="right"/>
    </xf>
    <xf numFmtId="39" fontId="39" fillId="0" borderId="0" xfId="1257" applyNumberFormat="1" applyFont="1" applyFill="1" applyAlignment="1">
      <alignment horizontal="right"/>
    </xf>
    <xf numFmtId="39" fontId="39" fillId="0" borderId="0" xfId="1257" quotePrefix="1" applyNumberFormat="1" applyFont="1" applyFill="1" applyBorder="1" applyAlignment="1">
      <alignment horizontal="right"/>
    </xf>
    <xf numFmtId="39" fontId="39" fillId="0" borderId="0" xfId="1257" applyNumberFormat="1" applyFont="1" applyFill="1" applyBorder="1" applyAlignment="1">
      <alignment horizontal="right"/>
    </xf>
    <xf numFmtId="191" fontId="84" fillId="0" borderId="0" xfId="1700" applyNumberFormat="1" applyFont="1" applyFill="1" applyAlignment="1"/>
    <xf numFmtId="39" fontId="84" fillId="0" borderId="0" xfId="2373" applyNumberFormat="1" applyFont="1" applyFill="1" applyAlignment="1" applyProtection="1"/>
    <xf numFmtId="39" fontId="84" fillId="0" borderId="0" xfId="1700" applyNumberFormat="1" applyFont="1" applyFill="1" applyAlignment="1"/>
    <xf numFmtId="39" fontId="105" fillId="0" borderId="0" xfId="1700" applyNumberFormat="1" applyFont="1" applyFill="1" applyAlignment="1"/>
    <xf numFmtId="39" fontId="105" fillId="0" borderId="0" xfId="1730" applyNumberFormat="1" applyFont="1" applyFill="1" applyAlignment="1" applyProtection="1"/>
    <xf numFmtId="39" fontId="39" fillId="0" borderId="35" xfId="1700" applyNumberFormat="1" applyFont="1" applyFill="1" applyBorder="1" applyAlignment="1"/>
    <xf numFmtId="171" fontId="105" fillId="0" borderId="0" xfId="1730" applyNumberFormat="1" applyFont="1" applyFill="1" applyAlignment="1" applyProtection="1"/>
    <xf numFmtId="191" fontId="105" fillId="0" borderId="0" xfId="1700" applyNumberFormat="1" applyFont="1" applyFill="1" applyBorder="1" applyAlignment="1"/>
    <xf numFmtId="171" fontId="84" fillId="0" borderId="0" xfId="1730" applyNumberFormat="1" applyFont="1" applyFill="1"/>
    <xf numFmtId="39" fontId="84" fillId="0" borderId="0" xfId="1730" applyNumberFormat="1" applyFont="1" applyFill="1" applyBorder="1" applyAlignment="1"/>
    <xf numFmtId="39" fontId="39" fillId="0" borderId="0" xfId="1257" applyNumberFormat="1" applyFont="1" applyFill="1" applyAlignment="1"/>
    <xf numFmtId="39" fontId="39" fillId="0" borderId="0" xfId="1257" applyNumberFormat="1" applyFont="1" applyFill="1" applyBorder="1" applyAlignment="1"/>
    <xf numFmtId="39" fontId="39" fillId="0" borderId="35" xfId="1257" applyNumberFormat="1" applyFont="1" applyFill="1" applyBorder="1" applyAlignment="1"/>
    <xf numFmtId="191" fontId="105" fillId="0" borderId="0" xfId="1256" applyNumberFormat="1" applyFont="1" applyFill="1" applyBorder="1" applyAlignment="1" applyProtection="1"/>
    <xf numFmtId="171" fontId="84" fillId="0" borderId="0" xfId="1730" applyNumberFormat="1" applyFont="1" applyFill="1" applyAlignment="1">
      <alignment horizontal="left"/>
    </xf>
    <xf numFmtId="39" fontId="84" fillId="0" borderId="0" xfId="1698" applyNumberFormat="1" applyFont="1" applyFill="1"/>
    <xf numFmtId="171" fontId="84" fillId="0" borderId="0" xfId="1730" applyNumberFormat="1" applyFont="1" applyFill="1" applyAlignment="1" applyProtection="1">
      <alignment horizontal="left"/>
    </xf>
    <xf numFmtId="39" fontId="75" fillId="0" borderId="0" xfId="1700" applyNumberFormat="1" applyFont="1" applyFill="1" applyAlignment="1"/>
    <xf numFmtId="171" fontId="105" fillId="0" borderId="0" xfId="1730" applyNumberFormat="1" applyFont="1" applyFill="1"/>
    <xf numFmtId="39" fontId="84" fillId="0" borderId="0" xfId="1730" applyNumberFormat="1" applyFont="1" applyFill="1" applyBorder="1" applyAlignment="1" applyProtection="1">
      <alignment horizontal="center"/>
    </xf>
    <xf numFmtId="0" fontId="106" fillId="0" borderId="0" xfId="0" applyFont="1" applyFill="1"/>
    <xf numFmtId="0" fontId="106" fillId="0" borderId="0" xfId="0" applyFont="1" applyFill="1" applyBorder="1"/>
    <xf numFmtId="0" fontId="84" fillId="0" borderId="0" xfId="0" applyFont="1" applyFill="1"/>
    <xf numFmtId="0" fontId="84" fillId="0" borderId="0" xfId="0" applyFont="1" applyFill="1" applyBorder="1"/>
    <xf numFmtId="39" fontId="84" fillId="0" borderId="0" xfId="0" applyNumberFormat="1" applyFont="1" applyFill="1"/>
    <xf numFmtId="39" fontId="84" fillId="0" borderId="0" xfId="0" applyNumberFormat="1" applyFont="1" applyFill="1" applyBorder="1"/>
    <xf numFmtId="39" fontId="84" fillId="0" borderId="0" xfId="1698" applyNumberFormat="1" applyFont="1" applyFill="1" applyBorder="1"/>
    <xf numFmtId="0" fontId="107" fillId="0" borderId="0" xfId="1700" applyFont="1" applyFill="1" applyAlignment="1">
      <alignment horizontal="centerContinuous"/>
    </xf>
    <xf numFmtId="0" fontId="107" fillId="0" borderId="0" xfId="1700" applyFont="1" applyFill="1"/>
    <xf numFmtId="0" fontId="108" fillId="0" borderId="0" xfId="1700" applyFont="1" applyFill="1"/>
    <xf numFmtId="0" fontId="109" fillId="0" borderId="0" xfId="1700" applyFont="1" applyFill="1" applyAlignment="1">
      <alignment horizontal="right"/>
    </xf>
    <xf numFmtId="0" fontId="109" fillId="0" borderId="0" xfId="1700" applyFont="1" applyFill="1"/>
    <xf numFmtId="0" fontId="109" fillId="0" borderId="21" xfId="1700" applyFont="1" applyFill="1" applyBorder="1" applyAlignment="1">
      <alignment horizontal="center"/>
    </xf>
    <xf numFmtId="0" fontId="109" fillId="0" borderId="33" xfId="1700" applyFont="1" applyFill="1" applyBorder="1"/>
    <xf numFmtId="0" fontId="109" fillId="0" borderId="0" xfId="1700" applyFont="1" applyFill="1" applyBorder="1"/>
    <xf numFmtId="39" fontId="107" fillId="0" borderId="0" xfId="1700" applyNumberFormat="1" applyFont="1" applyFill="1"/>
    <xf numFmtId="0" fontId="107" fillId="0" borderId="0" xfId="1700" applyFont="1" applyFill="1" applyAlignment="1">
      <alignment horizontal="left"/>
    </xf>
    <xf numFmtId="39" fontId="107" fillId="0" borderId="0" xfId="2419" applyNumberFormat="1" applyFont="1" applyFill="1" applyBorder="1" applyAlignment="1"/>
    <xf numFmtId="39" fontId="107" fillId="0" borderId="0" xfId="1700" applyNumberFormat="1" applyFont="1" applyFill="1" applyAlignment="1"/>
    <xf numFmtId="39" fontId="107" fillId="0" borderId="0" xfId="2419" applyNumberFormat="1" applyFont="1" applyFill="1"/>
    <xf numFmtId="39" fontId="107" fillId="0" borderId="0" xfId="2419" applyNumberFormat="1" applyFont="1" applyFill="1" applyAlignment="1">
      <alignment horizontal="center"/>
    </xf>
    <xf numFmtId="39" fontId="54" fillId="0" borderId="0" xfId="1700" applyNumberFormat="1" applyFont="1" applyFill="1" applyAlignment="1">
      <alignment horizontal="left"/>
    </xf>
    <xf numFmtId="39" fontId="54" fillId="0" borderId="0" xfId="1700" applyNumberFormat="1" applyFont="1" applyFill="1" applyAlignment="1">
      <alignment horizontal="centerContinuous"/>
    </xf>
    <xf numFmtId="43" fontId="107" fillId="0" borderId="0" xfId="2419" applyFont="1" applyFill="1"/>
    <xf numFmtId="0" fontId="109" fillId="0" borderId="21" xfId="1700" applyFont="1" applyFill="1" applyBorder="1" applyAlignment="1">
      <alignment horizontal="centerContinuous"/>
    </xf>
    <xf numFmtId="0" fontId="109" fillId="0" borderId="33" xfId="1700" applyFont="1" applyFill="1" applyBorder="1" applyAlignment="1">
      <alignment horizontal="centerContinuous"/>
    </xf>
    <xf numFmtId="39" fontId="108" fillId="0" borderId="0" xfId="1700" applyNumberFormat="1" applyFont="1" applyFill="1"/>
    <xf numFmtId="197" fontId="107" fillId="0" borderId="0" xfId="2061" applyNumberFormat="1" applyFont="1" applyFill="1" applyBorder="1" applyAlignment="1">
      <alignment horizontal="centerContinuous"/>
    </xf>
    <xf numFmtId="39" fontId="107" fillId="0" borderId="0" xfId="2061" applyNumberFormat="1" applyFont="1" applyFill="1" applyBorder="1" applyAlignment="1">
      <alignment horizontal="center"/>
    </xf>
    <xf numFmtId="198" fontId="107" fillId="0" borderId="0" xfId="2061" quotePrefix="1" applyNumberFormat="1" applyFont="1" applyFill="1" applyBorder="1" applyAlignment="1">
      <alignment horizontal="center"/>
    </xf>
    <xf numFmtId="39" fontId="107" fillId="0" borderId="0" xfId="2419" applyNumberFormat="1" applyFont="1" applyFill="1" applyBorder="1" applyAlignment="1">
      <alignment horizontal="center"/>
    </xf>
    <xf numFmtId="0" fontId="107" fillId="0" borderId="0" xfId="1700" applyFont="1" applyFill="1" applyAlignment="1">
      <alignment horizontal="left" indent="1"/>
    </xf>
    <xf numFmtId="49" fontId="107" fillId="0" borderId="0" xfId="2989" quotePrefix="1" applyNumberFormat="1" applyFont="1" applyFill="1" applyBorder="1" applyAlignment="1">
      <alignment horizontal="center"/>
    </xf>
    <xf numFmtId="39" fontId="107" fillId="0" borderId="0" xfId="1700" applyNumberFormat="1" applyFont="1" applyFill="1" applyAlignment="1">
      <alignment vertical="top"/>
    </xf>
    <xf numFmtId="39" fontId="54" fillId="0" borderId="0" xfId="1701" applyNumberFormat="1" applyFont="1" applyFill="1"/>
    <xf numFmtId="39" fontId="54" fillId="0" borderId="0" xfId="1701" applyNumberFormat="1" applyFont="1" applyFill="1" applyAlignment="1">
      <alignment horizontal="left"/>
    </xf>
    <xf numFmtId="0" fontId="107" fillId="0" borderId="0" xfId="2061" applyNumberFormat="1" applyFont="1" applyFill="1" applyBorder="1" applyAlignment="1">
      <alignment horizontal="center"/>
    </xf>
    <xf numFmtId="0" fontId="107" fillId="0" borderId="0" xfId="1700" applyFont="1" applyFill="1" applyBorder="1" applyAlignment="1">
      <alignment horizontal="center"/>
    </xf>
    <xf numFmtId="39" fontId="107" fillId="0" borderId="0" xfId="2419" applyNumberFormat="1" applyFont="1" applyFill="1" applyBorder="1" applyAlignment="1">
      <alignment horizontal="right"/>
    </xf>
    <xf numFmtId="166" fontId="13" fillId="0" borderId="0" xfId="1235" applyFill="1" applyAlignment="1"/>
    <xf numFmtId="0" fontId="109" fillId="0" borderId="0" xfId="0" applyFont="1" applyFill="1"/>
    <xf numFmtId="166" fontId="13" fillId="0" borderId="0" xfId="1235" applyFill="1"/>
    <xf numFmtId="0" fontId="0" fillId="0" borderId="0" xfId="0" applyFill="1"/>
    <xf numFmtId="166" fontId="110" fillId="0" borderId="0" xfId="1235" applyFont="1" applyFill="1"/>
    <xf numFmtId="171" fontId="106" fillId="0" borderId="0" xfId="0" applyNumberFormat="1" applyFont="1" applyFill="1" applyAlignment="1"/>
    <xf numFmtId="39" fontId="106" fillId="0" borderId="0" xfId="0" applyNumberFormat="1" applyFont="1" applyFill="1"/>
    <xf numFmtId="39" fontId="106" fillId="0" borderId="0" xfId="0" applyNumberFormat="1" applyFont="1" applyFill="1" applyAlignment="1">
      <alignment horizontal="center"/>
    </xf>
    <xf numFmtId="0" fontId="106" fillId="0" borderId="0" xfId="1700" applyFont="1" applyFill="1"/>
    <xf numFmtId="0" fontId="106" fillId="0" borderId="0" xfId="0" applyFont="1" applyFill="1" applyAlignment="1">
      <alignment horizontal="centerContinuous"/>
    </xf>
    <xf numFmtId="0" fontId="106" fillId="0" borderId="0" xfId="0" quotePrefix="1" applyFont="1" applyFill="1" applyAlignment="1"/>
    <xf numFmtId="171" fontId="84" fillId="0" borderId="0" xfId="0" applyNumberFormat="1" applyFont="1" applyFill="1" applyAlignment="1"/>
    <xf numFmtId="39" fontId="84" fillId="0" borderId="0" xfId="0" applyNumberFormat="1" applyFont="1" applyFill="1" applyAlignment="1">
      <alignment horizontal="center"/>
    </xf>
    <xf numFmtId="171" fontId="105" fillId="0" borderId="0" xfId="0" applyNumberFormat="1" applyFont="1" applyFill="1" applyAlignment="1">
      <alignment horizontal="right"/>
    </xf>
    <xf numFmtId="0" fontId="84" fillId="0" borderId="0" xfId="0" quotePrefix="1" applyFont="1" applyFill="1" applyAlignment="1"/>
    <xf numFmtId="39" fontId="105" fillId="0" borderId="0" xfId="0" applyNumberFormat="1" applyFont="1" applyFill="1" applyAlignment="1">
      <alignment horizontal="center"/>
    </xf>
    <xf numFmtId="39" fontId="54" fillId="0" borderId="0" xfId="1241" applyNumberFormat="1" applyFont="1" applyFill="1"/>
    <xf numFmtId="39" fontId="54" fillId="0" borderId="0" xfId="1241" applyNumberFormat="1" applyFont="1" applyFill="1" applyAlignment="1">
      <alignment horizontal="center"/>
    </xf>
    <xf numFmtId="39" fontId="106" fillId="0" borderId="0" xfId="1241" applyNumberFormat="1" applyFont="1" applyFill="1"/>
    <xf numFmtId="39" fontId="112" fillId="0" borderId="0" xfId="0" applyNumberFormat="1" applyFont="1" applyFill="1"/>
    <xf numFmtId="39" fontId="112" fillId="0" borderId="0" xfId="0" applyNumberFormat="1" applyFont="1" applyFill="1" applyAlignment="1">
      <alignment horizontal="center"/>
    </xf>
    <xf numFmtId="171" fontId="109" fillId="0" borderId="0" xfId="1730" applyNumberFormat="1" applyFont="1" applyFill="1" applyAlignment="1"/>
    <xf numFmtId="171" fontId="106" fillId="0" borderId="0" xfId="1730" applyNumberFormat="1" applyFont="1" applyFill="1"/>
    <xf numFmtId="39" fontId="106" fillId="0" borderId="0" xfId="1698" applyNumberFormat="1" applyFont="1" applyFill="1" applyAlignment="1"/>
    <xf numFmtId="39" fontId="106" fillId="0" borderId="0" xfId="1698" applyNumberFormat="1" applyFont="1" applyFill="1"/>
    <xf numFmtId="166" fontId="110" fillId="0" borderId="0" xfId="1235" applyFont="1" applyFill="1" applyAlignment="1" applyProtection="1"/>
    <xf numFmtId="166" fontId="110" fillId="0" borderId="0" xfId="1235" applyFont="1" applyFill="1" applyAlignment="1"/>
    <xf numFmtId="39" fontId="54" fillId="0" borderId="0" xfId="1241" applyNumberFormat="1" applyFont="1" applyFill="1" applyAlignment="1"/>
    <xf numFmtId="39" fontId="112" fillId="0" borderId="0" xfId="1698" applyNumberFormat="1" applyFont="1" applyFill="1"/>
    <xf numFmtId="39" fontId="112" fillId="0" borderId="0" xfId="1698" applyNumberFormat="1" applyFont="1" applyFill="1" applyAlignment="1"/>
    <xf numFmtId="39" fontId="39" fillId="0" borderId="0" xfId="1730" applyNumberFormat="1" applyFont="1" applyFill="1" applyAlignment="1" applyProtection="1">
      <alignment horizontal="left" indent="3"/>
    </xf>
    <xf numFmtId="172" fontId="39" fillId="0" borderId="0" xfId="1251" applyNumberFormat="1" applyFont="1" applyFill="1" applyBorder="1"/>
    <xf numFmtId="187" fontId="75" fillId="0" borderId="21" xfId="2373" applyNumberFormat="1" applyFont="1" applyFill="1" applyBorder="1" applyAlignment="1"/>
    <xf numFmtId="187" fontId="75" fillId="0" borderId="0" xfId="1700" applyNumberFormat="1" applyFont="1" applyFill="1" applyAlignment="1"/>
    <xf numFmtId="39" fontId="39" fillId="0" borderId="0" xfId="1241" applyNumberFormat="1" applyFont="1" applyFill="1"/>
    <xf numFmtId="187" fontId="39" fillId="0" borderId="0" xfId="1241" applyNumberFormat="1" applyFont="1" applyFill="1"/>
    <xf numFmtId="187" fontId="39" fillId="0" borderId="0" xfId="1241" applyNumberFormat="1" applyFont="1" applyFill="1" applyAlignment="1">
      <alignment horizontal="center"/>
    </xf>
    <xf numFmtId="199" fontId="107" fillId="0" borderId="0" xfId="2061" applyNumberFormat="1" applyFont="1" applyFill="1" applyBorder="1" applyAlignment="1">
      <alignment horizontal="center"/>
    </xf>
    <xf numFmtId="0" fontId="88" fillId="0" borderId="0" xfId="1730" applyFont="1" applyFill="1" applyBorder="1"/>
    <xf numFmtId="37" fontId="88" fillId="0" borderId="0" xfId="1730" applyNumberFormat="1" applyFont="1" applyFill="1"/>
    <xf numFmtId="0" fontId="42" fillId="0" borderId="0" xfId="1730" applyFont="1" applyFill="1" applyBorder="1" applyAlignment="1">
      <alignment horizontal="left"/>
    </xf>
    <xf numFmtId="171" fontId="42" fillId="0" borderId="0" xfId="1730" applyNumberFormat="1" applyFont="1" applyFill="1" applyBorder="1" applyAlignment="1">
      <alignment horizontal="left"/>
    </xf>
    <xf numFmtId="0" fontId="42" fillId="0" borderId="0" xfId="1730" applyFont="1" applyFill="1"/>
    <xf numFmtId="171" fontId="85" fillId="0" borderId="0" xfId="1730" applyNumberFormat="1" applyFont="1" applyFill="1" applyBorder="1" applyAlignment="1">
      <alignment horizontal="left"/>
    </xf>
    <xf numFmtId="0" fontId="85" fillId="0" borderId="0" xfId="1730" applyFont="1" applyFill="1"/>
    <xf numFmtId="171" fontId="42" fillId="0" borderId="0" xfId="1730" applyNumberFormat="1" applyFont="1" applyFill="1" applyBorder="1"/>
    <xf numFmtId="0" fontId="42" fillId="0" borderId="0" xfId="1730" applyFont="1" applyFill="1" applyBorder="1"/>
    <xf numFmtId="39" fontId="103" fillId="0" borderId="0" xfId="1251" applyNumberFormat="1" applyFont="1" applyFill="1" applyBorder="1"/>
    <xf numFmtId="194" fontId="103" fillId="0" borderId="48" xfId="1251" applyNumberFormat="1" applyFont="1" applyFill="1" applyBorder="1"/>
    <xf numFmtId="0" fontId="88" fillId="0" borderId="0" xfId="1730" quotePrefix="1" applyNumberFormat="1" applyFont="1" applyFill="1" applyAlignment="1">
      <alignment horizontal="center"/>
    </xf>
    <xf numFmtId="1" fontId="88" fillId="0" borderId="0" xfId="1243" quotePrefix="1" applyNumberFormat="1" applyFont="1" applyFill="1" applyBorder="1" applyAlignment="1" applyProtection="1">
      <alignment horizontal="center"/>
    </xf>
    <xf numFmtId="39" fontId="107" fillId="0" borderId="0" xfId="2419" applyNumberFormat="1" applyFont="1" applyFill="1" applyBorder="1" applyAlignment="1">
      <alignment vertical="top"/>
    </xf>
    <xf numFmtId="39" fontId="39" fillId="0" borderId="0" xfId="1251" applyNumberFormat="1" applyFont="1" applyFill="1" applyAlignment="1">
      <alignment horizontal="right"/>
    </xf>
    <xf numFmtId="187" fontId="78" fillId="0" borderId="0" xfId="1727" applyNumberFormat="1" applyFont="1" applyFill="1" applyAlignment="1">
      <alignment horizontal="right"/>
    </xf>
    <xf numFmtId="187" fontId="78" fillId="0" borderId="23" xfId="1264" applyNumberFormat="1" applyFont="1" applyFill="1" applyBorder="1"/>
    <xf numFmtId="39" fontId="40" fillId="0" borderId="31" xfId="1730" applyNumberFormat="1" applyFont="1" applyFill="1" applyBorder="1" applyAlignment="1">
      <alignment horizontal="center" vertical="center" wrapText="1"/>
    </xf>
    <xf numFmtId="39" fontId="40" fillId="0" borderId="0" xfId="1730" applyNumberFormat="1" applyFont="1" applyFill="1" applyAlignment="1">
      <alignment horizontal="center" vertical="center"/>
    </xf>
    <xf numFmtId="39" fontId="40" fillId="0" borderId="31" xfId="1730" applyNumberFormat="1" applyFont="1" applyFill="1" applyBorder="1" applyAlignment="1">
      <alignment horizontal="center" vertical="center"/>
    </xf>
    <xf numFmtId="0" fontId="41" fillId="0" borderId="0" xfId="0" applyFont="1" applyFill="1"/>
    <xf numFmtId="0" fontId="16" fillId="0" borderId="0" xfId="0" applyFont="1" applyFill="1"/>
    <xf numFmtId="171" fontId="75" fillId="0" borderId="0" xfId="2373" quotePrefix="1" applyNumberFormat="1" applyFont="1" applyFill="1" applyAlignment="1" applyProtection="1">
      <alignment horizontal="center"/>
    </xf>
    <xf numFmtId="39" fontId="40" fillId="0" borderId="21" xfId="1730" applyNumberFormat="1" applyFont="1" applyFill="1" applyBorder="1" applyAlignment="1">
      <alignment horizontal="center" vertical="center" wrapText="1"/>
    </xf>
    <xf numFmtId="39" fontId="40" fillId="0" borderId="0" xfId="1730" applyNumberFormat="1" applyFont="1" applyFill="1" applyBorder="1" applyAlignment="1">
      <alignment horizontal="center" vertical="center"/>
    </xf>
    <xf numFmtId="39" fontId="40" fillId="0" borderId="21" xfId="1730" applyNumberFormat="1" applyFont="1" applyFill="1" applyBorder="1" applyAlignment="1">
      <alignment vertical="center" wrapText="1"/>
    </xf>
    <xf numFmtId="39" fontId="40" fillId="0" borderId="23" xfId="1730" applyNumberFormat="1" applyFont="1" applyFill="1" applyBorder="1" applyAlignment="1">
      <alignment horizontal="center" vertical="center" wrapText="1"/>
    </xf>
    <xf numFmtId="39" fontId="40" fillId="0" borderId="48" xfId="1730" applyNumberFormat="1" applyFont="1" applyFill="1" applyBorder="1" applyAlignment="1">
      <alignment horizontal="center" vertical="center"/>
    </xf>
    <xf numFmtId="171" fontId="75" fillId="0" borderId="0" xfId="2373" quotePrefix="1" applyNumberFormat="1" applyFont="1" applyFill="1" applyAlignment="1" applyProtection="1">
      <alignment horizontal="right"/>
    </xf>
    <xf numFmtId="0" fontId="16" fillId="0" borderId="0" xfId="0" applyFont="1" applyFill="1" applyAlignment="1">
      <alignment vertical="center"/>
    </xf>
    <xf numFmtId="171" fontId="75" fillId="0" borderId="0" xfId="2373" quotePrefix="1" applyNumberFormat="1" applyFont="1" applyFill="1" applyBorder="1" applyAlignment="1" applyProtection="1">
      <alignment horizontal="right"/>
    </xf>
    <xf numFmtId="43" fontId="82" fillId="0" borderId="0" xfId="0" applyNumberFormat="1" applyFont="1" applyFill="1" applyBorder="1" applyAlignment="1">
      <alignment vertical="center" wrapText="1"/>
    </xf>
    <xf numFmtId="39" fontId="88" fillId="0" borderId="49" xfId="1241" applyNumberFormat="1" applyFont="1" applyFill="1" applyBorder="1"/>
    <xf numFmtId="39" fontId="39" fillId="0" borderId="0" xfId="1699" applyNumberFormat="1" applyFont="1" applyFill="1"/>
    <xf numFmtId="39" fontId="107" fillId="0" borderId="0" xfId="2419" applyNumberFormat="1" applyFont="1" applyFill="1" applyBorder="1" applyAlignment="1">
      <alignment horizontal="centerContinuous"/>
    </xf>
    <xf numFmtId="39" fontId="75" fillId="0" borderId="0" xfId="2373" applyNumberFormat="1" applyFont="1" applyFill="1" applyAlignment="1" applyProtection="1"/>
    <xf numFmtId="39" fontId="75" fillId="0" borderId="0" xfId="3118" applyNumberFormat="1" applyFont="1" applyFill="1" applyAlignment="1"/>
    <xf numFmtId="171" fontId="75" fillId="0" borderId="50" xfId="2373" quotePrefix="1" applyNumberFormat="1" applyFont="1" applyFill="1" applyBorder="1" applyAlignment="1" applyProtection="1">
      <alignment horizontal="right"/>
    </xf>
    <xf numFmtId="40" fontId="154" fillId="0" borderId="0" xfId="1730" applyNumberFormat="1" applyFont="1" applyFill="1"/>
    <xf numFmtId="40" fontId="155" fillId="0" borderId="0" xfId="1730" applyNumberFormat="1" applyFont="1" applyFill="1"/>
    <xf numFmtId="39" fontId="39" fillId="0" borderId="49" xfId="1241" applyNumberFormat="1" applyFont="1" applyFill="1" applyBorder="1" applyAlignment="1"/>
    <xf numFmtId="172" fontId="88" fillId="0" borderId="0" xfId="2373" applyNumberFormat="1" applyFont="1" applyFill="1" applyAlignment="1">
      <alignment horizontal="center"/>
    </xf>
    <xf numFmtId="39" fontId="39" fillId="0" borderId="49" xfId="2373" applyNumberFormat="1" applyFont="1" applyFill="1" applyBorder="1" applyAlignment="1"/>
    <xf numFmtId="187" fontId="75" fillId="0" borderId="0" xfId="2373" applyNumberFormat="1" applyFont="1" applyFill="1" applyBorder="1" applyAlignment="1"/>
    <xf numFmtId="187" fontId="75" fillId="0" borderId="49" xfId="2373" applyNumberFormat="1" applyFont="1" applyFill="1" applyBorder="1" applyAlignment="1"/>
    <xf numFmtId="0" fontId="41" fillId="0" borderId="21" xfId="1730" quotePrefix="1" applyNumberFormat="1" applyFont="1" applyFill="1" applyBorder="1" applyAlignment="1">
      <alignment horizontal="center"/>
    </xf>
    <xf numFmtId="0" fontId="41" fillId="0" borderId="0" xfId="1730" quotePrefix="1" applyNumberFormat="1" applyFont="1" applyFill="1" applyBorder="1" applyAlignment="1"/>
    <xf numFmtId="0" fontId="41" fillId="0" borderId="0" xfId="1730" quotePrefix="1" applyNumberFormat="1" applyFont="1" applyFill="1" applyBorder="1" applyAlignment="1">
      <alignment horizontal="center"/>
    </xf>
    <xf numFmtId="171"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171" fontId="16" fillId="0" borderId="0" xfId="1730" applyNumberFormat="1" applyFont="1" applyFill="1" applyAlignment="1"/>
    <xf numFmtId="39" fontId="39" fillId="0" borderId="0" xfId="1698" applyNumberFormat="1" applyFont="1" applyFill="1"/>
    <xf numFmtId="39" fontId="40" fillId="0" borderId="30" xfId="1730" applyNumberFormat="1" applyFont="1" applyFill="1" applyBorder="1" applyAlignment="1">
      <alignment horizontal="center" vertical="center" wrapText="1"/>
    </xf>
    <xf numFmtId="39" fontId="40" fillId="0" borderId="30" xfId="1730" applyNumberFormat="1" applyFont="1" applyFill="1" applyBorder="1"/>
    <xf numFmtId="39" fontId="40" fillId="0" borderId="23" xfId="1730" applyNumberFormat="1" applyFont="1" applyFill="1" applyBorder="1"/>
    <xf numFmtId="171" fontId="40" fillId="0" borderId="23" xfId="1700" applyNumberFormat="1" applyFont="1" applyFill="1" applyBorder="1" applyAlignment="1">
      <alignment horizontal="center"/>
    </xf>
    <xf numFmtId="189" fontId="39" fillId="0" borderId="0" xfId="1251" applyNumberFormat="1" applyFont="1" applyFill="1" applyBorder="1"/>
    <xf numFmtId="165" fontId="39" fillId="0" borderId="0" xfId="1251" applyNumberFormat="1" applyFont="1" applyFill="1" applyBorder="1"/>
    <xf numFmtId="165" fontId="39" fillId="0" borderId="0" xfId="1700" applyNumberFormat="1" applyFont="1" applyFill="1" applyBorder="1"/>
    <xf numFmtId="165" fontId="39" fillId="0" borderId="0" xfId="1241" applyNumberFormat="1" applyFont="1" applyFill="1" applyBorder="1" applyAlignment="1">
      <alignment horizontal="right"/>
    </xf>
    <xf numFmtId="165" fontId="39" fillId="0" borderId="0" xfId="1243" applyNumberFormat="1" applyFont="1" applyFill="1" applyBorder="1" applyAlignment="1" applyProtection="1"/>
    <xf numFmtId="189" fontId="39" fillId="0" borderId="33" xfId="1251" applyNumberFormat="1" applyFont="1" applyFill="1" applyBorder="1"/>
    <xf numFmtId="165" fontId="39" fillId="0" borderId="21"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165" fontId="76" fillId="0" borderId="0" xfId="1243" applyNumberFormat="1" applyFont="1" applyFill="1" applyBorder="1" applyAlignment="1" applyProtection="1"/>
    <xf numFmtId="39" fontId="76" fillId="0" borderId="0" xfId="1700" applyNumberFormat="1" applyFont="1" applyFill="1" applyBorder="1" applyAlignment="1"/>
    <xf numFmtId="165" fontId="39" fillId="0" borderId="25" xfId="2990" applyNumberFormat="1" applyFont="1" applyFill="1" applyBorder="1"/>
    <xf numFmtId="165" fontId="39" fillId="0" borderId="0" xfId="2990" applyNumberFormat="1" applyFont="1" applyFill="1" applyBorder="1"/>
    <xf numFmtId="189" fontId="39" fillId="0" borderId="25" xfId="1251" applyNumberFormat="1" applyFont="1" applyFill="1" applyBorder="1"/>
    <xf numFmtId="39" fontId="39" fillId="0" borderId="0" xfId="2990" applyNumberFormat="1" applyFont="1" applyFill="1" applyBorder="1"/>
    <xf numFmtId="190" fontId="39" fillId="0" borderId="0" xfId="1700" applyNumberFormat="1" applyFont="1" applyFill="1" applyBorder="1" applyAlignment="1"/>
    <xf numFmtId="190" fontId="39" fillId="0" borderId="23" xfId="1700" applyNumberFormat="1" applyFont="1" applyFill="1" applyBorder="1" applyAlignment="1"/>
    <xf numFmtId="189" fontId="39" fillId="0" borderId="23" xfId="1251" applyNumberFormat="1" applyFont="1" applyFill="1" applyBorder="1"/>
    <xf numFmtId="165" fontId="39" fillId="0" borderId="23" xfId="1251" applyNumberFormat="1" applyFont="1" applyFill="1" applyBorder="1"/>
    <xf numFmtId="165" fontId="39" fillId="0" borderId="25" xfId="1700" applyNumberFormat="1" applyFont="1" applyFill="1" applyBorder="1"/>
    <xf numFmtId="165" fontId="39" fillId="0" borderId="21" xfId="1700" applyNumberFormat="1" applyFont="1" applyFill="1" applyBorder="1"/>
    <xf numFmtId="165" fontId="76" fillId="0" borderId="30" xfId="1698" applyNumberFormat="1" applyFont="1" applyFill="1" applyBorder="1"/>
    <xf numFmtId="165" fontId="76" fillId="0" borderId="0" xfId="1698" applyNumberFormat="1" applyFont="1" applyFill="1" applyBorder="1"/>
    <xf numFmtId="165" fontId="76" fillId="0" borderId="0" xfId="1700" applyNumberFormat="1" applyFont="1" applyFill="1" applyBorder="1"/>
    <xf numFmtId="39" fontId="39" fillId="0" borderId="0" xfId="1698" applyNumberFormat="1" applyFont="1" applyFill="1" applyBorder="1" applyAlignment="1"/>
    <xf numFmtId="189" fontId="39" fillId="0" borderId="29" xfId="1251" applyNumberFormat="1" applyFont="1" applyFill="1" applyBorder="1"/>
    <xf numFmtId="165" fontId="39" fillId="0" borderId="0" xfId="1698" applyNumberFormat="1" applyFont="1" applyFill="1" applyBorder="1"/>
    <xf numFmtId="183" fontId="39" fillId="0" borderId="0" xfId="1698" applyNumberFormat="1" applyFont="1" applyFill="1" applyBorder="1"/>
    <xf numFmtId="191" fontId="39" fillId="0" borderId="0" xfId="1698" applyNumberFormat="1" applyFont="1" applyFill="1" applyBorder="1"/>
    <xf numFmtId="39" fontId="39" fillId="0" borderId="0" xfId="1698" applyNumberFormat="1" applyFont="1" applyFill="1" applyBorder="1"/>
    <xf numFmtId="40" fontId="39" fillId="0" borderId="0" xfId="1730" applyNumberFormat="1" applyFont="1" applyFill="1" applyBorder="1"/>
    <xf numFmtId="39" fontId="39" fillId="0" borderId="0" xfId="1235" applyNumberFormat="1" applyFont="1" applyFill="1" applyBorder="1" applyAlignment="1" applyProtection="1">
      <alignment horizontal="center"/>
    </xf>
    <xf numFmtId="40" fontId="39" fillId="0" borderId="0" xfId="1730" applyNumberFormat="1" applyFont="1" applyFill="1"/>
    <xf numFmtId="40" fontId="40" fillId="0" borderId="22" xfId="1730" applyNumberFormat="1" applyFont="1" applyFill="1" applyBorder="1" applyAlignment="1" applyProtection="1"/>
    <xf numFmtId="37" fontId="39" fillId="0" borderId="0" xfId="1730" applyNumberFormat="1" applyFont="1" applyFill="1" applyAlignment="1"/>
    <xf numFmtId="185" fontId="39" fillId="0" borderId="0" xfId="1243" applyNumberFormat="1" applyFont="1" applyFill="1" applyBorder="1" applyAlignment="1" applyProtection="1"/>
    <xf numFmtId="185" fontId="39" fillId="0" borderId="0" xfId="1730" applyNumberFormat="1" applyFont="1" applyFill="1" applyBorder="1" applyAlignment="1"/>
    <xf numFmtId="185" fontId="39" fillId="0" borderId="0" xfId="1730" applyNumberFormat="1" applyFont="1" applyFill="1" applyBorder="1" applyAlignment="1" applyProtection="1"/>
    <xf numFmtId="185" fontId="39" fillId="0" borderId="0" xfId="1730" applyNumberFormat="1" applyFont="1" applyFill="1" applyAlignment="1"/>
    <xf numFmtId="39" fontId="40" fillId="0" borderId="30" xfId="1730" applyNumberFormat="1" applyFont="1" applyFill="1" applyBorder="1" applyAlignment="1">
      <alignment horizontal="left"/>
    </xf>
    <xf numFmtId="39" fontId="40" fillId="0" borderId="30" xfId="1730" applyNumberFormat="1" applyFont="1" applyFill="1" applyBorder="1" applyAlignment="1"/>
    <xf numFmtId="39" fontId="40" fillId="0" borderId="30" xfId="1730" applyNumberFormat="1" applyFont="1" applyFill="1" applyBorder="1" applyAlignment="1" applyProtection="1">
      <alignment horizontal="center"/>
    </xf>
    <xf numFmtId="39" fontId="40" fillId="0" borderId="30" xfId="1730" applyNumberFormat="1" applyFont="1" applyFill="1" applyBorder="1" applyAlignment="1" applyProtection="1">
      <alignment horizontal="right"/>
    </xf>
    <xf numFmtId="40" fontId="40" fillId="0" borderId="0" xfId="1730" applyNumberFormat="1" applyFont="1" applyFill="1" applyBorder="1" applyAlignment="1" applyProtection="1">
      <alignment horizontal="center"/>
    </xf>
    <xf numFmtId="184" fontId="40" fillId="0" borderId="0" xfId="1730" applyNumberFormat="1" applyFont="1" applyFill="1" applyBorder="1" applyAlignment="1">
      <alignment horizontal="center"/>
    </xf>
    <xf numFmtId="184" fontId="40" fillId="0" borderId="22" xfId="1730" applyNumberFormat="1" applyFont="1" applyFill="1" applyBorder="1" applyAlignment="1">
      <alignment horizontal="center"/>
    </xf>
    <xf numFmtId="39" fontId="40" fillId="0" borderId="22" xfId="1730" applyNumberFormat="1" applyFont="1" applyFill="1" applyBorder="1" applyAlignment="1"/>
    <xf numFmtId="0" fontId="40" fillId="0" borderId="0" xfId="1730" quotePrefix="1" applyNumberFormat="1" applyFont="1" applyFill="1" applyAlignment="1">
      <alignment horizontal="center" vertical="center" wrapText="1"/>
    </xf>
    <xf numFmtId="0" fontId="40" fillId="0" borderId="0" xfId="1730" applyNumberFormat="1" applyFont="1" applyFill="1" applyAlignment="1">
      <alignment horizontal="center" vertical="center" wrapText="1"/>
    </xf>
    <xf numFmtId="0" fontId="39" fillId="0" borderId="0" xfId="1730" applyNumberFormat="1" applyFont="1" applyFill="1" applyAlignment="1"/>
    <xf numFmtId="0" fontId="40" fillId="0" borderId="0" xfId="1730" applyNumberFormat="1" applyFont="1" applyFill="1" applyAlignment="1"/>
    <xf numFmtId="0" fontId="40" fillId="0" borderId="0" xfId="1730" quotePrefix="1" applyNumberFormat="1" applyFont="1" applyFill="1" applyAlignment="1">
      <alignment horizontal="center" vertical="top" wrapText="1"/>
    </xf>
    <xf numFmtId="184" fontId="39" fillId="0" borderId="0" xfId="1730" applyNumberFormat="1" applyFont="1" applyFill="1" applyAlignment="1">
      <alignment horizontal="center"/>
    </xf>
    <xf numFmtId="37" fontId="39" fillId="0" borderId="0" xfId="1241" applyNumberFormat="1" applyFont="1" applyFill="1" applyAlignment="1"/>
    <xf numFmtId="37" fontId="39" fillId="0" borderId="0" xfId="2373" applyNumberFormat="1" applyFont="1" applyFill="1" applyAlignment="1"/>
    <xf numFmtId="39" fontId="39" fillId="0" borderId="0" xfId="0" applyNumberFormat="1" applyFont="1" applyFill="1" applyAlignment="1">
      <alignment horizontal="center"/>
    </xf>
    <xf numFmtId="39" fontId="39" fillId="0" borderId="0" xfId="2373" applyNumberFormat="1" applyFont="1" applyFill="1" applyBorder="1" applyAlignment="1" applyProtection="1"/>
    <xf numFmtId="39" fontId="39" fillId="0" borderId="0" xfId="1241" applyNumberFormat="1" applyFont="1" applyFill="1" applyBorder="1"/>
    <xf numFmtId="184" fontId="39" fillId="0" borderId="0" xfId="1730" applyNumberFormat="1" applyFont="1" applyFill="1" applyAlignment="1"/>
    <xf numFmtId="40" fontId="39" fillId="0" borderId="0" xfId="1730" applyNumberFormat="1" applyFont="1" applyFill="1" applyAlignment="1"/>
    <xf numFmtId="37" fontId="39" fillId="0" borderId="0" xfId="0" applyNumberFormat="1" applyFont="1" applyFill="1" applyAlignment="1"/>
    <xf numFmtId="40" fontId="39" fillId="0" borderId="0" xfId="1730" applyNumberFormat="1" applyFont="1" applyFill="1" applyAlignment="1">
      <alignment horizontal="center"/>
    </xf>
    <xf numFmtId="37" fontId="39" fillId="0" borderId="0" xfId="1241" applyNumberFormat="1" applyFont="1" applyFill="1" applyAlignment="1">
      <alignment horizontal="right"/>
    </xf>
    <xf numFmtId="37" fontId="39" fillId="0" borderId="0" xfId="0" applyNumberFormat="1" applyFont="1" applyFill="1" applyAlignment="1">
      <alignment horizontal="right"/>
    </xf>
    <xf numFmtId="37" fontId="40" fillId="0" borderId="0" xfId="1730" applyNumberFormat="1" applyFont="1" applyFill="1" applyAlignment="1"/>
    <xf numFmtId="39" fontId="40" fillId="0" borderId="28" xfId="0" applyNumberFormat="1" applyFont="1" applyFill="1" applyBorder="1" applyAlignment="1"/>
    <xf numFmtId="39" fontId="40" fillId="0" borderId="0" xfId="1235" applyNumberFormat="1" applyFont="1" applyFill="1" applyBorder="1" applyAlignment="1" applyProtection="1"/>
    <xf numFmtId="39" fontId="39" fillId="0" borderId="23" xfId="1241" applyNumberFormat="1" applyFont="1" applyFill="1" applyBorder="1"/>
    <xf numFmtId="40" fontId="40" fillId="0" borderId="0" xfId="1730" applyNumberFormat="1" applyFont="1" applyFill="1" applyAlignment="1" applyProtection="1"/>
    <xf numFmtId="39" fontId="40" fillId="0" borderId="27" xfId="0" applyNumberFormat="1" applyFont="1" applyFill="1" applyBorder="1" applyAlignment="1"/>
    <xf numFmtId="185" fontId="40" fillId="0" borderId="0" xfId="1730" applyNumberFormat="1" applyFont="1" applyFill="1" applyAlignment="1"/>
    <xf numFmtId="39" fontId="40" fillId="0" borderId="0" xfId="0" applyNumberFormat="1" applyFont="1" applyFill="1" applyBorder="1" applyAlignment="1"/>
    <xf numFmtId="40" fontId="40" fillId="0" borderId="0" xfId="1730" applyNumberFormat="1" applyFont="1" applyFill="1" applyBorder="1" applyAlignment="1" applyProtection="1"/>
    <xf numFmtId="188" fontId="39" fillId="0" borderId="0" xfId="1730" applyNumberFormat="1" applyFont="1" applyFill="1" applyAlignment="1"/>
    <xf numFmtId="40" fontId="40" fillId="0" borderId="0" xfId="1730" applyNumberFormat="1" applyFont="1" applyFill="1" applyBorder="1" applyAlignment="1" applyProtection="1">
      <alignment horizontal="center" vertical="center"/>
    </xf>
    <xf numFmtId="184" fontId="40" fillId="0" borderId="0" xfId="1730" applyNumberFormat="1" applyFont="1" applyFill="1" applyBorder="1" applyAlignment="1">
      <alignment horizontal="center" vertical="center"/>
    </xf>
    <xf numFmtId="39" fontId="40" fillId="0" borderId="0" xfId="1730" applyNumberFormat="1" applyFont="1" applyFill="1" applyBorder="1" applyAlignment="1">
      <alignment vertical="center"/>
    </xf>
    <xf numFmtId="39" fontId="40" fillId="0" borderId="0" xfId="1730" applyNumberFormat="1" applyFont="1" applyFill="1" applyAlignment="1">
      <alignment vertical="center"/>
    </xf>
    <xf numFmtId="0" fontId="39" fillId="0" borderId="0" xfId="1730" applyNumberFormat="1" applyFont="1" applyFill="1" applyAlignment="1">
      <alignment horizontal="center"/>
    </xf>
    <xf numFmtId="37" fontId="39" fillId="0" borderId="0" xfId="1241" quotePrefix="1" applyNumberFormat="1" applyFont="1" applyFill="1" applyAlignment="1"/>
    <xf numFmtId="37" fontId="39" fillId="0" borderId="0" xfId="2373" quotePrefix="1" applyNumberFormat="1" applyFont="1" applyFill="1" applyAlignment="1"/>
    <xf numFmtId="39" fontId="39" fillId="0" borderId="23" xfId="0" applyNumberFormat="1" applyFont="1" applyFill="1" applyBorder="1" applyAlignment="1"/>
    <xf numFmtId="40" fontId="40" fillId="0" borderId="0" xfId="1730" applyNumberFormat="1" applyFont="1" applyFill="1" applyAlignment="1"/>
    <xf numFmtId="183" fontId="39" fillId="0" borderId="0" xfId="0" applyNumberFormat="1" applyFont="1" applyFill="1" applyAlignment="1"/>
    <xf numFmtId="39" fontId="40" fillId="0" borderId="24" xfId="1730" applyNumberFormat="1" applyFont="1" applyFill="1" applyBorder="1" applyAlignment="1"/>
    <xf numFmtId="39" fontId="39" fillId="0" borderId="0" xfId="1698" applyNumberFormat="1" applyFont="1" applyFill="1" applyAlignment="1">
      <alignment horizontal="center"/>
    </xf>
    <xf numFmtId="39" fontId="39" fillId="0" borderId="0" xfId="3118" applyNumberFormat="1" applyFont="1" applyFill="1" applyAlignment="1"/>
    <xf numFmtId="39" fontId="39" fillId="0" borderId="0" xfId="2373" applyNumberFormat="1" applyFont="1" applyFill="1" applyAlignment="1" applyProtection="1">
      <alignment horizontal="center" wrapText="1"/>
    </xf>
    <xf numFmtId="39" fontId="39" fillId="0" borderId="0" xfId="3118" applyNumberFormat="1" applyFont="1" applyFill="1" applyAlignment="1">
      <alignment horizontal="center" wrapText="1"/>
    </xf>
    <xf numFmtId="39" fontId="39" fillId="0" borderId="0" xfId="1700" applyNumberFormat="1" applyFont="1" applyFill="1" applyAlignment="1">
      <alignment horizontal="center" wrapText="1"/>
    </xf>
    <xf numFmtId="231" fontId="39" fillId="0" borderId="0" xfId="1235" applyNumberFormat="1" applyFont="1" applyFill="1" applyAlignment="1"/>
    <xf numFmtId="39" fontId="39" fillId="0" borderId="0" xfId="3118" applyNumberFormat="1" applyFont="1" applyFill="1" applyAlignment="1">
      <alignment horizontal="center"/>
    </xf>
    <xf numFmtId="166" fontId="39" fillId="0" borderId="0" xfId="1235" applyFont="1" applyFill="1" applyAlignment="1"/>
    <xf numFmtId="231" fontId="39" fillId="0" borderId="49" xfId="1235" applyNumberFormat="1" applyFont="1" applyFill="1" applyBorder="1" applyAlignment="1"/>
    <xf numFmtId="39" fontId="39" fillId="0" borderId="49" xfId="3118" applyNumberFormat="1" applyFont="1" applyFill="1" applyBorder="1" applyAlignment="1">
      <alignment horizontal="center"/>
    </xf>
    <xf numFmtId="166" fontId="39" fillId="0" borderId="49" xfId="1235" applyFont="1" applyFill="1" applyBorder="1" applyAlignment="1"/>
    <xf numFmtId="39" fontId="39" fillId="0" borderId="0" xfId="3118" applyNumberFormat="1" applyFont="1" applyFill="1" applyBorder="1" applyAlignment="1">
      <alignment horizontal="center"/>
    </xf>
    <xf numFmtId="39" fontId="153" fillId="0" borderId="0" xfId="1700" applyNumberFormat="1" applyFont="1" applyFill="1" applyAlignment="1"/>
    <xf numFmtId="49" fontId="41" fillId="0" borderId="14" xfId="1730" quotePrefix="1" applyNumberFormat="1" applyFont="1" applyFill="1" applyBorder="1" applyAlignment="1">
      <alignment horizontal="center"/>
    </xf>
    <xf numFmtId="49" fontId="41" fillId="0" borderId="0" xfId="1730" quotePrefix="1" applyNumberFormat="1" applyFont="1" applyFill="1" applyBorder="1" applyAlignment="1">
      <alignment horizontal="center"/>
    </xf>
    <xf numFmtId="187" fontId="75" fillId="0" borderId="0" xfId="1260" applyNumberFormat="1" applyFont="1" applyFill="1" applyBorder="1" applyAlignment="1"/>
    <xf numFmtId="39" fontId="16" fillId="0" borderId="0" xfId="0" applyNumberFormat="1" applyFont="1" applyFill="1" applyAlignment="1">
      <alignment horizontal="left" indent="2"/>
    </xf>
    <xf numFmtId="37" fontId="16" fillId="0" borderId="0" xfId="1235" applyNumberFormat="1" applyFont="1" applyFill="1" applyBorder="1" applyAlignment="1" applyProtection="1"/>
    <xf numFmtId="39" fontId="16" fillId="0" borderId="0" xfId="1235" applyNumberFormat="1" applyFont="1" applyFill="1" applyBorder="1" applyAlignment="1" applyProtection="1">
      <alignment horizontal="center"/>
    </xf>
    <xf numFmtId="186" fontId="16" fillId="0" borderId="0" xfId="1235" applyNumberFormat="1" applyFont="1" applyFill="1" applyBorder="1" applyAlignment="1" applyProtection="1"/>
    <xf numFmtId="186" fontId="16" fillId="0" borderId="0" xfId="1730" applyNumberFormat="1" applyFont="1" applyFill="1" applyBorder="1"/>
    <xf numFmtId="40" fontId="16" fillId="0" borderId="0" xfId="1730" applyNumberFormat="1" applyFont="1" applyFill="1"/>
    <xf numFmtId="165" fontId="39" fillId="0" borderId="0" xfId="1730" applyNumberFormat="1" applyFont="1" applyFill="1" applyAlignment="1"/>
    <xf numFmtId="165" fontId="39" fillId="0" borderId="0" xfId="1235" applyNumberFormat="1" applyFont="1" applyFill="1" applyBorder="1" applyAlignment="1" applyProtection="1"/>
    <xf numFmtId="165" fontId="39" fillId="0" borderId="0" xfId="1241" applyNumberFormat="1" applyFont="1" applyFill="1" applyAlignment="1"/>
    <xf numFmtId="39" fontId="39" fillId="0" borderId="0" xfId="1700" applyNumberFormat="1" applyFont="1" applyFill="1" applyAlignment="1">
      <alignment horizontal="center"/>
    </xf>
    <xf numFmtId="171" fontId="41" fillId="0" borderId="0" xfId="1730" applyNumberFormat="1" applyFont="1" applyFill="1" applyBorder="1" applyAlignment="1">
      <alignment horizontal="center"/>
    </xf>
    <xf numFmtId="171" fontId="39" fillId="0" borderId="0" xfId="1730" applyNumberFormat="1" applyFont="1" applyFill="1" applyBorder="1" applyAlignment="1">
      <alignment horizontal="center"/>
    </xf>
    <xf numFmtId="39" fontId="39" fillId="0" borderId="0" xfId="1730" applyNumberFormat="1" applyFont="1" applyFill="1" applyBorder="1" applyAlignment="1">
      <alignment horizontal="center"/>
    </xf>
    <xf numFmtId="39" fontId="39" fillId="0" borderId="0" xfId="2373" applyNumberFormat="1" applyFont="1" applyFill="1" applyAlignment="1">
      <alignment horizontal="center"/>
    </xf>
    <xf numFmtId="39" fontId="39" fillId="0" borderId="0" xfId="1771" quotePrefix="1" applyNumberFormat="1" applyFont="1" applyFill="1" applyAlignment="1">
      <alignment horizontal="center"/>
    </xf>
    <xf numFmtId="39" fontId="40" fillId="0" borderId="23" xfId="1243" applyNumberFormat="1" applyFont="1" applyFill="1" applyBorder="1" applyAlignment="1" applyProtection="1">
      <alignment horizontal="center"/>
    </xf>
    <xf numFmtId="39" fontId="39" fillId="0" borderId="0" xfId="1730" quotePrefix="1" applyNumberFormat="1" applyFont="1" applyFill="1" applyBorder="1" applyAlignment="1" applyProtection="1">
      <alignment horizontal="center"/>
    </xf>
    <xf numFmtId="39" fontId="39" fillId="0" borderId="0" xfId="1730" applyNumberFormat="1" applyFont="1" applyFill="1" applyBorder="1" applyAlignment="1" applyProtection="1">
      <alignment horizontal="center"/>
    </xf>
    <xf numFmtId="39" fontId="40" fillId="0" borderId="0" xfId="1243" applyNumberFormat="1" applyFont="1" applyFill="1" applyBorder="1" applyAlignment="1" applyProtection="1">
      <alignment horizontal="center"/>
    </xf>
    <xf numFmtId="39" fontId="42" fillId="0" borderId="22" xfId="1243" applyNumberFormat="1" applyFont="1" applyFill="1" applyBorder="1" applyAlignment="1" applyProtection="1">
      <alignment horizontal="center"/>
    </xf>
    <xf numFmtId="40" fontId="85" fillId="0" borderId="0" xfId="1235" applyNumberFormat="1" applyFont="1" applyFill="1" applyBorder="1" applyAlignment="1" applyProtection="1">
      <alignment horizontal="center"/>
    </xf>
    <xf numFmtId="39" fontId="42" fillId="0" borderId="30" xfId="1243" applyNumberFormat="1" applyFont="1" applyFill="1" applyBorder="1" applyAlignment="1" applyProtection="1">
      <alignment horizontal="center"/>
    </xf>
    <xf numFmtId="39" fontId="88" fillId="0" borderId="30" xfId="1243" applyNumberFormat="1" applyFont="1" applyFill="1" applyBorder="1" applyAlignment="1" applyProtection="1">
      <alignment horizontal="center"/>
    </xf>
    <xf numFmtId="39" fontId="88" fillId="0" borderId="22" xfId="1243" applyNumberFormat="1" applyFont="1" applyFill="1" applyBorder="1" applyAlignment="1" applyProtection="1">
      <alignment horizontal="center"/>
    </xf>
    <xf numFmtId="40" fontId="87" fillId="0" borderId="0" xfId="1730" applyNumberFormat="1" applyFont="1" applyFill="1" applyBorder="1" applyAlignment="1">
      <alignment horizontal="center"/>
    </xf>
    <xf numFmtId="40" fontId="87" fillId="0" borderId="0" xfId="1235" applyNumberFormat="1" applyFont="1" applyFill="1" applyBorder="1" applyAlignment="1" applyProtection="1">
      <alignment horizontal="center"/>
    </xf>
    <xf numFmtId="39" fontId="40" fillId="0" borderId="22" xfId="1730" applyNumberFormat="1" applyFont="1" applyFill="1" applyBorder="1" applyAlignment="1" applyProtection="1">
      <alignment horizontal="center"/>
    </xf>
    <xf numFmtId="39" fontId="39" fillId="0" borderId="0" xfId="1730" quotePrefix="1" applyNumberFormat="1" applyFont="1" applyFill="1" applyBorder="1" applyAlignment="1">
      <alignment horizontal="center"/>
    </xf>
    <xf numFmtId="39" fontId="40" fillId="0" borderId="0" xfId="1730" applyNumberFormat="1" applyFont="1" applyFill="1" applyBorder="1" applyAlignment="1" applyProtection="1">
      <alignment horizontal="center" vertical="center"/>
    </xf>
    <xf numFmtId="39" fontId="40" fillId="0" borderId="0" xfId="1730" applyNumberFormat="1" applyFont="1" applyFill="1" applyBorder="1" applyAlignment="1" applyProtection="1">
      <alignment horizontal="center"/>
    </xf>
    <xf numFmtId="171" fontId="40" fillId="0" borderId="30" xfId="1251" applyNumberFormat="1" applyFont="1" applyFill="1" applyBorder="1" applyAlignment="1">
      <alignment horizontal="center" vertical="center" wrapText="1"/>
    </xf>
    <xf numFmtId="39" fontId="54" fillId="0" borderId="0" xfId="1243" applyNumberFormat="1" applyFont="1" applyFill="1" applyBorder="1" applyAlignment="1" applyProtection="1">
      <alignment horizontal="center"/>
    </xf>
    <xf numFmtId="39" fontId="40" fillId="0" borderId="22" xfId="1698" applyNumberFormat="1" applyFont="1" applyFill="1" applyBorder="1" applyAlignment="1">
      <alignment horizontal="center"/>
    </xf>
    <xf numFmtId="172" fontId="93" fillId="0" borderId="22" xfId="1698" applyNumberFormat="1" applyFont="1" applyFill="1" applyBorder="1" applyAlignment="1">
      <alignment horizontal="center"/>
    </xf>
    <xf numFmtId="171" fontId="39" fillId="0" borderId="0" xfId="1235" quotePrefix="1" applyNumberFormat="1" applyFont="1" applyFill="1" applyBorder="1" applyAlignment="1" applyProtection="1">
      <alignment horizontal="center"/>
    </xf>
    <xf numFmtId="171" fontId="39" fillId="0" borderId="0" xfId="1235" applyNumberFormat="1" applyFont="1" applyFill="1" applyBorder="1" applyAlignment="1" applyProtection="1">
      <alignment horizontal="center"/>
    </xf>
    <xf numFmtId="171" fontId="40" fillId="0" borderId="0" xfId="1730" applyNumberFormat="1" applyFont="1" applyFill="1" applyAlignment="1">
      <alignment horizontal="center"/>
    </xf>
    <xf numFmtId="171" fontId="40" fillId="0" borderId="0" xfId="1235" applyNumberFormat="1" applyFont="1" applyFill="1" applyBorder="1" applyAlignment="1" applyProtection="1">
      <alignment horizontal="center"/>
    </xf>
    <xf numFmtId="171" fontId="40" fillId="0" borderId="0" xfId="1235" applyNumberFormat="1" applyFont="1" applyFill="1" applyBorder="1" applyAlignment="1" applyProtection="1">
      <alignment horizontal="center" vertical="center"/>
    </xf>
    <xf numFmtId="171" fontId="40" fillId="0" borderId="0" xfId="1730" applyNumberFormat="1" applyFont="1" applyFill="1" applyBorder="1" applyAlignment="1">
      <alignment horizontal="center"/>
    </xf>
    <xf numFmtId="171" fontId="90" fillId="0" borderId="0" xfId="1730" applyNumberFormat="1" applyFont="1" applyFill="1" applyAlignment="1">
      <alignment horizontal="center"/>
    </xf>
    <xf numFmtId="171" fontId="54" fillId="0" borderId="0" xfId="1235" quotePrefix="1" applyNumberFormat="1" applyFont="1" applyFill="1" applyBorder="1" applyAlignment="1" applyProtection="1">
      <alignment horizontal="center"/>
    </xf>
    <xf numFmtId="171" fontId="54" fillId="0" borderId="0" xfId="1235" applyNumberFormat="1" applyFont="1" applyFill="1" applyBorder="1" applyAlignment="1" applyProtection="1">
      <alignment horizontal="center"/>
    </xf>
    <xf numFmtId="0" fontId="98" fillId="0" borderId="0" xfId="0" applyFont="1" applyFill="1" applyAlignment="1">
      <alignment horizontal="center"/>
    </xf>
    <xf numFmtId="39" fontId="16" fillId="0" borderId="0" xfId="1730" applyNumberFormat="1" applyFont="1" applyFill="1" applyBorder="1" applyAlignment="1">
      <alignment horizontal="center"/>
    </xf>
    <xf numFmtId="193" fontId="41" fillId="0" borderId="0" xfId="1730" applyNumberFormat="1" applyFont="1" applyFill="1" applyBorder="1" applyAlignment="1">
      <alignment horizontal="center"/>
    </xf>
    <xf numFmtId="39" fontId="84" fillId="0" borderId="0" xfId="1730" quotePrefix="1" applyNumberFormat="1" applyFont="1" applyFill="1" applyBorder="1" applyAlignment="1">
      <alignment horizontal="center"/>
    </xf>
    <xf numFmtId="0" fontId="109" fillId="0" borderId="33" xfId="1700" applyFont="1" applyFill="1" applyBorder="1" applyAlignment="1">
      <alignment horizontal="center"/>
    </xf>
    <xf numFmtId="0" fontId="109" fillId="0" borderId="0" xfId="1700" applyFont="1" applyFill="1" applyBorder="1" applyAlignment="1">
      <alignment horizontal="center"/>
    </xf>
    <xf numFmtId="39" fontId="105" fillId="0" borderId="33" xfId="0" applyNumberFormat="1" applyFont="1" applyFill="1" applyBorder="1" applyAlignment="1">
      <alignment horizontal="center"/>
    </xf>
    <xf numFmtId="170" fontId="40" fillId="0" borderId="0" xfId="1730" applyNumberFormat="1" applyFont="1" applyFill="1" applyBorder="1" applyAlignment="1">
      <alignment horizontal="center"/>
    </xf>
    <xf numFmtId="170" fontId="40" fillId="0" borderId="0" xfId="1235" applyNumberFormat="1" applyFont="1" applyFill="1" applyBorder="1" applyAlignment="1" applyProtection="1">
      <alignment horizontal="center"/>
    </xf>
    <xf numFmtId="171" fontId="40" fillId="0" borderId="0" xfId="2373" applyNumberFormat="1" applyFont="1" applyFill="1" applyBorder="1" applyAlignment="1" applyProtection="1">
      <alignment horizontal="center" wrapText="1"/>
    </xf>
    <xf numFmtId="180" fontId="39" fillId="0" borderId="0" xfId="2373" applyNumberFormat="1" applyFont="1" applyFill="1" applyBorder="1" applyAlignment="1">
      <alignment horizontal="center"/>
    </xf>
    <xf numFmtId="39" fontId="39" fillId="0" borderId="0" xfId="1700" applyNumberFormat="1" applyFont="1" applyFill="1" applyAlignment="1">
      <alignment horizontal="center"/>
    </xf>
    <xf numFmtId="171" fontId="42" fillId="0" borderId="22" xfId="1730" applyNumberFormat="1" applyFont="1" applyFill="1" applyBorder="1" applyAlignment="1">
      <alignment horizontal="center"/>
    </xf>
    <xf numFmtId="171" fontId="41" fillId="0" borderId="0" xfId="1730" applyNumberFormat="1" applyFont="1" applyFill="1" applyBorder="1" applyAlignment="1">
      <alignment horizontal="center"/>
    </xf>
    <xf numFmtId="171" fontId="39" fillId="0" borderId="0" xfId="1730" applyNumberFormat="1" applyFont="1" applyFill="1" applyBorder="1" applyAlignment="1">
      <alignment horizontal="center"/>
    </xf>
    <xf numFmtId="39" fontId="39" fillId="0" borderId="0" xfId="1730" applyNumberFormat="1" applyFont="1" applyFill="1" applyBorder="1" applyAlignment="1">
      <alignment horizontal="center"/>
    </xf>
    <xf numFmtId="39" fontId="39" fillId="0" borderId="0" xfId="2373" applyNumberFormat="1" applyFont="1" applyFill="1" applyAlignment="1">
      <alignment horizontal="center"/>
    </xf>
    <xf numFmtId="39" fontId="39" fillId="0" borderId="0" xfId="1771" quotePrefix="1" applyNumberFormat="1" applyFont="1" applyFill="1" applyAlignment="1">
      <alignment horizontal="center"/>
    </xf>
    <xf numFmtId="39" fontId="40" fillId="0" borderId="23" xfId="1730" applyNumberFormat="1" applyFont="1" applyFill="1" applyBorder="1" applyAlignment="1">
      <alignment horizontal="center"/>
    </xf>
    <xf numFmtId="0" fontId="41" fillId="0" borderId="23" xfId="0" applyFont="1" applyFill="1" applyBorder="1" applyAlignment="1">
      <alignment horizontal="center"/>
    </xf>
    <xf numFmtId="39" fontId="40" fillId="0" borderId="25" xfId="1730" applyNumberFormat="1" applyFont="1" applyFill="1" applyBorder="1" applyAlignment="1">
      <alignment horizontal="center" vertical="center" wrapText="1"/>
    </xf>
    <xf numFmtId="39" fontId="40" fillId="0" borderId="22"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39" fillId="0" borderId="0" xfId="1730" quotePrefix="1" applyNumberFormat="1" applyFont="1" applyFill="1" applyBorder="1" applyAlignment="1" applyProtection="1">
      <alignment horizontal="center"/>
    </xf>
    <xf numFmtId="39" fontId="39" fillId="0" borderId="0" xfId="1730" applyNumberFormat="1" applyFont="1" applyFill="1" applyBorder="1" applyAlignment="1" applyProtection="1">
      <alignment horizontal="center"/>
    </xf>
    <xf numFmtId="39" fontId="40" fillId="0" borderId="0" xfId="1243" applyNumberFormat="1" applyFont="1" applyFill="1" applyBorder="1" applyAlignment="1" applyProtection="1">
      <alignment horizontal="center"/>
    </xf>
    <xf numFmtId="166" fontId="42" fillId="0" borderId="22" xfId="1243" applyFont="1" applyFill="1" applyBorder="1" applyAlignment="1" applyProtection="1">
      <alignment horizontal="center"/>
    </xf>
    <xf numFmtId="39" fontId="42" fillId="0" borderId="22" xfId="1243" applyNumberFormat="1" applyFont="1" applyFill="1" applyBorder="1" applyAlignment="1" applyProtection="1">
      <alignment horizontal="center"/>
    </xf>
    <xf numFmtId="40" fontId="85" fillId="0" borderId="0" xfId="1235" applyNumberFormat="1" applyFont="1" applyFill="1" applyBorder="1" applyAlignment="1" applyProtection="1">
      <alignment horizontal="center"/>
    </xf>
    <xf numFmtId="166" fontId="42" fillId="0" borderId="30" xfId="1243" applyFont="1" applyFill="1" applyBorder="1" applyAlignment="1" applyProtection="1">
      <alignment horizontal="center"/>
    </xf>
    <xf numFmtId="39" fontId="42" fillId="0" borderId="30" xfId="1243" applyNumberFormat="1" applyFont="1" applyFill="1" applyBorder="1" applyAlignment="1" applyProtection="1">
      <alignment horizontal="center"/>
    </xf>
    <xf numFmtId="166" fontId="88" fillId="0" borderId="22" xfId="1243" applyFont="1" applyFill="1" applyBorder="1" applyAlignment="1" applyProtection="1">
      <alignment horizontal="center"/>
    </xf>
    <xf numFmtId="39" fontId="88" fillId="0" borderId="22" xfId="1243" applyNumberFormat="1" applyFont="1" applyFill="1" applyBorder="1" applyAlignment="1" applyProtection="1">
      <alignment horizontal="center"/>
    </xf>
    <xf numFmtId="40" fontId="87" fillId="0" borderId="0" xfId="1730" applyNumberFormat="1" applyFont="1" applyFill="1" applyBorder="1" applyAlignment="1">
      <alignment horizontal="center"/>
    </xf>
    <xf numFmtId="166" fontId="88" fillId="0" borderId="30" xfId="1243" applyFont="1" applyFill="1" applyBorder="1" applyAlignment="1" applyProtection="1">
      <alignment horizontal="center"/>
    </xf>
    <xf numFmtId="39" fontId="88" fillId="0" borderId="30" xfId="1243" applyNumberFormat="1" applyFont="1" applyFill="1" applyBorder="1" applyAlignment="1" applyProtection="1">
      <alignment horizontal="center"/>
    </xf>
    <xf numFmtId="40" fontId="87" fillId="0" borderId="0" xfId="1235" applyNumberFormat="1" applyFont="1" applyFill="1" applyBorder="1" applyAlignment="1" applyProtection="1">
      <alignment horizontal="center"/>
    </xf>
    <xf numFmtId="39" fontId="39" fillId="0" borderId="0" xfId="1730" quotePrefix="1" applyNumberFormat="1" applyFont="1" applyFill="1" applyBorder="1" applyAlignment="1">
      <alignment horizontal="center"/>
    </xf>
    <xf numFmtId="39" fontId="40" fillId="0" borderId="14" xfId="1730" applyNumberFormat="1" applyFont="1" applyFill="1" applyBorder="1" applyAlignment="1" applyProtection="1">
      <alignment horizontal="center"/>
    </xf>
    <xf numFmtId="188" fontId="40" fillId="0" borderId="0" xfId="1730"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243" applyNumberFormat="1" applyFont="1" applyFill="1" applyBorder="1" applyAlignment="1" applyProtection="1">
      <alignment horizontal="center" vertical="center"/>
    </xf>
    <xf numFmtId="188" fontId="40" fillId="0" borderId="22" xfId="1730" applyNumberFormat="1" applyFont="1" applyFill="1" applyBorder="1" applyAlignment="1" applyProtection="1">
      <alignment horizontal="center"/>
    </xf>
    <xf numFmtId="39" fontId="40" fillId="0" borderId="22" xfId="1730" applyNumberFormat="1" applyFont="1" applyFill="1" applyBorder="1" applyAlignment="1" applyProtection="1">
      <alignment horizontal="center"/>
    </xf>
    <xf numFmtId="188" fontId="40" fillId="0" borderId="0" xfId="1730" applyNumberFormat="1" applyFont="1" applyFill="1" applyBorder="1" applyAlignment="1" applyProtection="1">
      <alignment horizontal="center" vertical="center"/>
    </xf>
    <xf numFmtId="39" fontId="40" fillId="0" borderId="0" xfId="1730" applyNumberFormat="1" applyFont="1" applyFill="1" applyBorder="1" applyAlignment="1" applyProtection="1">
      <alignment horizontal="center" vertical="center"/>
    </xf>
    <xf numFmtId="39" fontId="39" fillId="0" borderId="0" xfId="1243" applyNumberFormat="1" applyFont="1" applyFill="1" applyBorder="1" applyAlignment="1" applyProtection="1">
      <alignment horizontal="center"/>
    </xf>
    <xf numFmtId="39" fontId="40" fillId="0" borderId="32" xfId="1730" applyNumberFormat="1" applyFont="1" applyFill="1" applyBorder="1" applyAlignment="1">
      <alignment horizontal="center" vertical="center" wrapText="1"/>
    </xf>
    <xf numFmtId="39" fontId="40" fillId="0" borderId="14" xfId="1730" applyNumberFormat="1" applyFont="1" applyFill="1" applyBorder="1" applyAlignment="1">
      <alignment horizontal="center" vertical="center" wrapText="1"/>
    </xf>
    <xf numFmtId="171" fontId="40" fillId="0" borderId="30" xfId="1251" applyNumberFormat="1" applyFont="1" applyFill="1" applyBorder="1" applyAlignment="1">
      <alignment horizontal="center" vertical="center" wrapText="1"/>
    </xf>
    <xf numFmtId="171" fontId="40" fillId="0" borderId="23" xfId="1251" applyNumberFormat="1" applyFont="1" applyFill="1" applyBorder="1" applyAlignment="1">
      <alignment horizontal="center" vertical="center" wrapText="1"/>
    </xf>
    <xf numFmtId="39" fontId="54" fillId="0" borderId="0" xfId="1243" applyNumberFormat="1" applyFont="1" applyFill="1" applyBorder="1" applyAlignment="1" applyProtection="1">
      <alignment horizontal="center"/>
    </xf>
    <xf numFmtId="39" fontId="90" fillId="0" borderId="22" xfId="1243" applyNumberFormat="1" applyFont="1" applyFill="1" applyBorder="1" applyAlignment="1" applyProtection="1">
      <alignment horizontal="center" vertical="center"/>
    </xf>
    <xf numFmtId="39" fontId="90" fillId="0" borderId="30" xfId="1243" applyNumberFormat="1" applyFont="1" applyFill="1" applyBorder="1" applyAlignment="1" applyProtection="1">
      <alignment horizontal="center" vertical="center"/>
    </xf>
    <xf numFmtId="39" fontId="90" fillId="0" borderId="23" xfId="1243" applyNumberFormat="1" applyFont="1" applyFill="1" applyBorder="1" applyAlignment="1" applyProtection="1">
      <alignment horizontal="center" vertical="center"/>
    </xf>
    <xf numFmtId="171" fontId="90" fillId="0" borderId="30" xfId="1251" applyNumberFormat="1" applyFont="1" applyFill="1" applyBorder="1" applyAlignment="1">
      <alignment horizontal="center" vertical="center" wrapText="1"/>
    </xf>
    <xf numFmtId="171" fontId="90" fillId="0" borderId="23" xfId="1251" applyNumberFormat="1" applyFont="1" applyFill="1" applyBorder="1" applyAlignment="1">
      <alignment horizontal="center" vertical="center" wrapText="1"/>
    </xf>
    <xf numFmtId="191" fontId="90" fillId="0" borderId="22" xfId="1730" applyNumberFormat="1" applyFont="1" applyFill="1" applyBorder="1" applyAlignment="1">
      <alignment horizontal="center"/>
    </xf>
    <xf numFmtId="39" fontId="40" fillId="0" borderId="22" xfId="1698" applyNumberFormat="1" applyFont="1" applyFill="1" applyBorder="1" applyAlignment="1">
      <alignment horizontal="center"/>
    </xf>
    <xf numFmtId="172" fontId="92" fillId="0" borderId="0" xfId="1730" quotePrefix="1" applyNumberFormat="1" applyFont="1" applyFill="1" applyBorder="1" applyAlignment="1">
      <alignment horizontal="center"/>
    </xf>
    <xf numFmtId="172" fontId="92" fillId="0" borderId="0" xfId="1730" applyNumberFormat="1" applyFont="1" applyFill="1" applyBorder="1" applyAlignment="1">
      <alignment horizontal="center"/>
    </xf>
    <xf numFmtId="172" fontId="93" fillId="0" borderId="22" xfId="1698" applyNumberFormat="1" applyFont="1" applyFill="1" applyBorder="1" applyAlignment="1">
      <alignment horizontal="center"/>
    </xf>
    <xf numFmtId="171" fontId="39" fillId="0" borderId="0" xfId="1235" quotePrefix="1" applyNumberFormat="1" applyFont="1" applyFill="1" applyBorder="1" applyAlignment="1" applyProtection="1">
      <alignment horizontal="center"/>
    </xf>
    <xf numFmtId="171" fontId="39" fillId="0" borderId="0" xfId="1235" applyNumberFormat="1" applyFont="1" applyFill="1" applyBorder="1" applyAlignment="1" applyProtection="1">
      <alignment horizontal="center"/>
    </xf>
    <xf numFmtId="171" fontId="40" fillId="0" borderId="23" xfId="1730" applyNumberFormat="1" applyFont="1" applyFill="1" applyBorder="1" applyAlignment="1">
      <alignment horizontal="center"/>
    </xf>
    <xf numFmtId="171" fontId="90" fillId="0" borderId="22" xfId="1235" applyNumberFormat="1" applyFont="1" applyFill="1" applyBorder="1" applyAlignment="1" applyProtection="1">
      <alignment horizontal="center"/>
    </xf>
    <xf numFmtId="171" fontId="40" fillId="0" borderId="23" xfId="1235" applyNumberFormat="1" applyFont="1" applyFill="1" applyBorder="1" applyAlignment="1" applyProtection="1">
      <alignment horizontal="center"/>
    </xf>
    <xf numFmtId="171" fontId="40" fillId="0" borderId="22" xfId="1235" applyNumberFormat="1" applyFont="1" applyFill="1" applyBorder="1" applyAlignment="1" applyProtection="1">
      <alignment horizontal="center"/>
    </xf>
    <xf numFmtId="171" fontId="40" fillId="0" borderId="0" xfId="1730" applyNumberFormat="1" applyFont="1" applyFill="1" applyBorder="1" applyAlignment="1">
      <alignment horizontal="center"/>
    </xf>
    <xf numFmtId="171" fontId="40" fillId="0" borderId="0" xfId="1235" applyNumberFormat="1" applyFont="1" applyFill="1" applyBorder="1" applyAlignment="1" applyProtection="1">
      <alignment horizontal="center"/>
    </xf>
    <xf numFmtId="171" fontId="40" fillId="0" borderId="23" xfId="1235" applyNumberFormat="1" applyFont="1" applyFill="1" applyBorder="1" applyAlignment="1" applyProtection="1">
      <alignment horizontal="center" vertical="center"/>
    </xf>
    <xf numFmtId="171" fontId="40" fillId="0" borderId="0" xfId="1235" applyNumberFormat="1" applyFont="1" applyFill="1" applyBorder="1" applyAlignment="1" applyProtection="1">
      <alignment horizontal="center" vertical="center"/>
    </xf>
    <xf numFmtId="171" fontId="40" fillId="0" borderId="22" xfId="1235" applyNumberFormat="1" applyFont="1" applyFill="1" applyBorder="1" applyAlignment="1" applyProtection="1">
      <alignment horizontal="center" vertical="center"/>
    </xf>
    <xf numFmtId="0" fontId="40" fillId="0" borderId="33" xfId="0" applyFont="1" applyFill="1" applyBorder="1" applyAlignment="1">
      <alignment horizontal="center" vertical="center"/>
    </xf>
    <xf numFmtId="171" fontId="41" fillId="0" borderId="33" xfId="1235" applyNumberFormat="1" applyFont="1" applyFill="1" applyBorder="1" applyAlignment="1" applyProtection="1">
      <alignment horizontal="center"/>
    </xf>
    <xf numFmtId="171" fontId="40" fillId="0" borderId="33" xfId="1235" applyNumberFormat="1" applyFont="1" applyFill="1" applyBorder="1" applyAlignment="1" applyProtection="1">
      <alignment horizontal="center"/>
    </xf>
    <xf numFmtId="171" fontId="40" fillId="0" borderId="0" xfId="1730" applyNumberFormat="1" applyFont="1" applyFill="1" applyAlignment="1">
      <alignment horizontal="center"/>
    </xf>
    <xf numFmtId="172" fontId="88" fillId="0" borderId="33" xfId="0" applyNumberFormat="1" applyFont="1" applyFill="1" applyBorder="1" applyAlignment="1">
      <alignment horizontal="center" vertical="center"/>
    </xf>
    <xf numFmtId="172" fontId="88" fillId="0" borderId="21" xfId="2373" applyNumberFormat="1" applyFont="1" applyFill="1" applyBorder="1" applyAlignment="1">
      <alignment horizontal="center" vertical="center"/>
    </xf>
    <xf numFmtId="171" fontId="90" fillId="0" borderId="0" xfId="1730" applyNumberFormat="1" applyFont="1" applyFill="1" applyAlignment="1">
      <alignment horizontal="center"/>
    </xf>
    <xf numFmtId="171" fontId="40" fillId="0" borderId="0" xfId="1251" applyNumberFormat="1" applyFont="1" applyFill="1" applyAlignment="1">
      <alignment horizontal="center" vertical="center"/>
    </xf>
    <xf numFmtId="171" fontId="54" fillId="0" borderId="0" xfId="1235" quotePrefix="1" applyNumberFormat="1" applyFont="1" applyFill="1" applyBorder="1" applyAlignment="1" applyProtection="1">
      <alignment horizontal="center"/>
    </xf>
    <xf numFmtId="171" fontId="54" fillId="0" borderId="0" xfId="1235" applyNumberFormat="1" applyFont="1" applyFill="1" applyBorder="1" applyAlignment="1" applyProtection="1">
      <alignment horizontal="center"/>
    </xf>
    <xf numFmtId="0" fontId="98" fillId="0" borderId="0" xfId="0" applyFont="1" applyFill="1" applyAlignment="1">
      <alignment horizontal="center"/>
    </xf>
    <xf numFmtId="171" fontId="40" fillId="0" borderId="25" xfId="1235" applyNumberFormat="1" applyFont="1" applyFill="1" applyBorder="1" applyAlignment="1" applyProtection="1">
      <alignment horizontal="center"/>
    </xf>
    <xf numFmtId="171" fontId="90" fillId="0" borderId="33" xfId="1235" applyNumberFormat="1" applyFont="1" applyFill="1" applyBorder="1" applyAlignment="1" applyProtection="1">
      <alignment horizontal="center"/>
    </xf>
    <xf numFmtId="39" fontId="16" fillId="0" borderId="0" xfId="1730" quotePrefix="1" applyNumberFormat="1" applyFont="1" applyFill="1" applyBorder="1" applyAlignment="1">
      <alignment horizontal="center"/>
    </xf>
    <xf numFmtId="39" fontId="16" fillId="0" borderId="0" xfId="1730" applyNumberFormat="1" applyFont="1" applyFill="1" applyBorder="1" applyAlignment="1">
      <alignment horizontal="center"/>
    </xf>
    <xf numFmtId="193" fontId="40" fillId="0" borderId="33" xfId="1730" applyNumberFormat="1" applyFont="1" applyFill="1" applyBorder="1" applyAlignment="1">
      <alignment horizontal="center"/>
    </xf>
    <xf numFmtId="193" fontId="41" fillId="0" borderId="0" xfId="1730" applyNumberFormat="1" applyFont="1" applyFill="1" applyBorder="1" applyAlignment="1">
      <alignment horizontal="center"/>
    </xf>
    <xf numFmtId="193" fontId="41" fillId="0" borderId="22" xfId="1730" applyNumberFormat="1" applyFont="1" applyFill="1" applyBorder="1" applyAlignment="1">
      <alignment horizontal="center"/>
    </xf>
    <xf numFmtId="39" fontId="84" fillId="0" borderId="0" xfId="1730" quotePrefix="1" applyNumberFormat="1" applyFont="1" applyFill="1" applyBorder="1" applyAlignment="1">
      <alignment horizontal="center"/>
    </xf>
    <xf numFmtId="0" fontId="109" fillId="0" borderId="33" xfId="1700" applyFont="1" applyFill="1" applyBorder="1" applyAlignment="1">
      <alignment horizontal="center"/>
    </xf>
    <xf numFmtId="0" fontId="109" fillId="0" borderId="0" xfId="1700" applyFont="1" applyFill="1" applyBorder="1" applyAlignment="1">
      <alignment horizontal="center"/>
    </xf>
    <xf numFmtId="39" fontId="105" fillId="0" borderId="33" xfId="0" applyNumberFormat="1" applyFont="1" applyFill="1" applyBorder="1" applyAlignment="1">
      <alignment horizontal="center"/>
    </xf>
  </cellXfs>
  <cellStyles count="4682">
    <cellStyle name="0,0_x000d__x000a_NA_x000d__x000a_" xfId="2994"/>
    <cellStyle name="0,0_x000d__x000a_NA_x000d__x000a_ 2" xfId="2995"/>
    <cellStyle name="20% - Accent1" xfId="1"/>
    <cellStyle name="20% - Accent1 10" xfId="2"/>
    <cellStyle name="20% - Accent1 10 2" xfId="2421"/>
    <cellStyle name="20% - Accent1 11" xfId="3"/>
    <cellStyle name="20% - Accent1 11 2" xfId="2422"/>
    <cellStyle name="20% - Accent1 12" xfId="4"/>
    <cellStyle name="20% - Accent1 12 2" xfId="2423"/>
    <cellStyle name="20% - Accent1 13" xfId="5"/>
    <cellStyle name="20% - Accent1 13 2" xfId="2424"/>
    <cellStyle name="20% - Accent1 14" xfId="6"/>
    <cellStyle name="20% - Accent1 14 2" xfId="2425"/>
    <cellStyle name="20% - Accent1 15" xfId="7"/>
    <cellStyle name="20% - Accent1 15 2" xfId="2426"/>
    <cellStyle name="20% - Accent1 16" xfId="8"/>
    <cellStyle name="20% - Accent1 16 2" xfId="2427"/>
    <cellStyle name="20% - Accent1 17" xfId="9"/>
    <cellStyle name="20% - Accent1 17 2" xfId="2428"/>
    <cellStyle name="20% - Accent1 18" xfId="10"/>
    <cellStyle name="20% - Accent1 18 2" xfId="2429"/>
    <cellStyle name="20% - Accent1 19" xfId="11"/>
    <cellStyle name="20% - Accent1 19 2" xfId="2430"/>
    <cellStyle name="20% - Accent1 2" xfId="12"/>
    <cellStyle name="20% - Accent1 2 2" xfId="13"/>
    <cellStyle name="20% - Accent1 2 3" xfId="2996"/>
    <cellStyle name="20% - Accent1 20" xfId="14"/>
    <cellStyle name="20% - Accent1 20 2" xfId="2431"/>
    <cellStyle name="20% - Accent1 21" xfId="15"/>
    <cellStyle name="20% - Accent1 21 2" xfId="2432"/>
    <cellStyle name="20% - Accent1 22" xfId="16"/>
    <cellStyle name="20% - Accent1 22 2" xfId="2433"/>
    <cellStyle name="20% - Accent1 23" xfId="17"/>
    <cellStyle name="20% - Accent1 23 2" xfId="2434"/>
    <cellStyle name="20% - Accent1 24" xfId="18"/>
    <cellStyle name="20% - Accent1 24 2" xfId="2435"/>
    <cellStyle name="20% - Accent1 25" xfId="19"/>
    <cellStyle name="20% - Accent1 25 2" xfId="2436"/>
    <cellStyle name="20% - Accent1 26" xfId="20"/>
    <cellStyle name="20% - Accent1 26 2" xfId="2437"/>
    <cellStyle name="20% - Accent1 27" xfId="21"/>
    <cellStyle name="20% - Accent1 27 2" xfId="2438"/>
    <cellStyle name="20% - Accent1 28" xfId="22"/>
    <cellStyle name="20% - Accent1 28 2" xfId="2439"/>
    <cellStyle name="20% - Accent1 29" xfId="23"/>
    <cellStyle name="20% - Accent1 29 2" xfId="2440"/>
    <cellStyle name="20% - Accent1 3" xfId="24"/>
    <cellStyle name="20% - Accent1 3 2" xfId="2441"/>
    <cellStyle name="20% - Accent1 3 3" xfId="2997"/>
    <cellStyle name="20% - Accent1 30" xfId="25"/>
    <cellStyle name="20% - Accent1 30 2" xfId="2442"/>
    <cellStyle name="20% - Accent1 31" xfId="26"/>
    <cellStyle name="20% - Accent1 31 2" xfId="2443"/>
    <cellStyle name="20% - Accent1 32" xfId="27"/>
    <cellStyle name="20% - Accent1 32 2" xfId="2444"/>
    <cellStyle name="20% - Accent1 33" xfId="28"/>
    <cellStyle name="20% - Accent1 33 2" xfId="2445"/>
    <cellStyle name="20% - Accent1 34" xfId="29"/>
    <cellStyle name="20% - Accent1 34 2" xfId="2446"/>
    <cellStyle name="20% - Accent1 35" xfId="30"/>
    <cellStyle name="20% - Accent1 35 2" xfId="2447"/>
    <cellStyle name="20% - Accent1 36" xfId="31"/>
    <cellStyle name="20% - Accent1 36 2" xfId="2448"/>
    <cellStyle name="20% - Accent1 37" xfId="32"/>
    <cellStyle name="20% - Accent1 37 2" xfId="2449"/>
    <cellStyle name="20% - Accent1 38" xfId="33"/>
    <cellStyle name="20% - Accent1 38 2" xfId="2450"/>
    <cellStyle name="20% - Accent1 39" xfId="34"/>
    <cellStyle name="20% - Accent1 39 2" xfId="2451"/>
    <cellStyle name="20% - Accent1 4" xfId="35"/>
    <cellStyle name="20% - Accent1 4 2" xfId="2452"/>
    <cellStyle name="20% - Accent1 40" xfId="36"/>
    <cellStyle name="20% - Accent1 40 2" xfId="37"/>
    <cellStyle name="20% - Accent1 41" xfId="38"/>
    <cellStyle name="20% - Accent1 5" xfId="39"/>
    <cellStyle name="20% - Accent1 5 2" xfId="2453"/>
    <cellStyle name="20% - Accent1 6" xfId="40"/>
    <cellStyle name="20% - Accent1 6 2" xfId="2454"/>
    <cellStyle name="20% - Accent1 7" xfId="41"/>
    <cellStyle name="20% - Accent1 7 2" xfId="2455"/>
    <cellStyle name="20% - Accent1 8" xfId="42"/>
    <cellStyle name="20% - Accent1 8 2" xfId="2456"/>
    <cellStyle name="20% - Accent1 9" xfId="43"/>
    <cellStyle name="20% - Accent1 9 2" xfId="2457"/>
    <cellStyle name="20% - Accent2" xfId="44"/>
    <cellStyle name="20% - Accent2 10" xfId="45"/>
    <cellStyle name="20% - Accent2 10 2" xfId="2458"/>
    <cellStyle name="20% - Accent2 11" xfId="46"/>
    <cellStyle name="20% - Accent2 11 2" xfId="2459"/>
    <cellStyle name="20% - Accent2 12" xfId="47"/>
    <cellStyle name="20% - Accent2 12 2" xfId="2460"/>
    <cellStyle name="20% - Accent2 13" xfId="48"/>
    <cellStyle name="20% - Accent2 13 2" xfId="2461"/>
    <cellStyle name="20% - Accent2 14" xfId="49"/>
    <cellStyle name="20% - Accent2 14 2" xfId="2462"/>
    <cellStyle name="20% - Accent2 15" xfId="50"/>
    <cellStyle name="20% - Accent2 15 2" xfId="2463"/>
    <cellStyle name="20% - Accent2 16" xfId="51"/>
    <cellStyle name="20% - Accent2 16 2" xfId="2464"/>
    <cellStyle name="20% - Accent2 17" xfId="52"/>
    <cellStyle name="20% - Accent2 17 2" xfId="2465"/>
    <cellStyle name="20% - Accent2 18" xfId="53"/>
    <cellStyle name="20% - Accent2 18 2" xfId="2466"/>
    <cellStyle name="20% - Accent2 19" xfId="54"/>
    <cellStyle name="20% - Accent2 19 2" xfId="2467"/>
    <cellStyle name="20% - Accent2 2" xfId="55"/>
    <cellStyle name="20% - Accent2 2 2" xfId="56"/>
    <cellStyle name="20% - Accent2 2 3" xfId="2998"/>
    <cellStyle name="20% - Accent2 20" xfId="57"/>
    <cellStyle name="20% - Accent2 20 2" xfId="2468"/>
    <cellStyle name="20% - Accent2 21" xfId="58"/>
    <cellStyle name="20% - Accent2 21 2" xfId="2469"/>
    <cellStyle name="20% - Accent2 22" xfId="59"/>
    <cellStyle name="20% - Accent2 22 2" xfId="2470"/>
    <cellStyle name="20% - Accent2 23" xfId="60"/>
    <cellStyle name="20% - Accent2 23 2" xfId="2471"/>
    <cellStyle name="20% - Accent2 24" xfId="61"/>
    <cellStyle name="20% - Accent2 24 2" xfId="2472"/>
    <cellStyle name="20% - Accent2 25" xfId="62"/>
    <cellStyle name="20% - Accent2 25 2" xfId="2473"/>
    <cellStyle name="20% - Accent2 26" xfId="63"/>
    <cellStyle name="20% - Accent2 26 2" xfId="2474"/>
    <cellStyle name="20% - Accent2 27" xfId="64"/>
    <cellStyle name="20% - Accent2 27 2" xfId="2475"/>
    <cellStyle name="20% - Accent2 28" xfId="65"/>
    <cellStyle name="20% - Accent2 28 2" xfId="2476"/>
    <cellStyle name="20% - Accent2 29" xfId="66"/>
    <cellStyle name="20% - Accent2 29 2" xfId="2477"/>
    <cellStyle name="20% - Accent2 3" xfId="67"/>
    <cellStyle name="20% - Accent2 3 2" xfId="2478"/>
    <cellStyle name="20% - Accent2 3 3" xfId="2999"/>
    <cellStyle name="20% - Accent2 30" xfId="68"/>
    <cellStyle name="20% - Accent2 30 2" xfId="2479"/>
    <cellStyle name="20% - Accent2 31" xfId="69"/>
    <cellStyle name="20% - Accent2 31 2" xfId="2480"/>
    <cellStyle name="20% - Accent2 32" xfId="70"/>
    <cellStyle name="20% - Accent2 32 2" xfId="2481"/>
    <cellStyle name="20% - Accent2 33" xfId="71"/>
    <cellStyle name="20% - Accent2 33 2" xfId="2482"/>
    <cellStyle name="20% - Accent2 34" xfId="72"/>
    <cellStyle name="20% - Accent2 34 2" xfId="2483"/>
    <cellStyle name="20% - Accent2 35" xfId="73"/>
    <cellStyle name="20% - Accent2 35 2" xfId="2484"/>
    <cellStyle name="20% - Accent2 36" xfId="74"/>
    <cellStyle name="20% - Accent2 36 2" xfId="2485"/>
    <cellStyle name="20% - Accent2 37" xfId="75"/>
    <cellStyle name="20% - Accent2 37 2" xfId="2486"/>
    <cellStyle name="20% - Accent2 38" xfId="76"/>
    <cellStyle name="20% - Accent2 38 2" xfId="2487"/>
    <cellStyle name="20% - Accent2 39" xfId="77"/>
    <cellStyle name="20% - Accent2 39 2" xfId="2488"/>
    <cellStyle name="20% - Accent2 4" xfId="78"/>
    <cellStyle name="20% - Accent2 4 2" xfId="2489"/>
    <cellStyle name="20% - Accent2 40" xfId="79"/>
    <cellStyle name="20% - Accent2 40 2" xfId="80"/>
    <cellStyle name="20% - Accent2 41" xfId="81"/>
    <cellStyle name="20% - Accent2 5" xfId="82"/>
    <cellStyle name="20% - Accent2 5 2" xfId="2490"/>
    <cellStyle name="20% - Accent2 6" xfId="83"/>
    <cellStyle name="20% - Accent2 6 2" xfId="2491"/>
    <cellStyle name="20% - Accent2 7" xfId="84"/>
    <cellStyle name="20% - Accent2 7 2" xfId="2492"/>
    <cellStyle name="20% - Accent2 8" xfId="85"/>
    <cellStyle name="20% - Accent2 8 2" xfId="2493"/>
    <cellStyle name="20% - Accent2 9" xfId="86"/>
    <cellStyle name="20% - Accent2 9 2" xfId="2494"/>
    <cellStyle name="20% - Accent3" xfId="87"/>
    <cellStyle name="20% - Accent3 10" xfId="88"/>
    <cellStyle name="20% - Accent3 10 2" xfId="2495"/>
    <cellStyle name="20% - Accent3 11" xfId="89"/>
    <cellStyle name="20% - Accent3 11 2" xfId="2496"/>
    <cellStyle name="20% - Accent3 12" xfId="90"/>
    <cellStyle name="20% - Accent3 12 2" xfId="2497"/>
    <cellStyle name="20% - Accent3 13" xfId="91"/>
    <cellStyle name="20% - Accent3 13 2" xfId="2498"/>
    <cellStyle name="20% - Accent3 14" xfId="92"/>
    <cellStyle name="20% - Accent3 14 2" xfId="2499"/>
    <cellStyle name="20% - Accent3 15" xfId="93"/>
    <cellStyle name="20% - Accent3 15 2" xfId="2500"/>
    <cellStyle name="20% - Accent3 16" xfId="94"/>
    <cellStyle name="20% - Accent3 16 2" xfId="2501"/>
    <cellStyle name="20% - Accent3 17" xfId="95"/>
    <cellStyle name="20% - Accent3 17 2" xfId="2502"/>
    <cellStyle name="20% - Accent3 18" xfId="96"/>
    <cellStyle name="20% - Accent3 18 2" xfId="2503"/>
    <cellStyle name="20% - Accent3 19" xfId="97"/>
    <cellStyle name="20% - Accent3 19 2" xfId="2504"/>
    <cellStyle name="20% - Accent3 2" xfId="98"/>
    <cellStyle name="20% - Accent3 2 2" xfId="99"/>
    <cellStyle name="20% - Accent3 2 3" xfId="3000"/>
    <cellStyle name="20% - Accent3 20" xfId="100"/>
    <cellStyle name="20% - Accent3 20 2" xfId="2505"/>
    <cellStyle name="20% - Accent3 21" xfId="101"/>
    <cellStyle name="20% - Accent3 21 2" xfId="2506"/>
    <cellStyle name="20% - Accent3 22" xfId="102"/>
    <cellStyle name="20% - Accent3 22 2" xfId="2507"/>
    <cellStyle name="20% - Accent3 23" xfId="103"/>
    <cellStyle name="20% - Accent3 23 2" xfId="2508"/>
    <cellStyle name="20% - Accent3 24" xfId="104"/>
    <cellStyle name="20% - Accent3 24 2" xfId="2509"/>
    <cellStyle name="20% - Accent3 25" xfId="105"/>
    <cellStyle name="20% - Accent3 25 2" xfId="2510"/>
    <cellStyle name="20% - Accent3 26" xfId="106"/>
    <cellStyle name="20% - Accent3 26 2" xfId="2511"/>
    <cellStyle name="20% - Accent3 27" xfId="107"/>
    <cellStyle name="20% - Accent3 27 2" xfId="2512"/>
    <cellStyle name="20% - Accent3 28" xfId="108"/>
    <cellStyle name="20% - Accent3 28 2" xfId="2513"/>
    <cellStyle name="20% - Accent3 29" xfId="109"/>
    <cellStyle name="20% - Accent3 29 2" xfId="2514"/>
    <cellStyle name="20% - Accent3 3" xfId="110"/>
    <cellStyle name="20% - Accent3 3 2" xfId="2515"/>
    <cellStyle name="20% - Accent3 3 3" xfId="3001"/>
    <cellStyle name="20% - Accent3 30" xfId="111"/>
    <cellStyle name="20% - Accent3 30 2" xfId="2516"/>
    <cellStyle name="20% - Accent3 31" xfId="112"/>
    <cellStyle name="20% - Accent3 31 2" xfId="2517"/>
    <cellStyle name="20% - Accent3 32" xfId="113"/>
    <cellStyle name="20% - Accent3 32 2" xfId="2518"/>
    <cellStyle name="20% - Accent3 33" xfId="114"/>
    <cellStyle name="20% - Accent3 33 2" xfId="2519"/>
    <cellStyle name="20% - Accent3 34" xfId="115"/>
    <cellStyle name="20% - Accent3 34 2" xfId="2520"/>
    <cellStyle name="20% - Accent3 35" xfId="116"/>
    <cellStyle name="20% - Accent3 35 2" xfId="2521"/>
    <cellStyle name="20% - Accent3 36" xfId="117"/>
    <cellStyle name="20% - Accent3 36 2" xfId="2522"/>
    <cellStyle name="20% - Accent3 37" xfId="118"/>
    <cellStyle name="20% - Accent3 37 2" xfId="2523"/>
    <cellStyle name="20% - Accent3 38" xfId="119"/>
    <cellStyle name="20% - Accent3 38 2" xfId="2524"/>
    <cellStyle name="20% - Accent3 39" xfId="120"/>
    <cellStyle name="20% - Accent3 39 2" xfId="2525"/>
    <cellStyle name="20% - Accent3 4" xfId="121"/>
    <cellStyle name="20% - Accent3 4 2" xfId="2526"/>
    <cellStyle name="20% - Accent3 40" xfId="122"/>
    <cellStyle name="20% - Accent3 40 2" xfId="123"/>
    <cellStyle name="20% - Accent3 41" xfId="124"/>
    <cellStyle name="20% - Accent3 5" xfId="125"/>
    <cellStyle name="20% - Accent3 5 2" xfId="2527"/>
    <cellStyle name="20% - Accent3 6" xfId="126"/>
    <cellStyle name="20% - Accent3 6 2" xfId="2528"/>
    <cellStyle name="20% - Accent3 7" xfId="127"/>
    <cellStyle name="20% - Accent3 7 2" xfId="2529"/>
    <cellStyle name="20% - Accent3 8" xfId="128"/>
    <cellStyle name="20% - Accent3 8 2" xfId="2530"/>
    <cellStyle name="20% - Accent3 9" xfId="129"/>
    <cellStyle name="20% - Accent3 9 2" xfId="2531"/>
    <cellStyle name="20% - Accent4" xfId="130"/>
    <cellStyle name="20% - Accent4 10" xfId="131"/>
    <cellStyle name="20% - Accent4 10 2" xfId="2532"/>
    <cellStyle name="20% - Accent4 11" xfId="132"/>
    <cellStyle name="20% - Accent4 11 2" xfId="2533"/>
    <cellStyle name="20% - Accent4 12" xfId="133"/>
    <cellStyle name="20% - Accent4 12 2" xfId="2534"/>
    <cellStyle name="20% - Accent4 13" xfId="134"/>
    <cellStyle name="20% - Accent4 13 2" xfId="2535"/>
    <cellStyle name="20% - Accent4 14" xfId="135"/>
    <cellStyle name="20% - Accent4 14 2" xfId="2536"/>
    <cellStyle name="20% - Accent4 15" xfId="136"/>
    <cellStyle name="20% - Accent4 15 2" xfId="2537"/>
    <cellStyle name="20% - Accent4 16" xfId="137"/>
    <cellStyle name="20% - Accent4 16 2" xfId="2538"/>
    <cellStyle name="20% - Accent4 17" xfId="138"/>
    <cellStyle name="20% - Accent4 17 2" xfId="2539"/>
    <cellStyle name="20% - Accent4 18" xfId="139"/>
    <cellStyle name="20% - Accent4 18 2" xfId="2540"/>
    <cellStyle name="20% - Accent4 19" xfId="140"/>
    <cellStyle name="20% - Accent4 19 2" xfId="2541"/>
    <cellStyle name="20% - Accent4 2" xfId="141"/>
    <cellStyle name="20% - Accent4 2 2" xfId="142"/>
    <cellStyle name="20% - Accent4 2 3" xfId="3002"/>
    <cellStyle name="20% - Accent4 20" xfId="143"/>
    <cellStyle name="20% - Accent4 20 2" xfId="2542"/>
    <cellStyle name="20% - Accent4 21" xfId="144"/>
    <cellStyle name="20% - Accent4 21 2" xfId="2543"/>
    <cellStyle name="20% - Accent4 22" xfId="145"/>
    <cellStyle name="20% - Accent4 22 2" xfId="2544"/>
    <cellStyle name="20% - Accent4 23" xfId="146"/>
    <cellStyle name="20% - Accent4 23 2" xfId="2545"/>
    <cellStyle name="20% - Accent4 24" xfId="147"/>
    <cellStyle name="20% - Accent4 24 2" xfId="2546"/>
    <cellStyle name="20% - Accent4 25" xfId="148"/>
    <cellStyle name="20% - Accent4 25 2" xfId="2547"/>
    <cellStyle name="20% - Accent4 26" xfId="149"/>
    <cellStyle name="20% - Accent4 26 2" xfId="2548"/>
    <cellStyle name="20% - Accent4 27" xfId="150"/>
    <cellStyle name="20% - Accent4 27 2" xfId="2549"/>
    <cellStyle name="20% - Accent4 28" xfId="151"/>
    <cellStyle name="20% - Accent4 28 2" xfId="2550"/>
    <cellStyle name="20% - Accent4 29" xfId="152"/>
    <cellStyle name="20% - Accent4 29 2" xfId="2551"/>
    <cellStyle name="20% - Accent4 3" xfId="153"/>
    <cellStyle name="20% - Accent4 3 2" xfId="2552"/>
    <cellStyle name="20% - Accent4 3 3" xfId="3003"/>
    <cellStyle name="20% - Accent4 30" xfId="154"/>
    <cellStyle name="20% - Accent4 30 2" xfId="2553"/>
    <cellStyle name="20% - Accent4 31" xfId="155"/>
    <cellStyle name="20% - Accent4 31 2" xfId="2554"/>
    <cellStyle name="20% - Accent4 32" xfId="156"/>
    <cellStyle name="20% - Accent4 32 2" xfId="2555"/>
    <cellStyle name="20% - Accent4 33" xfId="157"/>
    <cellStyle name="20% - Accent4 33 2" xfId="2556"/>
    <cellStyle name="20% - Accent4 34" xfId="158"/>
    <cellStyle name="20% - Accent4 34 2" xfId="2557"/>
    <cellStyle name="20% - Accent4 35" xfId="159"/>
    <cellStyle name="20% - Accent4 35 2" xfId="2558"/>
    <cellStyle name="20% - Accent4 36" xfId="160"/>
    <cellStyle name="20% - Accent4 36 2" xfId="2559"/>
    <cellStyle name="20% - Accent4 37" xfId="161"/>
    <cellStyle name="20% - Accent4 37 2" xfId="2560"/>
    <cellStyle name="20% - Accent4 38" xfId="162"/>
    <cellStyle name="20% - Accent4 38 2" xfId="2561"/>
    <cellStyle name="20% - Accent4 39" xfId="163"/>
    <cellStyle name="20% - Accent4 39 2" xfId="2562"/>
    <cellStyle name="20% - Accent4 4" xfId="164"/>
    <cellStyle name="20% - Accent4 4 2" xfId="2563"/>
    <cellStyle name="20% - Accent4 40" xfId="165"/>
    <cellStyle name="20% - Accent4 40 2" xfId="166"/>
    <cellStyle name="20% - Accent4 41" xfId="167"/>
    <cellStyle name="20% - Accent4 5" xfId="168"/>
    <cellStyle name="20% - Accent4 5 2" xfId="2564"/>
    <cellStyle name="20% - Accent4 6" xfId="169"/>
    <cellStyle name="20% - Accent4 6 2" xfId="2565"/>
    <cellStyle name="20% - Accent4 7" xfId="170"/>
    <cellStyle name="20% - Accent4 7 2" xfId="2566"/>
    <cellStyle name="20% - Accent4 8" xfId="171"/>
    <cellStyle name="20% - Accent4 8 2" xfId="2567"/>
    <cellStyle name="20% - Accent4 9" xfId="172"/>
    <cellStyle name="20% - Accent4 9 2" xfId="2568"/>
    <cellStyle name="20% - Accent5" xfId="173"/>
    <cellStyle name="20% - Accent5 10" xfId="174"/>
    <cellStyle name="20% - Accent5 10 2" xfId="2569"/>
    <cellStyle name="20% - Accent5 11" xfId="175"/>
    <cellStyle name="20% - Accent5 11 2" xfId="2570"/>
    <cellStyle name="20% - Accent5 12" xfId="176"/>
    <cellStyle name="20% - Accent5 12 2" xfId="2571"/>
    <cellStyle name="20% - Accent5 13" xfId="177"/>
    <cellStyle name="20% - Accent5 13 2" xfId="2572"/>
    <cellStyle name="20% - Accent5 14" xfId="178"/>
    <cellStyle name="20% - Accent5 14 2" xfId="2573"/>
    <cellStyle name="20% - Accent5 15" xfId="179"/>
    <cellStyle name="20% - Accent5 15 2" xfId="2574"/>
    <cellStyle name="20% - Accent5 16" xfId="180"/>
    <cellStyle name="20% - Accent5 16 2" xfId="2575"/>
    <cellStyle name="20% - Accent5 17" xfId="181"/>
    <cellStyle name="20% - Accent5 17 2" xfId="2576"/>
    <cellStyle name="20% - Accent5 18" xfId="182"/>
    <cellStyle name="20% - Accent5 18 2" xfId="2577"/>
    <cellStyle name="20% - Accent5 19" xfId="183"/>
    <cellStyle name="20% - Accent5 19 2" xfId="2578"/>
    <cellStyle name="20% - Accent5 2" xfId="184"/>
    <cellStyle name="20% - Accent5 2 2" xfId="185"/>
    <cellStyle name="20% - Accent5 2 3" xfId="3004"/>
    <cellStyle name="20% - Accent5 20" xfId="186"/>
    <cellStyle name="20% - Accent5 20 2" xfId="2579"/>
    <cellStyle name="20% - Accent5 21" xfId="187"/>
    <cellStyle name="20% - Accent5 21 2" xfId="2580"/>
    <cellStyle name="20% - Accent5 22" xfId="188"/>
    <cellStyle name="20% - Accent5 22 2" xfId="2581"/>
    <cellStyle name="20% - Accent5 23" xfId="189"/>
    <cellStyle name="20% - Accent5 23 2" xfId="2582"/>
    <cellStyle name="20% - Accent5 24" xfId="190"/>
    <cellStyle name="20% - Accent5 24 2" xfId="2583"/>
    <cellStyle name="20% - Accent5 25" xfId="191"/>
    <cellStyle name="20% - Accent5 25 2" xfId="2584"/>
    <cellStyle name="20% - Accent5 26" xfId="192"/>
    <cellStyle name="20% - Accent5 26 2" xfId="2585"/>
    <cellStyle name="20% - Accent5 27" xfId="193"/>
    <cellStyle name="20% - Accent5 27 2" xfId="2586"/>
    <cellStyle name="20% - Accent5 28" xfId="194"/>
    <cellStyle name="20% - Accent5 28 2" xfId="2587"/>
    <cellStyle name="20% - Accent5 29" xfId="195"/>
    <cellStyle name="20% - Accent5 29 2" xfId="2588"/>
    <cellStyle name="20% - Accent5 3" xfId="196"/>
    <cellStyle name="20% - Accent5 3 2" xfId="2589"/>
    <cellStyle name="20% - Accent5 3 3" xfId="3005"/>
    <cellStyle name="20% - Accent5 30" xfId="197"/>
    <cellStyle name="20% - Accent5 30 2" xfId="2590"/>
    <cellStyle name="20% - Accent5 31" xfId="198"/>
    <cellStyle name="20% - Accent5 31 2" xfId="2591"/>
    <cellStyle name="20% - Accent5 32" xfId="199"/>
    <cellStyle name="20% - Accent5 32 2" xfId="2592"/>
    <cellStyle name="20% - Accent5 33" xfId="200"/>
    <cellStyle name="20% - Accent5 33 2" xfId="2593"/>
    <cellStyle name="20% - Accent5 34" xfId="201"/>
    <cellStyle name="20% - Accent5 34 2" xfId="2594"/>
    <cellStyle name="20% - Accent5 35" xfId="202"/>
    <cellStyle name="20% - Accent5 35 2" xfId="2595"/>
    <cellStyle name="20% - Accent5 36" xfId="203"/>
    <cellStyle name="20% - Accent5 36 2" xfId="2596"/>
    <cellStyle name="20% - Accent5 37" xfId="204"/>
    <cellStyle name="20% - Accent5 37 2" xfId="2597"/>
    <cellStyle name="20% - Accent5 38" xfId="205"/>
    <cellStyle name="20% - Accent5 38 2" xfId="2598"/>
    <cellStyle name="20% - Accent5 39" xfId="206"/>
    <cellStyle name="20% - Accent5 39 2" xfId="2599"/>
    <cellStyle name="20% - Accent5 4" xfId="207"/>
    <cellStyle name="20% - Accent5 4 2" xfId="2600"/>
    <cellStyle name="20% - Accent5 40" xfId="208"/>
    <cellStyle name="20% - Accent5 40 2" xfId="209"/>
    <cellStyle name="20% - Accent5 41" xfId="210"/>
    <cellStyle name="20% - Accent5 5" xfId="211"/>
    <cellStyle name="20% - Accent5 5 2" xfId="2601"/>
    <cellStyle name="20% - Accent5 6" xfId="212"/>
    <cellStyle name="20% - Accent5 6 2" xfId="2602"/>
    <cellStyle name="20% - Accent5 7" xfId="213"/>
    <cellStyle name="20% - Accent5 7 2" xfId="2603"/>
    <cellStyle name="20% - Accent5 8" xfId="214"/>
    <cellStyle name="20% - Accent5 8 2" xfId="2604"/>
    <cellStyle name="20% - Accent5 9" xfId="215"/>
    <cellStyle name="20% - Accent5 9 2" xfId="2605"/>
    <cellStyle name="20% - Accent6" xfId="216"/>
    <cellStyle name="20% - Accent6 10" xfId="217"/>
    <cellStyle name="20% - Accent6 10 2" xfId="2606"/>
    <cellStyle name="20% - Accent6 11" xfId="218"/>
    <cellStyle name="20% - Accent6 11 2" xfId="2607"/>
    <cellStyle name="20% - Accent6 12" xfId="219"/>
    <cellStyle name="20% - Accent6 12 2" xfId="2608"/>
    <cellStyle name="20% - Accent6 13" xfId="220"/>
    <cellStyle name="20% - Accent6 13 2" xfId="2609"/>
    <cellStyle name="20% - Accent6 14" xfId="221"/>
    <cellStyle name="20% - Accent6 14 2" xfId="2610"/>
    <cellStyle name="20% - Accent6 15" xfId="222"/>
    <cellStyle name="20% - Accent6 15 2" xfId="2611"/>
    <cellStyle name="20% - Accent6 16" xfId="223"/>
    <cellStyle name="20% - Accent6 16 2" xfId="2612"/>
    <cellStyle name="20% - Accent6 17" xfId="224"/>
    <cellStyle name="20% - Accent6 17 2" xfId="2613"/>
    <cellStyle name="20% - Accent6 18" xfId="225"/>
    <cellStyle name="20% - Accent6 18 2" xfId="2614"/>
    <cellStyle name="20% - Accent6 19" xfId="226"/>
    <cellStyle name="20% - Accent6 19 2" xfId="2615"/>
    <cellStyle name="20% - Accent6 2" xfId="227"/>
    <cellStyle name="20% - Accent6 2 2" xfId="228"/>
    <cellStyle name="20% - Accent6 2 3" xfId="3006"/>
    <cellStyle name="20% - Accent6 20" xfId="229"/>
    <cellStyle name="20% - Accent6 20 2" xfId="2616"/>
    <cellStyle name="20% - Accent6 21" xfId="230"/>
    <cellStyle name="20% - Accent6 21 2" xfId="2617"/>
    <cellStyle name="20% - Accent6 22" xfId="231"/>
    <cellStyle name="20% - Accent6 22 2" xfId="2618"/>
    <cellStyle name="20% - Accent6 23" xfId="232"/>
    <cellStyle name="20% - Accent6 23 2" xfId="2619"/>
    <cellStyle name="20% - Accent6 24" xfId="233"/>
    <cellStyle name="20% - Accent6 24 2" xfId="2620"/>
    <cellStyle name="20% - Accent6 25" xfId="234"/>
    <cellStyle name="20% - Accent6 25 2" xfId="2621"/>
    <cellStyle name="20% - Accent6 26" xfId="235"/>
    <cellStyle name="20% - Accent6 26 2" xfId="2622"/>
    <cellStyle name="20% - Accent6 27" xfId="236"/>
    <cellStyle name="20% - Accent6 27 2" xfId="2623"/>
    <cellStyle name="20% - Accent6 28" xfId="237"/>
    <cellStyle name="20% - Accent6 28 2" xfId="2624"/>
    <cellStyle name="20% - Accent6 29" xfId="238"/>
    <cellStyle name="20% - Accent6 29 2" xfId="2625"/>
    <cellStyle name="20% - Accent6 3" xfId="239"/>
    <cellStyle name="20% - Accent6 3 2" xfId="2626"/>
    <cellStyle name="20% - Accent6 3 3" xfId="3007"/>
    <cellStyle name="20% - Accent6 30" xfId="240"/>
    <cellStyle name="20% - Accent6 30 2" xfId="2627"/>
    <cellStyle name="20% - Accent6 31" xfId="241"/>
    <cellStyle name="20% - Accent6 31 2" xfId="2628"/>
    <cellStyle name="20% - Accent6 32" xfId="242"/>
    <cellStyle name="20% - Accent6 32 2" xfId="2629"/>
    <cellStyle name="20% - Accent6 33" xfId="243"/>
    <cellStyle name="20% - Accent6 33 2" xfId="2630"/>
    <cellStyle name="20% - Accent6 34" xfId="244"/>
    <cellStyle name="20% - Accent6 34 2" xfId="2631"/>
    <cellStyle name="20% - Accent6 35" xfId="245"/>
    <cellStyle name="20% - Accent6 35 2" xfId="2632"/>
    <cellStyle name="20% - Accent6 36" xfId="246"/>
    <cellStyle name="20% - Accent6 36 2" xfId="2633"/>
    <cellStyle name="20% - Accent6 37" xfId="247"/>
    <cellStyle name="20% - Accent6 37 2" xfId="2634"/>
    <cellStyle name="20% - Accent6 38" xfId="248"/>
    <cellStyle name="20% - Accent6 38 2" xfId="2635"/>
    <cellStyle name="20% - Accent6 39" xfId="249"/>
    <cellStyle name="20% - Accent6 39 2" xfId="2636"/>
    <cellStyle name="20% - Accent6 4" xfId="250"/>
    <cellStyle name="20% - Accent6 4 2" xfId="2637"/>
    <cellStyle name="20% - Accent6 40" xfId="251"/>
    <cellStyle name="20% - Accent6 40 2" xfId="252"/>
    <cellStyle name="20% - Accent6 41" xfId="253"/>
    <cellStyle name="20% - Accent6 5" xfId="254"/>
    <cellStyle name="20% - Accent6 5 2" xfId="2638"/>
    <cellStyle name="20% - Accent6 6" xfId="255"/>
    <cellStyle name="20% - Accent6 6 2" xfId="2639"/>
    <cellStyle name="20% - Accent6 7" xfId="256"/>
    <cellStyle name="20% - Accent6 7 2" xfId="2640"/>
    <cellStyle name="20% - Accent6 8" xfId="257"/>
    <cellStyle name="20% - Accent6 8 2" xfId="2641"/>
    <cellStyle name="20% - Accent6 9" xfId="258"/>
    <cellStyle name="20% - Accent6 9 2" xfId="2642"/>
    <cellStyle name="20% - ส่วนที่ถูกเน้น1 2" xfId="259"/>
    <cellStyle name="20% - ส่วนที่ถูกเน้น1 2 2" xfId="260"/>
    <cellStyle name="20% - ส่วนที่ถูกเน้น1 2 2 2" xfId="3009"/>
    <cellStyle name="20% - ส่วนที่ถูกเน้น1 2 3" xfId="3008"/>
    <cellStyle name="20% - ส่วนที่ถูกเน้น2 2" xfId="261"/>
    <cellStyle name="20% - ส่วนที่ถูกเน้น2 2 2" xfId="262"/>
    <cellStyle name="20% - ส่วนที่ถูกเน้น2 2 2 2" xfId="3011"/>
    <cellStyle name="20% - ส่วนที่ถูกเน้น2 2 3" xfId="3010"/>
    <cellStyle name="20% - ส่วนที่ถูกเน้น3 2" xfId="263"/>
    <cellStyle name="20% - ส่วนที่ถูกเน้น3 2 2" xfId="264"/>
    <cellStyle name="20% - ส่วนที่ถูกเน้น3 2 2 2" xfId="3013"/>
    <cellStyle name="20% - ส่วนที่ถูกเน้น3 2 3" xfId="3012"/>
    <cellStyle name="20% - ส่วนที่ถูกเน้น4 2" xfId="265"/>
    <cellStyle name="20% - ส่วนที่ถูกเน้น4 2 2" xfId="266"/>
    <cellStyle name="20% - ส่วนที่ถูกเน้น4 2 2 2" xfId="3015"/>
    <cellStyle name="20% - ส่วนที่ถูกเน้น4 2 3" xfId="3014"/>
    <cellStyle name="20% - ส่วนที่ถูกเน้น5 2" xfId="267"/>
    <cellStyle name="20% - ส่วนที่ถูกเน้น5 2 2" xfId="268"/>
    <cellStyle name="20% - ส่วนที่ถูกเน้น5 2 2 2" xfId="3017"/>
    <cellStyle name="20% - ส่วนที่ถูกเน้น5 2 3" xfId="3016"/>
    <cellStyle name="20% - ส่วนที่ถูกเน้น6 2" xfId="269"/>
    <cellStyle name="20% - ส่วนที่ถูกเน้น6 2 2" xfId="270"/>
    <cellStyle name="20% - ส่วนที่ถูกเน้น6 2 2 2" xfId="3019"/>
    <cellStyle name="20% - ส่วนที่ถูกเน้น6 2 3" xfId="3018"/>
    <cellStyle name="๒Wลว - Style1" xfId="3020"/>
    <cellStyle name="๒Wลว - Style2" xfId="3021"/>
    <cellStyle name="๒Wลว - Style3" xfId="3022"/>
    <cellStyle name="๒Wลว - Style4" xfId="3023"/>
    <cellStyle name="๒Wลว - Style5" xfId="3024"/>
    <cellStyle name="๒Wลว - Style6" xfId="3025"/>
    <cellStyle name="๒Wลว - Style7" xfId="3026"/>
    <cellStyle name="๒Wลว - Style8" xfId="3027"/>
    <cellStyle name="40% - Accent1" xfId="271"/>
    <cellStyle name="40% - Accent1 10" xfId="272"/>
    <cellStyle name="40% - Accent1 10 2" xfId="2643"/>
    <cellStyle name="40% - Accent1 11" xfId="273"/>
    <cellStyle name="40% - Accent1 11 2" xfId="2644"/>
    <cellStyle name="40% - Accent1 12" xfId="274"/>
    <cellStyle name="40% - Accent1 12 2" xfId="2645"/>
    <cellStyle name="40% - Accent1 13" xfId="275"/>
    <cellStyle name="40% - Accent1 13 2" xfId="2646"/>
    <cellStyle name="40% - Accent1 14" xfId="276"/>
    <cellStyle name="40% - Accent1 14 2" xfId="2647"/>
    <cellStyle name="40% - Accent1 15" xfId="277"/>
    <cellStyle name="40% - Accent1 15 2" xfId="2648"/>
    <cellStyle name="40% - Accent1 16" xfId="278"/>
    <cellStyle name="40% - Accent1 16 2" xfId="2649"/>
    <cellStyle name="40% - Accent1 17" xfId="279"/>
    <cellStyle name="40% - Accent1 17 2" xfId="2650"/>
    <cellStyle name="40% - Accent1 18" xfId="280"/>
    <cellStyle name="40% - Accent1 18 2" xfId="2651"/>
    <cellStyle name="40% - Accent1 19" xfId="281"/>
    <cellStyle name="40% - Accent1 19 2" xfId="2652"/>
    <cellStyle name="40% - Accent1 2" xfId="282"/>
    <cellStyle name="40% - Accent1 2 2" xfId="283"/>
    <cellStyle name="40% - Accent1 2 3" xfId="3028"/>
    <cellStyle name="40% - Accent1 20" xfId="284"/>
    <cellStyle name="40% - Accent1 20 2" xfId="2653"/>
    <cellStyle name="40% - Accent1 21" xfId="285"/>
    <cellStyle name="40% - Accent1 21 2" xfId="2654"/>
    <cellStyle name="40% - Accent1 22" xfId="286"/>
    <cellStyle name="40% - Accent1 22 2" xfId="2655"/>
    <cellStyle name="40% - Accent1 23" xfId="287"/>
    <cellStyle name="40% - Accent1 23 2" xfId="2656"/>
    <cellStyle name="40% - Accent1 24" xfId="288"/>
    <cellStyle name="40% - Accent1 24 2" xfId="2657"/>
    <cellStyle name="40% - Accent1 25" xfId="289"/>
    <cellStyle name="40% - Accent1 25 2" xfId="2658"/>
    <cellStyle name="40% - Accent1 26" xfId="290"/>
    <cellStyle name="40% - Accent1 26 2" xfId="2659"/>
    <cellStyle name="40% - Accent1 27" xfId="291"/>
    <cellStyle name="40% - Accent1 27 2" xfId="2660"/>
    <cellStyle name="40% - Accent1 28" xfId="292"/>
    <cellStyle name="40% - Accent1 28 2" xfId="2661"/>
    <cellStyle name="40% - Accent1 29" xfId="293"/>
    <cellStyle name="40% - Accent1 29 2" xfId="2662"/>
    <cellStyle name="40% - Accent1 3" xfId="294"/>
    <cellStyle name="40% - Accent1 3 2" xfId="2663"/>
    <cellStyle name="40% - Accent1 3 3" xfId="3029"/>
    <cellStyle name="40% - Accent1 30" xfId="295"/>
    <cellStyle name="40% - Accent1 30 2" xfId="2664"/>
    <cellStyle name="40% - Accent1 31" xfId="296"/>
    <cellStyle name="40% - Accent1 31 2" xfId="2665"/>
    <cellStyle name="40% - Accent1 32" xfId="297"/>
    <cellStyle name="40% - Accent1 32 2" xfId="2666"/>
    <cellStyle name="40% - Accent1 33" xfId="298"/>
    <cellStyle name="40% - Accent1 33 2" xfId="2667"/>
    <cellStyle name="40% - Accent1 34" xfId="299"/>
    <cellStyle name="40% - Accent1 34 2" xfId="2668"/>
    <cellStyle name="40% - Accent1 35" xfId="300"/>
    <cellStyle name="40% - Accent1 35 2" xfId="2669"/>
    <cellStyle name="40% - Accent1 36" xfId="301"/>
    <cellStyle name="40% - Accent1 36 2" xfId="2670"/>
    <cellStyle name="40% - Accent1 37" xfId="302"/>
    <cellStyle name="40% - Accent1 37 2" xfId="2671"/>
    <cellStyle name="40% - Accent1 38" xfId="303"/>
    <cellStyle name="40% - Accent1 38 2" xfId="2672"/>
    <cellStyle name="40% - Accent1 39" xfId="304"/>
    <cellStyle name="40% - Accent1 39 2" xfId="2673"/>
    <cellStyle name="40% - Accent1 4" xfId="305"/>
    <cellStyle name="40% - Accent1 4 2" xfId="2674"/>
    <cellStyle name="40% - Accent1 40" xfId="306"/>
    <cellStyle name="40% - Accent1 40 2" xfId="307"/>
    <cellStyle name="40% - Accent1 41" xfId="308"/>
    <cellStyle name="40% - Accent1 5" xfId="309"/>
    <cellStyle name="40% - Accent1 5 2" xfId="2675"/>
    <cellStyle name="40% - Accent1 6" xfId="310"/>
    <cellStyle name="40% - Accent1 6 2" xfId="2676"/>
    <cellStyle name="40% - Accent1 7" xfId="311"/>
    <cellStyle name="40% - Accent1 7 2" xfId="2677"/>
    <cellStyle name="40% - Accent1 8" xfId="312"/>
    <cellStyle name="40% - Accent1 8 2" xfId="2678"/>
    <cellStyle name="40% - Accent1 9" xfId="313"/>
    <cellStyle name="40% - Accent1 9 2" xfId="2679"/>
    <cellStyle name="40% - Accent2" xfId="314"/>
    <cellStyle name="40% - Accent2 10" xfId="315"/>
    <cellStyle name="40% - Accent2 10 2" xfId="2680"/>
    <cellStyle name="40% - Accent2 11" xfId="316"/>
    <cellStyle name="40% - Accent2 11 2" xfId="2681"/>
    <cellStyle name="40% - Accent2 12" xfId="317"/>
    <cellStyle name="40% - Accent2 12 2" xfId="2682"/>
    <cellStyle name="40% - Accent2 13" xfId="318"/>
    <cellStyle name="40% - Accent2 13 2" xfId="2683"/>
    <cellStyle name="40% - Accent2 14" xfId="319"/>
    <cellStyle name="40% - Accent2 14 2" xfId="2684"/>
    <cellStyle name="40% - Accent2 15" xfId="320"/>
    <cellStyle name="40% - Accent2 15 2" xfId="2685"/>
    <cellStyle name="40% - Accent2 16" xfId="321"/>
    <cellStyle name="40% - Accent2 16 2" xfId="2686"/>
    <cellStyle name="40% - Accent2 17" xfId="322"/>
    <cellStyle name="40% - Accent2 17 2" xfId="2687"/>
    <cellStyle name="40% - Accent2 18" xfId="323"/>
    <cellStyle name="40% - Accent2 18 2" xfId="2688"/>
    <cellStyle name="40% - Accent2 19" xfId="324"/>
    <cellStyle name="40% - Accent2 19 2" xfId="2689"/>
    <cellStyle name="40% - Accent2 2" xfId="325"/>
    <cellStyle name="40% - Accent2 2 2" xfId="326"/>
    <cellStyle name="40% - Accent2 2 3" xfId="3030"/>
    <cellStyle name="40% - Accent2 20" xfId="327"/>
    <cellStyle name="40% - Accent2 20 2" xfId="2690"/>
    <cellStyle name="40% - Accent2 21" xfId="328"/>
    <cellStyle name="40% - Accent2 21 2" xfId="2691"/>
    <cellStyle name="40% - Accent2 22" xfId="329"/>
    <cellStyle name="40% - Accent2 22 2" xfId="2692"/>
    <cellStyle name="40% - Accent2 23" xfId="330"/>
    <cellStyle name="40% - Accent2 23 2" xfId="2693"/>
    <cellStyle name="40% - Accent2 24" xfId="331"/>
    <cellStyle name="40% - Accent2 24 2" xfId="2694"/>
    <cellStyle name="40% - Accent2 25" xfId="332"/>
    <cellStyle name="40% - Accent2 25 2" xfId="2695"/>
    <cellStyle name="40% - Accent2 26" xfId="333"/>
    <cellStyle name="40% - Accent2 26 2" xfId="2696"/>
    <cellStyle name="40% - Accent2 27" xfId="334"/>
    <cellStyle name="40% - Accent2 27 2" xfId="2697"/>
    <cellStyle name="40% - Accent2 28" xfId="335"/>
    <cellStyle name="40% - Accent2 28 2" xfId="2698"/>
    <cellStyle name="40% - Accent2 29" xfId="336"/>
    <cellStyle name="40% - Accent2 29 2" xfId="2699"/>
    <cellStyle name="40% - Accent2 3" xfId="337"/>
    <cellStyle name="40% - Accent2 3 2" xfId="2700"/>
    <cellStyle name="40% - Accent2 3 3" xfId="3031"/>
    <cellStyle name="40% - Accent2 30" xfId="338"/>
    <cellStyle name="40% - Accent2 30 2" xfId="2701"/>
    <cellStyle name="40% - Accent2 31" xfId="339"/>
    <cellStyle name="40% - Accent2 31 2" xfId="2702"/>
    <cellStyle name="40% - Accent2 32" xfId="340"/>
    <cellStyle name="40% - Accent2 32 2" xfId="2703"/>
    <cellStyle name="40% - Accent2 33" xfId="341"/>
    <cellStyle name="40% - Accent2 33 2" xfId="2704"/>
    <cellStyle name="40% - Accent2 34" xfId="342"/>
    <cellStyle name="40% - Accent2 34 2" xfId="2705"/>
    <cellStyle name="40% - Accent2 35" xfId="343"/>
    <cellStyle name="40% - Accent2 35 2" xfId="2706"/>
    <cellStyle name="40% - Accent2 36" xfId="344"/>
    <cellStyle name="40% - Accent2 36 2" xfId="2707"/>
    <cellStyle name="40% - Accent2 37" xfId="345"/>
    <cellStyle name="40% - Accent2 37 2" xfId="2708"/>
    <cellStyle name="40% - Accent2 38" xfId="346"/>
    <cellStyle name="40% - Accent2 38 2" xfId="2709"/>
    <cellStyle name="40% - Accent2 39" xfId="347"/>
    <cellStyle name="40% - Accent2 39 2" xfId="2710"/>
    <cellStyle name="40% - Accent2 4" xfId="348"/>
    <cellStyle name="40% - Accent2 4 2" xfId="2711"/>
    <cellStyle name="40% - Accent2 40" xfId="349"/>
    <cellStyle name="40% - Accent2 40 2" xfId="350"/>
    <cellStyle name="40% - Accent2 41" xfId="351"/>
    <cellStyle name="40% - Accent2 5" xfId="352"/>
    <cellStyle name="40% - Accent2 5 2" xfId="2712"/>
    <cellStyle name="40% - Accent2 6" xfId="353"/>
    <cellStyle name="40% - Accent2 6 2" xfId="2713"/>
    <cellStyle name="40% - Accent2 7" xfId="354"/>
    <cellStyle name="40% - Accent2 7 2" xfId="2714"/>
    <cellStyle name="40% - Accent2 8" xfId="355"/>
    <cellStyle name="40% - Accent2 8 2" xfId="2715"/>
    <cellStyle name="40% - Accent2 9" xfId="356"/>
    <cellStyle name="40% - Accent2 9 2" xfId="2716"/>
    <cellStyle name="40% - Accent3" xfId="357"/>
    <cellStyle name="40% - Accent3 10" xfId="358"/>
    <cellStyle name="40% - Accent3 10 2" xfId="2717"/>
    <cellStyle name="40% - Accent3 11" xfId="359"/>
    <cellStyle name="40% - Accent3 11 2" xfId="2718"/>
    <cellStyle name="40% - Accent3 12" xfId="360"/>
    <cellStyle name="40% - Accent3 12 2" xfId="2719"/>
    <cellStyle name="40% - Accent3 13" xfId="361"/>
    <cellStyle name="40% - Accent3 13 2" xfId="2720"/>
    <cellStyle name="40% - Accent3 14" xfId="362"/>
    <cellStyle name="40% - Accent3 14 2" xfId="2721"/>
    <cellStyle name="40% - Accent3 15" xfId="363"/>
    <cellStyle name="40% - Accent3 15 2" xfId="2722"/>
    <cellStyle name="40% - Accent3 16" xfId="364"/>
    <cellStyle name="40% - Accent3 16 2" xfId="2723"/>
    <cellStyle name="40% - Accent3 17" xfId="365"/>
    <cellStyle name="40% - Accent3 17 2" xfId="2724"/>
    <cellStyle name="40% - Accent3 18" xfId="366"/>
    <cellStyle name="40% - Accent3 18 2" xfId="2725"/>
    <cellStyle name="40% - Accent3 19" xfId="367"/>
    <cellStyle name="40% - Accent3 19 2" xfId="2726"/>
    <cellStyle name="40% - Accent3 2" xfId="368"/>
    <cellStyle name="40% - Accent3 2 2" xfId="369"/>
    <cellStyle name="40% - Accent3 2 3" xfId="3032"/>
    <cellStyle name="40% - Accent3 20" xfId="370"/>
    <cellStyle name="40% - Accent3 20 2" xfId="2727"/>
    <cellStyle name="40% - Accent3 21" xfId="371"/>
    <cellStyle name="40% - Accent3 21 2" xfId="2728"/>
    <cellStyle name="40% - Accent3 22" xfId="372"/>
    <cellStyle name="40% - Accent3 22 2" xfId="2729"/>
    <cellStyle name="40% - Accent3 23" xfId="373"/>
    <cellStyle name="40% - Accent3 23 2" xfId="2730"/>
    <cellStyle name="40% - Accent3 24" xfId="374"/>
    <cellStyle name="40% - Accent3 24 2" xfId="2731"/>
    <cellStyle name="40% - Accent3 25" xfId="375"/>
    <cellStyle name="40% - Accent3 25 2" xfId="2732"/>
    <cellStyle name="40% - Accent3 26" xfId="376"/>
    <cellStyle name="40% - Accent3 26 2" xfId="2733"/>
    <cellStyle name="40% - Accent3 27" xfId="377"/>
    <cellStyle name="40% - Accent3 27 2" xfId="2734"/>
    <cellStyle name="40% - Accent3 28" xfId="378"/>
    <cellStyle name="40% - Accent3 28 2" xfId="2735"/>
    <cellStyle name="40% - Accent3 29" xfId="379"/>
    <cellStyle name="40% - Accent3 29 2" xfId="2736"/>
    <cellStyle name="40% - Accent3 3" xfId="380"/>
    <cellStyle name="40% - Accent3 3 2" xfId="2737"/>
    <cellStyle name="40% - Accent3 3 3" xfId="3033"/>
    <cellStyle name="40% - Accent3 30" xfId="381"/>
    <cellStyle name="40% - Accent3 30 2" xfId="2738"/>
    <cellStyle name="40% - Accent3 31" xfId="382"/>
    <cellStyle name="40% - Accent3 31 2" xfId="2739"/>
    <cellStyle name="40% - Accent3 32" xfId="383"/>
    <cellStyle name="40% - Accent3 32 2" xfId="2740"/>
    <cellStyle name="40% - Accent3 33" xfId="384"/>
    <cellStyle name="40% - Accent3 33 2" xfId="2741"/>
    <cellStyle name="40% - Accent3 34" xfId="385"/>
    <cellStyle name="40% - Accent3 34 2" xfId="2742"/>
    <cellStyle name="40% - Accent3 35" xfId="386"/>
    <cellStyle name="40% - Accent3 35 2" xfId="2743"/>
    <cellStyle name="40% - Accent3 36" xfId="387"/>
    <cellStyle name="40% - Accent3 36 2" xfId="2744"/>
    <cellStyle name="40% - Accent3 37" xfId="388"/>
    <cellStyle name="40% - Accent3 37 2" xfId="2745"/>
    <cellStyle name="40% - Accent3 38" xfId="389"/>
    <cellStyle name="40% - Accent3 38 2" xfId="2746"/>
    <cellStyle name="40% - Accent3 39" xfId="390"/>
    <cellStyle name="40% - Accent3 39 2" xfId="2747"/>
    <cellStyle name="40% - Accent3 4" xfId="391"/>
    <cellStyle name="40% - Accent3 4 2" xfId="2748"/>
    <cellStyle name="40% - Accent3 40" xfId="392"/>
    <cellStyle name="40% - Accent3 40 2" xfId="393"/>
    <cellStyle name="40% - Accent3 41" xfId="394"/>
    <cellStyle name="40% - Accent3 5" xfId="395"/>
    <cellStyle name="40% - Accent3 5 2" xfId="2749"/>
    <cellStyle name="40% - Accent3 6" xfId="396"/>
    <cellStyle name="40% - Accent3 6 2" xfId="2750"/>
    <cellStyle name="40% - Accent3 7" xfId="397"/>
    <cellStyle name="40% - Accent3 7 2" xfId="2751"/>
    <cellStyle name="40% - Accent3 8" xfId="398"/>
    <cellStyle name="40% - Accent3 8 2" xfId="2752"/>
    <cellStyle name="40% - Accent3 9" xfId="399"/>
    <cellStyle name="40% - Accent3 9 2" xfId="2753"/>
    <cellStyle name="40% - Accent4" xfId="400"/>
    <cellStyle name="40% - Accent4 10" xfId="401"/>
    <cellStyle name="40% - Accent4 10 2" xfId="2754"/>
    <cellStyle name="40% - Accent4 11" xfId="402"/>
    <cellStyle name="40% - Accent4 11 2" xfId="2755"/>
    <cellStyle name="40% - Accent4 12" xfId="403"/>
    <cellStyle name="40% - Accent4 12 2" xfId="2756"/>
    <cellStyle name="40% - Accent4 13" xfId="404"/>
    <cellStyle name="40% - Accent4 13 2" xfId="2757"/>
    <cellStyle name="40% - Accent4 14" xfId="405"/>
    <cellStyle name="40% - Accent4 14 2" xfId="2758"/>
    <cellStyle name="40% - Accent4 15" xfId="406"/>
    <cellStyle name="40% - Accent4 15 2" xfId="2759"/>
    <cellStyle name="40% - Accent4 16" xfId="407"/>
    <cellStyle name="40% - Accent4 16 2" xfId="2760"/>
    <cellStyle name="40% - Accent4 17" xfId="408"/>
    <cellStyle name="40% - Accent4 17 2" xfId="2761"/>
    <cellStyle name="40% - Accent4 18" xfId="409"/>
    <cellStyle name="40% - Accent4 18 2" xfId="2762"/>
    <cellStyle name="40% - Accent4 19" xfId="410"/>
    <cellStyle name="40% - Accent4 19 2" xfId="2763"/>
    <cellStyle name="40% - Accent4 2" xfId="411"/>
    <cellStyle name="40% - Accent4 2 2" xfId="412"/>
    <cellStyle name="40% - Accent4 2 3" xfId="3034"/>
    <cellStyle name="40% - Accent4 20" xfId="413"/>
    <cellStyle name="40% - Accent4 20 2" xfId="2764"/>
    <cellStyle name="40% - Accent4 21" xfId="414"/>
    <cellStyle name="40% - Accent4 21 2" xfId="2765"/>
    <cellStyle name="40% - Accent4 22" xfId="415"/>
    <cellStyle name="40% - Accent4 22 2" xfId="2766"/>
    <cellStyle name="40% - Accent4 23" xfId="416"/>
    <cellStyle name="40% - Accent4 23 2" xfId="2767"/>
    <cellStyle name="40% - Accent4 24" xfId="417"/>
    <cellStyle name="40% - Accent4 24 2" xfId="2768"/>
    <cellStyle name="40% - Accent4 25" xfId="418"/>
    <cellStyle name="40% - Accent4 25 2" xfId="2769"/>
    <cellStyle name="40% - Accent4 26" xfId="419"/>
    <cellStyle name="40% - Accent4 26 2" xfId="2770"/>
    <cellStyle name="40% - Accent4 27" xfId="420"/>
    <cellStyle name="40% - Accent4 27 2" xfId="2771"/>
    <cellStyle name="40% - Accent4 28" xfId="421"/>
    <cellStyle name="40% - Accent4 28 2" xfId="2772"/>
    <cellStyle name="40% - Accent4 29" xfId="422"/>
    <cellStyle name="40% - Accent4 29 2" xfId="2773"/>
    <cellStyle name="40% - Accent4 3" xfId="423"/>
    <cellStyle name="40% - Accent4 3 2" xfId="2774"/>
    <cellStyle name="40% - Accent4 3 3" xfId="3035"/>
    <cellStyle name="40% - Accent4 30" xfId="424"/>
    <cellStyle name="40% - Accent4 30 2" xfId="2775"/>
    <cellStyle name="40% - Accent4 31" xfId="425"/>
    <cellStyle name="40% - Accent4 31 2" xfId="2776"/>
    <cellStyle name="40% - Accent4 32" xfId="426"/>
    <cellStyle name="40% - Accent4 32 2" xfId="2777"/>
    <cellStyle name="40% - Accent4 33" xfId="427"/>
    <cellStyle name="40% - Accent4 33 2" xfId="2778"/>
    <cellStyle name="40% - Accent4 34" xfId="428"/>
    <cellStyle name="40% - Accent4 34 2" xfId="2779"/>
    <cellStyle name="40% - Accent4 35" xfId="429"/>
    <cellStyle name="40% - Accent4 35 2" xfId="2780"/>
    <cellStyle name="40% - Accent4 36" xfId="430"/>
    <cellStyle name="40% - Accent4 36 2" xfId="2781"/>
    <cellStyle name="40% - Accent4 37" xfId="431"/>
    <cellStyle name="40% - Accent4 37 2" xfId="2782"/>
    <cellStyle name="40% - Accent4 38" xfId="432"/>
    <cellStyle name="40% - Accent4 38 2" xfId="2783"/>
    <cellStyle name="40% - Accent4 39" xfId="433"/>
    <cellStyle name="40% - Accent4 39 2" xfId="2784"/>
    <cellStyle name="40% - Accent4 4" xfId="434"/>
    <cellStyle name="40% - Accent4 4 2" xfId="2785"/>
    <cellStyle name="40% - Accent4 40" xfId="435"/>
    <cellStyle name="40% - Accent4 40 2" xfId="436"/>
    <cellStyle name="40% - Accent4 41" xfId="437"/>
    <cellStyle name="40% - Accent4 5" xfId="438"/>
    <cellStyle name="40% - Accent4 5 2" xfId="2786"/>
    <cellStyle name="40% - Accent4 6" xfId="439"/>
    <cellStyle name="40% - Accent4 6 2" xfId="2787"/>
    <cellStyle name="40% - Accent4 7" xfId="440"/>
    <cellStyle name="40% - Accent4 7 2" xfId="2788"/>
    <cellStyle name="40% - Accent4 8" xfId="441"/>
    <cellStyle name="40% - Accent4 8 2" xfId="2789"/>
    <cellStyle name="40% - Accent4 9" xfId="442"/>
    <cellStyle name="40% - Accent4 9 2" xfId="2790"/>
    <cellStyle name="40% - Accent5" xfId="443"/>
    <cellStyle name="40% - Accent5 10" xfId="444"/>
    <cellStyle name="40% - Accent5 10 2" xfId="2791"/>
    <cellStyle name="40% - Accent5 11" xfId="445"/>
    <cellStyle name="40% - Accent5 11 2" xfId="2792"/>
    <cellStyle name="40% - Accent5 12" xfId="446"/>
    <cellStyle name="40% - Accent5 12 2" xfId="2793"/>
    <cellStyle name="40% - Accent5 13" xfId="447"/>
    <cellStyle name="40% - Accent5 13 2" xfId="2794"/>
    <cellStyle name="40% - Accent5 14" xfId="448"/>
    <cellStyle name="40% - Accent5 14 2" xfId="2795"/>
    <cellStyle name="40% - Accent5 15" xfId="449"/>
    <cellStyle name="40% - Accent5 15 2" xfId="2796"/>
    <cellStyle name="40% - Accent5 16" xfId="450"/>
    <cellStyle name="40% - Accent5 16 2" xfId="2797"/>
    <cellStyle name="40% - Accent5 17" xfId="451"/>
    <cellStyle name="40% - Accent5 17 2" xfId="2798"/>
    <cellStyle name="40% - Accent5 18" xfId="452"/>
    <cellStyle name="40% - Accent5 18 2" xfId="2799"/>
    <cellStyle name="40% - Accent5 19" xfId="453"/>
    <cellStyle name="40% - Accent5 19 2" xfId="2800"/>
    <cellStyle name="40% - Accent5 2" xfId="454"/>
    <cellStyle name="40% - Accent5 2 2" xfId="455"/>
    <cellStyle name="40% - Accent5 2 3" xfId="3036"/>
    <cellStyle name="40% - Accent5 20" xfId="456"/>
    <cellStyle name="40% - Accent5 20 2" xfId="2801"/>
    <cellStyle name="40% - Accent5 21" xfId="457"/>
    <cellStyle name="40% - Accent5 21 2" xfId="2802"/>
    <cellStyle name="40% - Accent5 22" xfId="458"/>
    <cellStyle name="40% - Accent5 22 2" xfId="2803"/>
    <cellStyle name="40% - Accent5 23" xfId="459"/>
    <cellStyle name="40% - Accent5 23 2" xfId="2804"/>
    <cellStyle name="40% - Accent5 24" xfId="460"/>
    <cellStyle name="40% - Accent5 24 2" xfId="2805"/>
    <cellStyle name="40% - Accent5 25" xfId="461"/>
    <cellStyle name="40% - Accent5 25 2" xfId="2806"/>
    <cellStyle name="40% - Accent5 26" xfId="462"/>
    <cellStyle name="40% - Accent5 26 2" xfId="2807"/>
    <cellStyle name="40% - Accent5 27" xfId="463"/>
    <cellStyle name="40% - Accent5 27 2" xfId="2808"/>
    <cellStyle name="40% - Accent5 28" xfId="464"/>
    <cellStyle name="40% - Accent5 28 2" xfId="2809"/>
    <cellStyle name="40% - Accent5 29" xfId="465"/>
    <cellStyle name="40% - Accent5 29 2" xfId="2810"/>
    <cellStyle name="40% - Accent5 3" xfId="466"/>
    <cellStyle name="40% - Accent5 3 2" xfId="2811"/>
    <cellStyle name="40% - Accent5 3 3" xfId="3037"/>
    <cellStyle name="40% - Accent5 30" xfId="467"/>
    <cellStyle name="40% - Accent5 30 2" xfId="2812"/>
    <cellStyle name="40% - Accent5 31" xfId="468"/>
    <cellStyle name="40% - Accent5 31 2" xfId="2813"/>
    <cellStyle name="40% - Accent5 32" xfId="469"/>
    <cellStyle name="40% - Accent5 32 2" xfId="2814"/>
    <cellStyle name="40% - Accent5 33" xfId="470"/>
    <cellStyle name="40% - Accent5 33 2" xfId="2815"/>
    <cellStyle name="40% - Accent5 34" xfId="471"/>
    <cellStyle name="40% - Accent5 34 2" xfId="2816"/>
    <cellStyle name="40% - Accent5 35" xfId="472"/>
    <cellStyle name="40% - Accent5 35 2" xfId="2817"/>
    <cellStyle name="40% - Accent5 36" xfId="473"/>
    <cellStyle name="40% - Accent5 36 2" xfId="2818"/>
    <cellStyle name="40% - Accent5 37" xfId="474"/>
    <cellStyle name="40% - Accent5 37 2" xfId="2819"/>
    <cellStyle name="40% - Accent5 38" xfId="475"/>
    <cellStyle name="40% - Accent5 38 2" xfId="2820"/>
    <cellStyle name="40% - Accent5 39" xfId="476"/>
    <cellStyle name="40% - Accent5 39 2" xfId="2821"/>
    <cellStyle name="40% - Accent5 4" xfId="477"/>
    <cellStyle name="40% - Accent5 4 2" xfId="2822"/>
    <cellStyle name="40% - Accent5 40" xfId="478"/>
    <cellStyle name="40% - Accent5 40 2" xfId="479"/>
    <cellStyle name="40% - Accent5 41" xfId="480"/>
    <cellStyle name="40% - Accent5 5" xfId="481"/>
    <cellStyle name="40% - Accent5 5 2" xfId="2823"/>
    <cellStyle name="40% - Accent5 6" xfId="482"/>
    <cellStyle name="40% - Accent5 6 2" xfId="2824"/>
    <cellStyle name="40% - Accent5 7" xfId="483"/>
    <cellStyle name="40% - Accent5 7 2" xfId="2825"/>
    <cellStyle name="40% - Accent5 8" xfId="484"/>
    <cellStyle name="40% - Accent5 8 2" xfId="2826"/>
    <cellStyle name="40% - Accent5 9" xfId="485"/>
    <cellStyle name="40% - Accent5 9 2" xfId="2827"/>
    <cellStyle name="40% - Accent6" xfId="486"/>
    <cellStyle name="40% - Accent6 10" xfId="487"/>
    <cellStyle name="40% - Accent6 10 2" xfId="2828"/>
    <cellStyle name="40% - Accent6 11" xfId="488"/>
    <cellStyle name="40% - Accent6 11 2" xfId="2829"/>
    <cellStyle name="40% - Accent6 12" xfId="489"/>
    <cellStyle name="40% - Accent6 12 2" xfId="2830"/>
    <cellStyle name="40% - Accent6 13" xfId="490"/>
    <cellStyle name="40% - Accent6 13 2" xfId="2831"/>
    <cellStyle name="40% - Accent6 14" xfId="491"/>
    <cellStyle name="40% - Accent6 14 2" xfId="2832"/>
    <cellStyle name="40% - Accent6 15" xfId="492"/>
    <cellStyle name="40% - Accent6 15 2" xfId="2833"/>
    <cellStyle name="40% - Accent6 16" xfId="493"/>
    <cellStyle name="40% - Accent6 16 2" xfId="2834"/>
    <cellStyle name="40% - Accent6 17" xfId="494"/>
    <cellStyle name="40% - Accent6 17 2" xfId="2835"/>
    <cellStyle name="40% - Accent6 18" xfId="495"/>
    <cellStyle name="40% - Accent6 18 2" xfId="2836"/>
    <cellStyle name="40% - Accent6 19" xfId="496"/>
    <cellStyle name="40% - Accent6 19 2" xfId="2837"/>
    <cellStyle name="40% - Accent6 2" xfId="497"/>
    <cellStyle name="40% - Accent6 2 2" xfId="498"/>
    <cellStyle name="40% - Accent6 2 3" xfId="3038"/>
    <cellStyle name="40% - Accent6 20" xfId="499"/>
    <cellStyle name="40% - Accent6 20 2" xfId="2838"/>
    <cellStyle name="40% - Accent6 21" xfId="500"/>
    <cellStyle name="40% - Accent6 21 2" xfId="2839"/>
    <cellStyle name="40% - Accent6 22" xfId="501"/>
    <cellStyle name="40% - Accent6 22 2" xfId="2840"/>
    <cellStyle name="40% - Accent6 23" xfId="502"/>
    <cellStyle name="40% - Accent6 23 2" xfId="2841"/>
    <cellStyle name="40% - Accent6 24" xfId="503"/>
    <cellStyle name="40% - Accent6 24 2" xfId="2842"/>
    <cellStyle name="40% - Accent6 25" xfId="504"/>
    <cellStyle name="40% - Accent6 25 2" xfId="2843"/>
    <cellStyle name="40% - Accent6 26" xfId="505"/>
    <cellStyle name="40% - Accent6 26 2" xfId="2844"/>
    <cellStyle name="40% - Accent6 27" xfId="506"/>
    <cellStyle name="40% - Accent6 27 2" xfId="2845"/>
    <cellStyle name="40% - Accent6 28" xfId="507"/>
    <cellStyle name="40% - Accent6 28 2" xfId="2846"/>
    <cellStyle name="40% - Accent6 29" xfId="508"/>
    <cellStyle name="40% - Accent6 29 2" xfId="2847"/>
    <cellStyle name="40% - Accent6 3" xfId="509"/>
    <cellStyle name="40% - Accent6 3 2" xfId="2848"/>
    <cellStyle name="40% - Accent6 3 3" xfId="3039"/>
    <cellStyle name="40% - Accent6 30" xfId="510"/>
    <cellStyle name="40% - Accent6 30 2" xfId="2849"/>
    <cellStyle name="40% - Accent6 31" xfId="511"/>
    <cellStyle name="40% - Accent6 31 2" xfId="2850"/>
    <cellStyle name="40% - Accent6 32" xfId="512"/>
    <cellStyle name="40% - Accent6 32 2" xfId="2851"/>
    <cellStyle name="40% - Accent6 33" xfId="513"/>
    <cellStyle name="40% - Accent6 33 2" xfId="2852"/>
    <cellStyle name="40% - Accent6 34" xfId="514"/>
    <cellStyle name="40% - Accent6 34 2" xfId="2853"/>
    <cellStyle name="40% - Accent6 35" xfId="515"/>
    <cellStyle name="40% - Accent6 35 2" xfId="2854"/>
    <cellStyle name="40% - Accent6 36" xfId="516"/>
    <cellStyle name="40% - Accent6 36 2" xfId="2855"/>
    <cellStyle name="40% - Accent6 37" xfId="517"/>
    <cellStyle name="40% - Accent6 37 2" xfId="2856"/>
    <cellStyle name="40% - Accent6 38" xfId="518"/>
    <cellStyle name="40% - Accent6 38 2" xfId="2857"/>
    <cellStyle name="40% - Accent6 39" xfId="519"/>
    <cellStyle name="40% - Accent6 39 2" xfId="2858"/>
    <cellStyle name="40% - Accent6 4" xfId="520"/>
    <cellStyle name="40% - Accent6 4 2" xfId="2859"/>
    <cellStyle name="40% - Accent6 40" xfId="521"/>
    <cellStyle name="40% - Accent6 40 2" xfId="522"/>
    <cellStyle name="40% - Accent6 41" xfId="523"/>
    <cellStyle name="40% - Accent6 5" xfId="524"/>
    <cellStyle name="40% - Accent6 5 2" xfId="2860"/>
    <cellStyle name="40% - Accent6 6" xfId="525"/>
    <cellStyle name="40% - Accent6 6 2" xfId="2861"/>
    <cellStyle name="40% - Accent6 7" xfId="526"/>
    <cellStyle name="40% - Accent6 7 2" xfId="2862"/>
    <cellStyle name="40% - Accent6 8" xfId="527"/>
    <cellStyle name="40% - Accent6 8 2" xfId="2863"/>
    <cellStyle name="40% - Accent6 9" xfId="528"/>
    <cellStyle name="40% - Accent6 9 2" xfId="2864"/>
    <cellStyle name="40% - ส่วนที่ถูกเน้น1 2" xfId="529"/>
    <cellStyle name="40% - ส่วนที่ถูกเน้น1 2 2" xfId="530"/>
    <cellStyle name="40% - ส่วนที่ถูกเน้น1 2 2 2" xfId="3041"/>
    <cellStyle name="40% - ส่วนที่ถูกเน้น1 2 3" xfId="3040"/>
    <cellStyle name="40% - ส่วนที่ถูกเน้น2 2" xfId="531"/>
    <cellStyle name="40% - ส่วนที่ถูกเน้น2 2 2" xfId="532"/>
    <cellStyle name="40% - ส่วนที่ถูกเน้น2 2 2 2" xfId="3043"/>
    <cellStyle name="40% - ส่วนที่ถูกเน้น2 2 3" xfId="3042"/>
    <cellStyle name="40% - ส่วนที่ถูกเน้น3 2" xfId="533"/>
    <cellStyle name="40% - ส่วนที่ถูกเน้น3 2 2" xfId="534"/>
    <cellStyle name="40% - ส่วนที่ถูกเน้น3 2 2 2" xfId="3045"/>
    <cellStyle name="40% - ส่วนที่ถูกเน้น3 2 3" xfId="3044"/>
    <cellStyle name="40% - ส่วนที่ถูกเน้น4 2" xfId="535"/>
    <cellStyle name="40% - ส่วนที่ถูกเน้น4 2 2" xfId="536"/>
    <cellStyle name="40% - ส่วนที่ถูกเน้น4 2 2 2" xfId="3047"/>
    <cellStyle name="40% - ส่วนที่ถูกเน้น4 2 3" xfId="3046"/>
    <cellStyle name="40% - ส่วนที่ถูกเน้น5 2" xfId="537"/>
    <cellStyle name="40% - ส่วนที่ถูกเน้น5 2 2" xfId="538"/>
    <cellStyle name="40% - ส่วนที่ถูกเน้น5 2 2 2" xfId="3049"/>
    <cellStyle name="40% - ส่วนที่ถูกเน้น5 2 3" xfId="3048"/>
    <cellStyle name="40% - ส่วนที่ถูกเน้น6 2" xfId="539"/>
    <cellStyle name="40% - ส่วนที่ถูกเน้น6 2 2" xfId="540"/>
    <cellStyle name="40% - ส่วนที่ถูกเน้น6 2 2 2" xfId="3051"/>
    <cellStyle name="40% - ส่วนที่ถูกเน้น6 2 3" xfId="3050"/>
    <cellStyle name="60% - Accent1" xfId="541"/>
    <cellStyle name="60% - Accent1 10" xfId="542"/>
    <cellStyle name="60% - Accent1 11" xfId="543"/>
    <cellStyle name="60% - Accent1 12" xfId="544"/>
    <cellStyle name="60% - Accent1 13" xfId="545"/>
    <cellStyle name="60% - Accent1 14" xfId="546"/>
    <cellStyle name="60% - Accent1 15" xfId="547"/>
    <cellStyle name="60% - Accent1 16" xfId="548"/>
    <cellStyle name="60% - Accent1 17" xfId="549"/>
    <cellStyle name="60% - Accent1 18" xfId="550"/>
    <cellStyle name="60% - Accent1 19" xfId="551"/>
    <cellStyle name="60% - Accent1 2" xfId="552"/>
    <cellStyle name="60% - Accent1 2 2" xfId="553"/>
    <cellStyle name="60% - Accent1 2 3" xfId="3052"/>
    <cellStyle name="60% - Accent1 20" xfId="554"/>
    <cellStyle name="60% - Accent1 21" xfId="555"/>
    <cellStyle name="60% - Accent1 22" xfId="556"/>
    <cellStyle name="60% - Accent1 23" xfId="557"/>
    <cellStyle name="60% - Accent1 24" xfId="558"/>
    <cellStyle name="60% - Accent1 25" xfId="559"/>
    <cellStyle name="60% - Accent1 26" xfId="560"/>
    <cellStyle name="60% - Accent1 27" xfId="561"/>
    <cellStyle name="60% - Accent1 28" xfId="562"/>
    <cellStyle name="60% - Accent1 29" xfId="563"/>
    <cellStyle name="60% - Accent1 3" xfId="564"/>
    <cellStyle name="60% - Accent1 3 2" xfId="3053"/>
    <cellStyle name="60% - Accent1 30" xfId="565"/>
    <cellStyle name="60% - Accent1 31" xfId="566"/>
    <cellStyle name="60% - Accent1 32" xfId="567"/>
    <cellStyle name="60% - Accent1 33" xfId="568"/>
    <cellStyle name="60% - Accent1 34" xfId="569"/>
    <cellStyle name="60% - Accent1 35" xfId="570"/>
    <cellStyle name="60% - Accent1 36" xfId="571"/>
    <cellStyle name="60% - Accent1 37" xfId="572"/>
    <cellStyle name="60% - Accent1 38" xfId="573"/>
    <cellStyle name="60% - Accent1 39" xfId="574"/>
    <cellStyle name="60% - Accent1 4" xfId="575"/>
    <cellStyle name="60% - Accent1 40" xfId="576"/>
    <cellStyle name="60% - Accent1 40 2" xfId="577"/>
    <cellStyle name="60% - Accent1 41" xfId="578"/>
    <cellStyle name="60% - Accent1 5" xfId="579"/>
    <cellStyle name="60% - Accent1 6" xfId="580"/>
    <cellStyle name="60% - Accent1 7" xfId="581"/>
    <cellStyle name="60% - Accent1 8" xfId="582"/>
    <cellStyle name="60% - Accent1 9" xfId="583"/>
    <cellStyle name="60% - Accent2" xfId="584"/>
    <cellStyle name="60% - Accent2 10" xfId="585"/>
    <cellStyle name="60% - Accent2 11" xfId="586"/>
    <cellStyle name="60% - Accent2 12" xfId="587"/>
    <cellStyle name="60% - Accent2 13" xfId="588"/>
    <cellStyle name="60% - Accent2 14" xfId="589"/>
    <cellStyle name="60% - Accent2 15" xfId="590"/>
    <cellStyle name="60% - Accent2 16" xfId="591"/>
    <cellStyle name="60% - Accent2 17" xfId="592"/>
    <cellStyle name="60% - Accent2 18" xfId="593"/>
    <cellStyle name="60% - Accent2 19" xfId="594"/>
    <cellStyle name="60% - Accent2 2" xfId="595"/>
    <cellStyle name="60% - Accent2 2 2" xfId="596"/>
    <cellStyle name="60% - Accent2 2 3" xfId="3054"/>
    <cellStyle name="60% - Accent2 20" xfId="597"/>
    <cellStyle name="60% - Accent2 21" xfId="598"/>
    <cellStyle name="60% - Accent2 22" xfId="599"/>
    <cellStyle name="60% - Accent2 23" xfId="600"/>
    <cellStyle name="60% - Accent2 24" xfId="601"/>
    <cellStyle name="60% - Accent2 25" xfId="602"/>
    <cellStyle name="60% - Accent2 26" xfId="603"/>
    <cellStyle name="60% - Accent2 27" xfId="604"/>
    <cellStyle name="60% - Accent2 28" xfId="605"/>
    <cellStyle name="60% - Accent2 29" xfId="606"/>
    <cellStyle name="60% - Accent2 3" xfId="607"/>
    <cellStyle name="60% - Accent2 3 2" xfId="3055"/>
    <cellStyle name="60% - Accent2 30" xfId="608"/>
    <cellStyle name="60% - Accent2 31" xfId="609"/>
    <cellStyle name="60% - Accent2 32" xfId="610"/>
    <cellStyle name="60% - Accent2 33" xfId="611"/>
    <cellStyle name="60% - Accent2 34" xfId="612"/>
    <cellStyle name="60% - Accent2 35" xfId="613"/>
    <cellStyle name="60% - Accent2 36" xfId="614"/>
    <cellStyle name="60% - Accent2 37" xfId="615"/>
    <cellStyle name="60% - Accent2 38" xfId="616"/>
    <cellStyle name="60% - Accent2 39" xfId="617"/>
    <cellStyle name="60% - Accent2 4" xfId="618"/>
    <cellStyle name="60% - Accent2 40" xfId="619"/>
    <cellStyle name="60% - Accent2 40 2" xfId="620"/>
    <cellStyle name="60% - Accent2 41" xfId="621"/>
    <cellStyle name="60% - Accent2 5" xfId="622"/>
    <cellStyle name="60% - Accent2 6" xfId="623"/>
    <cellStyle name="60% - Accent2 7" xfId="624"/>
    <cellStyle name="60% - Accent2 8" xfId="625"/>
    <cellStyle name="60% - Accent2 9" xfId="626"/>
    <cellStyle name="60% - Accent3" xfId="627"/>
    <cellStyle name="60% - Accent3 10" xfId="628"/>
    <cellStyle name="60% - Accent3 11" xfId="629"/>
    <cellStyle name="60% - Accent3 12" xfId="630"/>
    <cellStyle name="60% - Accent3 13" xfId="631"/>
    <cellStyle name="60% - Accent3 14" xfId="632"/>
    <cellStyle name="60% - Accent3 15" xfId="633"/>
    <cellStyle name="60% - Accent3 16" xfId="634"/>
    <cellStyle name="60% - Accent3 17" xfId="635"/>
    <cellStyle name="60% - Accent3 18" xfId="636"/>
    <cellStyle name="60% - Accent3 19" xfId="637"/>
    <cellStyle name="60% - Accent3 2" xfId="638"/>
    <cellStyle name="60% - Accent3 2 2" xfId="639"/>
    <cellStyle name="60% - Accent3 2 3" xfId="3056"/>
    <cellStyle name="60% - Accent3 20" xfId="640"/>
    <cellStyle name="60% - Accent3 21" xfId="641"/>
    <cellStyle name="60% - Accent3 22" xfId="642"/>
    <cellStyle name="60% - Accent3 23" xfId="643"/>
    <cellStyle name="60% - Accent3 24" xfId="644"/>
    <cellStyle name="60% - Accent3 25" xfId="645"/>
    <cellStyle name="60% - Accent3 26" xfId="646"/>
    <cellStyle name="60% - Accent3 27" xfId="647"/>
    <cellStyle name="60% - Accent3 28" xfId="648"/>
    <cellStyle name="60% - Accent3 29" xfId="649"/>
    <cellStyle name="60% - Accent3 3" xfId="650"/>
    <cellStyle name="60% - Accent3 3 2" xfId="3057"/>
    <cellStyle name="60% - Accent3 30" xfId="651"/>
    <cellStyle name="60% - Accent3 31" xfId="652"/>
    <cellStyle name="60% - Accent3 32" xfId="653"/>
    <cellStyle name="60% - Accent3 33" xfId="654"/>
    <cellStyle name="60% - Accent3 34" xfId="655"/>
    <cellStyle name="60% - Accent3 35" xfId="656"/>
    <cellStyle name="60% - Accent3 36" xfId="657"/>
    <cellStyle name="60% - Accent3 37" xfId="658"/>
    <cellStyle name="60% - Accent3 38" xfId="659"/>
    <cellStyle name="60% - Accent3 39" xfId="660"/>
    <cellStyle name="60% - Accent3 4" xfId="661"/>
    <cellStyle name="60% - Accent3 40" xfId="662"/>
    <cellStyle name="60% - Accent3 40 2" xfId="663"/>
    <cellStyle name="60% - Accent3 41" xfId="664"/>
    <cellStyle name="60% - Accent3 5" xfId="665"/>
    <cellStyle name="60% - Accent3 6" xfId="666"/>
    <cellStyle name="60% - Accent3 7" xfId="667"/>
    <cellStyle name="60% - Accent3 8" xfId="668"/>
    <cellStyle name="60% - Accent3 9" xfId="669"/>
    <cellStyle name="60% - Accent4" xfId="670"/>
    <cellStyle name="60% - Accent4 10" xfId="671"/>
    <cellStyle name="60% - Accent4 11" xfId="672"/>
    <cellStyle name="60% - Accent4 12" xfId="673"/>
    <cellStyle name="60% - Accent4 13" xfId="674"/>
    <cellStyle name="60% - Accent4 14" xfId="675"/>
    <cellStyle name="60% - Accent4 15" xfId="676"/>
    <cellStyle name="60% - Accent4 16" xfId="677"/>
    <cellStyle name="60% - Accent4 17" xfId="678"/>
    <cellStyle name="60% - Accent4 18" xfId="679"/>
    <cellStyle name="60% - Accent4 19" xfId="680"/>
    <cellStyle name="60% - Accent4 2" xfId="681"/>
    <cellStyle name="60% - Accent4 2 2" xfId="682"/>
    <cellStyle name="60% - Accent4 2 3" xfId="3058"/>
    <cellStyle name="60% - Accent4 20" xfId="683"/>
    <cellStyle name="60% - Accent4 21" xfId="684"/>
    <cellStyle name="60% - Accent4 22" xfId="685"/>
    <cellStyle name="60% - Accent4 23" xfId="686"/>
    <cellStyle name="60% - Accent4 24" xfId="687"/>
    <cellStyle name="60% - Accent4 25" xfId="688"/>
    <cellStyle name="60% - Accent4 26" xfId="689"/>
    <cellStyle name="60% - Accent4 27" xfId="690"/>
    <cellStyle name="60% - Accent4 28" xfId="691"/>
    <cellStyle name="60% - Accent4 29" xfId="692"/>
    <cellStyle name="60% - Accent4 3" xfId="693"/>
    <cellStyle name="60% - Accent4 3 2" xfId="3059"/>
    <cellStyle name="60% - Accent4 30" xfId="694"/>
    <cellStyle name="60% - Accent4 31" xfId="695"/>
    <cellStyle name="60% - Accent4 32" xfId="696"/>
    <cellStyle name="60% - Accent4 33" xfId="697"/>
    <cellStyle name="60% - Accent4 34" xfId="698"/>
    <cellStyle name="60% - Accent4 35" xfId="699"/>
    <cellStyle name="60% - Accent4 36" xfId="700"/>
    <cellStyle name="60% - Accent4 37" xfId="701"/>
    <cellStyle name="60% - Accent4 38" xfId="702"/>
    <cellStyle name="60% - Accent4 39" xfId="703"/>
    <cellStyle name="60% - Accent4 4" xfId="704"/>
    <cellStyle name="60% - Accent4 40" xfId="705"/>
    <cellStyle name="60% - Accent4 40 2" xfId="706"/>
    <cellStyle name="60% - Accent4 41" xfId="707"/>
    <cellStyle name="60% - Accent4 5" xfId="708"/>
    <cellStyle name="60% - Accent4 6" xfId="709"/>
    <cellStyle name="60% - Accent4 7" xfId="710"/>
    <cellStyle name="60% - Accent4 8" xfId="711"/>
    <cellStyle name="60% - Accent4 9" xfId="712"/>
    <cellStyle name="60% - Accent5" xfId="713"/>
    <cellStyle name="60% - Accent5 10" xfId="714"/>
    <cellStyle name="60% - Accent5 11" xfId="715"/>
    <cellStyle name="60% - Accent5 12" xfId="716"/>
    <cellStyle name="60% - Accent5 13" xfId="717"/>
    <cellStyle name="60% - Accent5 14" xfId="718"/>
    <cellStyle name="60% - Accent5 15" xfId="719"/>
    <cellStyle name="60% - Accent5 16" xfId="720"/>
    <cellStyle name="60% - Accent5 17" xfId="721"/>
    <cellStyle name="60% - Accent5 18" xfId="722"/>
    <cellStyle name="60% - Accent5 19" xfId="723"/>
    <cellStyle name="60% - Accent5 2" xfId="724"/>
    <cellStyle name="60% - Accent5 2 2" xfId="725"/>
    <cellStyle name="60% - Accent5 2 3" xfId="3060"/>
    <cellStyle name="60% - Accent5 20" xfId="726"/>
    <cellStyle name="60% - Accent5 21" xfId="727"/>
    <cellStyle name="60% - Accent5 22" xfId="728"/>
    <cellStyle name="60% - Accent5 23" xfId="729"/>
    <cellStyle name="60% - Accent5 24" xfId="730"/>
    <cellStyle name="60% - Accent5 25" xfId="731"/>
    <cellStyle name="60% - Accent5 26" xfId="732"/>
    <cellStyle name="60% - Accent5 27" xfId="733"/>
    <cellStyle name="60% - Accent5 28" xfId="734"/>
    <cellStyle name="60% - Accent5 29" xfId="735"/>
    <cellStyle name="60% - Accent5 3" xfId="736"/>
    <cellStyle name="60% - Accent5 3 2" xfId="3061"/>
    <cellStyle name="60% - Accent5 30" xfId="737"/>
    <cellStyle name="60% - Accent5 31" xfId="738"/>
    <cellStyle name="60% - Accent5 32" xfId="739"/>
    <cellStyle name="60% - Accent5 33" xfId="740"/>
    <cellStyle name="60% - Accent5 34" xfId="741"/>
    <cellStyle name="60% - Accent5 35" xfId="742"/>
    <cellStyle name="60% - Accent5 36" xfId="743"/>
    <cellStyle name="60% - Accent5 37" xfId="744"/>
    <cellStyle name="60% - Accent5 38" xfId="745"/>
    <cellStyle name="60% - Accent5 39" xfId="746"/>
    <cellStyle name="60% - Accent5 4" xfId="747"/>
    <cellStyle name="60% - Accent5 40" xfId="748"/>
    <cellStyle name="60% - Accent5 40 2" xfId="749"/>
    <cellStyle name="60% - Accent5 41" xfId="750"/>
    <cellStyle name="60% - Accent5 5" xfId="751"/>
    <cellStyle name="60% - Accent5 6" xfId="752"/>
    <cellStyle name="60% - Accent5 7" xfId="753"/>
    <cellStyle name="60% - Accent5 8" xfId="754"/>
    <cellStyle name="60% - Accent5 9" xfId="755"/>
    <cellStyle name="60% - Accent6" xfId="756"/>
    <cellStyle name="60% - Accent6 10" xfId="757"/>
    <cellStyle name="60% - Accent6 11" xfId="758"/>
    <cellStyle name="60% - Accent6 12" xfId="759"/>
    <cellStyle name="60% - Accent6 13" xfId="760"/>
    <cellStyle name="60% - Accent6 14" xfId="761"/>
    <cellStyle name="60% - Accent6 15" xfId="762"/>
    <cellStyle name="60% - Accent6 16" xfId="763"/>
    <cellStyle name="60% - Accent6 17" xfId="764"/>
    <cellStyle name="60% - Accent6 18" xfId="765"/>
    <cellStyle name="60% - Accent6 19" xfId="766"/>
    <cellStyle name="60% - Accent6 2" xfId="767"/>
    <cellStyle name="60% - Accent6 2 2" xfId="768"/>
    <cellStyle name="60% - Accent6 2 3" xfId="3062"/>
    <cellStyle name="60% - Accent6 20" xfId="769"/>
    <cellStyle name="60% - Accent6 21" xfId="770"/>
    <cellStyle name="60% - Accent6 22" xfId="771"/>
    <cellStyle name="60% - Accent6 23" xfId="772"/>
    <cellStyle name="60% - Accent6 24" xfId="773"/>
    <cellStyle name="60% - Accent6 25" xfId="774"/>
    <cellStyle name="60% - Accent6 26" xfId="775"/>
    <cellStyle name="60% - Accent6 27" xfId="776"/>
    <cellStyle name="60% - Accent6 28" xfId="777"/>
    <cellStyle name="60% - Accent6 29" xfId="778"/>
    <cellStyle name="60% - Accent6 3" xfId="779"/>
    <cellStyle name="60% - Accent6 3 2" xfId="3063"/>
    <cellStyle name="60% - Accent6 30" xfId="780"/>
    <cellStyle name="60% - Accent6 31" xfId="781"/>
    <cellStyle name="60% - Accent6 32" xfId="782"/>
    <cellStyle name="60% - Accent6 33" xfId="783"/>
    <cellStyle name="60% - Accent6 34" xfId="784"/>
    <cellStyle name="60% - Accent6 35" xfId="785"/>
    <cellStyle name="60% - Accent6 36" xfId="786"/>
    <cellStyle name="60% - Accent6 37" xfId="787"/>
    <cellStyle name="60% - Accent6 38" xfId="788"/>
    <cellStyle name="60% - Accent6 39" xfId="789"/>
    <cellStyle name="60% - Accent6 4" xfId="790"/>
    <cellStyle name="60% - Accent6 40" xfId="791"/>
    <cellStyle name="60% - Accent6 40 2" xfId="792"/>
    <cellStyle name="60% - Accent6 41" xfId="793"/>
    <cellStyle name="60% - Accent6 5" xfId="794"/>
    <cellStyle name="60% - Accent6 6" xfId="795"/>
    <cellStyle name="60% - Accent6 7" xfId="796"/>
    <cellStyle name="60% - Accent6 8" xfId="797"/>
    <cellStyle name="60% - Accent6 9" xfId="798"/>
    <cellStyle name="60% - ส่วนที่ถูกเน้น1 2" xfId="799"/>
    <cellStyle name="60% - ส่วนที่ถูกเน้น1 2 2" xfId="800"/>
    <cellStyle name="60% - ส่วนที่ถูกเน้น2 2" xfId="801"/>
    <cellStyle name="60% - ส่วนที่ถูกเน้น2 2 2" xfId="802"/>
    <cellStyle name="60% - ส่วนที่ถูกเน้น3 2" xfId="803"/>
    <cellStyle name="60% - ส่วนที่ถูกเน้น3 2 2" xfId="804"/>
    <cellStyle name="60% - ส่วนที่ถูกเน้น4 2" xfId="805"/>
    <cellStyle name="60% - ส่วนที่ถูกเน้น4 2 2" xfId="806"/>
    <cellStyle name="60% - ส่วนที่ถูกเน้น5 2" xfId="807"/>
    <cellStyle name="60% - ส่วนที่ถูกเน้น5 2 2" xfId="808"/>
    <cellStyle name="60% - ส่วนที่ถูกเน้น6 2" xfId="809"/>
    <cellStyle name="60% - ส่วนที่ถูกเน้น6 2 2" xfId="810"/>
    <cellStyle name="75" xfId="3064"/>
    <cellStyle name="75 2" xfId="3065"/>
    <cellStyle name="Accent1" xfId="811"/>
    <cellStyle name="Accent1 - 20%" xfId="3066"/>
    <cellStyle name="Accent1 - 40%" xfId="3067"/>
    <cellStyle name="Accent1 - 60%" xfId="3068"/>
    <cellStyle name="Accent1 10" xfId="812"/>
    <cellStyle name="Accent1 11" xfId="813"/>
    <cellStyle name="Accent1 12" xfId="814"/>
    <cellStyle name="Accent1 13" xfId="815"/>
    <cellStyle name="Accent1 14" xfId="816"/>
    <cellStyle name="Accent1 15" xfId="817"/>
    <cellStyle name="Accent1 16" xfId="818"/>
    <cellStyle name="Accent1 17" xfId="819"/>
    <cellStyle name="Accent1 18" xfId="820"/>
    <cellStyle name="Accent1 19" xfId="821"/>
    <cellStyle name="Accent1 2" xfId="822"/>
    <cellStyle name="Accent1 2 2" xfId="823"/>
    <cellStyle name="Accent1 2 3" xfId="3069"/>
    <cellStyle name="Accent1 20" xfId="824"/>
    <cellStyle name="Accent1 21" xfId="825"/>
    <cellStyle name="Accent1 22" xfId="826"/>
    <cellStyle name="Accent1 23" xfId="827"/>
    <cellStyle name="Accent1 24" xfId="828"/>
    <cellStyle name="Accent1 25" xfId="829"/>
    <cellStyle name="Accent1 26" xfId="830"/>
    <cellStyle name="Accent1 27" xfId="831"/>
    <cellStyle name="Accent1 28" xfId="832"/>
    <cellStyle name="Accent1 29" xfId="833"/>
    <cellStyle name="Accent1 3" xfId="834"/>
    <cellStyle name="Accent1 3 2" xfId="3070"/>
    <cellStyle name="Accent1 30" xfId="835"/>
    <cellStyle name="Accent1 31" xfId="836"/>
    <cellStyle name="Accent1 32" xfId="837"/>
    <cellStyle name="Accent1 33" xfId="838"/>
    <cellStyle name="Accent1 34" xfId="839"/>
    <cellStyle name="Accent1 35" xfId="840"/>
    <cellStyle name="Accent1 36" xfId="841"/>
    <cellStyle name="Accent1 37" xfId="842"/>
    <cellStyle name="Accent1 38" xfId="843"/>
    <cellStyle name="Accent1 39" xfId="844"/>
    <cellStyle name="Accent1 4" xfId="845"/>
    <cellStyle name="Accent1 40" xfId="846"/>
    <cellStyle name="Accent1 40 2" xfId="847"/>
    <cellStyle name="Accent1 41" xfId="848"/>
    <cellStyle name="Accent1 5" xfId="849"/>
    <cellStyle name="Accent1 6" xfId="850"/>
    <cellStyle name="Accent1 7" xfId="851"/>
    <cellStyle name="Accent1 8" xfId="852"/>
    <cellStyle name="Accent1 9" xfId="853"/>
    <cellStyle name="Accent2" xfId="854"/>
    <cellStyle name="Accent2 - 20%" xfId="3071"/>
    <cellStyle name="Accent2 - 40%" xfId="3072"/>
    <cellStyle name="Accent2 - 60%" xfId="3073"/>
    <cellStyle name="Accent2 10" xfId="855"/>
    <cellStyle name="Accent2 10 2" xfId="856"/>
    <cellStyle name="Accent2 11" xfId="857"/>
    <cellStyle name="Accent2 11 2" xfId="858"/>
    <cellStyle name="Accent2 12" xfId="859"/>
    <cellStyle name="Accent2 12 2" xfId="860"/>
    <cellStyle name="Accent2 13" xfId="861"/>
    <cellStyle name="Accent2 13 2" xfId="862"/>
    <cellStyle name="Accent2 14" xfId="863"/>
    <cellStyle name="Accent2 14 2" xfId="864"/>
    <cellStyle name="Accent2 15" xfId="865"/>
    <cellStyle name="Accent2 15 2" xfId="866"/>
    <cellStyle name="Accent2 16" xfId="867"/>
    <cellStyle name="Accent2 16 2" xfId="868"/>
    <cellStyle name="Accent2 17" xfId="869"/>
    <cellStyle name="Accent2 17 2" xfId="870"/>
    <cellStyle name="Accent2 18" xfId="871"/>
    <cellStyle name="Accent2 18 2" xfId="872"/>
    <cellStyle name="Accent2 19" xfId="873"/>
    <cellStyle name="Accent2 19 2" xfId="874"/>
    <cellStyle name="Accent2 2" xfId="875"/>
    <cellStyle name="Accent2 2 2" xfId="876"/>
    <cellStyle name="Accent2 2 3" xfId="3074"/>
    <cellStyle name="Accent2 20" xfId="877"/>
    <cellStyle name="Accent2 20 2" xfId="878"/>
    <cellStyle name="Accent2 21" xfId="879"/>
    <cellStyle name="Accent2 21 2" xfId="880"/>
    <cellStyle name="Accent2 22" xfId="881"/>
    <cellStyle name="Accent2 22 2" xfId="882"/>
    <cellStyle name="Accent2 23" xfId="883"/>
    <cellStyle name="Accent2 23 2" xfId="884"/>
    <cellStyle name="Accent2 24" xfId="885"/>
    <cellStyle name="Accent2 24 2" xfId="886"/>
    <cellStyle name="Accent2 25" xfId="887"/>
    <cellStyle name="Accent2 25 2" xfId="888"/>
    <cellStyle name="Accent2 26" xfId="889"/>
    <cellStyle name="Accent2 26 2" xfId="890"/>
    <cellStyle name="Accent2 27" xfId="891"/>
    <cellStyle name="Accent2 27 2" xfId="892"/>
    <cellStyle name="Accent2 28" xfId="893"/>
    <cellStyle name="Accent2 28 2" xfId="894"/>
    <cellStyle name="Accent2 29" xfId="895"/>
    <cellStyle name="Accent2 29 2" xfId="896"/>
    <cellStyle name="Accent2 3" xfId="897"/>
    <cellStyle name="Accent2 3 2" xfId="898"/>
    <cellStyle name="Accent2 3 3" xfId="3075"/>
    <cellStyle name="Accent2 30" xfId="899"/>
    <cellStyle name="Accent2 30 2" xfId="900"/>
    <cellStyle name="Accent2 31" xfId="901"/>
    <cellStyle name="Accent2 31 2" xfId="902"/>
    <cellStyle name="Accent2 32" xfId="903"/>
    <cellStyle name="Accent2 32 2" xfId="904"/>
    <cellStyle name="Accent2 33" xfId="905"/>
    <cellStyle name="Accent2 33 2" xfId="906"/>
    <cellStyle name="Accent2 34" xfId="907"/>
    <cellStyle name="Accent2 34 2" xfId="908"/>
    <cellStyle name="Accent2 35" xfId="909"/>
    <cellStyle name="Accent2 35 2" xfId="910"/>
    <cellStyle name="Accent2 36" xfId="911"/>
    <cellStyle name="Accent2 36 2" xfId="912"/>
    <cellStyle name="Accent2 37" xfId="913"/>
    <cellStyle name="Accent2 37 2" xfId="914"/>
    <cellStyle name="Accent2 38" xfId="915"/>
    <cellStyle name="Accent2 38 2" xfId="916"/>
    <cellStyle name="Accent2 39" xfId="917"/>
    <cellStyle name="Accent2 39 2" xfId="918"/>
    <cellStyle name="Accent2 4" xfId="919"/>
    <cellStyle name="Accent2 4 2" xfId="920"/>
    <cellStyle name="Accent2 40" xfId="921"/>
    <cellStyle name="Accent2 40 2" xfId="922"/>
    <cellStyle name="Accent2 41" xfId="923"/>
    <cellStyle name="Accent2 5" xfId="924"/>
    <cellStyle name="Accent2 5 2" xfId="925"/>
    <cellStyle name="Accent2 6" xfId="926"/>
    <cellStyle name="Accent2 6 2" xfId="927"/>
    <cellStyle name="Accent2 7" xfId="928"/>
    <cellStyle name="Accent2 7 2" xfId="929"/>
    <cellStyle name="Accent2 8" xfId="930"/>
    <cellStyle name="Accent2 8 2" xfId="931"/>
    <cellStyle name="Accent2 9" xfId="932"/>
    <cellStyle name="Accent2 9 2" xfId="933"/>
    <cellStyle name="Accent3" xfId="934"/>
    <cellStyle name="Accent3 - 20%" xfId="3076"/>
    <cellStyle name="Accent3 - 40%" xfId="3077"/>
    <cellStyle name="Accent3 - 60%" xfId="3078"/>
    <cellStyle name="Accent3 10" xfId="935"/>
    <cellStyle name="Accent3 11" xfId="936"/>
    <cellStyle name="Accent3 12" xfId="937"/>
    <cellStyle name="Accent3 13" xfId="938"/>
    <cellStyle name="Accent3 14" xfId="939"/>
    <cellStyle name="Accent3 15" xfId="940"/>
    <cellStyle name="Accent3 16" xfId="941"/>
    <cellStyle name="Accent3 17" xfId="942"/>
    <cellStyle name="Accent3 18" xfId="943"/>
    <cellStyle name="Accent3 19" xfId="944"/>
    <cellStyle name="Accent3 2" xfId="945"/>
    <cellStyle name="Accent3 2 2" xfId="946"/>
    <cellStyle name="Accent3 2 3" xfId="3079"/>
    <cellStyle name="Accent3 20" xfId="947"/>
    <cellStyle name="Accent3 21" xfId="948"/>
    <cellStyle name="Accent3 22" xfId="949"/>
    <cellStyle name="Accent3 23" xfId="950"/>
    <cellStyle name="Accent3 24" xfId="951"/>
    <cellStyle name="Accent3 25" xfId="952"/>
    <cellStyle name="Accent3 26" xfId="953"/>
    <cellStyle name="Accent3 27" xfId="954"/>
    <cellStyle name="Accent3 28" xfId="955"/>
    <cellStyle name="Accent3 29" xfId="956"/>
    <cellStyle name="Accent3 3" xfId="957"/>
    <cellStyle name="Accent3 3 2" xfId="3080"/>
    <cellStyle name="Accent3 30" xfId="958"/>
    <cellStyle name="Accent3 31" xfId="959"/>
    <cellStyle name="Accent3 32" xfId="960"/>
    <cellStyle name="Accent3 33" xfId="961"/>
    <cellStyle name="Accent3 34" xfId="962"/>
    <cellStyle name="Accent3 35" xfId="963"/>
    <cellStyle name="Accent3 36" xfId="964"/>
    <cellStyle name="Accent3 37" xfId="965"/>
    <cellStyle name="Accent3 38" xfId="966"/>
    <cellStyle name="Accent3 39" xfId="967"/>
    <cellStyle name="Accent3 4" xfId="968"/>
    <cellStyle name="Accent3 40" xfId="969"/>
    <cellStyle name="Accent3 40 2" xfId="970"/>
    <cellStyle name="Accent3 41" xfId="971"/>
    <cellStyle name="Accent3 5" xfId="972"/>
    <cellStyle name="Accent3 6" xfId="973"/>
    <cellStyle name="Accent3 7" xfId="974"/>
    <cellStyle name="Accent3 8" xfId="975"/>
    <cellStyle name="Accent3 9" xfId="976"/>
    <cellStyle name="Accent4" xfId="977"/>
    <cellStyle name="Accent4 - 20%" xfId="3081"/>
    <cellStyle name="Accent4 - 40%" xfId="3082"/>
    <cellStyle name="Accent4 - 60%" xfId="3083"/>
    <cellStyle name="Accent4 10" xfId="978"/>
    <cellStyle name="Accent4 11" xfId="979"/>
    <cellStyle name="Accent4 12" xfId="980"/>
    <cellStyle name="Accent4 13" xfId="981"/>
    <cellStyle name="Accent4 14" xfId="982"/>
    <cellStyle name="Accent4 15" xfId="983"/>
    <cellStyle name="Accent4 16" xfId="984"/>
    <cellStyle name="Accent4 17" xfId="985"/>
    <cellStyle name="Accent4 18" xfId="986"/>
    <cellStyle name="Accent4 19" xfId="987"/>
    <cellStyle name="Accent4 2" xfId="988"/>
    <cellStyle name="Accent4 2 2" xfId="989"/>
    <cellStyle name="Accent4 2 3" xfId="3084"/>
    <cellStyle name="Accent4 20" xfId="990"/>
    <cellStyle name="Accent4 21" xfId="991"/>
    <cellStyle name="Accent4 22" xfId="992"/>
    <cellStyle name="Accent4 23" xfId="993"/>
    <cellStyle name="Accent4 24" xfId="994"/>
    <cellStyle name="Accent4 25" xfId="995"/>
    <cellStyle name="Accent4 26" xfId="996"/>
    <cellStyle name="Accent4 27" xfId="997"/>
    <cellStyle name="Accent4 28" xfId="998"/>
    <cellStyle name="Accent4 29" xfId="999"/>
    <cellStyle name="Accent4 3" xfId="1000"/>
    <cellStyle name="Accent4 3 2" xfId="3085"/>
    <cellStyle name="Accent4 30" xfId="1001"/>
    <cellStyle name="Accent4 31" xfId="1002"/>
    <cellStyle name="Accent4 32" xfId="1003"/>
    <cellStyle name="Accent4 33" xfId="1004"/>
    <cellStyle name="Accent4 34" xfId="1005"/>
    <cellStyle name="Accent4 35" xfId="1006"/>
    <cellStyle name="Accent4 36" xfId="1007"/>
    <cellStyle name="Accent4 37" xfId="1008"/>
    <cellStyle name="Accent4 38" xfId="1009"/>
    <cellStyle name="Accent4 39" xfId="1010"/>
    <cellStyle name="Accent4 4" xfId="1011"/>
    <cellStyle name="Accent4 40" xfId="1012"/>
    <cellStyle name="Accent4 40 2" xfId="1013"/>
    <cellStyle name="Accent4 41" xfId="1014"/>
    <cellStyle name="Accent4 5" xfId="1015"/>
    <cellStyle name="Accent4 6" xfId="1016"/>
    <cellStyle name="Accent4 7" xfId="1017"/>
    <cellStyle name="Accent4 8" xfId="1018"/>
    <cellStyle name="Accent4 9" xfId="1019"/>
    <cellStyle name="Accent5" xfId="1020"/>
    <cellStyle name="Accent5 - 20%" xfId="3086"/>
    <cellStyle name="Accent5 - 40%" xfId="3087"/>
    <cellStyle name="Accent5 - 60%" xfId="3088"/>
    <cellStyle name="Accent5 10" xfId="1021"/>
    <cellStyle name="Accent5 11" xfId="1022"/>
    <cellStyle name="Accent5 12" xfId="1023"/>
    <cellStyle name="Accent5 13" xfId="1024"/>
    <cellStyle name="Accent5 14" xfId="1025"/>
    <cellStyle name="Accent5 15" xfId="1026"/>
    <cellStyle name="Accent5 16" xfId="1027"/>
    <cellStyle name="Accent5 17" xfId="1028"/>
    <cellStyle name="Accent5 18" xfId="1029"/>
    <cellStyle name="Accent5 19" xfId="1030"/>
    <cellStyle name="Accent5 2" xfId="1031"/>
    <cellStyle name="Accent5 2 2" xfId="1032"/>
    <cellStyle name="Accent5 2 3" xfId="3089"/>
    <cellStyle name="Accent5 20" xfId="1033"/>
    <cellStyle name="Accent5 21" xfId="1034"/>
    <cellStyle name="Accent5 22" xfId="1035"/>
    <cellStyle name="Accent5 23" xfId="1036"/>
    <cellStyle name="Accent5 24" xfId="1037"/>
    <cellStyle name="Accent5 25" xfId="1038"/>
    <cellStyle name="Accent5 26" xfId="1039"/>
    <cellStyle name="Accent5 27" xfId="1040"/>
    <cellStyle name="Accent5 28" xfId="1041"/>
    <cellStyle name="Accent5 29" xfId="1042"/>
    <cellStyle name="Accent5 3" xfId="1043"/>
    <cellStyle name="Accent5 3 2" xfId="3090"/>
    <cellStyle name="Accent5 30" xfId="1044"/>
    <cellStyle name="Accent5 31" xfId="1045"/>
    <cellStyle name="Accent5 32" xfId="1046"/>
    <cellStyle name="Accent5 33" xfId="1047"/>
    <cellStyle name="Accent5 34" xfId="1048"/>
    <cellStyle name="Accent5 35" xfId="1049"/>
    <cellStyle name="Accent5 36" xfId="1050"/>
    <cellStyle name="Accent5 37" xfId="1051"/>
    <cellStyle name="Accent5 38" xfId="1052"/>
    <cellStyle name="Accent5 39" xfId="1053"/>
    <cellStyle name="Accent5 4" xfId="1054"/>
    <cellStyle name="Accent5 40" xfId="1055"/>
    <cellStyle name="Accent5 40 2" xfId="1056"/>
    <cellStyle name="Accent5 41" xfId="1057"/>
    <cellStyle name="Accent5 5" xfId="1058"/>
    <cellStyle name="Accent5 6" xfId="1059"/>
    <cellStyle name="Accent5 7" xfId="1060"/>
    <cellStyle name="Accent5 8" xfId="1061"/>
    <cellStyle name="Accent5 9" xfId="1062"/>
    <cellStyle name="Accent6" xfId="1063"/>
    <cellStyle name="Accent6 - 20%" xfId="3091"/>
    <cellStyle name="Accent6 - 40%" xfId="3092"/>
    <cellStyle name="Accent6 - 60%" xfId="3093"/>
    <cellStyle name="Accent6 10" xfId="1064"/>
    <cellStyle name="Accent6 11" xfId="1065"/>
    <cellStyle name="Accent6 12" xfId="1066"/>
    <cellStyle name="Accent6 13" xfId="1067"/>
    <cellStyle name="Accent6 14" xfId="1068"/>
    <cellStyle name="Accent6 15" xfId="1069"/>
    <cellStyle name="Accent6 16" xfId="1070"/>
    <cellStyle name="Accent6 17" xfId="1071"/>
    <cellStyle name="Accent6 18" xfId="1072"/>
    <cellStyle name="Accent6 19" xfId="1073"/>
    <cellStyle name="Accent6 2" xfId="1074"/>
    <cellStyle name="Accent6 2 2" xfId="1075"/>
    <cellStyle name="Accent6 2 3" xfId="3094"/>
    <cellStyle name="Accent6 20" xfId="1076"/>
    <cellStyle name="Accent6 21" xfId="1077"/>
    <cellStyle name="Accent6 22" xfId="1078"/>
    <cellStyle name="Accent6 23" xfId="1079"/>
    <cellStyle name="Accent6 24" xfId="1080"/>
    <cellStyle name="Accent6 25" xfId="1081"/>
    <cellStyle name="Accent6 26" xfId="1082"/>
    <cellStyle name="Accent6 27" xfId="1083"/>
    <cellStyle name="Accent6 28" xfId="1084"/>
    <cellStyle name="Accent6 29" xfId="1085"/>
    <cellStyle name="Accent6 3" xfId="1086"/>
    <cellStyle name="Accent6 3 2" xfId="3095"/>
    <cellStyle name="Accent6 30" xfId="1087"/>
    <cellStyle name="Accent6 31" xfId="1088"/>
    <cellStyle name="Accent6 32" xfId="1089"/>
    <cellStyle name="Accent6 33" xfId="1090"/>
    <cellStyle name="Accent6 34" xfId="1091"/>
    <cellStyle name="Accent6 35" xfId="1092"/>
    <cellStyle name="Accent6 36" xfId="1093"/>
    <cellStyle name="Accent6 37" xfId="1094"/>
    <cellStyle name="Accent6 38" xfId="1095"/>
    <cellStyle name="Accent6 39" xfId="1096"/>
    <cellStyle name="Accent6 4" xfId="1097"/>
    <cellStyle name="Accent6 40" xfId="1098"/>
    <cellStyle name="Accent6 40 2" xfId="1099"/>
    <cellStyle name="Accent6 41" xfId="1100"/>
    <cellStyle name="Accent6 5" xfId="1101"/>
    <cellStyle name="Accent6 6" xfId="1102"/>
    <cellStyle name="Accent6 7" xfId="1103"/>
    <cellStyle name="Accent6 8" xfId="1104"/>
    <cellStyle name="Accent6 9" xfId="1105"/>
    <cellStyle name="Bad" xfId="1106"/>
    <cellStyle name="Bad 10" xfId="1107"/>
    <cellStyle name="Bad 11" xfId="1108"/>
    <cellStyle name="Bad 12" xfId="1109"/>
    <cellStyle name="Bad 13" xfId="1110"/>
    <cellStyle name="Bad 14" xfId="1111"/>
    <cellStyle name="Bad 15" xfId="1112"/>
    <cellStyle name="Bad 16" xfId="1113"/>
    <cellStyle name="Bad 17" xfId="1114"/>
    <cellStyle name="Bad 18" xfId="1115"/>
    <cellStyle name="Bad 19" xfId="1116"/>
    <cellStyle name="Bad 2" xfId="1117"/>
    <cellStyle name="Bad 2 2" xfId="1118"/>
    <cellStyle name="Bad 2 3" xfId="3096"/>
    <cellStyle name="Bad 20" xfId="1119"/>
    <cellStyle name="Bad 21" xfId="1120"/>
    <cellStyle name="Bad 22" xfId="1121"/>
    <cellStyle name="Bad 23" xfId="1122"/>
    <cellStyle name="Bad 24" xfId="1123"/>
    <cellStyle name="Bad 25" xfId="1124"/>
    <cellStyle name="Bad 26" xfId="1125"/>
    <cellStyle name="Bad 27" xfId="1126"/>
    <cellStyle name="Bad 28" xfId="1127"/>
    <cellStyle name="Bad 29" xfId="1128"/>
    <cellStyle name="Bad 3" xfId="1129"/>
    <cellStyle name="Bad 3 2" xfId="3097"/>
    <cellStyle name="Bad 30" xfId="1130"/>
    <cellStyle name="Bad 31" xfId="1131"/>
    <cellStyle name="Bad 32" xfId="1132"/>
    <cellStyle name="Bad 33" xfId="1133"/>
    <cellStyle name="Bad 34" xfId="1134"/>
    <cellStyle name="Bad 35" xfId="1135"/>
    <cellStyle name="Bad 36" xfId="1136"/>
    <cellStyle name="Bad 37" xfId="1137"/>
    <cellStyle name="Bad 38" xfId="1138"/>
    <cellStyle name="Bad 39" xfId="1139"/>
    <cellStyle name="Bad 4" xfId="1140"/>
    <cellStyle name="Bad 40" xfId="1141"/>
    <cellStyle name="Bad 40 2" xfId="1142"/>
    <cellStyle name="Bad 41" xfId="1143"/>
    <cellStyle name="Bad 5" xfId="1144"/>
    <cellStyle name="Bad 6" xfId="1145"/>
    <cellStyle name="Bad 7" xfId="1146"/>
    <cellStyle name="Bad 8" xfId="1147"/>
    <cellStyle name="Bad 9" xfId="1148"/>
    <cellStyle name="BOLDl" xfId="3098"/>
    <cellStyle name="BOLDSH - Style1" xfId="3099"/>
    <cellStyle name="Calc Currency (0)" xfId="3100"/>
    <cellStyle name="Calc Currency (2)" xfId="3101"/>
    <cellStyle name="Calc Percent (0)" xfId="3102"/>
    <cellStyle name="Calc Percent (1)" xfId="3103"/>
    <cellStyle name="Calc Percent (2)" xfId="3104"/>
    <cellStyle name="Calc Units (0)" xfId="3105"/>
    <cellStyle name="Calc Units (1)" xfId="3106"/>
    <cellStyle name="Calc Units (2)" xfId="3107"/>
    <cellStyle name="Calculation" xfId="1149"/>
    <cellStyle name="Calculation 10" xfId="1150"/>
    <cellStyle name="Calculation 11" xfId="1151"/>
    <cellStyle name="Calculation 12" xfId="1152"/>
    <cellStyle name="Calculation 13" xfId="1153"/>
    <cellStyle name="Calculation 14" xfId="1154"/>
    <cellStyle name="Calculation 15" xfId="1155"/>
    <cellStyle name="Calculation 16" xfId="1156"/>
    <cellStyle name="Calculation 17" xfId="1157"/>
    <cellStyle name="Calculation 18" xfId="1158"/>
    <cellStyle name="Calculation 19" xfId="1159"/>
    <cellStyle name="Calculation 2" xfId="1160"/>
    <cellStyle name="Calculation 2 2" xfId="1161"/>
    <cellStyle name="Calculation 2 3" xfId="3108"/>
    <cellStyle name="Calculation 20" xfId="1162"/>
    <cellStyle name="Calculation 21" xfId="1163"/>
    <cellStyle name="Calculation 22" xfId="1164"/>
    <cellStyle name="Calculation 23" xfId="1165"/>
    <cellStyle name="Calculation 24" xfId="1166"/>
    <cellStyle name="Calculation 25" xfId="1167"/>
    <cellStyle name="Calculation 26" xfId="1168"/>
    <cellStyle name="Calculation 27" xfId="1169"/>
    <cellStyle name="Calculation 28" xfId="1170"/>
    <cellStyle name="Calculation 29" xfId="1171"/>
    <cellStyle name="Calculation 3" xfId="1172"/>
    <cellStyle name="Calculation 3 2" xfId="3109"/>
    <cellStyle name="Calculation 30" xfId="1173"/>
    <cellStyle name="Calculation 31" xfId="1174"/>
    <cellStyle name="Calculation 32" xfId="1175"/>
    <cellStyle name="Calculation 33" xfId="1176"/>
    <cellStyle name="Calculation 34" xfId="1177"/>
    <cellStyle name="Calculation 35" xfId="1178"/>
    <cellStyle name="Calculation 36" xfId="1179"/>
    <cellStyle name="Calculation 37" xfId="1180"/>
    <cellStyle name="Calculation 38" xfId="1181"/>
    <cellStyle name="Calculation 39" xfId="1182"/>
    <cellStyle name="Calculation 4" xfId="1183"/>
    <cellStyle name="Calculation 40" xfId="1184"/>
    <cellStyle name="Calculation 40 2" xfId="1185"/>
    <cellStyle name="Calculation 41" xfId="1186"/>
    <cellStyle name="Calculation 5" xfId="1187"/>
    <cellStyle name="Calculation 6" xfId="1188"/>
    <cellStyle name="Calculation 7" xfId="1189"/>
    <cellStyle name="Calculation 8" xfId="1190"/>
    <cellStyle name="Calculation 9" xfId="1191"/>
    <cellStyle name="category" xfId="3110"/>
    <cellStyle name="Check Cell" xfId="1192"/>
    <cellStyle name="Check Cell 10" xfId="1193"/>
    <cellStyle name="Check Cell 11" xfId="1194"/>
    <cellStyle name="Check Cell 12" xfId="1195"/>
    <cellStyle name="Check Cell 13" xfId="1196"/>
    <cellStyle name="Check Cell 14" xfId="1197"/>
    <cellStyle name="Check Cell 15" xfId="1198"/>
    <cellStyle name="Check Cell 16" xfId="1199"/>
    <cellStyle name="Check Cell 17" xfId="1200"/>
    <cellStyle name="Check Cell 18" xfId="1201"/>
    <cellStyle name="Check Cell 19" xfId="1202"/>
    <cellStyle name="Check Cell 2" xfId="1203"/>
    <cellStyle name="Check Cell 2 2" xfId="1204"/>
    <cellStyle name="Check Cell 2 3" xfId="3111"/>
    <cellStyle name="Check Cell 20" xfId="1205"/>
    <cellStyle name="Check Cell 21" xfId="1206"/>
    <cellStyle name="Check Cell 22" xfId="1207"/>
    <cellStyle name="Check Cell 23" xfId="1208"/>
    <cellStyle name="Check Cell 24" xfId="1209"/>
    <cellStyle name="Check Cell 25" xfId="1210"/>
    <cellStyle name="Check Cell 26" xfId="1211"/>
    <cellStyle name="Check Cell 27" xfId="1212"/>
    <cellStyle name="Check Cell 28" xfId="1213"/>
    <cellStyle name="Check Cell 29" xfId="1214"/>
    <cellStyle name="Check Cell 3" xfId="1215"/>
    <cellStyle name="Check Cell 3 2" xfId="3112"/>
    <cellStyle name="Check Cell 30" xfId="1216"/>
    <cellStyle name="Check Cell 31" xfId="1217"/>
    <cellStyle name="Check Cell 32" xfId="1218"/>
    <cellStyle name="Check Cell 33" xfId="1219"/>
    <cellStyle name="Check Cell 34" xfId="1220"/>
    <cellStyle name="Check Cell 35" xfId="1221"/>
    <cellStyle name="Check Cell 36" xfId="1222"/>
    <cellStyle name="Check Cell 37" xfId="1223"/>
    <cellStyle name="Check Cell 38" xfId="1224"/>
    <cellStyle name="Check Cell 39" xfId="1225"/>
    <cellStyle name="Check Cell 4" xfId="1226"/>
    <cellStyle name="Check Cell 40" xfId="1227"/>
    <cellStyle name="Check Cell 40 2" xfId="1228"/>
    <cellStyle name="Check Cell 41" xfId="1229"/>
    <cellStyle name="Check Cell 5" xfId="1230"/>
    <cellStyle name="Check Cell 6" xfId="1231"/>
    <cellStyle name="Check Cell 7" xfId="1232"/>
    <cellStyle name="Check Cell 8" xfId="1233"/>
    <cellStyle name="Check Cell 9" xfId="1234"/>
    <cellStyle name="Comma" xfId="1235" builtinId="3"/>
    <cellStyle name="Comma [00]" xfId="3114"/>
    <cellStyle name="Comma 10" xfId="1236"/>
    <cellStyle name="Comma 10 2" xfId="1237"/>
    <cellStyle name="Comma 10 2 2" xfId="3117"/>
    <cellStyle name="Comma 10 2 2 2" xfId="3118"/>
    <cellStyle name="Comma 10 2 2 2 2" xfId="3119"/>
    <cellStyle name="Comma 10 2 2 2 2 2 2 2 4" xfId="3120"/>
    <cellStyle name="Comma 10 2 2 2 2 2 2 2 4 2" xfId="3121"/>
    <cellStyle name="Comma 10 2 2 2 2 2 3" xfId="3122"/>
    <cellStyle name="Comma 10 2 2 2 5" xfId="3123"/>
    <cellStyle name="Comma 10 2 2 2 5 2" xfId="3124"/>
    <cellStyle name="Comma 10 2 3" xfId="3125"/>
    <cellStyle name="Comma 10 2 4" xfId="3116"/>
    <cellStyle name="Comma 10 2 6" xfId="3126"/>
    <cellStyle name="Comma 10 2 6 2" xfId="3127"/>
    <cellStyle name="Comma 10 3" xfId="2865"/>
    <cellStyle name="Comma 10 3 2" xfId="3129"/>
    <cellStyle name="Comma 10 3 2 2 2 2 2 2 2" xfId="3130"/>
    <cellStyle name="Comma 10 3 2 2 2 2 2 2 2 2" xfId="3131"/>
    <cellStyle name="Comma 10 3 3" xfId="3128"/>
    <cellStyle name="Comma 10 4" xfId="2866"/>
    <cellStyle name="Comma 10 4 2" xfId="3133"/>
    <cellStyle name="Comma 10 4 3" xfId="3132"/>
    <cellStyle name="Comma 10 5" xfId="2867"/>
    <cellStyle name="Comma 10 5 2" xfId="3134"/>
    <cellStyle name="Comma 10 6" xfId="3115"/>
    <cellStyle name="Comma 103" xfId="3135"/>
    <cellStyle name="Comma 105" xfId="3136"/>
    <cellStyle name="Comma 109" xfId="3137"/>
    <cellStyle name="Comma 11" xfId="1238"/>
    <cellStyle name="Comma 11 2" xfId="1239"/>
    <cellStyle name="Comma 11 2 2" xfId="3140"/>
    <cellStyle name="Comma 11 2 2 2" xfId="3141"/>
    <cellStyle name="Comma 11 2 3" xfId="3142"/>
    <cellStyle name="Comma 11 2 4" xfId="3139"/>
    <cellStyle name="Comma 11 3" xfId="3143"/>
    <cellStyle name="Comma 11 3 2" xfId="3144"/>
    <cellStyle name="Comma 11 4" xfId="3145"/>
    <cellStyle name="Comma 11 4 2" xfId="3146"/>
    <cellStyle name="Comma 11 5" xfId="3147"/>
    <cellStyle name="Comma 11 5 2" xfId="3148"/>
    <cellStyle name="Comma 11 6" xfId="3138"/>
    <cellStyle name="Comma 11 8" xfId="3149"/>
    <cellStyle name="Comma 11 8 2" xfId="3150"/>
    <cellStyle name="Comma 12" xfId="1240"/>
    <cellStyle name="Comma 12 2" xfId="1241"/>
    <cellStyle name="Comma 12 2 2" xfId="2982"/>
    <cellStyle name="Comma 12 2 2 2" xfId="3154"/>
    <cellStyle name="Comma 12 2 2 3" xfId="3153"/>
    <cellStyle name="Comma 12 2 3" xfId="3152"/>
    <cellStyle name="Comma 12 3" xfId="3155"/>
    <cellStyle name="Comma 12 3 2" xfId="3156"/>
    <cellStyle name="Comma 12 4" xfId="3157"/>
    <cellStyle name="Comma 12 4 2" xfId="3158"/>
    <cellStyle name="Comma 12 5" xfId="3159"/>
    <cellStyle name="Comma 12 5 2" xfId="3160"/>
    <cellStyle name="Comma 12 6" xfId="3151"/>
    <cellStyle name="Comma 12_HH-2" xfId="3161"/>
    <cellStyle name="Comma 13" xfId="1242"/>
    <cellStyle name="Comma 13 2" xfId="2868"/>
    <cellStyle name="Comma 13 2 2" xfId="3163"/>
    <cellStyle name="Comma 13 3" xfId="2869"/>
    <cellStyle name="Comma 13 3 2" xfId="3164"/>
    <cellStyle name="Comma 13 4" xfId="2870"/>
    <cellStyle name="Comma 13 5" xfId="2871"/>
    <cellStyle name="Comma 13 6" xfId="3162"/>
    <cellStyle name="Comma 14" xfId="2872"/>
    <cellStyle name="Comma 14 2" xfId="2873"/>
    <cellStyle name="Comma 14 2 2" xfId="3166"/>
    <cellStyle name="Comma 14 3" xfId="2874"/>
    <cellStyle name="Comma 14 3 2" xfId="3168"/>
    <cellStyle name="Comma 14 3 3" xfId="3167"/>
    <cellStyle name="Comma 14 4" xfId="2875"/>
    <cellStyle name="Comma 14 4 2" xfId="3169"/>
    <cellStyle name="Comma 14 5" xfId="3165"/>
    <cellStyle name="Comma 15" xfId="2876"/>
    <cellStyle name="Comma 15 2" xfId="2877"/>
    <cellStyle name="Comma 15 2 2" xfId="3172"/>
    <cellStyle name="Comma 15 2 3" xfId="3171"/>
    <cellStyle name="Comma 15 3" xfId="2878"/>
    <cellStyle name="Comma 15 3 2" xfId="3174"/>
    <cellStyle name="Comma 15 3 3" xfId="3173"/>
    <cellStyle name="Comma 15 4" xfId="2879"/>
    <cellStyle name="Comma 15 5" xfId="3170"/>
    <cellStyle name="Comma 16" xfId="2880"/>
    <cellStyle name="Comma 16 2" xfId="3176"/>
    <cellStyle name="Comma 16 2 2" xfId="3177"/>
    <cellStyle name="Comma 16 3" xfId="3178"/>
    <cellStyle name="Comma 16 3 2" xfId="3179"/>
    <cellStyle name="Comma 16 4" xfId="3175"/>
    <cellStyle name="Comma 17" xfId="2419"/>
    <cellStyle name="Comma 17 2" xfId="3181"/>
    <cellStyle name="Comma 17 2 2" xfId="3182"/>
    <cellStyle name="Comma 17 3" xfId="3180"/>
    <cellStyle name="Comma 18" xfId="2881"/>
    <cellStyle name="Comma 18 2" xfId="2882"/>
    <cellStyle name="Comma 18 2 2" xfId="3185"/>
    <cellStyle name="Comma 18 2 2 2" xfId="3186"/>
    <cellStyle name="Comma 18 2 3" xfId="3187"/>
    <cellStyle name="Comma 18 2 4" xfId="3184"/>
    <cellStyle name="Comma 18 3" xfId="3183"/>
    <cellStyle name="Comma 19" xfId="2883"/>
    <cellStyle name="Comma 19 2" xfId="2884"/>
    <cellStyle name="Comma 19 2 2" xfId="3190"/>
    <cellStyle name="Comma 19 2 3" xfId="3189"/>
    <cellStyle name="Comma 19 3" xfId="3188"/>
    <cellStyle name="Comma 2" xfId="1243"/>
    <cellStyle name="Comma 2 10" xfId="3192"/>
    <cellStyle name="Comma 2 10 2" xfId="3193"/>
    <cellStyle name="Comma 2 10 2 2" xfId="3194"/>
    <cellStyle name="Comma 2 10 3" xfId="3195"/>
    <cellStyle name="Comma 2 11" xfId="3196"/>
    <cellStyle name="Comma 2 11 2" xfId="3197"/>
    <cellStyle name="Comma 2 11 2 2" xfId="3198"/>
    <cellStyle name="Comma 2 11 3" xfId="3199"/>
    <cellStyle name="Comma 2 12" xfId="3200"/>
    <cellStyle name="Comma 2 12 2" xfId="3201"/>
    <cellStyle name="Comma 2 12 2 2" xfId="3202"/>
    <cellStyle name="Comma 2 12 3" xfId="3203"/>
    <cellStyle name="Comma 2 13" xfId="3204"/>
    <cellStyle name="Comma 2 13 2" xfId="3205"/>
    <cellStyle name="Comma 2 13 2 2" xfId="3206"/>
    <cellStyle name="Comma 2 13 3" xfId="3207"/>
    <cellStyle name="Comma 2 14" xfId="3208"/>
    <cellStyle name="Comma 2 14 2" xfId="3209"/>
    <cellStyle name="Comma 2 14 2 2" xfId="3210"/>
    <cellStyle name="Comma 2 14 3" xfId="3211"/>
    <cellStyle name="Comma 2 15" xfId="3212"/>
    <cellStyle name="Comma 2 15 2" xfId="3213"/>
    <cellStyle name="Comma 2 15 2 2" xfId="3214"/>
    <cellStyle name="Comma 2 15 3" xfId="3215"/>
    <cellStyle name="Comma 2 16" xfId="3216"/>
    <cellStyle name="Comma 2 16 2" xfId="3217"/>
    <cellStyle name="Comma 2 16 2 2" xfId="3218"/>
    <cellStyle name="Comma 2 16 3" xfId="3219"/>
    <cellStyle name="Comma 2 17" xfId="3220"/>
    <cellStyle name="Comma 2 17 2" xfId="3221"/>
    <cellStyle name="Comma 2 18" xfId="3222"/>
    <cellStyle name="Comma 2 18 2" xfId="3223"/>
    <cellStyle name="Comma 2 18 2 2" xfId="3224"/>
    <cellStyle name="Comma 2 18 3" xfId="3225"/>
    <cellStyle name="Comma 2 19" xfId="3226"/>
    <cellStyle name="Comma 2 19 2" xfId="3227"/>
    <cellStyle name="Comma 2 2" xfId="1244"/>
    <cellStyle name="Comma 2 2 10" xfId="3229"/>
    <cellStyle name="Comma 2 2 10 2" xfId="3230"/>
    <cellStyle name="Comma 2 2 11" xfId="3231"/>
    <cellStyle name="Comma 2 2 11 2" xfId="3232"/>
    <cellStyle name="Comma 2 2 12" xfId="3233"/>
    <cellStyle name="Comma 2 2 12 2" xfId="3234"/>
    <cellStyle name="Comma 2 2 13" xfId="3235"/>
    <cellStyle name="Comma 2 2 13 2" xfId="3236"/>
    <cellStyle name="Comma 2 2 14" xfId="3237"/>
    <cellStyle name="Comma 2 2 14 2" xfId="3238"/>
    <cellStyle name="Comma 2 2 15" xfId="3239"/>
    <cellStyle name="Comma 2 2 15 2" xfId="3240"/>
    <cellStyle name="Comma 2 2 16" xfId="3241"/>
    <cellStyle name="Comma 2 2 16 2" xfId="3242"/>
    <cellStyle name="Comma 2 2 17" xfId="3243"/>
    <cellStyle name="Comma 2 2 17 2" xfId="3244"/>
    <cellStyle name="Comma 2 2 18" xfId="3245"/>
    <cellStyle name="Comma 2 2 18 2" xfId="3246"/>
    <cellStyle name="Comma 2 2 19" xfId="3247"/>
    <cellStyle name="Comma 2 2 19 2" xfId="3248"/>
    <cellStyle name="Comma 2 2 2" xfId="1245"/>
    <cellStyle name="Comma 2 2 2 2" xfId="3250"/>
    <cellStyle name="Comma 2 2 2 2 2" xfId="3251"/>
    <cellStyle name="Comma 2 2 2 3" xfId="3252"/>
    <cellStyle name="Comma 2 2 2 4" xfId="3253"/>
    <cellStyle name="Comma 2 2 2 5" xfId="3249"/>
    <cellStyle name="Comma 2 2 20" xfId="3254"/>
    <cellStyle name="Comma 2 2 20 2" xfId="3255"/>
    <cellStyle name="Comma 2 2 21" xfId="3256"/>
    <cellStyle name="Comma 2 2 21 2" xfId="3257"/>
    <cellStyle name="Comma 2 2 22" xfId="3258"/>
    <cellStyle name="Comma 2 2 22 2" xfId="3259"/>
    <cellStyle name="Comma 2 2 23" xfId="3260"/>
    <cellStyle name="Comma 2 2 23 2" xfId="3261"/>
    <cellStyle name="Comma 2 2 24" xfId="3262"/>
    <cellStyle name="Comma 2 2 25" xfId="3228"/>
    <cellStyle name="Comma 2 2 3" xfId="3263"/>
    <cellStyle name="Comma 2 2 3 2" xfId="3264"/>
    <cellStyle name="Comma 2 2 4" xfId="3265"/>
    <cellStyle name="Comma 2 2 4 2" xfId="3266"/>
    <cellStyle name="Comma 2 2 5" xfId="3267"/>
    <cellStyle name="Comma 2 2 5 2" xfId="3268"/>
    <cellStyle name="Comma 2 2 6" xfId="3269"/>
    <cellStyle name="Comma 2 2 6 2" xfId="3270"/>
    <cellStyle name="Comma 2 2 7" xfId="3271"/>
    <cellStyle name="Comma 2 2 7 2" xfId="3272"/>
    <cellStyle name="Comma 2 2 8" xfId="3273"/>
    <cellStyle name="Comma 2 2 8 2" xfId="3274"/>
    <cellStyle name="Comma 2 2 9" xfId="3275"/>
    <cellStyle name="Comma 2 2 9 2" xfId="3276"/>
    <cellStyle name="Comma 2 20" xfId="3277"/>
    <cellStyle name="Comma 2 20 2" xfId="3278"/>
    <cellStyle name="Comma 2 21" xfId="3279"/>
    <cellStyle name="Comma 2 21 2" xfId="3280"/>
    <cellStyle name="Comma 2 22" xfId="3281"/>
    <cellStyle name="Comma 2 22 2" xfId="3282"/>
    <cellStyle name="Comma 2 23" xfId="3283"/>
    <cellStyle name="Comma 2 23 2" xfId="3284"/>
    <cellStyle name="Comma 2 24" xfId="3285"/>
    <cellStyle name="Comma 2 24 2" xfId="3286"/>
    <cellStyle name="Comma 2 25" xfId="3287"/>
    <cellStyle name="Comma 2 25 2" xfId="3288"/>
    <cellStyle name="Comma 2 26" xfId="3289"/>
    <cellStyle name="Comma 2 26 2" xfId="3290"/>
    <cellStyle name="Comma 2 27" xfId="3291"/>
    <cellStyle name="Comma 2 27 2" xfId="3292"/>
    <cellStyle name="Comma 2 28" xfId="3293"/>
    <cellStyle name="Comma 2 28 2" xfId="3294"/>
    <cellStyle name="Comma 2 29" xfId="3295"/>
    <cellStyle name="Comma 2 29 2" xfId="3296"/>
    <cellStyle name="Comma 2 3" xfId="1246"/>
    <cellStyle name="Comma 2 3 2" xfId="2885"/>
    <cellStyle name="Comma 2 3 2 2" xfId="3299"/>
    <cellStyle name="Comma 2 3 2 2 2" xfId="3300"/>
    <cellStyle name="Comma 2 3 2 3" xfId="3301"/>
    <cellStyle name="Comma 2 3 2 4" xfId="3298"/>
    <cellStyle name="Comma 2 3 3" xfId="3302"/>
    <cellStyle name="Comma 2 3 3 2" xfId="3303"/>
    <cellStyle name="Comma 2 3 4" xfId="3304"/>
    <cellStyle name="Comma 2 3 5" xfId="3297"/>
    <cellStyle name="Comma 2 30" xfId="3305"/>
    <cellStyle name="Comma 2 30 2" xfId="3306"/>
    <cellStyle name="Comma 2 31" xfId="3307"/>
    <cellStyle name="Comma 2 31 2" xfId="3308"/>
    <cellStyle name="Comma 2 32" xfId="3309"/>
    <cellStyle name="Comma 2 32 2" xfId="3310"/>
    <cellStyle name="Comma 2 33" xfId="3311"/>
    <cellStyle name="Comma 2 33 2" xfId="3312"/>
    <cellStyle name="Comma 2 34" xfId="3313"/>
    <cellStyle name="Comma 2 34 2" xfId="3314"/>
    <cellStyle name="Comma 2 35" xfId="3315"/>
    <cellStyle name="Comma 2 35 2" xfId="3316"/>
    <cellStyle name="Comma 2 36" xfId="3317"/>
    <cellStyle name="Comma 2 36 2" xfId="3318"/>
    <cellStyle name="Comma 2 37" xfId="3319"/>
    <cellStyle name="Comma 2 38" xfId="3191"/>
    <cellStyle name="Comma 2 4" xfId="1247"/>
    <cellStyle name="Comma 2 4 2" xfId="1248"/>
    <cellStyle name="Comma 2 4 2 2" xfId="3322"/>
    <cellStyle name="Comma 2 4 2 3" xfId="3321"/>
    <cellStyle name="Comma 2 4 3" xfId="3323"/>
    <cellStyle name="Comma 2 4 3 2" xfId="3324"/>
    <cellStyle name="Comma 2 4 4" xfId="3325"/>
    <cellStyle name="Comma 2 4 5" xfId="3320"/>
    <cellStyle name="Comma 2 5" xfId="1249"/>
    <cellStyle name="Comma 2 5 2" xfId="3327"/>
    <cellStyle name="Comma 2 5 2 2" xfId="3328"/>
    <cellStyle name="Comma 2 5 3" xfId="3329"/>
    <cellStyle name="Comma 2 5 3 2" xfId="3330"/>
    <cellStyle name="Comma 2 5 4" xfId="3331"/>
    <cellStyle name="Comma 2 5 5" xfId="3326"/>
    <cellStyle name="Comma 2 6" xfId="1250"/>
    <cellStyle name="Comma 2 6 2" xfId="1251"/>
    <cellStyle name="Comma 2 6 2 2" xfId="3332"/>
    <cellStyle name="Comma 2 6 3" xfId="1252"/>
    <cellStyle name="Comma 2 6 3 2" xfId="3333"/>
    <cellStyle name="Comma 2 6 4" xfId="2983"/>
    <cellStyle name="Comma 2 7" xfId="1253"/>
    <cellStyle name="Comma 2 7 2" xfId="3334"/>
    <cellStyle name="Comma 2 7 2 2" xfId="3335"/>
    <cellStyle name="Comma 2 7 3" xfId="3336"/>
    <cellStyle name="Comma 2 8" xfId="3337"/>
    <cellStyle name="Comma 2 8 2" xfId="3338"/>
    <cellStyle name="Comma 2 8 2 2" xfId="3339"/>
    <cellStyle name="Comma 2 8 3" xfId="3340"/>
    <cellStyle name="Comma 2 9" xfId="3341"/>
    <cellStyle name="Comma 2 9 2" xfId="3342"/>
    <cellStyle name="Comma 2 9 2 2" xfId="3343"/>
    <cellStyle name="Comma 2 9 3" xfId="3344"/>
    <cellStyle name="Comma 2_101740011_รายได้ค้างรับค่าคอมมิชชั่น" xfId="3345"/>
    <cellStyle name="Comma 20" xfId="2886"/>
    <cellStyle name="Comma 20 2" xfId="2887"/>
    <cellStyle name="Comma 20 2 2" xfId="3347"/>
    <cellStyle name="Comma 20 3" xfId="2888"/>
    <cellStyle name="Comma 20 4" xfId="3346"/>
    <cellStyle name="Comma 21" xfId="2889"/>
    <cellStyle name="Comma 21 2" xfId="2890"/>
    <cellStyle name="Comma 21 2 2" xfId="3349"/>
    <cellStyle name="Comma 21 3" xfId="3348"/>
    <cellStyle name="Comma 22" xfId="2980"/>
    <cellStyle name="Comma 22 2" xfId="3351"/>
    <cellStyle name="Comma 22 2 2" xfId="3352"/>
    <cellStyle name="Comma 22 3" xfId="3353"/>
    <cellStyle name="Comma 22 3 2" xfId="3354"/>
    <cellStyle name="Comma 22 4" xfId="3355"/>
    <cellStyle name="Comma 22 4 2" xfId="3356"/>
    <cellStyle name="Comma 22 4 3" xfId="3357"/>
    <cellStyle name="Comma 22 5" xfId="3350"/>
    <cellStyle name="Comma 23" xfId="3358"/>
    <cellStyle name="Comma 23 2" xfId="2891"/>
    <cellStyle name="Comma 23 2 2" xfId="3360"/>
    <cellStyle name="Comma 23 2 3" xfId="3359"/>
    <cellStyle name="Comma 24" xfId="3361"/>
    <cellStyle name="Comma 24 2" xfId="3362"/>
    <cellStyle name="Comma 24 2 2" xfId="3363"/>
    <cellStyle name="Comma 25" xfId="3364"/>
    <cellStyle name="Comma 25 2" xfId="3365"/>
    <cellStyle name="Comma 25 2 2" xfId="3366"/>
    <cellStyle name="Comma 25 2 3" xfId="3367"/>
    <cellStyle name="Comma 25 3" xfId="3368"/>
    <cellStyle name="Comma 25 3 2" xfId="3369"/>
    <cellStyle name="Comma 25 3 3" xfId="3370"/>
    <cellStyle name="Comma 26" xfId="3371"/>
    <cellStyle name="Comma 26 2" xfId="3372"/>
    <cellStyle name="Comma 26 2 2" xfId="3373"/>
    <cellStyle name="Comma 27" xfId="3374"/>
    <cellStyle name="Comma 27 2" xfId="3375"/>
    <cellStyle name="Comma 27 2 2" xfId="3376"/>
    <cellStyle name="Comma 28" xfId="3377"/>
    <cellStyle name="Comma 28 2" xfId="3378"/>
    <cellStyle name="Comma 28 2 2" xfId="3379"/>
    <cellStyle name="Comma 29" xfId="3380"/>
    <cellStyle name="Comma 29 2" xfId="3381"/>
    <cellStyle name="Comma 29 2 2" xfId="3382"/>
    <cellStyle name="Comma 29 3" xfId="3383"/>
    <cellStyle name="Comma 29 3 2" xfId="3384"/>
    <cellStyle name="Comma 3" xfId="1254"/>
    <cellStyle name="Comma 3 10" xfId="3386"/>
    <cellStyle name="Comma 3 10 2" xfId="3387"/>
    <cellStyle name="Comma 3 11" xfId="3388"/>
    <cellStyle name="Comma 3 11 2" xfId="3389"/>
    <cellStyle name="Comma 3 12" xfId="3390"/>
    <cellStyle name="Comma 3 12 2" xfId="3391"/>
    <cellStyle name="Comma 3 13" xfId="3392"/>
    <cellStyle name="Comma 3 13 2" xfId="3393"/>
    <cellStyle name="Comma 3 14" xfId="3394"/>
    <cellStyle name="Comma 3 14 2" xfId="3395"/>
    <cellStyle name="Comma 3 15" xfId="3396"/>
    <cellStyle name="Comma 3 15 2" xfId="3397"/>
    <cellStyle name="Comma 3 16" xfId="3398"/>
    <cellStyle name="Comma 3 16 2" xfId="3399"/>
    <cellStyle name="Comma 3 17" xfId="3400"/>
    <cellStyle name="Comma 3 17 2" xfId="3401"/>
    <cellStyle name="Comma 3 18" xfId="3402"/>
    <cellStyle name="Comma 3 18 2" xfId="3403"/>
    <cellStyle name="Comma 3 19" xfId="3404"/>
    <cellStyle name="Comma 3 19 2" xfId="3405"/>
    <cellStyle name="Comma 3 2" xfId="1255"/>
    <cellStyle name="Comma 3 2 10" xfId="3407"/>
    <cellStyle name="Comma 3 2 10 2" xfId="3408"/>
    <cellStyle name="Comma 3 2 11" xfId="3409"/>
    <cellStyle name="Comma 3 2 11 2" xfId="3410"/>
    <cellStyle name="Comma 3 2 12" xfId="3411"/>
    <cellStyle name="Comma 3 2 12 2" xfId="3412"/>
    <cellStyle name="Comma 3 2 13" xfId="3413"/>
    <cellStyle name="Comma 3 2 13 2" xfId="3414"/>
    <cellStyle name="Comma 3 2 14" xfId="3415"/>
    <cellStyle name="Comma 3 2 14 2" xfId="3416"/>
    <cellStyle name="Comma 3 2 15" xfId="3417"/>
    <cellStyle name="Comma 3 2 15 2" xfId="3418"/>
    <cellStyle name="Comma 3 2 16" xfId="3419"/>
    <cellStyle name="Comma 3 2 16 2" xfId="3420"/>
    <cellStyle name="Comma 3 2 17" xfId="3421"/>
    <cellStyle name="Comma 3 2 17 2" xfId="3422"/>
    <cellStyle name="Comma 3 2 18" xfId="3423"/>
    <cellStyle name="Comma 3 2 18 2" xfId="3424"/>
    <cellStyle name="Comma 3 2 19" xfId="3425"/>
    <cellStyle name="Comma 3 2 19 2" xfId="3426"/>
    <cellStyle name="Comma 3 2 2" xfId="1256"/>
    <cellStyle name="Comma 3 2 2 2" xfId="1257"/>
    <cellStyle name="Comma 3 2 2 2 2" xfId="3428"/>
    <cellStyle name="Comma 3 2 2 3" xfId="2984"/>
    <cellStyle name="Comma 3 2 2 3 2" xfId="3429"/>
    <cellStyle name="Comma 3 2 2 4" xfId="3427"/>
    <cellStyle name="Comma 3 2 20" xfId="3430"/>
    <cellStyle name="Comma 3 2 20 2" xfId="3431"/>
    <cellStyle name="Comma 3 2 21" xfId="3432"/>
    <cellStyle name="Comma 3 2 21 2" xfId="3433"/>
    <cellStyle name="Comma 3 2 22" xfId="3434"/>
    <cellStyle name="Comma 3 2 23" xfId="3406"/>
    <cellStyle name="Comma 3 2 3" xfId="1258"/>
    <cellStyle name="Comma 3 2 3 2" xfId="3436"/>
    <cellStyle name="Comma 3 2 3 3" xfId="3437"/>
    <cellStyle name="Comma 3 2 3 4" xfId="3435"/>
    <cellStyle name="Comma 3 2 4" xfId="3438"/>
    <cellStyle name="Comma 3 2 4 2" xfId="3439"/>
    <cellStyle name="Comma 3 2 5" xfId="3440"/>
    <cellStyle name="Comma 3 2 5 2" xfId="3441"/>
    <cellStyle name="Comma 3 2 6" xfId="3442"/>
    <cellStyle name="Comma 3 2 6 2" xfId="3443"/>
    <cellStyle name="Comma 3 2 7" xfId="3444"/>
    <cellStyle name="Comma 3 2 7 2" xfId="3445"/>
    <cellStyle name="Comma 3 2 8" xfId="3446"/>
    <cellStyle name="Comma 3 2 8 2" xfId="3447"/>
    <cellStyle name="Comma 3 2 9" xfId="3448"/>
    <cellStyle name="Comma 3 2 9 2" xfId="3449"/>
    <cellStyle name="Comma 3 20" xfId="3450"/>
    <cellStyle name="Comma 3 20 2" xfId="3451"/>
    <cellStyle name="Comma 3 21" xfId="3452"/>
    <cellStyle name="Comma 3 21 2" xfId="3453"/>
    <cellStyle name="Comma 3 22" xfId="3454"/>
    <cellStyle name="Comma 3 23" xfId="3385"/>
    <cellStyle name="Comma 3 3" xfId="1259"/>
    <cellStyle name="Comma 3 3 2" xfId="1260"/>
    <cellStyle name="Comma 3 3 2 2" xfId="3457"/>
    <cellStyle name="Comma 3 3 2 2 2" xfId="3458"/>
    <cellStyle name="Comma 3 3 2 3" xfId="3459"/>
    <cellStyle name="Comma 3 3 2 4" xfId="3456"/>
    <cellStyle name="Comma 3 3 3" xfId="2981"/>
    <cellStyle name="Comma 3 3 3 2" xfId="3460"/>
    <cellStyle name="Comma 3 3 4" xfId="3455"/>
    <cellStyle name="Comma 3 4" xfId="1261"/>
    <cellStyle name="Comma 3 4 2" xfId="3462"/>
    <cellStyle name="Comma 3 4 3" xfId="3461"/>
    <cellStyle name="Comma 3 5" xfId="3463"/>
    <cellStyle name="Comma 3 5 2" xfId="3464"/>
    <cellStyle name="Comma 3 6" xfId="3465"/>
    <cellStyle name="Comma 3 6 2" xfId="3466"/>
    <cellStyle name="Comma 3 7" xfId="3467"/>
    <cellStyle name="Comma 3 7 2" xfId="3468"/>
    <cellStyle name="Comma 3 8" xfId="3469"/>
    <cellStyle name="Comma 3 8 2" xfId="3470"/>
    <cellStyle name="Comma 3 9" xfId="3471"/>
    <cellStyle name="Comma 3 9 2" xfId="3472"/>
    <cellStyle name="Comma 3_ประหน้าecl-19-4-54(แพน)" xfId="3473"/>
    <cellStyle name="Comma 30" xfId="3474"/>
    <cellStyle name="Comma 30 2" xfId="3475"/>
    <cellStyle name="Comma 30 3" xfId="3476"/>
    <cellStyle name="Comma 31" xfId="3477"/>
    <cellStyle name="Comma 31 2" xfId="3478"/>
    <cellStyle name="Comma 31 2 2" xfId="3479"/>
    <cellStyle name="Comma 32" xfId="3480"/>
    <cellStyle name="Comma 32 2" xfId="3481"/>
    <cellStyle name="Comma 32 2 2" xfId="3482"/>
    <cellStyle name="Comma 32 3" xfId="3483"/>
    <cellStyle name="Comma 33" xfId="3484"/>
    <cellStyle name="Comma 33 2" xfId="3485"/>
    <cellStyle name="Comma 34" xfId="3486"/>
    <cellStyle name="Comma 34 2" xfId="3487"/>
    <cellStyle name="Comma 35" xfId="3488"/>
    <cellStyle name="Comma 35 2" xfId="3489"/>
    <cellStyle name="Comma 35 2 2" xfId="3490"/>
    <cellStyle name="Comma 35 3" xfId="3491"/>
    <cellStyle name="Comma 36" xfId="3492"/>
    <cellStyle name="Comma 36 2" xfId="3493"/>
    <cellStyle name="Comma 37" xfId="3494"/>
    <cellStyle name="Comma 37 2" xfId="3495"/>
    <cellStyle name="Comma 38" xfId="3496"/>
    <cellStyle name="Comma 39" xfId="3497"/>
    <cellStyle name="Comma 4" xfId="1262"/>
    <cellStyle name="Comma 4 10" xfId="3499"/>
    <cellStyle name="Comma 4 10 2" xfId="3500"/>
    <cellStyle name="Comma 4 11" xfId="3501"/>
    <cellStyle name="Comma 4 11 2" xfId="3502"/>
    <cellStyle name="Comma 4 12" xfId="3503"/>
    <cellStyle name="Comma 4 12 2" xfId="3504"/>
    <cellStyle name="Comma 4 13" xfId="3505"/>
    <cellStyle name="Comma 4 13 2" xfId="3506"/>
    <cellStyle name="Comma 4 14" xfId="3507"/>
    <cellStyle name="Comma 4 14 2" xfId="3508"/>
    <cellStyle name="Comma 4 15" xfId="3509"/>
    <cellStyle name="Comma 4 15 2" xfId="3510"/>
    <cellStyle name="Comma 4 16" xfId="3511"/>
    <cellStyle name="Comma 4 16 2" xfId="3512"/>
    <cellStyle name="Comma 4 17" xfId="3513"/>
    <cellStyle name="Comma 4 17 2" xfId="3514"/>
    <cellStyle name="Comma 4 18" xfId="3515"/>
    <cellStyle name="Comma 4 18 2" xfId="3516"/>
    <cellStyle name="Comma 4 19" xfId="3517"/>
    <cellStyle name="Comma 4 19 2" xfId="3518"/>
    <cellStyle name="Comma 4 2" xfId="1263"/>
    <cellStyle name="Comma 4 2 2" xfId="2892"/>
    <cellStyle name="Comma 4 2 2 2" xfId="3521"/>
    <cellStyle name="Comma 4 2 2 3" xfId="3520"/>
    <cellStyle name="Comma 4 2 3" xfId="2893"/>
    <cellStyle name="Comma 4 2 3 2" xfId="3522"/>
    <cellStyle name="Comma 4 2 4" xfId="2894"/>
    <cellStyle name="Comma 4 2 5" xfId="2895"/>
    <cellStyle name="Comma 4 2 6" xfId="3519"/>
    <cellStyle name="Comma 4 20" xfId="3523"/>
    <cellStyle name="Comma 4 20 2" xfId="3524"/>
    <cellStyle name="Comma 4 21" xfId="3525"/>
    <cellStyle name="Comma 4 21 2" xfId="3526"/>
    <cellStyle name="Comma 4 22" xfId="3527"/>
    <cellStyle name="Comma 4 22 2" xfId="3528"/>
    <cellStyle name="Comma 4 23" xfId="3529"/>
    <cellStyle name="Comma 4 24" xfId="3498"/>
    <cellStyle name="Comma 4 3" xfId="1264"/>
    <cellStyle name="Comma 4 3 2" xfId="2985"/>
    <cellStyle name="Comma 4 3 2 2" xfId="3531"/>
    <cellStyle name="Comma 4 3 3" xfId="3530"/>
    <cellStyle name="Comma 4 4" xfId="2896"/>
    <cellStyle name="Comma 4 4 2" xfId="3533"/>
    <cellStyle name="Comma 4 4 3" xfId="3532"/>
    <cellStyle name="Comma 4 5" xfId="2897"/>
    <cellStyle name="Comma 4 5 2" xfId="3535"/>
    <cellStyle name="Comma 4 5 3" xfId="3534"/>
    <cellStyle name="Comma 4 6" xfId="2975"/>
    <cellStyle name="Comma 4 6 2" xfId="3537"/>
    <cellStyle name="Comma 4 6 3" xfId="3536"/>
    <cellStyle name="Comma 4 7" xfId="3538"/>
    <cellStyle name="Comma 4 7 2" xfId="3539"/>
    <cellStyle name="Comma 4 8" xfId="3540"/>
    <cellStyle name="Comma 4 8 2" xfId="3541"/>
    <cellStyle name="Comma 4 9" xfId="3542"/>
    <cellStyle name="Comma 4 9 2" xfId="3543"/>
    <cellStyle name="Comma 4_AR_AP Audit updateMgen " xfId="3544"/>
    <cellStyle name="Comma 40" xfId="3545"/>
    <cellStyle name="Comma 41" xfId="3546"/>
    <cellStyle name="Comma 42" xfId="3547"/>
    <cellStyle name="Comma 43" xfId="3548"/>
    <cellStyle name="Comma 44" xfId="3549"/>
    <cellStyle name="Comma 45" xfId="3550"/>
    <cellStyle name="Comma 46" xfId="3551"/>
    <cellStyle name="Comma 47" xfId="3552"/>
    <cellStyle name="Comma 48" xfId="3553"/>
    <cellStyle name="Comma 49" xfId="3554"/>
    <cellStyle name="Comma 5" xfId="1265"/>
    <cellStyle name="Comma 5 10" xfId="3556"/>
    <cellStyle name="Comma 5 10 2" xfId="3557"/>
    <cellStyle name="Comma 5 11" xfId="3558"/>
    <cellStyle name="Comma 5 11 2" xfId="3559"/>
    <cellStyle name="Comma 5 12" xfId="3560"/>
    <cellStyle name="Comma 5 12 2" xfId="3561"/>
    <cellStyle name="Comma 5 13" xfId="3562"/>
    <cellStyle name="Comma 5 13 2" xfId="3563"/>
    <cellStyle name="Comma 5 14" xfId="3564"/>
    <cellStyle name="Comma 5 14 2" xfId="3565"/>
    <cellStyle name="Comma 5 15" xfId="3566"/>
    <cellStyle name="Comma 5 15 2" xfId="3567"/>
    <cellStyle name="Comma 5 16" xfId="3568"/>
    <cellStyle name="Comma 5 16 2" xfId="3569"/>
    <cellStyle name="Comma 5 17" xfId="3570"/>
    <cellStyle name="Comma 5 17 2" xfId="3571"/>
    <cellStyle name="Comma 5 18" xfId="3572"/>
    <cellStyle name="Comma 5 18 2" xfId="3573"/>
    <cellStyle name="Comma 5 19" xfId="3574"/>
    <cellStyle name="Comma 5 19 2" xfId="3575"/>
    <cellStyle name="Comma 5 2" xfId="1266"/>
    <cellStyle name="Comma 5 2 2" xfId="3577"/>
    <cellStyle name="Comma 5 2 2 2" xfId="3578"/>
    <cellStyle name="Comma 5 2 2 3" xfId="3579"/>
    <cellStyle name="Comma 5 2 3" xfId="3580"/>
    <cellStyle name="Comma 5 2 3 2" xfId="3581"/>
    <cellStyle name="Comma 5 2 4" xfId="3582"/>
    <cellStyle name="Comma 5 2 5" xfId="3576"/>
    <cellStyle name="Comma 5 20" xfId="3583"/>
    <cellStyle name="Comma 5 20 2" xfId="3584"/>
    <cellStyle name="Comma 5 21" xfId="3585"/>
    <cellStyle name="Comma 5 21 2" xfId="3586"/>
    <cellStyle name="Comma 5 22" xfId="3587"/>
    <cellStyle name="Comma 5 22 2" xfId="3588"/>
    <cellStyle name="Comma 5 23" xfId="3589"/>
    <cellStyle name="Comma 5 23 2" xfId="3590"/>
    <cellStyle name="Comma 5 24" xfId="3591"/>
    <cellStyle name="Comma 5 25" xfId="3555"/>
    <cellStyle name="Comma 5 3" xfId="1267"/>
    <cellStyle name="Comma 5 3 2" xfId="3593"/>
    <cellStyle name="Comma 5 3 3" xfId="3592"/>
    <cellStyle name="Comma 5 4" xfId="3594"/>
    <cellStyle name="Comma 5 4 2" xfId="3595"/>
    <cellStyle name="Comma 5 4 2 2" xfId="3596"/>
    <cellStyle name="Comma 5 4 3" xfId="3597"/>
    <cellStyle name="Comma 5 5" xfId="3598"/>
    <cellStyle name="Comma 5 5 2" xfId="3599"/>
    <cellStyle name="Comma 5 6" xfId="3600"/>
    <cellStyle name="Comma 5 6 2" xfId="3601"/>
    <cellStyle name="Comma 5 7" xfId="3602"/>
    <cellStyle name="Comma 5 7 2" xfId="3603"/>
    <cellStyle name="Comma 5 8" xfId="3604"/>
    <cellStyle name="Comma 5 8 2" xfId="3605"/>
    <cellStyle name="Comma 5 9" xfId="3606"/>
    <cellStyle name="Comma 5 9 2" xfId="3607"/>
    <cellStyle name="Comma 5_Bulk _ Audit" xfId="3608"/>
    <cellStyle name="Comma 50" xfId="3609"/>
    <cellStyle name="Comma 51" xfId="3113"/>
    <cellStyle name="Comma 54" xfId="2973"/>
    <cellStyle name="Comma 55" xfId="2974"/>
    <cellStyle name="Comma 6" xfId="1268"/>
    <cellStyle name="Comma 6 10" xfId="3611"/>
    <cellStyle name="Comma 6 10 2" xfId="3612"/>
    <cellStyle name="Comma 6 11" xfId="3613"/>
    <cellStyle name="Comma 6 11 2" xfId="3614"/>
    <cellStyle name="Comma 6 12" xfId="3615"/>
    <cellStyle name="Comma 6 12 2" xfId="3616"/>
    <cellStyle name="Comma 6 13" xfId="3617"/>
    <cellStyle name="Comma 6 13 2" xfId="3618"/>
    <cellStyle name="Comma 6 14" xfId="3619"/>
    <cellStyle name="Comma 6 14 2" xfId="3620"/>
    <cellStyle name="Comma 6 15" xfId="3621"/>
    <cellStyle name="Comma 6 15 2" xfId="3622"/>
    <cellStyle name="Comma 6 16" xfId="3623"/>
    <cellStyle name="Comma 6 16 2" xfId="3624"/>
    <cellStyle name="Comma 6 17" xfId="3625"/>
    <cellStyle name="Comma 6 17 2" xfId="3626"/>
    <cellStyle name="Comma 6 18" xfId="3627"/>
    <cellStyle name="Comma 6 18 2" xfId="3628"/>
    <cellStyle name="Comma 6 19" xfId="3629"/>
    <cellStyle name="Comma 6 19 2" xfId="3630"/>
    <cellStyle name="Comma 6 2" xfId="1269"/>
    <cellStyle name="Comma 6 2 2" xfId="3632"/>
    <cellStyle name="Comma 6 2 2 2" xfId="3633"/>
    <cellStyle name="Comma 6 2 2 2 2" xfId="3634"/>
    <cellStyle name="Comma 6 2 2 2 2 2" xfId="3635"/>
    <cellStyle name="Comma 6 2 2 2 3" xfId="3636"/>
    <cellStyle name="Comma 6 2 2 3" xfId="3637"/>
    <cellStyle name="Comma 6 2 3" xfId="3638"/>
    <cellStyle name="Comma 6 2 4" xfId="3631"/>
    <cellStyle name="Comma 6 20" xfId="3639"/>
    <cellStyle name="Comma 6 20 2" xfId="3640"/>
    <cellStyle name="Comma 6 21" xfId="3641"/>
    <cellStyle name="Comma 6 21 2" xfId="3642"/>
    <cellStyle name="Comma 6 22" xfId="3643"/>
    <cellStyle name="Comma 6 22 2" xfId="3644"/>
    <cellStyle name="Comma 6 23" xfId="3645"/>
    <cellStyle name="Comma 6 24" xfId="3610"/>
    <cellStyle name="Comma 6 3" xfId="3646"/>
    <cellStyle name="Comma 6 3 2" xfId="3647"/>
    <cellStyle name="Comma 6 4" xfId="3648"/>
    <cellStyle name="Comma 6 4 2" xfId="3649"/>
    <cellStyle name="Comma 6 4 3" xfId="3650"/>
    <cellStyle name="Comma 6 5" xfId="3651"/>
    <cellStyle name="Comma 6 5 2" xfId="3652"/>
    <cellStyle name="Comma 6 6" xfId="3653"/>
    <cellStyle name="Comma 6 6 2" xfId="3654"/>
    <cellStyle name="Comma 6 7" xfId="3655"/>
    <cellStyle name="Comma 6 7 2" xfId="3656"/>
    <cellStyle name="Comma 6 8" xfId="3657"/>
    <cellStyle name="Comma 6 8 2" xfId="3658"/>
    <cellStyle name="Comma 6 9" xfId="3659"/>
    <cellStyle name="Comma 6 9 2" xfId="3660"/>
    <cellStyle name="Comma 7" xfId="1270"/>
    <cellStyle name="Comma 7 10" xfId="3662"/>
    <cellStyle name="Comma 7 10 2" xfId="3663"/>
    <cellStyle name="Comma 7 11" xfId="3664"/>
    <cellStyle name="Comma 7 11 2" xfId="3665"/>
    <cellStyle name="Comma 7 12" xfId="3666"/>
    <cellStyle name="Comma 7 12 2" xfId="3667"/>
    <cellStyle name="Comma 7 13" xfId="3668"/>
    <cellStyle name="Comma 7 13 2" xfId="3669"/>
    <cellStyle name="Comma 7 14" xfId="3670"/>
    <cellStyle name="Comma 7 14 2" xfId="3671"/>
    <cellStyle name="Comma 7 15" xfId="3672"/>
    <cellStyle name="Comma 7 15 2" xfId="3673"/>
    <cellStyle name="Comma 7 16" xfId="3674"/>
    <cellStyle name="Comma 7 16 2" xfId="3675"/>
    <cellStyle name="Comma 7 17" xfId="3676"/>
    <cellStyle name="Comma 7 17 2" xfId="3677"/>
    <cellStyle name="Comma 7 18" xfId="3678"/>
    <cellStyle name="Comma 7 18 2" xfId="3679"/>
    <cellStyle name="Comma 7 19" xfId="3680"/>
    <cellStyle name="Comma 7 19 2" xfId="3681"/>
    <cellStyle name="Comma 7 2" xfId="1271"/>
    <cellStyle name="Comma 7 2 2" xfId="3683"/>
    <cellStyle name="Comma 7 2 2 2" xfId="3684"/>
    <cellStyle name="Comma 7 2 2 2 2" xfId="3685"/>
    <cellStyle name="Comma 7 2 2 3" xfId="3686"/>
    <cellStyle name="Comma 7 2 3" xfId="3687"/>
    <cellStyle name="Comma 7 2 3 2" xfId="3688"/>
    <cellStyle name="Comma 7 2 4" xfId="3689"/>
    <cellStyle name="Comma 7 2 5" xfId="3682"/>
    <cellStyle name="Comma 7 2_PRE-BUILTQ1-54" xfId="3690"/>
    <cellStyle name="Comma 7 20" xfId="3691"/>
    <cellStyle name="Comma 7 20 2" xfId="3692"/>
    <cellStyle name="Comma 7 21" xfId="3693"/>
    <cellStyle name="Comma 7 21 2" xfId="3694"/>
    <cellStyle name="Comma 7 22" xfId="3695"/>
    <cellStyle name="Comma 7 22 2" xfId="3696"/>
    <cellStyle name="Comma 7 23" xfId="3697"/>
    <cellStyle name="Comma 7 24" xfId="3661"/>
    <cellStyle name="Comma 7 3" xfId="3698"/>
    <cellStyle name="Comma 7 3 2" xfId="3699"/>
    <cellStyle name="Comma 7 4" xfId="3700"/>
    <cellStyle name="Comma 7 4 2" xfId="3701"/>
    <cellStyle name="Comma 7 5" xfId="3702"/>
    <cellStyle name="Comma 7 5 2" xfId="3703"/>
    <cellStyle name="Comma 7 6" xfId="3704"/>
    <cellStyle name="Comma 7 6 2" xfId="3705"/>
    <cellStyle name="Comma 7 7" xfId="3706"/>
    <cellStyle name="Comma 7 7 2" xfId="3707"/>
    <cellStyle name="Comma 7 8" xfId="3708"/>
    <cellStyle name="Comma 7 8 2" xfId="3709"/>
    <cellStyle name="Comma 7 9" xfId="3710"/>
    <cellStyle name="Comma 7 9 2" xfId="3711"/>
    <cellStyle name="Comma 7_PRE-BUILTQ1-54" xfId="3712"/>
    <cellStyle name="Comma 8" xfId="1272"/>
    <cellStyle name="Comma 8 10" xfId="3714"/>
    <cellStyle name="Comma 8 10 2" xfId="3715"/>
    <cellStyle name="Comma 8 10 3" xfId="3716"/>
    <cellStyle name="Comma 8 11" xfId="3717"/>
    <cellStyle name="Comma 8 11 2" xfId="3718"/>
    <cellStyle name="Comma 8 11 3" xfId="3719"/>
    <cellStyle name="Comma 8 12" xfId="3720"/>
    <cellStyle name="Comma 8 12 2" xfId="3721"/>
    <cellStyle name="Comma 8 12 3" xfId="3722"/>
    <cellStyle name="Comma 8 13" xfId="3723"/>
    <cellStyle name="Comma 8 13 2" xfId="3724"/>
    <cellStyle name="Comma 8 13 3" xfId="3725"/>
    <cellStyle name="Comma 8 14" xfId="3726"/>
    <cellStyle name="Comma 8 14 2" xfId="3727"/>
    <cellStyle name="Comma 8 14 3" xfId="3728"/>
    <cellStyle name="Comma 8 15" xfId="3729"/>
    <cellStyle name="Comma 8 15 2" xfId="3730"/>
    <cellStyle name="Comma 8 15 3" xfId="3731"/>
    <cellStyle name="Comma 8 16" xfId="3732"/>
    <cellStyle name="Comma 8 16 2" xfId="3733"/>
    <cellStyle name="Comma 8 16 3" xfId="3734"/>
    <cellStyle name="Comma 8 17" xfId="3735"/>
    <cellStyle name="Comma 8 17 2" xfId="3736"/>
    <cellStyle name="Comma 8 17 3" xfId="3737"/>
    <cellStyle name="Comma 8 18" xfId="3738"/>
    <cellStyle name="Comma 8 18 2" xfId="3739"/>
    <cellStyle name="Comma 8 18 3" xfId="3740"/>
    <cellStyle name="Comma 8 19" xfId="3741"/>
    <cellStyle name="Comma 8 19 2" xfId="3742"/>
    <cellStyle name="Comma 8 19 3" xfId="3743"/>
    <cellStyle name="Comma 8 2" xfId="1273"/>
    <cellStyle name="Comma 8 2 2" xfId="3745"/>
    <cellStyle name="Comma 8 2 2 2" xfId="3746"/>
    <cellStyle name="Comma 8 2 3" xfId="3747"/>
    <cellStyle name="Comma 8 2 4" xfId="3744"/>
    <cellStyle name="Comma 8 20" xfId="3748"/>
    <cellStyle name="Comma 8 20 2" xfId="3749"/>
    <cellStyle name="Comma 8 20 3" xfId="3750"/>
    <cellStyle name="Comma 8 21" xfId="3751"/>
    <cellStyle name="Comma 8 21 2" xfId="3752"/>
    <cellStyle name="Comma 8 21 3" xfId="3753"/>
    <cellStyle name="Comma 8 22" xfId="3754"/>
    <cellStyle name="Comma 8 23" xfId="3755"/>
    <cellStyle name="Comma 8 24" xfId="3713"/>
    <cellStyle name="Comma 8 3" xfId="2898"/>
    <cellStyle name="Comma 8 3 2" xfId="3757"/>
    <cellStyle name="Comma 8 3 3" xfId="3756"/>
    <cellStyle name="Comma 8 4" xfId="2899"/>
    <cellStyle name="Comma 8 4 2" xfId="3759"/>
    <cellStyle name="Comma 8 4 3" xfId="3760"/>
    <cellStyle name="Comma 8 4 4" xfId="3758"/>
    <cellStyle name="Comma 8 5" xfId="2900"/>
    <cellStyle name="Comma 8 5 2" xfId="3762"/>
    <cellStyle name="Comma 8 5 3" xfId="3763"/>
    <cellStyle name="Comma 8 5 4" xfId="3761"/>
    <cellStyle name="Comma 8 6" xfId="3764"/>
    <cellStyle name="Comma 8 6 2" xfId="3765"/>
    <cellStyle name="Comma 8 6 3" xfId="3766"/>
    <cellStyle name="Comma 8 7" xfId="3767"/>
    <cellStyle name="Comma 8 7 2" xfId="3768"/>
    <cellStyle name="Comma 8 7 3" xfId="3769"/>
    <cellStyle name="Comma 8 8" xfId="3770"/>
    <cellStyle name="Comma 8 8 2" xfId="3771"/>
    <cellStyle name="Comma 8 8 3" xfId="3772"/>
    <cellStyle name="Comma 8 9" xfId="3773"/>
    <cellStyle name="Comma 8 9 2" xfId="3774"/>
    <cellStyle name="Comma 8 9 3" xfId="3775"/>
    <cellStyle name="Comma 9" xfId="1274"/>
    <cellStyle name="Comma 9 2" xfId="1275"/>
    <cellStyle name="Comma 9 2 2" xfId="3777"/>
    <cellStyle name="Comma 9 3" xfId="3778"/>
    <cellStyle name="Comma 9 4" xfId="3779"/>
    <cellStyle name="Comma 9 5" xfId="3780"/>
    <cellStyle name="Comma 9 6" xfId="3781"/>
    <cellStyle name="Comma 9 7" xfId="3782"/>
    <cellStyle name="Comma 9 8" xfId="3776"/>
    <cellStyle name="comma zerodec" xfId="1276"/>
    <cellStyle name="comma zerodec 2" xfId="1277"/>
    <cellStyle name="comma zerodec 2 2" xfId="1278"/>
    <cellStyle name="comma zerodec 2 2 2" xfId="3785"/>
    <cellStyle name="comma zerodec 2 3" xfId="3784"/>
    <cellStyle name="comma zerodec 3" xfId="3786"/>
    <cellStyle name="comma zerodec 4" xfId="3787"/>
    <cellStyle name="comma zerodec 5" xfId="3788"/>
    <cellStyle name="comma zerodec 6" xfId="3783"/>
    <cellStyle name="comma zerodec_หมายเหตุ FA Q3_2012" xfId="1279"/>
    <cellStyle name="Currency [0] 2" xfId="2901"/>
    <cellStyle name="Currency [0] 2 2" xfId="2902"/>
    <cellStyle name="Currency [0] 2 3" xfId="2903"/>
    <cellStyle name="Currency [0] 2 4" xfId="2904"/>
    <cellStyle name="Currency [00]" xfId="3790"/>
    <cellStyle name="Currency 10" xfId="3791"/>
    <cellStyle name="Currency 10 2" xfId="3792"/>
    <cellStyle name="Currency 100" xfId="3793"/>
    <cellStyle name="Currency 11" xfId="3794"/>
    <cellStyle name="Currency 11 2" xfId="3795"/>
    <cellStyle name="Currency 12" xfId="3796"/>
    <cellStyle name="Currency 12 2" xfId="3797"/>
    <cellStyle name="Currency 13" xfId="3798"/>
    <cellStyle name="Currency 13 2" xfId="3799"/>
    <cellStyle name="Currency 14" xfId="3800"/>
    <cellStyle name="Currency 14 2" xfId="3801"/>
    <cellStyle name="Currency 15" xfId="3802"/>
    <cellStyle name="Currency 15 2" xfId="3803"/>
    <cellStyle name="Currency 16" xfId="3804"/>
    <cellStyle name="Currency 16 2" xfId="3805"/>
    <cellStyle name="Currency 17" xfId="3806"/>
    <cellStyle name="Currency 18" xfId="3807"/>
    <cellStyle name="Currency 19" xfId="3808"/>
    <cellStyle name="Currency 2" xfId="3809"/>
    <cellStyle name="Currency 2 2" xfId="3810"/>
    <cellStyle name="Currency 20" xfId="3811"/>
    <cellStyle name="Currency 21" xfId="3812"/>
    <cellStyle name="Currency 22" xfId="3813"/>
    <cellStyle name="Currency 23" xfId="3814"/>
    <cellStyle name="Currency 24" xfId="3815"/>
    <cellStyle name="Currency 25" xfId="3816"/>
    <cellStyle name="Currency 26" xfId="3817"/>
    <cellStyle name="Currency 27" xfId="3818"/>
    <cellStyle name="Currency 28" xfId="3819"/>
    <cellStyle name="Currency 29" xfId="3820"/>
    <cellStyle name="Currency 3" xfId="3821"/>
    <cellStyle name="Currency 3 2" xfId="3822"/>
    <cellStyle name="Currency 30" xfId="3823"/>
    <cellStyle name="Currency 31" xfId="3824"/>
    <cellStyle name="Currency 32" xfId="3825"/>
    <cellStyle name="Currency 33" xfId="3826"/>
    <cellStyle name="Currency 34" xfId="3827"/>
    <cellStyle name="Currency 35" xfId="3828"/>
    <cellStyle name="Currency 36" xfId="3829"/>
    <cellStyle name="Currency 37" xfId="3830"/>
    <cellStyle name="Currency 38" xfId="3831"/>
    <cellStyle name="Currency 39" xfId="3832"/>
    <cellStyle name="Currency 4" xfId="3833"/>
    <cellStyle name="Currency 4 2" xfId="3834"/>
    <cellStyle name="Currency 40" xfId="3835"/>
    <cellStyle name="Currency 41" xfId="3836"/>
    <cellStyle name="Currency 42" xfId="3837"/>
    <cellStyle name="Currency 43" xfId="3838"/>
    <cellStyle name="Currency 44" xfId="3839"/>
    <cellStyle name="Currency 45" xfId="3840"/>
    <cellStyle name="Currency 46" xfId="3841"/>
    <cellStyle name="Currency 47" xfId="3842"/>
    <cellStyle name="Currency 48" xfId="3843"/>
    <cellStyle name="Currency 49" xfId="3844"/>
    <cellStyle name="Currency 5" xfId="3845"/>
    <cellStyle name="Currency 5 2" xfId="3846"/>
    <cellStyle name="Currency 50" xfId="3847"/>
    <cellStyle name="Currency 51" xfId="3848"/>
    <cellStyle name="Currency 52" xfId="3849"/>
    <cellStyle name="Currency 53" xfId="3850"/>
    <cellStyle name="Currency 54" xfId="3851"/>
    <cellStyle name="Currency 55" xfId="3852"/>
    <cellStyle name="Currency 56" xfId="3853"/>
    <cellStyle name="Currency 57" xfId="3854"/>
    <cellStyle name="Currency 58" xfId="3855"/>
    <cellStyle name="Currency 59" xfId="3856"/>
    <cellStyle name="Currency 6" xfId="3857"/>
    <cellStyle name="Currency 6 2" xfId="3858"/>
    <cellStyle name="Currency 60" xfId="3859"/>
    <cellStyle name="Currency 61" xfId="3860"/>
    <cellStyle name="Currency 62" xfId="3861"/>
    <cellStyle name="Currency 63" xfId="3862"/>
    <cellStyle name="Currency 64" xfId="3863"/>
    <cellStyle name="Currency 65" xfId="3864"/>
    <cellStyle name="Currency 66" xfId="3865"/>
    <cellStyle name="Currency 67" xfId="3866"/>
    <cellStyle name="Currency 68" xfId="3867"/>
    <cellStyle name="Currency 69" xfId="3868"/>
    <cellStyle name="Currency 7" xfId="3869"/>
    <cellStyle name="Currency 7 2" xfId="3870"/>
    <cellStyle name="Currency 70" xfId="3871"/>
    <cellStyle name="Currency 71" xfId="3789"/>
    <cellStyle name="Currency 8" xfId="3872"/>
    <cellStyle name="Currency 8 2" xfId="3873"/>
    <cellStyle name="Currency 9" xfId="3874"/>
    <cellStyle name="Currency 9 2" xfId="3875"/>
    <cellStyle name="Currency1" xfId="1280"/>
    <cellStyle name="Currency1 2" xfId="1281"/>
    <cellStyle name="Currency1 2 2" xfId="1282"/>
    <cellStyle name="Currency1 2 2 2" xfId="3878"/>
    <cellStyle name="Currency1 2 3" xfId="3877"/>
    <cellStyle name="Currency1 28" xfId="1283"/>
    <cellStyle name="Currency1 28 2" xfId="1284"/>
    <cellStyle name="Currency1 28 3" xfId="2414"/>
    <cellStyle name="Currency1 3" xfId="1285"/>
    <cellStyle name="Currency1 3 2" xfId="3879"/>
    <cellStyle name="Currency1 4" xfId="3880"/>
    <cellStyle name="Currency1 5" xfId="3881"/>
    <cellStyle name="Currency1 6" xfId="3876"/>
    <cellStyle name="Currency1_หมายเหตุ FA Q3_2012" xfId="1286"/>
    <cellStyle name="Date" xfId="3882"/>
    <cellStyle name="Date Short" xfId="3883"/>
    <cellStyle name="Dezimal [0]_AR-Bilanzen9901" xfId="3884"/>
    <cellStyle name="Dezimal_AR-Bilanzen9901" xfId="3885"/>
    <cellStyle name="Dollar (zero dec)" xfId="1287"/>
    <cellStyle name="Dollar (zero dec) 2" xfId="1288"/>
    <cellStyle name="Dollar (zero dec) 2 2" xfId="1289"/>
    <cellStyle name="Dollar (zero dec) 2 3" xfId="3887"/>
    <cellStyle name="Dollar (zero dec) 3" xfId="1290"/>
    <cellStyle name="Dollar (zero dec) 3 2" xfId="3888"/>
    <cellStyle name="Dollar (zero dec) 4" xfId="3889"/>
    <cellStyle name="Dollar (zero dec) 5" xfId="3886"/>
    <cellStyle name="Dollar (zero dec)_หมายเหตุ FA Q3_2012" xfId="1291"/>
    <cellStyle name="E&amp;Y House" xfId="3890"/>
    <cellStyle name="Emphasis 1" xfId="3891"/>
    <cellStyle name="Emphasis 2" xfId="3892"/>
    <cellStyle name="Emphasis 3" xfId="3893"/>
    <cellStyle name="Enter Currency (0)" xfId="3894"/>
    <cellStyle name="Enter Currency (2)" xfId="3895"/>
    <cellStyle name="Enter Units (0)" xfId="3896"/>
    <cellStyle name="Enter Units (1)" xfId="3897"/>
    <cellStyle name="Enter Units (2)" xfId="3898"/>
    <cellStyle name="Euro" xfId="3899"/>
    <cellStyle name="Excel Built-in Normal" xfId="1292"/>
    <cellStyle name="Explanatory Text" xfId="1293"/>
    <cellStyle name="Explanatory Text 10" xfId="1294"/>
    <cellStyle name="Explanatory Text 11" xfId="1295"/>
    <cellStyle name="Explanatory Text 12" xfId="1296"/>
    <cellStyle name="Explanatory Text 13" xfId="1297"/>
    <cellStyle name="Explanatory Text 14" xfId="1298"/>
    <cellStyle name="Explanatory Text 15" xfId="1299"/>
    <cellStyle name="Explanatory Text 16" xfId="1300"/>
    <cellStyle name="Explanatory Text 17" xfId="1301"/>
    <cellStyle name="Explanatory Text 18" xfId="1302"/>
    <cellStyle name="Explanatory Text 19" xfId="1303"/>
    <cellStyle name="Explanatory Text 2" xfId="1304"/>
    <cellStyle name="Explanatory Text 2 2" xfId="3900"/>
    <cellStyle name="Explanatory Text 20" xfId="1305"/>
    <cellStyle name="Explanatory Text 21" xfId="1306"/>
    <cellStyle name="Explanatory Text 22" xfId="1307"/>
    <cellStyle name="Explanatory Text 23" xfId="1308"/>
    <cellStyle name="Explanatory Text 24" xfId="1309"/>
    <cellStyle name="Explanatory Text 25" xfId="1310"/>
    <cellStyle name="Explanatory Text 26" xfId="1311"/>
    <cellStyle name="Explanatory Text 27" xfId="1312"/>
    <cellStyle name="Explanatory Text 28" xfId="1313"/>
    <cellStyle name="Explanatory Text 29" xfId="1314"/>
    <cellStyle name="Explanatory Text 3" xfId="1315"/>
    <cellStyle name="Explanatory Text 30" xfId="1316"/>
    <cellStyle name="Explanatory Text 31" xfId="1317"/>
    <cellStyle name="Explanatory Text 32" xfId="1318"/>
    <cellStyle name="Explanatory Text 33" xfId="1319"/>
    <cellStyle name="Explanatory Text 34" xfId="1320"/>
    <cellStyle name="Explanatory Text 35" xfId="1321"/>
    <cellStyle name="Explanatory Text 36" xfId="1322"/>
    <cellStyle name="Explanatory Text 37" xfId="1323"/>
    <cellStyle name="Explanatory Text 38" xfId="1324"/>
    <cellStyle name="Explanatory Text 39" xfId="1325"/>
    <cellStyle name="Explanatory Text 4" xfId="1326"/>
    <cellStyle name="Explanatory Text 40" xfId="1327"/>
    <cellStyle name="Explanatory Text 40 2" xfId="1328"/>
    <cellStyle name="Explanatory Text 5" xfId="1329"/>
    <cellStyle name="Explanatory Text 6" xfId="1330"/>
    <cellStyle name="Explanatory Text 7" xfId="1331"/>
    <cellStyle name="Explanatory Text 8" xfId="1332"/>
    <cellStyle name="Explanatory Text 9" xfId="1333"/>
    <cellStyle name="Fixed" xfId="3901"/>
    <cellStyle name="Good" xfId="1334"/>
    <cellStyle name="Good 10" xfId="1335"/>
    <cellStyle name="Good 11" xfId="1336"/>
    <cellStyle name="Good 12" xfId="1337"/>
    <cellStyle name="Good 13" xfId="1338"/>
    <cellStyle name="Good 14" xfId="1339"/>
    <cellStyle name="Good 15" xfId="1340"/>
    <cellStyle name="Good 16" xfId="1341"/>
    <cellStyle name="Good 17" xfId="1342"/>
    <cellStyle name="Good 18" xfId="1343"/>
    <cellStyle name="Good 19" xfId="1344"/>
    <cellStyle name="Good 2" xfId="1345"/>
    <cellStyle name="Good 2 2" xfId="1346"/>
    <cellStyle name="Good 2 3" xfId="3902"/>
    <cellStyle name="Good 20" xfId="1347"/>
    <cellStyle name="Good 21" xfId="1348"/>
    <cellStyle name="Good 22" xfId="1349"/>
    <cellStyle name="Good 23" xfId="1350"/>
    <cellStyle name="Good 24" xfId="1351"/>
    <cellStyle name="Good 25" xfId="1352"/>
    <cellStyle name="Good 26" xfId="1353"/>
    <cellStyle name="Good 27" xfId="1354"/>
    <cellStyle name="Good 28" xfId="1355"/>
    <cellStyle name="Good 29" xfId="1356"/>
    <cellStyle name="Good 3" xfId="1357"/>
    <cellStyle name="Good 3 2" xfId="3903"/>
    <cellStyle name="Good 30" xfId="1358"/>
    <cellStyle name="Good 31" xfId="1359"/>
    <cellStyle name="Good 32" xfId="1360"/>
    <cellStyle name="Good 33" xfId="1361"/>
    <cellStyle name="Good 34" xfId="1362"/>
    <cellStyle name="Good 35" xfId="1363"/>
    <cellStyle name="Good 36" xfId="1364"/>
    <cellStyle name="Good 37" xfId="1365"/>
    <cellStyle name="Good 38" xfId="1366"/>
    <cellStyle name="Good 39" xfId="1367"/>
    <cellStyle name="Good 4" xfId="1368"/>
    <cellStyle name="Good 40" xfId="1369"/>
    <cellStyle name="Good 40 2" xfId="1370"/>
    <cellStyle name="Good 41" xfId="1371"/>
    <cellStyle name="Good 5" xfId="1372"/>
    <cellStyle name="Good 6" xfId="1373"/>
    <cellStyle name="Good 7" xfId="1374"/>
    <cellStyle name="Good 8" xfId="1375"/>
    <cellStyle name="Good 9" xfId="1376"/>
    <cellStyle name="Grey" xfId="1377"/>
    <cellStyle name="Grey 2" xfId="1378"/>
    <cellStyle name="Grey 2 2" xfId="3905"/>
    <cellStyle name="Grey 3" xfId="3904"/>
    <cellStyle name="HEADER" xfId="3906"/>
    <cellStyle name="Header - Style1" xfId="3907"/>
    <cellStyle name="Header1" xfId="3908"/>
    <cellStyle name="Header2" xfId="3909"/>
    <cellStyle name="Heading" xfId="3910"/>
    <cellStyle name="Heading 1" xfId="1379"/>
    <cellStyle name="Heading 1 10" xfId="1380"/>
    <cellStyle name="Heading 1 11" xfId="1381"/>
    <cellStyle name="Heading 1 12" xfId="1382"/>
    <cellStyle name="Heading 1 13" xfId="1383"/>
    <cellStyle name="Heading 1 14" xfId="1384"/>
    <cellStyle name="Heading 1 15" xfId="1385"/>
    <cellStyle name="Heading 1 16" xfId="1386"/>
    <cellStyle name="Heading 1 17" xfId="1387"/>
    <cellStyle name="Heading 1 18" xfId="1388"/>
    <cellStyle name="Heading 1 19" xfId="1389"/>
    <cellStyle name="Heading 1 2" xfId="1390"/>
    <cellStyle name="Heading 1 2 2" xfId="3911"/>
    <cellStyle name="Heading 1 20" xfId="1391"/>
    <cellStyle name="Heading 1 21" xfId="1392"/>
    <cellStyle name="Heading 1 22" xfId="1393"/>
    <cellStyle name="Heading 1 23" xfId="1394"/>
    <cellStyle name="Heading 1 24" xfId="1395"/>
    <cellStyle name="Heading 1 25" xfId="1396"/>
    <cellStyle name="Heading 1 26" xfId="1397"/>
    <cellStyle name="Heading 1 27" xfId="1398"/>
    <cellStyle name="Heading 1 28" xfId="1399"/>
    <cellStyle name="Heading 1 29" xfId="1400"/>
    <cellStyle name="Heading 1 3" xfId="1401"/>
    <cellStyle name="Heading 1 30" xfId="1402"/>
    <cellStyle name="Heading 1 31" xfId="1403"/>
    <cellStyle name="Heading 1 32" xfId="1404"/>
    <cellStyle name="Heading 1 33" xfId="1405"/>
    <cellStyle name="Heading 1 34" xfId="1406"/>
    <cellStyle name="Heading 1 35" xfId="1407"/>
    <cellStyle name="Heading 1 36" xfId="1408"/>
    <cellStyle name="Heading 1 37" xfId="1409"/>
    <cellStyle name="Heading 1 38" xfId="1410"/>
    <cellStyle name="Heading 1 39" xfId="1411"/>
    <cellStyle name="Heading 1 4" xfId="1412"/>
    <cellStyle name="Heading 1 40" xfId="1413"/>
    <cellStyle name="Heading 1 40 2" xfId="1414"/>
    <cellStyle name="Heading 1 5" xfId="1415"/>
    <cellStyle name="Heading 1 6" xfId="1416"/>
    <cellStyle name="Heading 1 7" xfId="1417"/>
    <cellStyle name="Heading 1 8" xfId="1418"/>
    <cellStyle name="Heading 1 9" xfId="1419"/>
    <cellStyle name="Heading 2" xfId="1420"/>
    <cellStyle name="Heading 2 10" xfId="1421"/>
    <cellStyle name="Heading 2 11" xfId="1422"/>
    <cellStyle name="Heading 2 12" xfId="1423"/>
    <cellStyle name="Heading 2 13" xfId="1424"/>
    <cellStyle name="Heading 2 14" xfId="1425"/>
    <cellStyle name="Heading 2 15" xfId="1426"/>
    <cellStyle name="Heading 2 16" xfId="1427"/>
    <cellStyle name="Heading 2 17" xfId="1428"/>
    <cellStyle name="Heading 2 18" xfId="1429"/>
    <cellStyle name="Heading 2 19" xfId="1430"/>
    <cellStyle name="Heading 2 2" xfId="1431"/>
    <cellStyle name="Heading 2 2 2" xfId="3912"/>
    <cellStyle name="Heading 2 20" xfId="1432"/>
    <cellStyle name="Heading 2 21" xfId="1433"/>
    <cellStyle name="Heading 2 22" xfId="1434"/>
    <cellStyle name="Heading 2 23" xfId="1435"/>
    <cellStyle name="Heading 2 24" xfId="1436"/>
    <cellStyle name="Heading 2 25" xfId="1437"/>
    <cellStyle name="Heading 2 26" xfId="1438"/>
    <cellStyle name="Heading 2 27" xfId="1439"/>
    <cellStyle name="Heading 2 28" xfId="1440"/>
    <cellStyle name="Heading 2 29" xfId="1441"/>
    <cellStyle name="Heading 2 3" xfId="1442"/>
    <cellStyle name="Heading 2 30" xfId="1443"/>
    <cellStyle name="Heading 2 31" xfId="1444"/>
    <cellStyle name="Heading 2 32" xfId="1445"/>
    <cellStyle name="Heading 2 33" xfId="1446"/>
    <cellStyle name="Heading 2 34" xfId="1447"/>
    <cellStyle name="Heading 2 35" xfId="1448"/>
    <cellStyle name="Heading 2 36" xfId="1449"/>
    <cellStyle name="Heading 2 37" xfId="1450"/>
    <cellStyle name="Heading 2 38" xfId="1451"/>
    <cellStyle name="Heading 2 39" xfId="1452"/>
    <cellStyle name="Heading 2 4" xfId="1453"/>
    <cellStyle name="Heading 2 40" xfId="1454"/>
    <cellStyle name="Heading 2 40 2" xfId="1455"/>
    <cellStyle name="Heading 2 5" xfId="1456"/>
    <cellStyle name="Heading 2 6" xfId="1457"/>
    <cellStyle name="Heading 2 7" xfId="1458"/>
    <cellStyle name="Heading 2 8" xfId="1459"/>
    <cellStyle name="Heading 2 9" xfId="1460"/>
    <cellStyle name="Heading 3" xfId="1461"/>
    <cellStyle name="Heading 3 10" xfId="1462"/>
    <cellStyle name="Heading 3 11" xfId="1463"/>
    <cellStyle name="Heading 3 12" xfId="1464"/>
    <cellStyle name="Heading 3 13" xfId="1465"/>
    <cellStyle name="Heading 3 14" xfId="1466"/>
    <cellStyle name="Heading 3 15" xfId="1467"/>
    <cellStyle name="Heading 3 16" xfId="1468"/>
    <cellStyle name="Heading 3 17" xfId="1469"/>
    <cellStyle name="Heading 3 18" xfId="1470"/>
    <cellStyle name="Heading 3 19" xfId="1471"/>
    <cellStyle name="Heading 3 2" xfId="1472"/>
    <cellStyle name="Heading 3 2 2" xfId="3913"/>
    <cellStyle name="Heading 3 20" xfId="1473"/>
    <cellStyle name="Heading 3 21" xfId="1474"/>
    <cellStyle name="Heading 3 22" xfId="1475"/>
    <cellStyle name="Heading 3 23" xfId="1476"/>
    <cellStyle name="Heading 3 24" xfId="1477"/>
    <cellStyle name="Heading 3 25" xfId="1478"/>
    <cellStyle name="Heading 3 26" xfId="1479"/>
    <cellStyle name="Heading 3 27" xfId="1480"/>
    <cellStyle name="Heading 3 28" xfId="1481"/>
    <cellStyle name="Heading 3 29" xfId="1482"/>
    <cellStyle name="Heading 3 3" xfId="1483"/>
    <cellStyle name="Heading 3 30" xfId="1484"/>
    <cellStyle name="Heading 3 31" xfId="1485"/>
    <cellStyle name="Heading 3 32" xfId="1486"/>
    <cellStyle name="Heading 3 33" xfId="1487"/>
    <cellStyle name="Heading 3 34" xfId="1488"/>
    <cellStyle name="Heading 3 35" xfId="1489"/>
    <cellStyle name="Heading 3 36" xfId="1490"/>
    <cellStyle name="Heading 3 37" xfId="1491"/>
    <cellStyle name="Heading 3 38" xfId="1492"/>
    <cellStyle name="Heading 3 39" xfId="1493"/>
    <cellStyle name="Heading 3 4" xfId="1494"/>
    <cellStyle name="Heading 3 40" xfId="1495"/>
    <cellStyle name="Heading 3 40 2" xfId="1496"/>
    <cellStyle name="Heading 3 5" xfId="1497"/>
    <cellStyle name="Heading 3 6" xfId="1498"/>
    <cellStyle name="Heading 3 7" xfId="1499"/>
    <cellStyle name="Heading 3 8" xfId="1500"/>
    <cellStyle name="Heading 3 9" xfId="1501"/>
    <cellStyle name="Heading 4" xfId="1502"/>
    <cellStyle name="Heading 4 10" xfId="1503"/>
    <cellStyle name="Heading 4 11" xfId="1504"/>
    <cellStyle name="Heading 4 12" xfId="1505"/>
    <cellStyle name="Heading 4 13" xfId="1506"/>
    <cellStyle name="Heading 4 14" xfId="1507"/>
    <cellStyle name="Heading 4 15" xfId="1508"/>
    <cellStyle name="Heading 4 16" xfId="1509"/>
    <cellStyle name="Heading 4 17" xfId="1510"/>
    <cellStyle name="Heading 4 18" xfId="1511"/>
    <cellStyle name="Heading 4 19" xfId="1512"/>
    <cellStyle name="Heading 4 2" xfId="1513"/>
    <cellStyle name="Heading 4 2 2" xfId="3914"/>
    <cellStyle name="Heading 4 20" xfId="1514"/>
    <cellStyle name="Heading 4 21" xfId="1515"/>
    <cellStyle name="Heading 4 22" xfId="1516"/>
    <cellStyle name="Heading 4 23" xfId="1517"/>
    <cellStyle name="Heading 4 24" xfId="1518"/>
    <cellStyle name="Heading 4 25" xfId="1519"/>
    <cellStyle name="Heading 4 26" xfId="1520"/>
    <cellStyle name="Heading 4 27" xfId="1521"/>
    <cellStyle name="Heading 4 28" xfId="1522"/>
    <cellStyle name="Heading 4 29" xfId="1523"/>
    <cellStyle name="Heading 4 3" xfId="1524"/>
    <cellStyle name="Heading 4 30" xfId="1525"/>
    <cellStyle name="Heading 4 31" xfId="1526"/>
    <cellStyle name="Heading 4 32" xfId="1527"/>
    <cellStyle name="Heading 4 33" xfId="1528"/>
    <cellStyle name="Heading 4 34" xfId="1529"/>
    <cellStyle name="Heading 4 35" xfId="1530"/>
    <cellStyle name="Heading 4 36" xfId="1531"/>
    <cellStyle name="Heading 4 37" xfId="1532"/>
    <cellStyle name="Heading 4 38" xfId="1533"/>
    <cellStyle name="Heading 4 39" xfId="1534"/>
    <cellStyle name="Heading 4 4" xfId="1535"/>
    <cellStyle name="Heading 4 40" xfId="1536"/>
    <cellStyle name="Heading 4 40 2" xfId="1537"/>
    <cellStyle name="Heading 4 5" xfId="1538"/>
    <cellStyle name="Heading 4 6" xfId="1539"/>
    <cellStyle name="Heading 4 7" xfId="1540"/>
    <cellStyle name="Heading 4 8" xfId="1541"/>
    <cellStyle name="Heading 4 9" xfId="1542"/>
    <cellStyle name="Hyperlink 2" xfId="3915"/>
    <cellStyle name="Input" xfId="1543"/>
    <cellStyle name="Input [yellow]" xfId="1544"/>
    <cellStyle name="Input [yellow] 2" xfId="1545"/>
    <cellStyle name="Input [yellow] 2 2" xfId="3917"/>
    <cellStyle name="Input [yellow] 3" xfId="3916"/>
    <cellStyle name="Input 10" xfId="1546"/>
    <cellStyle name="Input 11" xfId="1547"/>
    <cellStyle name="Input 12" xfId="1548"/>
    <cellStyle name="Input 13" xfId="1549"/>
    <cellStyle name="Input 14" xfId="1550"/>
    <cellStyle name="Input 15" xfId="1551"/>
    <cellStyle name="Input 16" xfId="1552"/>
    <cellStyle name="Input 17" xfId="1553"/>
    <cellStyle name="Input 18" xfId="1554"/>
    <cellStyle name="Input 19" xfId="1555"/>
    <cellStyle name="Input 2" xfId="1556"/>
    <cellStyle name="Input 2 2" xfId="1557"/>
    <cellStyle name="Input 2 3" xfId="3918"/>
    <cellStyle name="Input 20" xfId="1558"/>
    <cellStyle name="Input 21" xfId="1559"/>
    <cellStyle name="Input 22" xfId="1560"/>
    <cellStyle name="Input 23" xfId="1561"/>
    <cellStyle name="Input 24" xfId="1562"/>
    <cellStyle name="Input 25" xfId="1563"/>
    <cellStyle name="Input 26" xfId="1564"/>
    <cellStyle name="Input 27" xfId="1565"/>
    <cellStyle name="Input 28" xfId="1566"/>
    <cellStyle name="Input 29" xfId="1567"/>
    <cellStyle name="Input 3" xfId="1568"/>
    <cellStyle name="Input 3 2" xfId="3919"/>
    <cellStyle name="Input 30" xfId="1569"/>
    <cellStyle name="Input 31" xfId="1570"/>
    <cellStyle name="Input 32" xfId="1571"/>
    <cellStyle name="Input 33" xfId="1572"/>
    <cellStyle name="Input 34" xfId="1573"/>
    <cellStyle name="Input 35" xfId="1574"/>
    <cellStyle name="Input 36" xfId="1575"/>
    <cellStyle name="Input 37" xfId="1576"/>
    <cellStyle name="Input 38" xfId="1577"/>
    <cellStyle name="Input 39" xfId="1578"/>
    <cellStyle name="Input 4" xfId="1579"/>
    <cellStyle name="Input 40" xfId="1580"/>
    <cellStyle name="Input 40 2" xfId="1581"/>
    <cellStyle name="Input 41" xfId="1582"/>
    <cellStyle name="Input 41 2" xfId="1583"/>
    <cellStyle name="Input 42" xfId="1584"/>
    <cellStyle name="Input 42 2" xfId="1585"/>
    <cellStyle name="Input 43" xfId="1586"/>
    <cellStyle name="Input 43 2" xfId="1587"/>
    <cellStyle name="Input 44" xfId="1588"/>
    <cellStyle name="Input 44 2" xfId="1589"/>
    <cellStyle name="Input 45" xfId="1590"/>
    <cellStyle name="Input 46" xfId="1591"/>
    <cellStyle name="Input 47" xfId="1592"/>
    <cellStyle name="Input 48" xfId="1593"/>
    <cellStyle name="Input 49" xfId="1594"/>
    <cellStyle name="Input 5" xfId="1595"/>
    <cellStyle name="Input 6" xfId="1596"/>
    <cellStyle name="Input 7" xfId="1597"/>
    <cellStyle name="Input 8" xfId="1598"/>
    <cellStyle name="Input 9" xfId="1599"/>
    <cellStyle name="LINEAL - Style2" xfId="3920"/>
    <cellStyle name="Link Currency (0)" xfId="3921"/>
    <cellStyle name="Link Currency (2)" xfId="3922"/>
    <cellStyle name="Link Units (0)" xfId="3923"/>
    <cellStyle name="Link Units (1)" xfId="3924"/>
    <cellStyle name="Link Units (2)" xfId="3925"/>
    <cellStyle name="Linked Cell" xfId="1600"/>
    <cellStyle name="Linked Cell 10" xfId="1601"/>
    <cellStyle name="Linked Cell 11" xfId="1602"/>
    <cellStyle name="Linked Cell 12" xfId="1603"/>
    <cellStyle name="Linked Cell 13" xfId="1604"/>
    <cellStyle name="Linked Cell 14" xfId="1605"/>
    <cellStyle name="Linked Cell 15" xfId="1606"/>
    <cellStyle name="Linked Cell 16" xfId="1607"/>
    <cellStyle name="Linked Cell 17" xfId="1608"/>
    <cellStyle name="Linked Cell 18" xfId="1609"/>
    <cellStyle name="Linked Cell 19" xfId="1610"/>
    <cellStyle name="Linked Cell 2" xfId="1611"/>
    <cellStyle name="Linked Cell 2 2" xfId="3926"/>
    <cellStyle name="Linked Cell 20" xfId="1612"/>
    <cellStyle name="Linked Cell 21" xfId="1613"/>
    <cellStyle name="Linked Cell 22" xfId="1614"/>
    <cellStyle name="Linked Cell 23" xfId="1615"/>
    <cellStyle name="Linked Cell 24" xfId="1616"/>
    <cellStyle name="Linked Cell 25" xfId="1617"/>
    <cellStyle name="Linked Cell 26" xfId="1618"/>
    <cellStyle name="Linked Cell 27" xfId="1619"/>
    <cellStyle name="Linked Cell 28" xfId="1620"/>
    <cellStyle name="Linked Cell 29" xfId="1621"/>
    <cellStyle name="Linked Cell 3" xfId="1622"/>
    <cellStyle name="Linked Cell 30" xfId="1623"/>
    <cellStyle name="Linked Cell 31" xfId="1624"/>
    <cellStyle name="Linked Cell 32" xfId="1625"/>
    <cellStyle name="Linked Cell 33" xfId="1626"/>
    <cellStyle name="Linked Cell 34" xfId="1627"/>
    <cellStyle name="Linked Cell 35" xfId="1628"/>
    <cellStyle name="Linked Cell 36" xfId="1629"/>
    <cellStyle name="Linked Cell 37" xfId="1630"/>
    <cellStyle name="Linked Cell 38" xfId="1631"/>
    <cellStyle name="Linked Cell 39" xfId="1632"/>
    <cellStyle name="Linked Cell 4" xfId="1633"/>
    <cellStyle name="Linked Cell 40" xfId="1634"/>
    <cellStyle name="Linked Cell 40 2" xfId="1635"/>
    <cellStyle name="Linked Cell 5" xfId="1636"/>
    <cellStyle name="Linked Cell 6" xfId="1637"/>
    <cellStyle name="Linked Cell 7" xfId="1638"/>
    <cellStyle name="Linked Cell 8" xfId="1639"/>
    <cellStyle name="Linked Cell 9" xfId="1640"/>
    <cellStyle name="Model" xfId="3927"/>
    <cellStyle name="Neutral" xfId="1641"/>
    <cellStyle name="Neutral 10" xfId="1642"/>
    <cellStyle name="Neutral 11" xfId="1643"/>
    <cellStyle name="Neutral 12" xfId="1644"/>
    <cellStyle name="Neutral 13" xfId="1645"/>
    <cellStyle name="Neutral 14" xfId="1646"/>
    <cellStyle name="Neutral 15" xfId="1647"/>
    <cellStyle name="Neutral 16" xfId="1648"/>
    <cellStyle name="Neutral 17" xfId="1649"/>
    <cellStyle name="Neutral 18" xfId="1650"/>
    <cellStyle name="Neutral 19" xfId="1651"/>
    <cellStyle name="Neutral 2" xfId="1652"/>
    <cellStyle name="Neutral 2 2" xfId="1653"/>
    <cellStyle name="Neutral 2 3" xfId="3928"/>
    <cellStyle name="Neutral 20" xfId="1654"/>
    <cellStyle name="Neutral 21" xfId="1655"/>
    <cellStyle name="Neutral 22" xfId="1656"/>
    <cellStyle name="Neutral 23" xfId="1657"/>
    <cellStyle name="Neutral 24" xfId="1658"/>
    <cellStyle name="Neutral 25" xfId="1659"/>
    <cellStyle name="Neutral 26" xfId="1660"/>
    <cellStyle name="Neutral 27" xfId="1661"/>
    <cellStyle name="Neutral 28" xfId="1662"/>
    <cellStyle name="Neutral 29" xfId="1663"/>
    <cellStyle name="Neutral 3" xfId="1664"/>
    <cellStyle name="Neutral 3 2" xfId="3929"/>
    <cellStyle name="Neutral 30" xfId="1665"/>
    <cellStyle name="Neutral 31" xfId="1666"/>
    <cellStyle name="Neutral 32" xfId="1667"/>
    <cellStyle name="Neutral 33" xfId="1668"/>
    <cellStyle name="Neutral 34" xfId="1669"/>
    <cellStyle name="Neutral 35" xfId="1670"/>
    <cellStyle name="Neutral 36" xfId="1671"/>
    <cellStyle name="Neutral 37" xfId="1672"/>
    <cellStyle name="Neutral 38" xfId="1673"/>
    <cellStyle name="Neutral 39" xfId="1674"/>
    <cellStyle name="Neutral 4" xfId="1675"/>
    <cellStyle name="Neutral 40" xfId="1676"/>
    <cellStyle name="Neutral 40 2" xfId="1677"/>
    <cellStyle name="Neutral 41" xfId="1678"/>
    <cellStyle name="Neutral 5" xfId="1679"/>
    <cellStyle name="Neutral 6" xfId="1680"/>
    <cellStyle name="Neutral 7" xfId="1681"/>
    <cellStyle name="Neutral 8" xfId="1682"/>
    <cellStyle name="Neutral 9" xfId="1683"/>
    <cellStyle name="no dec" xfId="1684"/>
    <cellStyle name="Normal" xfId="0" builtinId="0"/>
    <cellStyle name="Normal - Style1" xfId="1685"/>
    <cellStyle name="Normal - Style1 2" xfId="1686"/>
    <cellStyle name="Normal - Style1 2 2" xfId="3931"/>
    <cellStyle name="Normal - Style1 3" xfId="3930"/>
    <cellStyle name="Normal 10" xfId="1687"/>
    <cellStyle name="Normal 10 10" xfId="3933"/>
    <cellStyle name="Normal 10 11" xfId="3934"/>
    <cellStyle name="Normal 10 12" xfId="3935"/>
    <cellStyle name="Normal 10 13" xfId="3936"/>
    <cellStyle name="Normal 10 14" xfId="3937"/>
    <cellStyle name="Normal 10 15" xfId="3938"/>
    <cellStyle name="Normal 10 16" xfId="3939"/>
    <cellStyle name="Normal 10 17" xfId="3940"/>
    <cellStyle name="Normal 10 18" xfId="3941"/>
    <cellStyle name="Normal 10 19" xfId="3942"/>
    <cellStyle name="Normal 10 2" xfId="2905"/>
    <cellStyle name="Normal 10 2 2" xfId="2988"/>
    <cellStyle name="Normal 10 2 2 2" xfId="3943"/>
    <cellStyle name="Normal 10 2 6" xfId="3944"/>
    <cellStyle name="Normal 10 20" xfId="3945"/>
    <cellStyle name="Normal 10 21" xfId="3946"/>
    <cellStyle name="Normal 10 22" xfId="3947"/>
    <cellStyle name="Normal 10 23" xfId="3932"/>
    <cellStyle name="Normal 10 3" xfId="3948"/>
    <cellStyle name="Normal 10 4" xfId="3949"/>
    <cellStyle name="Normal 10 5" xfId="3950"/>
    <cellStyle name="Normal 10 6" xfId="3951"/>
    <cellStyle name="Normal 10 7" xfId="3952"/>
    <cellStyle name="Normal 10 8" xfId="3953"/>
    <cellStyle name="Normal 10 9" xfId="3954"/>
    <cellStyle name="Normal 11" xfId="1688"/>
    <cellStyle name="Normal 11 10" xfId="3956"/>
    <cellStyle name="Normal 11 11" xfId="3957"/>
    <cellStyle name="Normal 11 12" xfId="3958"/>
    <cellStyle name="Normal 11 13" xfId="3959"/>
    <cellStyle name="Normal 11 14" xfId="3960"/>
    <cellStyle name="Normal 11 15" xfId="3961"/>
    <cellStyle name="Normal 11 16" xfId="3962"/>
    <cellStyle name="Normal 11 17" xfId="3963"/>
    <cellStyle name="Normal 11 18" xfId="3964"/>
    <cellStyle name="Normal 11 19" xfId="3965"/>
    <cellStyle name="Normal 11 2" xfId="2906"/>
    <cellStyle name="Normal 11 2 2" xfId="3966"/>
    <cellStyle name="Normal 11 2 2 2 2 2 2 2 2" xfId="3967"/>
    <cellStyle name="Normal 11 20" xfId="3968"/>
    <cellStyle name="Normal 11 21" xfId="3969"/>
    <cellStyle name="Normal 11 22" xfId="3955"/>
    <cellStyle name="Normal 11 3" xfId="3970"/>
    <cellStyle name="Normal 11 3 2" xfId="3971"/>
    <cellStyle name="Normal 11 4" xfId="3972"/>
    <cellStyle name="Normal 11 5" xfId="3973"/>
    <cellStyle name="Normal 11 6" xfId="3974"/>
    <cellStyle name="Normal 11 7" xfId="3975"/>
    <cellStyle name="Normal 11 8" xfId="3976"/>
    <cellStyle name="Normal 11 9" xfId="3977"/>
    <cellStyle name="Normal 119" xfId="3978"/>
    <cellStyle name="Normal 12" xfId="1689"/>
    <cellStyle name="Normal 12 10" xfId="3980"/>
    <cellStyle name="Normal 12 11" xfId="3981"/>
    <cellStyle name="Normal 12 12" xfId="3982"/>
    <cellStyle name="Normal 12 13" xfId="3983"/>
    <cellStyle name="Normal 12 14" xfId="3984"/>
    <cellStyle name="Normal 12 15" xfId="3985"/>
    <cellStyle name="Normal 12 16" xfId="3986"/>
    <cellStyle name="Normal 12 17" xfId="3987"/>
    <cellStyle name="Normal 12 18" xfId="3988"/>
    <cellStyle name="Normal 12 19" xfId="3989"/>
    <cellStyle name="Normal 12 2" xfId="2907"/>
    <cellStyle name="Normal 12 2 2" xfId="3991"/>
    <cellStyle name="Normal 12 2 3" xfId="3990"/>
    <cellStyle name="Normal 12 20" xfId="3992"/>
    <cellStyle name="Normal 12 21" xfId="3993"/>
    <cellStyle name="Normal 12 22" xfId="3994"/>
    <cellStyle name="Normal 12 23" xfId="3979"/>
    <cellStyle name="Normal 12 3" xfId="3995"/>
    <cellStyle name="Normal 12 4" xfId="3996"/>
    <cellStyle name="Normal 12 5" xfId="3997"/>
    <cellStyle name="Normal 12 6" xfId="3998"/>
    <cellStyle name="Normal 12 7" xfId="3999"/>
    <cellStyle name="Normal 12 8" xfId="4000"/>
    <cellStyle name="Normal 12 9" xfId="4001"/>
    <cellStyle name="Normal 13" xfId="1690"/>
    <cellStyle name="Normal 13 2" xfId="2908"/>
    <cellStyle name="Normal 13 2 2" xfId="4003"/>
    <cellStyle name="Normal 13 3" xfId="4004"/>
    <cellStyle name="Normal 13 4" xfId="4002"/>
    <cellStyle name="Normal 14" xfId="1691"/>
    <cellStyle name="Normal 14 2" xfId="2909"/>
    <cellStyle name="Normal 14 2 2" xfId="4007"/>
    <cellStyle name="Normal 14 2 3" xfId="4006"/>
    <cellStyle name="Normal 14 3" xfId="4008"/>
    <cellStyle name="Normal 14 4" xfId="4005"/>
    <cellStyle name="Normal 15" xfId="1692"/>
    <cellStyle name="Normal 15 10" xfId="4010"/>
    <cellStyle name="Normal 15 11" xfId="4011"/>
    <cellStyle name="Normal 15 12" xfId="4012"/>
    <cellStyle name="Normal 15 13" xfId="4013"/>
    <cellStyle name="Normal 15 14" xfId="4014"/>
    <cellStyle name="Normal 15 15" xfId="4015"/>
    <cellStyle name="Normal 15 16" xfId="4016"/>
    <cellStyle name="Normal 15 17" xfId="4017"/>
    <cellStyle name="Normal 15 18" xfId="4018"/>
    <cellStyle name="Normal 15 19" xfId="4019"/>
    <cellStyle name="Normal 15 2" xfId="2910"/>
    <cellStyle name="Normal 15 2 2" xfId="4021"/>
    <cellStyle name="Normal 15 2 3" xfId="4020"/>
    <cellStyle name="Normal 15 20" xfId="4022"/>
    <cellStyle name="Normal 15 21" xfId="4009"/>
    <cellStyle name="Normal 15 3" xfId="4023"/>
    <cellStyle name="Normal 15 4" xfId="4024"/>
    <cellStyle name="Normal 15 5" xfId="4025"/>
    <cellStyle name="Normal 15 6" xfId="4026"/>
    <cellStyle name="Normal 15 7" xfId="4027"/>
    <cellStyle name="Normal 15 8" xfId="4028"/>
    <cellStyle name="Normal 15 9" xfId="4029"/>
    <cellStyle name="Normal 16" xfId="1693"/>
    <cellStyle name="Normal 16 2" xfId="2911"/>
    <cellStyle name="Normal 16 2 2" xfId="4030"/>
    <cellStyle name="Normal 16 3" xfId="4031"/>
    <cellStyle name="Normal 17" xfId="1694"/>
    <cellStyle name="Normal 17 2" xfId="2912"/>
    <cellStyle name="Normal 17 3" xfId="4032"/>
    <cellStyle name="Normal 18" xfId="1695"/>
    <cellStyle name="Normal 18 2" xfId="2913"/>
    <cellStyle name="Normal 18 2 2" xfId="4034"/>
    <cellStyle name="Normal 18 3" xfId="4035"/>
    <cellStyle name="Normal 18 4" xfId="4033"/>
    <cellStyle name="Normal 19" xfId="1696"/>
    <cellStyle name="Normal 19 2" xfId="2914"/>
    <cellStyle name="Normal 19 2 2" xfId="4037"/>
    <cellStyle name="Normal 19 3" xfId="4036"/>
    <cellStyle name="Normal 2" xfId="1697"/>
    <cellStyle name="Normal 2 10" xfId="1698"/>
    <cellStyle name="Normal 2 10 2" xfId="4038"/>
    <cellStyle name="Normal 2 10 2 2" xfId="4039"/>
    <cellStyle name="Normal 2 11" xfId="4040"/>
    <cellStyle name="Normal 2 11 2" xfId="4041"/>
    <cellStyle name="Normal 2 12" xfId="4042"/>
    <cellStyle name="Normal 2 12 2" xfId="4043"/>
    <cellStyle name="Normal 2 13" xfId="4044"/>
    <cellStyle name="Normal 2 13 2" xfId="4045"/>
    <cellStyle name="Normal 2 14" xfId="4046"/>
    <cellStyle name="Normal 2 14 2" xfId="4047"/>
    <cellStyle name="Normal 2 15" xfId="4048"/>
    <cellStyle name="Normal 2 15 2" xfId="4049"/>
    <cellStyle name="Normal 2 16" xfId="4050"/>
    <cellStyle name="Normal 2 16 2" xfId="4051"/>
    <cellStyle name="Normal 2 17" xfId="4052"/>
    <cellStyle name="Normal 2 18" xfId="4053"/>
    <cellStyle name="Normal 2 2" xfId="1699"/>
    <cellStyle name="Normal 2 2 2" xfId="1700"/>
    <cellStyle name="Normal 2 2 3" xfId="2915"/>
    <cellStyle name="Normal 2 2 4" xfId="4054"/>
    <cellStyle name="Normal 2 20" xfId="4055"/>
    <cellStyle name="Normal 2 3" xfId="1701"/>
    <cellStyle name="Normal 2 3 10" xfId="4056"/>
    <cellStyle name="Normal 2 3 11" xfId="4057"/>
    <cellStyle name="Normal 2 3 12" xfId="4058"/>
    <cellStyle name="Normal 2 3 13" xfId="4059"/>
    <cellStyle name="Normal 2 3 14" xfId="4060"/>
    <cellStyle name="Normal 2 3 15" xfId="4061"/>
    <cellStyle name="Normal 2 3 16" xfId="4062"/>
    <cellStyle name="Normal 2 3 17" xfId="4063"/>
    <cellStyle name="Normal 2 3 18" xfId="4064"/>
    <cellStyle name="Normal 2 3 19" xfId="4065"/>
    <cellStyle name="Normal 2 3 2" xfId="2916"/>
    <cellStyle name="Normal 2 3 2 2" xfId="4067"/>
    <cellStyle name="Normal 2 3 2 3" xfId="4066"/>
    <cellStyle name="Normal 2 3 20" xfId="4068"/>
    <cellStyle name="Normal 2 3 3" xfId="4069"/>
    <cellStyle name="Normal 2 3 4" xfId="4070"/>
    <cellStyle name="Normal 2 3 5" xfId="4071"/>
    <cellStyle name="Normal 2 3 6" xfId="4072"/>
    <cellStyle name="Normal 2 3 7" xfId="4073"/>
    <cellStyle name="Normal 2 3 8" xfId="4074"/>
    <cellStyle name="Normal 2 3 9" xfId="4075"/>
    <cellStyle name="Normal 2 4" xfId="1702"/>
    <cellStyle name="Normal 2 4 2" xfId="4077"/>
    <cellStyle name="Normal 2 4 3" xfId="4078"/>
    <cellStyle name="Normal 2 4 4" xfId="4076"/>
    <cellStyle name="Normal 2 5" xfId="2978"/>
    <cellStyle name="Normal 2 5 2" xfId="4079"/>
    <cellStyle name="Normal 2 6" xfId="4080"/>
    <cellStyle name="Normal 2 6 2" xfId="4081"/>
    <cellStyle name="Normal 2 7" xfId="4082"/>
    <cellStyle name="Normal 2 7 2" xfId="4083"/>
    <cellStyle name="Normal 2 8" xfId="4084"/>
    <cellStyle name="Normal 2 8 2" xfId="4085"/>
    <cellStyle name="Normal 2 9" xfId="4086"/>
    <cellStyle name="Normal 2 9 2" xfId="4087"/>
    <cellStyle name="Normal 2_2007_Conso Mtech Group (8 co)" xfId="4088"/>
    <cellStyle name="Normal 20" xfId="1703"/>
    <cellStyle name="Normal 20 2" xfId="2917"/>
    <cellStyle name="Normal 20 3" xfId="4089"/>
    <cellStyle name="Normal 21" xfId="1704"/>
    <cellStyle name="Normal 21 2" xfId="2918"/>
    <cellStyle name="Normal 21 3" xfId="4090"/>
    <cellStyle name="Normal 22" xfId="1705"/>
    <cellStyle name="Normal 22 2" xfId="2919"/>
    <cellStyle name="Normal 22 3" xfId="4091"/>
    <cellStyle name="Normal 23" xfId="1706"/>
    <cellStyle name="Normal 23 2" xfId="2920"/>
    <cellStyle name="Normal 23 3" xfId="4092"/>
    <cellStyle name="Normal 24" xfId="1707"/>
    <cellStyle name="Normal 24 2" xfId="2921"/>
    <cellStyle name="Normal 24 3" xfId="4093"/>
    <cellStyle name="Normal 25" xfId="1708"/>
    <cellStyle name="Normal 25 2" xfId="2922"/>
    <cellStyle name="Normal 25 3" xfId="4094"/>
    <cellStyle name="Normal 26" xfId="1709"/>
    <cellStyle name="Normal 26 2" xfId="2923"/>
    <cellStyle name="Normal 26 3" xfId="4095"/>
    <cellStyle name="Normal 27" xfId="1710"/>
    <cellStyle name="Normal 27 2" xfId="2924"/>
    <cellStyle name="Normal 27 2 2" xfId="4097"/>
    <cellStyle name="Normal 27 3" xfId="4096"/>
    <cellStyle name="Normal 28" xfId="1711"/>
    <cellStyle name="Normal 28 2" xfId="2925"/>
    <cellStyle name="Normal 28 3" xfId="4098"/>
    <cellStyle name="Normal 29" xfId="1712"/>
    <cellStyle name="Normal 29 2" xfId="2926"/>
    <cellStyle name="Normal 29 3" xfId="4099"/>
    <cellStyle name="Normal 3" xfId="1713"/>
    <cellStyle name="Normal 3 10" xfId="2976"/>
    <cellStyle name="Normal 3 11" xfId="4100"/>
    <cellStyle name="Normal 3 12" xfId="4101"/>
    <cellStyle name="Normal 3 13" xfId="4102"/>
    <cellStyle name="Normal 3 14" xfId="4103"/>
    <cellStyle name="Normal 3 15" xfId="4104"/>
    <cellStyle name="Normal 3 16" xfId="4105"/>
    <cellStyle name="Normal 3 17" xfId="4106"/>
    <cellStyle name="Normal 3 18" xfId="4107"/>
    <cellStyle name="Normal 3 19" xfId="4108"/>
    <cellStyle name="Normal 3 2" xfId="1714"/>
    <cellStyle name="Normal 3 2 2" xfId="2927"/>
    <cellStyle name="Normal 3 2 2 2" xfId="4110"/>
    <cellStyle name="Normal 3 2 2 2 2" xfId="4111"/>
    <cellStyle name="Normal 3 2 2 3" xfId="4109"/>
    <cellStyle name="Normal 3 2 3" xfId="2928"/>
    <cellStyle name="Normal 3 2 3 2" xfId="4112"/>
    <cellStyle name="Normal 3 2 4" xfId="2929"/>
    <cellStyle name="Normal 3 2 5" xfId="2930"/>
    <cellStyle name="Normal 3 2_Lead -  NU 31-3-54" xfId="4113"/>
    <cellStyle name="Normal 3 20" xfId="4114"/>
    <cellStyle name="Normal 3 21" xfId="4115"/>
    <cellStyle name="Normal 3 3" xfId="2411"/>
    <cellStyle name="Normal 3 3 2" xfId="4116"/>
    <cellStyle name="Normal 3 4" xfId="2931"/>
    <cellStyle name="Normal 3 4 2" xfId="4117"/>
    <cellStyle name="Normal 3 5" xfId="2932"/>
    <cellStyle name="Normal 3 5 2" xfId="4118"/>
    <cellStyle name="Normal 3 6" xfId="4119"/>
    <cellStyle name="Normal 3 7" xfId="4120"/>
    <cellStyle name="Normal 3 8" xfId="4121"/>
    <cellStyle name="Normal 3 9" xfId="4122"/>
    <cellStyle name="Normal 3_2007_Conso Mtech Group (8 co)" xfId="4123"/>
    <cellStyle name="Normal 30" xfId="1715"/>
    <cellStyle name="Normal 30 2" xfId="2933"/>
    <cellStyle name="Normal 30 3" xfId="4124"/>
    <cellStyle name="Normal 31" xfId="1716"/>
    <cellStyle name="Normal 31 2" xfId="2934"/>
    <cellStyle name="Normal 31 3" xfId="4125"/>
    <cellStyle name="Normal 32" xfId="1717"/>
    <cellStyle name="Normal 32 2" xfId="2935"/>
    <cellStyle name="Normal 32 3" xfId="4126"/>
    <cellStyle name="Normal 33" xfId="1718"/>
    <cellStyle name="Normal 33 2" xfId="2936"/>
    <cellStyle name="Normal 33 3" xfId="4127"/>
    <cellStyle name="Normal 34" xfId="1719"/>
    <cellStyle name="Normal 34 2" xfId="2937"/>
    <cellStyle name="Normal 34 3" xfId="4128"/>
    <cellStyle name="Normal 35" xfId="1720"/>
    <cellStyle name="Normal 35 2" xfId="2938"/>
    <cellStyle name="Normal 35 3" xfId="4129"/>
    <cellStyle name="Normal 36" xfId="1721"/>
    <cellStyle name="Normal 36 2" xfId="2939"/>
    <cellStyle name="Normal 36 3" xfId="4130"/>
    <cellStyle name="Normal 37" xfId="1722"/>
    <cellStyle name="Normal 37 2" xfId="2940"/>
    <cellStyle name="Normal 37 3" xfId="4131"/>
    <cellStyle name="Normal 38" xfId="1723"/>
    <cellStyle name="Normal 38 2" xfId="2941"/>
    <cellStyle name="Normal 38 3" xfId="4132"/>
    <cellStyle name="Normal 39" xfId="1724"/>
    <cellStyle name="Normal 39 2" xfId="2942"/>
    <cellStyle name="Normal 39 3" xfId="4133"/>
    <cellStyle name="Normal 4" xfId="1725"/>
    <cellStyle name="Normal 4 10" xfId="4134"/>
    <cellStyle name="Normal 4 11" xfId="4135"/>
    <cellStyle name="Normal 4 12" xfId="4136"/>
    <cellStyle name="Normal 4 13" xfId="4137"/>
    <cellStyle name="Normal 4 14" xfId="4138"/>
    <cellStyle name="Normal 4 15" xfId="4139"/>
    <cellStyle name="Normal 4 16" xfId="4140"/>
    <cellStyle name="Normal 4 17" xfId="4141"/>
    <cellStyle name="Normal 4 18" xfId="4142"/>
    <cellStyle name="Normal 4 19" xfId="4143"/>
    <cellStyle name="Normal 4 2" xfId="1726"/>
    <cellStyle name="Normal 4 2 2" xfId="4145"/>
    <cellStyle name="Normal 4 2 2 2" xfId="4146"/>
    <cellStyle name="Normal 4 2 3" xfId="4147"/>
    <cellStyle name="Normal 4 2 4" xfId="4144"/>
    <cellStyle name="Normal 4 20" xfId="4148"/>
    <cellStyle name="Normal 4 21" xfId="4149"/>
    <cellStyle name="Normal 4 22" xfId="4150"/>
    <cellStyle name="Normal 4 23" xfId="4151"/>
    <cellStyle name="Normal 4 3" xfId="1727"/>
    <cellStyle name="Normal 4 3 2" xfId="4152"/>
    <cellStyle name="Normal 4 4" xfId="1728"/>
    <cellStyle name="Normal 4 4 2" xfId="4153"/>
    <cellStyle name="Normal 4 5" xfId="4154"/>
    <cellStyle name="Normal 4 6" xfId="4155"/>
    <cellStyle name="Normal 4 7" xfId="4156"/>
    <cellStyle name="Normal 4 8" xfId="4157"/>
    <cellStyle name="Normal 4 9" xfId="4158"/>
    <cellStyle name="Normal 4_Bulk _ Audit" xfId="4159"/>
    <cellStyle name="Normal 4_SPC_Sep'55_T3 2" xfId="2990"/>
    <cellStyle name="Normal 4_SPC-Sep'54-T3" xfId="2991"/>
    <cellStyle name="Normal 40" xfId="1729"/>
    <cellStyle name="Normal 40 2" xfId="2943"/>
    <cellStyle name="Normal 40 3" xfId="4160"/>
    <cellStyle name="Normal 41" xfId="1730"/>
    <cellStyle name="Normal 41 2" xfId="1731"/>
    <cellStyle name="Normal 41 3" xfId="4161"/>
    <cellStyle name="Normal 42" xfId="1732"/>
    <cellStyle name="Normal 42 2" xfId="1733"/>
    <cellStyle name="Normal 42 2 2" xfId="1734"/>
    <cellStyle name="Normal 42 3" xfId="1735"/>
    <cellStyle name="Normal 42 4" xfId="4162"/>
    <cellStyle name="Normal 43" xfId="1736"/>
    <cellStyle name="Normal 43 2" xfId="1737"/>
    <cellStyle name="Normal 43 2 2" xfId="1738"/>
    <cellStyle name="Normal 43 3" xfId="1739"/>
    <cellStyle name="Normal 43 4" xfId="4163"/>
    <cellStyle name="Normal 44" xfId="1740"/>
    <cellStyle name="Normal 44 2" xfId="1741"/>
    <cellStyle name="Normal 44 3" xfId="4164"/>
    <cellStyle name="Normal 45" xfId="1742"/>
    <cellStyle name="Normal 45 2" xfId="1743"/>
    <cellStyle name="Normal 45 3" xfId="4165"/>
    <cellStyle name="Normal 46" xfId="1744"/>
    <cellStyle name="Normal 46 2" xfId="1745"/>
    <cellStyle name="Normal 46 3" xfId="4166"/>
    <cellStyle name="Normal 47" xfId="1746"/>
    <cellStyle name="Normal 47 2" xfId="1747"/>
    <cellStyle name="Normal 47 3" xfId="4167"/>
    <cellStyle name="Normal 48" xfId="1748"/>
    <cellStyle name="Normal 48 2" xfId="4168"/>
    <cellStyle name="Normal 49" xfId="1749"/>
    <cellStyle name="Normal 49 2" xfId="2415"/>
    <cellStyle name="Normal 49 3" xfId="4169"/>
    <cellStyle name="Normal 5" xfId="1750"/>
    <cellStyle name="Normal 5 2" xfId="1751"/>
    <cellStyle name="Normal 5 2 2" xfId="4170"/>
    <cellStyle name="Normal 5 3" xfId="1752"/>
    <cellStyle name="Normal 5 3 2" xfId="4171"/>
    <cellStyle name="Normal 5 4" xfId="2944"/>
    <cellStyle name="Normal 5 4 2" xfId="4173"/>
    <cellStyle name="Normal 5 4 3" xfId="4172"/>
    <cellStyle name="Normal 5 5" xfId="2945"/>
    <cellStyle name="Normal 5 5 2" xfId="4174"/>
    <cellStyle name="Normal 5_Bulk _ Audit" xfId="4175"/>
    <cellStyle name="Normal 50" xfId="1753"/>
    <cellStyle name="Normal 50 2" xfId="2416"/>
    <cellStyle name="Normal 50 3" xfId="4176"/>
    <cellStyle name="Normal 51" xfId="1754"/>
    <cellStyle name="Normal 51 2" xfId="2412"/>
    <cellStyle name="Normal 51 3" xfId="4177"/>
    <cellStyle name="Normal 52" xfId="1755"/>
    <cellStyle name="Normal 52 2" xfId="2417"/>
    <cellStyle name="Normal 52 3" xfId="4178"/>
    <cellStyle name="Normal 53" xfId="1756"/>
    <cellStyle name="Normal 53 2" xfId="2418"/>
    <cellStyle name="Normal 53 3" xfId="4179"/>
    <cellStyle name="Normal 54" xfId="1757"/>
    <cellStyle name="Normal 54 2" xfId="4180"/>
    <cellStyle name="Normal 55" xfId="2413"/>
    <cellStyle name="Normal 55 2" xfId="4181"/>
    <cellStyle name="Normal 56" xfId="2946"/>
    <cellStyle name="Normal 56 2" xfId="4182"/>
    <cellStyle name="Normal 57" xfId="2947"/>
    <cellStyle name="Normal 57 2" xfId="4183"/>
    <cellStyle name="Normal 58" xfId="2948"/>
    <cellStyle name="Normal 58 2" xfId="4184"/>
    <cellStyle name="Normal 59" xfId="2949"/>
    <cellStyle name="Normal 59 2" xfId="4185"/>
    <cellStyle name="Normal 6" xfId="1758"/>
    <cellStyle name="Normal 6 10" xfId="4187"/>
    <cellStyle name="Normal 6 11" xfId="4188"/>
    <cellStyle name="Normal 6 12" xfId="4189"/>
    <cellStyle name="Normal 6 13" xfId="4190"/>
    <cellStyle name="Normal 6 14" xfId="4191"/>
    <cellStyle name="Normal 6 15" xfId="4192"/>
    <cellStyle name="Normal 6 16" xfId="4193"/>
    <cellStyle name="Normal 6 17" xfId="4194"/>
    <cellStyle name="Normal 6 18" xfId="4195"/>
    <cellStyle name="Normal 6 19" xfId="4196"/>
    <cellStyle name="Normal 6 2" xfId="1759"/>
    <cellStyle name="Normal 6 2 2" xfId="4198"/>
    <cellStyle name="Normal 6 2 2 2" xfId="4199"/>
    <cellStyle name="Normal 6 2 3" xfId="4200"/>
    <cellStyle name="Normal 6 2 4" xfId="4197"/>
    <cellStyle name="Normal 6 20" xfId="4201"/>
    <cellStyle name="Normal 6 21" xfId="4202"/>
    <cellStyle name="Normal 6 22" xfId="4203"/>
    <cellStyle name="Normal 6 23" xfId="4186"/>
    <cellStyle name="Normal 6 3" xfId="1760"/>
    <cellStyle name="Normal 6 3 2" xfId="4204"/>
    <cellStyle name="Normal 6 4" xfId="4205"/>
    <cellStyle name="Normal 6 5" xfId="4206"/>
    <cellStyle name="Normal 6 6" xfId="4207"/>
    <cellStyle name="Normal 6 7" xfId="4208"/>
    <cellStyle name="Normal 6 8" xfId="4209"/>
    <cellStyle name="Normal 6 9" xfId="4210"/>
    <cellStyle name="Normal 6_FA BL" xfId="4211"/>
    <cellStyle name="Normal 60" xfId="2950"/>
    <cellStyle name="Normal 60 2" xfId="4212"/>
    <cellStyle name="Normal 61" xfId="2951"/>
    <cellStyle name="Normal 61 2" xfId="4213"/>
    <cellStyle name="Normal 62" xfId="2952"/>
    <cellStyle name="Normal 62 2" xfId="4214"/>
    <cellStyle name="Normal 63" xfId="2979"/>
    <cellStyle name="Normal 63 2" xfId="4216"/>
    <cellStyle name="Normal 63 3" xfId="4215"/>
    <cellStyle name="Normal 64" xfId="2987"/>
    <cellStyle name="Normal 64 2" xfId="4217"/>
    <cellStyle name="Normal 65" xfId="2986"/>
    <cellStyle name="Normal 65 2" xfId="4218"/>
    <cellStyle name="Normal 66" xfId="4219"/>
    <cellStyle name="Normal 67" xfId="4220"/>
    <cellStyle name="Normal 68" xfId="4221"/>
    <cellStyle name="Normal 69" xfId="4222"/>
    <cellStyle name="Normal 7" xfId="1761"/>
    <cellStyle name="Normal 7 10" xfId="4223"/>
    <cellStyle name="Normal 7 11" xfId="4224"/>
    <cellStyle name="Normal 7 12" xfId="4225"/>
    <cellStyle name="Normal 7 13" xfId="4226"/>
    <cellStyle name="Normal 7 14" xfId="4227"/>
    <cellStyle name="Normal 7 15" xfId="4228"/>
    <cellStyle name="Normal 7 16" xfId="4229"/>
    <cellStyle name="Normal 7 17" xfId="4230"/>
    <cellStyle name="Normal 7 18" xfId="4231"/>
    <cellStyle name="Normal 7 19" xfId="4232"/>
    <cellStyle name="Normal 7 2" xfId="1762"/>
    <cellStyle name="Normal 7 2 2" xfId="1763"/>
    <cellStyle name="Normal 7 2 2 2" xfId="4235"/>
    <cellStyle name="Normal 7 2 2 3" xfId="4234"/>
    <cellStyle name="Normal 7 2 3" xfId="4233"/>
    <cellStyle name="Normal 7 20" xfId="4236"/>
    <cellStyle name="Normal 7 21" xfId="4237"/>
    <cellStyle name="Normal 7 3" xfId="1764"/>
    <cellStyle name="Normal 7 3 2" xfId="4238"/>
    <cellStyle name="Normal 7 4" xfId="4239"/>
    <cellStyle name="Normal 7 5" xfId="4240"/>
    <cellStyle name="Normal 7 6" xfId="4241"/>
    <cellStyle name="Normal 7 7" xfId="4242"/>
    <cellStyle name="Normal 7 8" xfId="4243"/>
    <cellStyle name="Normal 7 9" xfId="4244"/>
    <cellStyle name="Normal 7_FA BL" xfId="4245"/>
    <cellStyle name="Normal 70" xfId="4246"/>
    <cellStyle name="Normal 71" xfId="4247"/>
    <cellStyle name="Normal 72" xfId="4248"/>
    <cellStyle name="Normal 73" xfId="4249"/>
    <cellStyle name="Normal 74" xfId="4250"/>
    <cellStyle name="Normal 75" xfId="4251"/>
    <cellStyle name="Normal 76" xfId="4252"/>
    <cellStyle name="Normal 77" xfId="4253"/>
    <cellStyle name="Normal 78" xfId="4254"/>
    <cellStyle name="Normal 79" xfId="4255"/>
    <cellStyle name="Normal 8" xfId="1765"/>
    <cellStyle name="Normal 8 10" xfId="4257"/>
    <cellStyle name="Normal 8 11" xfId="4258"/>
    <cellStyle name="Normal 8 12" xfId="4259"/>
    <cellStyle name="Normal 8 13" xfId="4260"/>
    <cellStyle name="Normal 8 14" xfId="4261"/>
    <cellStyle name="Normal 8 15" xfId="4262"/>
    <cellStyle name="Normal 8 16" xfId="4263"/>
    <cellStyle name="Normal 8 17" xfId="4264"/>
    <cellStyle name="Normal 8 18" xfId="4265"/>
    <cellStyle name="Normal 8 19" xfId="4266"/>
    <cellStyle name="Normal 8 2" xfId="1766"/>
    <cellStyle name="Normal 8 2 2" xfId="1767"/>
    <cellStyle name="Normal 8 20" xfId="4267"/>
    <cellStyle name="Normal 8 21" xfId="4268"/>
    <cellStyle name="Normal 8 22" xfId="4256"/>
    <cellStyle name="Normal 8 3" xfId="1768"/>
    <cellStyle name="Normal 8 3 2" xfId="4270"/>
    <cellStyle name="Normal 8 3 3" xfId="4269"/>
    <cellStyle name="Normal 8 4" xfId="4271"/>
    <cellStyle name="Normal 8 5" xfId="4272"/>
    <cellStyle name="Normal 8 6" xfId="4273"/>
    <cellStyle name="Normal 8 7" xfId="4274"/>
    <cellStyle name="Normal 8 8" xfId="4275"/>
    <cellStyle name="Normal 8 9" xfId="4276"/>
    <cellStyle name="Normal 80" xfId="4277"/>
    <cellStyle name="Normal 81" xfId="4278"/>
    <cellStyle name="Normal 82" xfId="4279"/>
    <cellStyle name="Normal 83" xfId="4280"/>
    <cellStyle name="Normal 84" xfId="4281"/>
    <cellStyle name="Normal 85" xfId="4282"/>
    <cellStyle name="Normal 86" xfId="4283"/>
    <cellStyle name="Normal 87" xfId="4284"/>
    <cellStyle name="Normal 88" xfId="4285"/>
    <cellStyle name="Normal 89" xfId="2993"/>
    <cellStyle name="Normal 9" xfId="1769"/>
    <cellStyle name="Normal 9 10" xfId="4286"/>
    <cellStyle name="Normal 9 11" xfId="4287"/>
    <cellStyle name="Normal 9 12" xfId="4288"/>
    <cellStyle name="Normal 9 13" xfId="4289"/>
    <cellStyle name="Normal 9 14" xfId="4290"/>
    <cellStyle name="Normal 9 15" xfId="4291"/>
    <cellStyle name="Normal 9 16" xfId="4292"/>
    <cellStyle name="Normal 9 17" xfId="4293"/>
    <cellStyle name="Normal 9 18" xfId="4294"/>
    <cellStyle name="Normal 9 19" xfId="4295"/>
    <cellStyle name="Normal 9 2" xfId="1770"/>
    <cellStyle name="Normal 9 2 2" xfId="2953"/>
    <cellStyle name="Normal 9 2 2 2" xfId="4297"/>
    <cellStyle name="Normal 9 2 3" xfId="4296"/>
    <cellStyle name="Normal 9 20" xfId="4298"/>
    <cellStyle name="Normal 9 21" xfId="4299"/>
    <cellStyle name="Normal 9 3" xfId="2954"/>
    <cellStyle name="Normal 9 3 2" xfId="4300"/>
    <cellStyle name="Normal 9 4" xfId="4301"/>
    <cellStyle name="Normal 9 5" xfId="4302"/>
    <cellStyle name="Normal 9 6" xfId="4303"/>
    <cellStyle name="Normal 9 7" xfId="4304"/>
    <cellStyle name="Normal 9 8" xfId="4305"/>
    <cellStyle name="Normal 9 9" xfId="4306"/>
    <cellStyle name="Normal_C779A0245" xfId="1771"/>
    <cellStyle name="Normale_9639A02C" xfId="4307"/>
    <cellStyle name="Note" xfId="1772"/>
    <cellStyle name="Note 10" xfId="1773"/>
    <cellStyle name="Note 10 2" xfId="1774"/>
    <cellStyle name="Note 10 2 2" xfId="1775"/>
    <cellStyle name="Note 10 3" xfId="1776"/>
    <cellStyle name="Note 10_หมายเหตุ FA Q3_2012" xfId="1777"/>
    <cellStyle name="Note 11" xfId="1778"/>
    <cellStyle name="Note 11 2" xfId="1779"/>
    <cellStyle name="Note 11 2 2" xfId="1780"/>
    <cellStyle name="Note 11 3" xfId="1781"/>
    <cellStyle name="Note 11_หมายเหตุ FA Q3_2012" xfId="1782"/>
    <cellStyle name="Note 12" xfId="1783"/>
    <cellStyle name="Note 12 2" xfId="1784"/>
    <cellStyle name="Note 12 2 2" xfId="1785"/>
    <cellStyle name="Note 12 3" xfId="1786"/>
    <cellStyle name="Note 12_หมายเหตุ FA Q3_2012" xfId="1787"/>
    <cellStyle name="Note 13" xfId="1788"/>
    <cellStyle name="Note 13 2" xfId="1789"/>
    <cellStyle name="Note 13 2 2" xfId="1790"/>
    <cellStyle name="Note 13 3" xfId="1791"/>
    <cellStyle name="Note 13_หมายเหตุ FA Q3_2012" xfId="1792"/>
    <cellStyle name="Note 14" xfId="1793"/>
    <cellStyle name="Note 14 2" xfId="1794"/>
    <cellStyle name="Note 14 2 2" xfId="1795"/>
    <cellStyle name="Note 14 3" xfId="1796"/>
    <cellStyle name="Note 14_หมายเหตุ FA Q3_2012" xfId="1797"/>
    <cellStyle name="Note 15" xfId="1798"/>
    <cellStyle name="Note 15 2" xfId="1799"/>
    <cellStyle name="Note 15 2 2" xfId="1800"/>
    <cellStyle name="Note 15 3" xfId="1801"/>
    <cellStyle name="Note 15_หมายเหตุ FA Q3_2012" xfId="1802"/>
    <cellStyle name="Note 16" xfId="1803"/>
    <cellStyle name="Note 16 2" xfId="1804"/>
    <cellStyle name="Note 16 2 2" xfId="1805"/>
    <cellStyle name="Note 16 3" xfId="1806"/>
    <cellStyle name="Note 16_หมายเหตุ FA Q3_2012" xfId="1807"/>
    <cellStyle name="Note 17" xfId="1808"/>
    <cellStyle name="Note 17 2" xfId="1809"/>
    <cellStyle name="Note 17 2 2" xfId="1810"/>
    <cellStyle name="Note 17 3" xfId="1811"/>
    <cellStyle name="Note 17_หมายเหตุ FA Q3_2012" xfId="1812"/>
    <cellStyle name="Note 18" xfId="1813"/>
    <cellStyle name="Note 18 2" xfId="1814"/>
    <cellStyle name="Note 18 2 2" xfId="1815"/>
    <cellStyle name="Note 18 3" xfId="1816"/>
    <cellStyle name="Note 18_หมายเหตุ FA Q3_2012" xfId="1817"/>
    <cellStyle name="Note 19" xfId="1818"/>
    <cellStyle name="Note 19 2" xfId="1819"/>
    <cellStyle name="Note 19 2 2" xfId="1820"/>
    <cellStyle name="Note 19 3" xfId="1821"/>
    <cellStyle name="Note 19_หมายเหตุ FA Q3_2012" xfId="1822"/>
    <cellStyle name="Note 2" xfId="1823"/>
    <cellStyle name="Note 2 2" xfId="1824"/>
    <cellStyle name="Note 2 2 2" xfId="1825"/>
    <cellStyle name="Note 2 3" xfId="1826"/>
    <cellStyle name="Note 2_หมายเหตุ FA Q3_2012" xfId="1827"/>
    <cellStyle name="Note 20" xfId="1828"/>
    <cellStyle name="Note 20 2" xfId="1829"/>
    <cellStyle name="Note 20 2 2" xfId="1830"/>
    <cellStyle name="Note 20 3" xfId="1831"/>
    <cellStyle name="Note 20_หมายเหตุ FA Q3_2012" xfId="1832"/>
    <cellStyle name="Note 21" xfId="1833"/>
    <cellStyle name="Note 21 2" xfId="1834"/>
    <cellStyle name="Note 21 2 2" xfId="1835"/>
    <cellStyle name="Note 21 3" xfId="1836"/>
    <cellStyle name="Note 21_หมายเหตุ FA Q3_2012" xfId="1837"/>
    <cellStyle name="Note 22" xfId="1838"/>
    <cellStyle name="Note 22 2" xfId="1839"/>
    <cellStyle name="Note 22 2 2" xfId="1840"/>
    <cellStyle name="Note 22 3" xfId="1841"/>
    <cellStyle name="Note 22_หมายเหตุ FA Q3_2012" xfId="1842"/>
    <cellStyle name="Note 23" xfId="1843"/>
    <cellStyle name="Note 23 2" xfId="1844"/>
    <cellStyle name="Note 23 2 2" xfId="1845"/>
    <cellStyle name="Note 23 3" xfId="1846"/>
    <cellStyle name="Note 23_หมายเหตุ FA Q3_2012" xfId="1847"/>
    <cellStyle name="Note 24" xfId="1848"/>
    <cellStyle name="Note 24 2" xfId="1849"/>
    <cellStyle name="Note 24 2 2" xfId="1850"/>
    <cellStyle name="Note 24 3" xfId="1851"/>
    <cellStyle name="Note 24_หมายเหตุ FA Q3_2012" xfId="1852"/>
    <cellStyle name="Note 25" xfId="1853"/>
    <cellStyle name="Note 25 2" xfId="1854"/>
    <cellStyle name="Note 25 2 2" xfId="1855"/>
    <cellStyle name="Note 25 3" xfId="1856"/>
    <cellStyle name="Note 25_หมายเหตุ FA Q3_2012" xfId="1857"/>
    <cellStyle name="Note 26" xfId="1858"/>
    <cellStyle name="Note 26 2" xfId="1859"/>
    <cellStyle name="Note 26 2 2" xfId="1860"/>
    <cellStyle name="Note 26 3" xfId="1861"/>
    <cellStyle name="Note 26_หมายเหตุ FA Q3_2012" xfId="1862"/>
    <cellStyle name="Note 27" xfId="1863"/>
    <cellStyle name="Note 27 2" xfId="1864"/>
    <cellStyle name="Note 27 2 2" xfId="1865"/>
    <cellStyle name="Note 27 3" xfId="1866"/>
    <cellStyle name="Note 27_หมายเหตุ FA Q3_2012" xfId="1867"/>
    <cellStyle name="Note 28" xfId="1868"/>
    <cellStyle name="Note 28 2" xfId="1869"/>
    <cellStyle name="Note 28 2 2" xfId="1870"/>
    <cellStyle name="Note 28 3" xfId="1871"/>
    <cellStyle name="Note 28_หมายเหตุ FA Q3_2012" xfId="1872"/>
    <cellStyle name="Note 29" xfId="1873"/>
    <cellStyle name="Note 29 2" xfId="1874"/>
    <cellStyle name="Note 29 2 2" xfId="1875"/>
    <cellStyle name="Note 29 3" xfId="1876"/>
    <cellStyle name="Note 29_หมายเหตุ FA Q3_2012" xfId="1877"/>
    <cellStyle name="Note 3" xfId="1878"/>
    <cellStyle name="Note 3 2" xfId="1879"/>
    <cellStyle name="Note 3 2 2" xfId="1880"/>
    <cellStyle name="Note 3 3" xfId="1881"/>
    <cellStyle name="Note 3_หมายเหตุ FA Q3_2012" xfId="1882"/>
    <cellStyle name="Note 30" xfId="1883"/>
    <cellStyle name="Note 30 2" xfId="1884"/>
    <cellStyle name="Note 30 2 2" xfId="1885"/>
    <cellStyle name="Note 30 3" xfId="1886"/>
    <cellStyle name="Note 30_หมายเหตุ FA Q3_2012" xfId="1887"/>
    <cellStyle name="Note 31" xfId="1888"/>
    <cellStyle name="Note 31 2" xfId="1889"/>
    <cellStyle name="Note 31 2 2" xfId="1890"/>
    <cellStyle name="Note 31 3" xfId="1891"/>
    <cellStyle name="Note 31_หมายเหตุ FA Q3_2012" xfId="1892"/>
    <cellStyle name="Note 32" xfId="1893"/>
    <cellStyle name="Note 32 2" xfId="1894"/>
    <cellStyle name="Note 32 2 2" xfId="1895"/>
    <cellStyle name="Note 32 3" xfId="1896"/>
    <cellStyle name="Note 32_หมายเหตุ FA Q3_2012" xfId="1897"/>
    <cellStyle name="Note 33" xfId="1898"/>
    <cellStyle name="Note 33 2" xfId="1899"/>
    <cellStyle name="Note 33 2 2" xfId="1900"/>
    <cellStyle name="Note 33 3" xfId="1901"/>
    <cellStyle name="Note 33_หมายเหตุ FA Q3_2012" xfId="1902"/>
    <cellStyle name="Note 34" xfId="1903"/>
    <cellStyle name="Note 34 2" xfId="1904"/>
    <cellStyle name="Note 34 2 2" xfId="1905"/>
    <cellStyle name="Note 34 3" xfId="1906"/>
    <cellStyle name="Note 34_หมายเหตุ FA Q3_2012" xfId="1907"/>
    <cellStyle name="Note 35" xfId="1908"/>
    <cellStyle name="Note 35 2" xfId="1909"/>
    <cellStyle name="Note 35 2 2" xfId="1910"/>
    <cellStyle name="Note 35 3" xfId="1911"/>
    <cellStyle name="Note 35_หมายเหตุ FA Q3_2012" xfId="1912"/>
    <cellStyle name="Note 36" xfId="1913"/>
    <cellStyle name="Note 36 2" xfId="1914"/>
    <cellStyle name="Note 36 2 2" xfId="1915"/>
    <cellStyle name="Note 36 3" xfId="1916"/>
    <cellStyle name="Note 36_หมายเหตุ FA Q3_2012" xfId="1917"/>
    <cellStyle name="Note 37" xfId="1918"/>
    <cellStyle name="Note 37 2" xfId="1919"/>
    <cellStyle name="Note 37 2 2" xfId="1920"/>
    <cellStyle name="Note 37 3" xfId="1921"/>
    <cellStyle name="Note 37_หมายเหตุ FA Q3_2012" xfId="1922"/>
    <cellStyle name="Note 38" xfId="1923"/>
    <cellStyle name="Note 38 2" xfId="1924"/>
    <cellStyle name="Note 38 2 2" xfId="1925"/>
    <cellStyle name="Note 38 3" xfId="1926"/>
    <cellStyle name="Note 38_หมายเหตุ FA Q3_2012" xfId="1927"/>
    <cellStyle name="Note 39" xfId="1928"/>
    <cellStyle name="Note 39 2" xfId="1929"/>
    <cellStyle name="Note 39 2 2" xfId="1930"/>
    <cellStyle name="Note 39 3" xfId="1931"/>
    <cellStyle name="Note 39_หมายเหตุ FA Q3_2012" xfId="1932"/>
    <cellStyle name="Note 4" xfId="1933"/>
    <cellStyle name="Note 4 2" xfId="1934"/>
    <cellStyle name="Note 4 2 2" xfId="1935"/>
    <cellStyle name="Note 4 3" xfId="1936"/>
    <cellStyle name="Note 4_หมายเหตุ FA Q3_2012" xfId="1937"/>
    <cellStyle name="Note 40" xfId="1938"/>
    <cellStyle name="Note 40 2" xfId="1939"/>
    <cellStyle name="Note 41" xfId="1940"/>
    <cellStyle name="Note 42" xfId="1941"/>
    <cellStyle name="Note 43" xfId="1942"/>
    <cellStyle name="Note 44" xfId="1943"/>
    <cellStyle name="Note 45" xfId="1944"/>
    <cellStyle name="Note 46" xfId="2955"/>
    <cellStyle name="Note 47" xfId="2956"/>
    <cellStyle name="Note 48" xfId="2957"/>
    <cellStyle name="Note 49" xfId="2958"/>
    <cellStyle name="Note 5" xfId="1945"/>
    <cellStyle name="Note 5 2" xfId="1946"/>
    <cellStyle name="Note 5 2 2" xfId="1947"/>
    <cellStyle name="Note 5 3" xfId="1948"/>
    <cellStyle name="Note 5_หมายเหตุ FA Q3_2012" xfId="1949"/>
    <cellStyle name="Note 50" xfId="2959"/>
    <cellStyle name="Note 51" xfId="2960"/>
    <cellStyle name="Note 52" xfId="2961"/>
    <cellStyle name="Note 6" xfId="1950"/>
    <cellStyle name="Note 6 2" xfId="1951"/>
    <cellStyle name="Note 6 2 2" xfId="1952"/>
    <cellStyle name="Note 6 3" xfId="1953"/>
    <cellStyle name="Note 6_หมายเหตุ FA Q3_2012" xfId="1954"/>
    <cellStyle name="Note 7" xfId="1955"/>
    <cellStyle name="Note 7 2" xfId="1956"/>
    <cellStyle name="Note 7 2 2" xfId="1957"/>
    <cellStyle name="Note 7 3" xfId="1958"/>
    <cellStyle name="Note 7_หมายเหตุ FA Q3_2012" xfId="1959"/>
    <cellStyle name="Note 8" xfId="1960"/>
    <cellStyle name="Note 8 2" xfId="1961"/>
    <cellStyle name="Note 8 2 2" xfId="1962"/>
    <cellStyle name="Note 8 3" xfId="1963"/>
    <cellStyle name="Note 8_หมายเหตุ FA Q3_2012" xfId="1964"/>
    <cellStyle name="Note 9" xfId="1965"/>
    <cellStyle name="Note 9 2" xfId="1966"/>
    <cellStyle name="Note 9 2 2" xfId="1967"/>
    <cellStyle name="Note 9 3" xfId="1968"/>
    <cellStyle name="Note 9_หมายเหตุ FA Q3_2012" xfId="1969"/>
    <cellStyle name="Output" xfId="1970"/>
    <cellStyle name="Output 10" xfId="1971"/>
    <cellStyle name="Output 10 2" xfId="1972"/>
    <cellStyle name="Output 11" xfId="1973"/>
    <cellStyle name="Output 11 2" xfId="1974"/>
    <cellStyle name="Output 12" xfId="1975"/>
    <cellStyle name="Output 12 2" xfId="1976"/>
    <cellStyle name="Output 13" xfId="1977"/>
    <cellStyle name="Output 13 2" xfId="1978"/>
    <cellStyle name="Output 14" xfId="1979"/>
    <cellStyle name="Output 14 2" xfId="1980"/>
    <cellStyle name="Output 15" xfId="1981"/>
    <cellStyle name="Output 15 2" xfId="1982"/>
    <cellStyle name="Output 16" xfId="1983"/>
    <cellStyle name="Output 16 2" xfId="1984"/>
    <cellStyle name="Output 17" xfId="1985"/>
    <cellStyle name="Output 17 2" xfId="1986"/>
    <cellStyle name="Output 18" xfId="1987"/>
    <cellStyle name="Output 18 2" xfId="1988"/>
    <cellStyle name="Output 19" xfId="1989"/>
    <cellStyle name="Output 19 2" xfId="1990"/>
    <cellStyle name="Output 2" xfId="1991"/>
    <cellStyle name="Output 2 2" xfId="1992"/>
    <cellStyle name="Output 2 3" xfId="4308"/>
    <cellStyle name="Output 20" xfId="1993"/>
    <cellStyle name="Output 20 2" xfId="1994"/>
    <cellStyle name="Output 21" xfId="1995"/>
    <cellStyle name="Output 21 2" xfId="1996"/>
    <cellStyle name="Output 22" xfId="1997"/>
    <cellStyle name="Output 22 2" xfId="1998"/>
    <cellStyle name="Output 23" xfId="1999"/>
    <cellStyle name="Output 23 2" xfId="2000"/>
    <cellStyle name="Output 24" xfId="2001"/>
    <cellStyle name="Output 24 2" xfId="2002"/>
    <cellStyle name="Output 25" xfId="2003"/>
    <cellStyle name="Output 25 2" xfId="2004"/>
    <cellStyle name="Output 26" xfId="2005"/>
    <cellStyle name="Output 26 2" xfId="2006"/>
    <cellStyle name="Output 27" xfId="2007"/>
    <cellStyle name="Output 27 2" xfId="2008"/>
    <cellStyle name="Output 28" xfId="2009"/>
    <cellStyle name="Output 28 2" xfId="2010"/>
    <cellStyle name="Output 29" xfId="2011"/>
    <cellStyle name="Output 29 2" xfId="2012"/>
    <cellStyle name="Output 3" xfId="2013"/>
    <cellStyle name="Output 3 2" xfId="2014"/>
    <cellStyle name="Output 3 3" xfId="4309"/>
    <cellStyle name="Output 30" xfId="2015"/>
    <cellStyle name="Output 30 2" xfId="2016"/>
    <cellStyle name="Output 31" xfId="2017"/>
    <cellStyle name="Output 31 2" xfId="2018"/>
    <cellStyle name="Output 32" xfId="2019"/>
    <cellStyle name="Output 32 2" xfId="2020"/>
    <cellStyle name="Output 33" xfId="2021"/>
    <cellStyle name="Output 33 2" xfId="2022"/>
    <cellStyle name="Output 34" xfId="2023"/>
    <cellStyle name="Output 34 2" xfId="2024"/>
    <cellStyle name="Output 35" xfId="2025"/>
    <cellStyle name="Output 35 2" xfId="2026"/>
    <cellStyle name="Output 36" xfId="2027"/>
    <cellStyle name="Output 36 2" xfId="2028"/>
    <cellStyle name="Output 37" xfId="2029"/>
    <cellStyle name="Output 37 2" xfId="2030"/>
    <cellStyle name="Output 38" xfId="2031"/>
    <cellStyle name="Output 38 2" xfId="2032"/>
    <cellStyle name="Output 39" xfId="2033"/>
    <cellStyle name="Output 39 2" xfId="2034"/>
    <cellStyle name="Output 4" xfId="2035"/>
    <cellStyle name="Output 4 2" xfId="2036"/>
    <cellStyle name="Output 40" xfId="2037"/>
    <cellStyle name="Output 40 2" xfId="2038"/>
    <cellStyle name="Output 41" xfId="2039"/>
    <cellStyle name="Output 5" xfId="2040"/>
    <cellStyle name="Output 5 2" xfId="2041"/>
    <cellStyle name="Output 6" xfId="2042"/>
    <cellStyle name="Output 6 2" xfId="2043"/>
    <cellStyle name="Output 7" xfId="2044"/>
    <cellStyle name="Output 7 2" xfId="2045"/>
    <cellStyle name="Output 8" xfId="2046"/>
    <cellStyle name="Output 8 2" xfId="2047"/>
    <cellStyle name="Output 9" xfId="2048"/>
    <cellStyle name="Output 9 2" xfId="2049"/>
    <cellStyle name="Percent" xfId="2989" builtinId="5"/>
    <cellStyle name="Percent [0]" xfId="4311"/>
    <cellStyle name="Percent [00]" xfId="4312"/>
    <cellStyle name="Percent [2]" xfId="2050"/>
    <cellStyle name="Percent [2] 2" xfId="2051"/>
    <cellStyle name="Percent [2] 2 2" xfId="2052"/>
    <cellStyle name="Percent [2] 2 3" xfId="4314"/>
    <cellStyle name="Percent [2] 3" xfId="2053"/>
    <cellStyle name="Percent [2] 3 2" xfId="4315"/>
    <cellStyle name="Percent [2] 4" xfId="4316"/>
    <cellStyle name="Percent [2] 5" xfId="4313"/>
    <cellStyle name="Percent 10" xfId="2054"/>
    <cellStyle name="Percent 10 2" xfId="4317"/>
    <cellStyle name="Percent 10 2 2" xfId="4318"/>
    <cellStyle name="Percent 10 3" xfId="4319"/>
    <cellStyle name="Percent 11" xfId="2055"/>
    <cellStyle name="Percent 11 2" xfId="4320"/>
    <cellStyle name="Percent 12" xfId="2962"/>
    <cellStyle name="Percent 12 2" xfId="4321"/>
    <cellStyle name="Percent 13" xfId="2963"/>
    <cellStyle name="Percent 13 2" xfId="4322"/>
    <cellStyle name="Percent 14" xfId="2964"/>
    <cellStyle name="Percent 14 2" xfId="4323"/>
    <cellStyle name="Percent 15" xfId="2965"/>
    <cellStyle name="Percent 15 2" xfId="4324"/>
    <cellStyle name="Percent 16" xfId="2966"/>
    <cellStyle name="Percent 16 2" xfId="4325"/>
    <cellStyle name="Percent 17" xfId="2967"/>
    <cellStyle name="Percent 18" xfId="2968"/>
    <cellStyle name="Percent 18 2" xfId="4327"/>
    <cellStyle name="Percent 18 3" xfId="4326"/>
    <cellStyle name="Percent 19" xfId="2969"/>
    <cellStyle name="Percent 2" xfId="2056"/>
    <cellStyle name="Percent 2 10" xfId="4329"/>
    <cellStyle name="Percent 2 10 2" xfId="4330"/>
    <cellStyle name="Percent 2 11" xfId="4331"/>
    <cellStyle name="Percent 2 11 2" xfId="4332"/>
    <cellStyle name="Percent 2 12" xfId="4333"/>
    <cellStyle name="Percent 2 12 2" xfId="4334"/>
    <cellStyle name="Percent 2 13" xfId="4335"/>
    <cellStyle name="Percent 2 13 2" xfId="4336"/>
    <cellStyle name="Percent 2 14" xfId="4337"/>
    <cellStyle name="Percent 2 14 2" xfId="4338"/>
    <cellStyle name="Percent 2 15" xfId="4339"/>
    <cellStyle name="Percent 2 15 2" xfId="4340"/>
    <cellStyle name="Percent 2 16" xfId="4341"/>
    <cellStyle name="Percent 2 16 2" xfId="4342"/>
    <cellStyle name="Percent 2 17" xfId="4343"/>
    <cellStyle name="Percent 2 18" xfId="4344"/>
    <cellStyle name="Percent 2 18 2" xfId="4345"/>
    <cellStyle name="Percent 2 19" xfId="4328"/>
    <cellStyle name="Percent 2 2" xfId="2057"/>
    <cellStyle name="Percent 2 2 2" xfId="2058"/>
    <cellStyle name="Percent 2 2 2 2" xfId="4347"/>
    <cellStyle name="Percent 2 2 3" xfId="4346"/>
    <cellStyle name="Percent 2 3" xfId="2059"/>
    <cellStyle name="Percent 2 3 2" xfId="2420"/>
    <cellStyle name="Percent 2 4" xfId="4348"/>
    <cellStyle name="Percent 2 4 2" xfId="4349"/>
    <cellStyle name="Percent 2 5" xfId="4350"/>
    <cellStyle name="Percent 2 5 2" xfId="4351"/>
    <cellStyle name="Percent 2 6" xfId="4352"/>
    <cellStyle name="Percent 2 6 2" xfId="4353"/>
    <cellStyle name="Percent 2 7" xfId="4354"/>
    <cellStyle name="Percent 2 7 2" xfId="4355"/>
    <cellStyle name="Percent 2 8" xfId="4356"/>
    <cellStyle name="Percent 2 8 2" xfId="4357"/>
    <cellStyle name="Percent 2 9" xfId="4358"/>
    <cellStyle name="Percent 2 9 2" xfId="4359"/>
    <cellStyle name="Percent 2_ประหน้าecl-19-4-54(แพน)" xfId="4360"/>
    <cellStyle name="Percent 20" xfId="2970"/>
    <cellStyle name="Percent 20 2" xfId="4362"/>
    <cellStyle name="Percent 20 3" xfId="4361"/>
    <cellStyle name="Percent 21" xfId="4363"/>
    <cellStyle name="Percent 21 2" xfId="4364"/>
    <cellStyle name="Percent 22" xfId="4365"/>
    <cellStyle name="Percent 23" xfId="4366"/>
    <cellStyle name="Percent 24" xfId="4367"/>
    <cellStyle name="Percent 25" xfId="4368"/>
    <cellStyle name="Percent 26" xfId="4369"/>
    <cellStyle name="Percent 27" xfId="4370"/>
    <cellStyle name="Percent 28" xfId="4371"/>
    <cellStyle name="Percent 29" xfId="4372"/>
    <cellStyle name="Percent 3" xfId="2060"/>
    <cellStyle name="Percent 3 10" xfId="4374"/>
    <cellStyle name="Percent 3 10 2" xfId="4375"/>
    <cellStyle name="Percent 3 11" xfId="4376"/>
    <cellStyle name="Percent 3 11 2" xfId="4377"/>
    <cellStyle name="Percent 3 12" xfId="4378"/>
    <cellStyle name="Percent 3 12 2" xfId="4379"/>
    <cellStyle name="Percent 3 13" xfId="4380"/>
    <cellStyle name="Percent 3 13 2" xfId="4381"/>
    <cellStyle name="Percent 3 14" xfId="4382"/>
    <cellStyle name="Percent 3 14 2" xfId="4383"/>
    <cellStyle name="Percent 3 15" xfId="4384"/>
    <cellStyle name="Percent 3 15 2" xfId="4385"/>
    <cellStyle name="Percent 3 16" xfId="4386"/>
    <cellStyle name="Percent 3 16 2" xfId="4387"/>
    <cellStyle name="Percent 3 17" xfId="4388"/>
    <cellStyle name="Percent 3 17 2" xfId="4389"/>
    <cellStyle name="Percent 3 18" xfId="4390"/>
    <cellStyle name="Percent 3 18 2" xfId="4391"/>
    <cellStyle name="Percent 3 19" xfId="4392"/>
    <cellStyle name="Percent 3 19 2" xfId="4393"/>
    <cellStyle name="Percent 3 2" xfId="2061"/>
    <cellStyle name="Percent 3 2 2" xfId="4395"/>
    <cellStyle name="Percent 3 2 3" xfId="4394"/>
    <cellStyle name="Percent 3 20" xfId="4396"/>
    <cellStyle name="Percent 3 20 2" xfId="4397"/>
    <cellStyle name="Percent 3 21" xfId="4398"/>
    <cellStyle name="Percent 3 21 2" xfId="4399"/>
    <cellStyle name="Percent 3 22" xfId="4400"/>
    <cellStyle name="Percent 3 22 2" xfId="4401"/>
    <cellStyle name="Percent 3 23" xfId="4402"/>
    <cellStyle name="Percent 3 23 2" xfId="4403"/>
    <cellStyle name="Percent 3 24" xfId="4404"/>
    <cellStyle name="Percent 3 25" xfId="4373"/>
    <cellStyle name="Percent 3 3" xfId="4405"/>
    <cellStyle name="Percent 3 4" xfId="4406"/>
    <cellStyle name="Percent 3 5" xfId="4407"/>
    <cellStyle name="Percent 3 6" xfId="4408"/>
    <cellStyle name="Percent 3 6 2" xfId="4409"/>
    <cellStyle name="Percent 3 7" xfId="4410"/>
    <cellStyle name="Percent 3 7 2" xfId="4411"/>
    <cellStyle name="Percent 3 8" xfId="4412"/>
    <cellStyle name="Percent 3 8 2" xfId="4413"/>
    <cellStyle name="Percent 3 9" xfId="4414"/>
    <cellStyle name="Percent 3 9 2" xfId="4415"/>
    <cellStyle name="Percent 30" xfId="4416"/>
    <cellStyle name="Percent 31" xfId="4417"/>
    <cellStyle name="Percent 32" xfId="4418"/>
    <cellStyle name="Percent 33" xfId="4419"/>
    <cellStyle name="Percent 34" xfId="4420"/>
    <cellStyle name="Percent 35" xfId="4421"/>
    <cellStyle name="Percent 36" xfId="4422"/>
    <cellStyle name="Percent 37" xfId="4423"/>
    <cellStyle name="Percent 38" xfId="4424"/>
    <cellStyle name="Percent 39" xfId="4425"/>
    <cellStyle name="Percent 4" xfId="2062"/>
    <cellStyle name="Percent 4 2" xfId="2063"/>
    <cellStyle name="Percent 4 2 2" xfId="4427"/>
    <cellStyle name="Percent 4 3" xfId="4428"/>
    <cellStyle name="Percent 4 4" xfId="4426"/>
    <cellStyle name="Percent 40" xfId="4429"/>
    <cellStyle name="Percent 41" xfId="4430"/>
    <cellStyle name="Percent 42" xfId="4431"/>
    <cellStyle name="Percent 43" xfId="4432"/>
    <cellStyle name="Percent 44" xfId="4433"/>
    <cellStyle name="Percent 45" xfId="4434"/>
    <cellStyle name="Percent 46" xfId="4435"/>
    <cellStyle name="Percent 47" xfId="4436"/>
    <cellStyle name="Percent 48" xfId="4437"/>
    <cellStyle name="Percent 49" xfId="4438"/>
    <cellStyle name="Percent 5" xfId="2064"/>
    <cellStyle name="Percent 5 2" xfId="2065"/>
    <cellStyle name="Percent 5 2 2" xfId="4440"/>
    <cellStyle name="Percent 5 3" xfId="4441"/>
    <cellStyle name="Percent 5 4" xfId="4439"/>
    <cellStyle name="Percent 50" xfId="4442"/>
    <cellStyle name="Percent 51" xfId="4443"/>
    <cellStyle name="Percent 52" xfId="4444"/>
    <cellStyle name="Percent 53" xfId="4445"/>
    <cellStyle name="Percent 54" xfId="4446"/>
    <cellStyle name="Percent 55" xfId="4447"/>
    <cellStyle name="Percent 56" xfId="4448"/>
    <cellStyle name="Percent 57" xfId="4449"/>
    <cellStyle name="Percent 58" xfId="4450"/>
    <cellStyle name="Percent 59" xfId="4451"/>
    <cellStyle name="Percent 6" xfId="2066"/>
    <cellStyle name="Percent 6 2" xfId="2067"/>
    <cellStyle name="Percent 6 2 2" xfId="4453"/>
    <cellStyle name="Percent 6 3" xfId="4454"/>
    <cellStyle name="Percent 6 4" xfId="4452"/>
    <cellStyle name="Percent 60" xfId="4455"/>
    <cellStyle name="Percent 61" xfId="4456"/>
    <cellStyle name="Percent 62" xfId="4457"/>
    <cellStyle name="Percent 63" xfId="4458"/>
    <cellStyle name="Percent 64" xfId="4459"/>
    <cellStyle name="Percent 65" xfId="4460"/>
    <cellStyle name="Percent 66" xfId="4461"/>
    <cellStyle name="Percent 67" xfId="4462"/>
    <cellStyle name="Percent 68" xfId="4463"/>
    <cellStyle name="Percent 69" xfId="4464"/>
    <cellStyle name="Percent 7" xfId="2068"/>
    <cellStyle name="Percent 7 2" xfId="2971"/>
    <cellStyle name="Percent 7 2 2" xfId="4465"/>
    <cellStyle name="Percent 70" xfId="4466"/>
    <cellStyle name="Percent 71" xfId="4467"/>
    <cellStyle name="Percent 72" xfId="4468"/>
    <cellStyle name="Percent 73" xfId="4469"/>
    <cellStyle name="Percent 74" xfId="4470"/>
    <cellStyle name="Percent 75" xfId="4471"/>
    <cellStyle name="Percent 76" xfId="4472"/>
    <cellStyle name="Percent 77" xfId="4473"/>
    <cellStyle name="Percent 78" xfId="4474"/>
    <cellStyle name="Percent 79" xfId="4310"/>
    <cellStyle name="Percent 8" xfId="2069"/>
    <cellStyle name="Percent 8 2" xfId="4475"/>
    <cellStyle name="Percent 9" xfId="2070"/>
    <cellStyle name="Percent 9 2" xfId="4476"/>
    <cellStyle name="Pilkku_BINV" xfId="4477"/>
    <cellStyle name="PrePop Currency (0)" xfId="4478"/>
    <cellStyle name="PrePop Currency (2)" xfId="4479"/>
    <cellStyle name="PrePop Units (0)" xfId="4480"/>
    <cellStyle name="PrePop Units (1)" xfId="4481"/>
    <cellStyle name="PrePop Units (2)" xfId="4482"/>
    <cellStyle name="Py?r. luku_BINV" xfId="4483"/>
    <cellStyle name="Py?r. valuutta_BINV" xfId="4484"/>
    <cellStyle name="Quantity" xfId="2071"/>
    <cellStyle name="Quantity 2" xfId="2072"/>
    <cellStyle name="Quantity 2 2" xfId="2073"/>
    <cellStyle name="Quantity 2 3" xfId="4486"/>
    <cellStyle name="Quantity 3" xfId="2074"/>
    <cellStyle name="Quantity 3 2" xfId="4487"/>
    <cellStyle name="Quantity 4" xfId="4488"/>
    <cellStyle name="Quantity 5" xfId="4485"/>
    <cellStyle name="Quantity_FA BL" xfId="4489"/>
    <cellStyle name="Rittichai" xfId="4490"/>
    <cellStyle name="Rittichai 2" xfId="4491"/>
    <cellStyle name="Sheet Title" xfId="4492"/>
    <cellStyle name="Standard_AR-Bilanzen9901" xfId="4493"/>
    <cellStyle name="Style 1" xfId="2075"/>
    <cellStyle name="Style 1 2" xfId="2076"/>
    <cellStyle name="Style 1 3" xfId="4494"/>
    <cellStyle name="STYLE1" xfId="4495"/>
    <cellStyle name="STYLE2" xfId="4496"/>
    <cellStyle name="subhead" xfId="4497"/>
    <cellStyle name="Table" xfId="4498"/>
    <cellStyle name="Table 2" xfId="4499"/>
    <cellStyle name="Text" xfId="4500"/>
    <cellStyle name="Text Indent A" xfId="4501"/>
    <cellStyle name="Text Indent B" xfId="4502"/>
    <cellStyle name="Text Indent C" xfId="4503"/>
    <cellStyle name="Tickmark" xfId="4504"/>
    <cellStyle name="Times New Roman" xfId="4505"/>
    <cellStyle name="Title" xfId="2077"/>
    <cellStyle name="Title 10" xfId="2078"/>
    <cellStyle name="Title 10 2" xfId="2079"/>
    <cellStyle name="Title 11" xfId="2080"/>
    <cellStyle name="Title 11 2" xfId="2081"/>
    <cellStyle name="Title 12" xfId="2082"/>
    <cellStyle name="Title 12 2" xfId="2083"/>
    <cellStyle name="Title 13" xfId="2084"/>
    <cellStyle name="Title 13 2" xfId="2085"/>
    <cellStyle name="Title 14" xfId="2086"/>
    <cellStyle name="Title 14 2" xfId="2087"/>
    <cellStyle name="Title 15" xfId="2088"/>
    <cellStyle name="Title 15 2" xfId="2089"/>
    <cellStyle name="Title 16" xfId="2090"/>
    <cellStyle name="Title 16 2" xfId="2091"/>
    <cellStyle name="Title 17" xfId="2092"/>
    <cellStyle name="Title 17 2" xfId="2093"/>
    <cellStyle name="Title 18" xfId="2094"/>
    <cellStyle name="Title 18 2" xfId="2095"/>
    <cellStyle name="Title 19" xfId="2096"/>
    <cellStyle name="Title 19 2" xfId="2097"/>
    <cellStyle name="Title 2" xfId="2098"/>
    <cellStyle name="Title 2 2" xfId="2099"/>
    <cellStyle name="Title 2 3" xfId="4506"/>
    <cellStyle name="Title 20" xfId="2100"/>
    <cellStyle name="Title 20 2" xfId="2101"/>
    <cellStyle name="Title 21" xfId="2102"/>
    <cellStyle name="Title 21 2" xfId="2103"/>
    <cellStyle name="Title 22" xfId="2104"/>
    <cellStyle name="Title 22 2" xfId="2105"/>
    <cellStyle name="Title 23" xfId="2106"/>
    <cellStyle name="Title 23 2" xfId="2107"/>
    <cellStyle name="Title 24" xfId="2108"/>
    <cellStyle name="Title 24 2" xfId="2109"/>
    <cellStyle name="Title 25" xfId="2110"/>
    <cellStyle name="Title 25 2" xfId="2111"/>
    <cellStyle name="Title 26" xfId="2112"/>
    <cellStyle name="Title 26 2" xfId="2113"/>
    <cellStyle name="Title 27" xfId="2114"/>
    <cellStyle name="Title 27 2" xfId="2115"/>
    <cellStyle name="Title 28" xfId="2116"/>
    <cellStyle name="Title 28 2" xfId="2117"/>
    <cellStyle name="Title 29" xfId="2118"/>
    <cellStyle name="Title 29 2" xfId="2119"/>
    <cellStyle name="Title 3" xfId="2120"/>
    <cellStyle name="Title 3 2" xfId="2121"/>
    <cellStyle name="Title 30" xfId="2122"/>
    <cellStyle name="Title 30 2" xfId="2123"/>
    <cellStyle name="Title 31" xfId="2124"/>
    <cellStyle name="Title 31 2" xfId="2125"/>
    <cellStyle name="Title 32" xfId="2126"/>
    <cellStyle name="Title 32 2" xfId="2127"/>
    <cellStyle name="Title 33" xfId="2128"/>
    <cellStyle name="Title 33 2" xfId="2129"/>
    <cellStyle name="Title 34" xfId="2130"/>
    <cellStyle name="Title 34 2" xfId="2131"/>
    <cellStyle name="Title 35" xfId="2132"/>
    <cellStyle name="Title 35 2" xfId="2133"/>
    <cellStyle name="Title 36" xfId="2134"/>
    <cellStyle name="Title 36 2" xfId="2135"/>
    <cellStyle name="Title 37" xfId="2136"/>
    <cellStyle name="Title 37 2" xfId="2137"/>
    <cellStyle name="Title 38" xfId="2138"/>
    <cellStyle name="Title 38 2" xfId="2139"/>
    <cellStyle name="Title 39" xfId="2140"/>
    <cellStyle name="Title 39 2" xfId="2141"/>
    <cellStyle name="Title 4" xfId="2142"/>
    <cellStyle name="Title 4 2" xfId="2143"/>
    <cellStyle name="Title 40" xfId="2144"/>
    <cellStyle name="Title 40 2" xfId="2145"/>
    <cellStyle name="Title 41" xfId="2146"/>
    <cellStyle name="Title 5" xfId="2147"/>
    <cellStyle name="Title 5 2" xfId="2148"/>
    <cellStyle name="Title 6" xfId="2149"/>
    <cellStyle name="Title 6 2" xfId="2150"/>
    <cellStyle name="Title 7" xfId="2151"/>
    <cellStyle name="Title 7 2" xfId="2152"/>
    <cellStyle name="Title 8" xfId="2153"/>
    <cellStyle name="Title 8 2" xfId="2154"/>
    <cellStyle name="Title 9" xfId="2155"/>
    <cellStyle name="Title 9 2" xfId="2156"/>
    <cellStyle name="Total" xfId="2157"/>
    <cellStyle name="Total 10" xfId="2158"/>
    <cellStyle name="Total 10 2" xfId="2159"/>
    <cellStyle name="Total 11" xfId="2160"/>
    <cellStyle name="Total 11 2" xfId="2161"/>
    <cellStyle name="Total 12" xfId="2162"/>
    <cellStyle name="Total 12 2" xfId="2163"/>
    <cellStyle name="Total 13" xfId="2164"/>
    <cellStyle name="Total 13 2" xfId="2165"/>
    <cellStyle name="Total 14" xfId="2166"/>
    <cellStyle name="Total 14 2" xfId="2167"/>
    <cellStyle name="Total 15" xfId="2168"/>
    <cellStyle name="Total 15 2" xfId="2169"/>
    <cellStyle name="Total 16" xfId="2170"/>
    <cellStyle name="Total 16 2" xfId="2171"/>
    <cellStyle name="Total 17" xfId="2172"/>
    <cellStyle name="Total 17 2" xfId="2173"/>
    <cellStyle name="Total 18" xfId="2174"/>
    <cellStyle name="Total 18 2" xfId="2175"/>
    <cellStyle name="Total 19" xfId="2176"/>
    <cellStyle name="Total 19 2" xfId="2177"/>
    <cellStyle name="Total 2" xfId="2178"/>
    <cellStyle name="Total 2 2" xfId="2179"/>
    <cellStyle name="Total 2 3" xfId="4507"/>
    <cellStyle name="Total 20" xfId="2180"/>
    <cellStyle name="Total 20 2" xfId="2181"/>
    <cellStyle name="Total 21" xfId="2182"/>
    <cellStyle name="Total 21 2" xfId="2183"/>
    <cellStyle name="Total 22" xfId="2184"/>
    <cellStyle name="Total 22 2" xfId="2185"/>
    <cellStyle name="Total 23" xfId="2186"/>
    <cellStyle name="Total 23 2" xfId="2187"/>
    <cellStyle name="Total 24" xfId="2188"/>
    <cellStyle name="Total 24 2" xfId="2189"/>
    <cellStyle name="Total 25" xfId="2190"/>
    <cellStyle name="Total 25 2" xfId="2191"/>
    <cellStyle name="Total 26" xfId="2192"/>
    <cellStyle name="Total 26 2" xfId="2193"/>
    <cellStyle name="Total 27" xfId="2194"/>
    <cellStyle name="Total 27 2" xfId="2195"/>
    <cellStyle name="Total 28" xfId="2196"/>
    <cellStyle name="Total 28 2" xfId="2197"/>
    <cellStyle name="Total 29" xfId="2198"/>
    <cellStyle name="Total 29 2" xfId="2199"/>
    <cellStyle name="Total 3" xfId="2200"/>
    <cellStyle name="Total 3 2" xfId="2201"/>
    <cellStyle name="Total 3 3" xfId="4508"/>
    <cellStyle name="Total 30" xfId="2202"/>
    <cellStyle name="Total 30 2" xfId="2203"/>
    <cellStyle name="Total 31" xfId="2204"/>
    <cellStyle name="Total 31 2" xfId="2205"/>
    <cellStyle name="Total 32" xfId="2206"/>
    <cellStyle name="Total 32 2" xfId="2207"/>
    <cellStyle name="Total 33" xfId="2208"/>
    <cellStyle name="Total 33 2" xfId="2209"/>
    <cellStyle name="Total 34" xfId="2210"/>
    <cellStyle name="Total 34 2" xfId="2211"/>
    <cellStyle name="Total 35" xfId="2212"/>
    <cellStyle name="Total 35 2" xfId="2213"/>
    <cellStyle name="Total 36" xfId="2214"/>
    <cellStyle name="Total 36 2" xfId="2215"/>
    <cellStyle name="Total 37" xfId="2216"/>
    <cellStyle name="Total 37 2" xfId="2217"/>
    <cellStyle name="Total 38" xfId="2218"/>
    <cellStyle name="Total 38 2" xfId="2219"/>
    <cellStyle name="Total 39" xfId="2220"/>
    <cellStyle name="Total 39 2" xfId="2221"/>
    <cellStyle name="Total 4" xfId="2222"/>
    <cellStyle name="Total 4 2" xfId="2223"/>
    <cellStyle name="Total 40" xfId="2224"/>
    <cellStyle name="Total 40 2" xfId="2225"/>
    <cellStyle name="Total 41" xfId="2226"/>
    <cellStyle name="Total 5" xfId="2227"/>
    <cellStyle name="Total 5 2" xfId="2228"/>
    <cellStyle name="Total 6" xfId="2229"/>
    <cellStyle name="Total 6 2" xfId="2230"/>
    <cellStyle name="Total 7" xfId="2231"/>
    <cellStyle name="Total 7 2" xfId="2232"/>
    <cellStyle name="Total 8" xfId="2233"/>
    <cellStyle name="Total 8 2" xfId="2234"/>
    <cellStyle name="Total 9" xfId="2235"/>
    <cellStyle name="Total 9 2" xfId="2236"/>
    <cellStyle name="Tusental (0)_pldt" xfId="4509"/>
    <cellStyle name="Tusental_A-listan (fixad)" xfId="4510"/>
    <cellStyle name="Valuta (0)_pldt" xfId="4511"/>
    <cellStyle name="Valuta_NPV" xfId="4512"/>
    <cellStyle name="Valuutta_BINV" xfId="4513"/>
    <cellStyle name="Währung [0]_AR-Bilanzen9901" xfId="4514"/>
    <cellStyle name="Währung_AR-Bilanzen9901" xfId="4515"/>
    <cellStyle name="Warning Text" xfId="2237"/>
    <cellStyle name="Warning Text 10" xfId="2238"/>
    <cellStyle name="Warning Text 10 2" xfId="2239"/>
    <cellStyle name="Warning Text 11" xfId="2240"/>
    <cellStyle name="Warning Text 11 2" xfId="2241"/>
    <cellStyle name="Warning Text 12" xfId="2242"/>
    <cellStyle name="Warning Text 12 2" xfId="2243"/>
    <cellStyle name="Warning Text 13" xfId="2244"/>
    <cellStyle name="Warning Text 13 2" xfId="2245"/>
    <cellStyle name="Warning Text 14" xfId="2246"/>
    <cellStyle name="Warning Text 14 2" xfId="2247"/>
    <cellStyle name="Warning Text 15" xfId="2248"/>
    <cellStyle name="Warning Text 15 2" xfId="2249"/>
    <cellStyle name="Warning Text 16" xfId="2250"/>
    <cellStyle name="Warning Text 16 2" xfId="2251"/>
    <cellStyle name="Warning Text 17" xfId="2252"/>
    <cellStyle name="Warning Text 17 2" xfId="2253"/>
    <cellStyle name="Warning Text 18" xfId="2254"/>
    <cellStyle name="Warning Text 18 2" xfId="2255"/>
    <cellStyle name="Warning Text 19" xfId="2256"/>
    <cellStyle name="Warning Text 19 2" xfId="2257"/>
    <cellStyle name="Warning Text 2" xfId="2258"/>
    <cellStyle name="Warning Text 2 2" xfId="2259"/>
    <cellStyle name="Warning Text 2 3" xfId="4516"/>
    <cellStyle name="Warning Text 20" xfId="2260"/>
    <cellStyle name="Warning Text 20 2" xfId="2261"/>
    <cellStyle name="Warning Text 21" xfId="2262"/>
    <cellStyle name="Warning Text 21 2" xfId="2263"/>
    <cellStyle name="Warning Text 22" xfId="2264"/>
    <cellStyle name="Warning Text 22 2" xfId="2265"/>
    <cellStyle name="Warning Text 23" xfId="2266"/>
    <cellStyle name="Warning Text 23 2" xfId="2267"/>
    <cellStyle name="Warning Text 24" xfId="2268"/>
    <cellStyle name="Warning Text 24 2" xfId="2269"/>
    <cellStyle name="Warning Text 25" xfId="2270"/>
    <cellStyle name="Warning Text 25 2" xfId="2271"/>
    <cellStyle name="Warning Text 26" xfId="2272"/>
    <cellStyle name="Warning Text 26 2" xfId="2273"/>
    <cellStyle name="Warning Text 27" xfId="2274"/>
    <cellStyle name="Warning Text 27 2" xfId="2275"/>
    <cellStyle name="Warning Text 28" xfId="2276"/>
    <cellStyle name="Warning Text 28 2" xfId="2277"/>
    <cellStyle name="Warning Text 29" xfId="2278"/>
    <cellStyle name="Warning Text 29 2" xfId="2279"/>
    <cellStyle name="Warning Text 3" xfId="2280"/>
    <cellStyle name="Warning Text 3 2" xfId="2281"/>
    <cellStyle name="Warning Text 3 3" xfId="4517"/>
    <cellStyle name="Warning Text 30" xfId="2282"/>
    <cellStyle name="Warning Text 30 2" xfId="2283"/>
    <cellStyle name="Warning Text 31" xfId="2284"/>
    <cellStyle name="Warning Text 31 2" xfId="2285"/>
    <cellStyle name="Warning Text 32" xfId="2286"/>
    <cellStyle name="Warning Text 32 2" xfId="2287"/>
    <cellStyle name="Warning Text 33" xfId="2288"/>
    <cellStyle name="Warning Text 33 2" xfId="2289"/>
    <cellStyle name="Warning Text 34" xfId="2290"/>
    <cellStyle name="Warning Text 34 2" xfId="2291"/>
    <cellStyle name="Warning Text 35" xfId="2292"/>
    <cellStyle name="Warning Text 35 2" xfId="2293"/>
    <cellStyle name="Warning Text 36" xfId="2294"/>
    <cellStyle name="Warning Text 36 2" xfId="2295"/>
    <cellStyle name="Warning Text 37" xfId="2296"/>
    <cellStyle name="Warning Text 37 2" xfId="2297"/>
    <cellStyle name="Warning Text 38" xfId="2298"/>
    <cellStyle name="Warning Text 38 2" xfId="2299"/>
    <cellStyle name="Warning Text 39" xfId="2300"/>
    <cellStyle name="Warning Text 39 2" xfId="2301"/>
    <cellStyle name="Warning Text 4" xfId="2302"/>
    <cellStyle name="Warning Text 4 2" xfId="2303"/>
    <cellStyle name="Warning Text 40" xfId="2304"/>
    <cellStyle name="Warning Text 40 2" xfId="2305"/>
    <cellStyle name="Warning Text 41" xfId="2306"/>
    <cellStyle name="Warning Text 5" xfId="2307"/>
    <cellStyle name="Warning Text 5 2" xfId="2308"/>
    <cellStyle name="Warning Text 6" xfId="2309"/>
    <cellStyle name="Warning Text 6 2" xfId="2310"/>
    <cellStyle name="Warning Text 7" xfId="2311"/>
    <cellStyle name="Warning Text 7 2" xfId="2312"/>
    <cellStyle name="Warning Text 8" xfId="2313"/>
    <cellStyle name="Warning Text 8 2" xfId="2314"/>
    <cellStyle name="Warning Text 9" xfId="2315"/>
    <cellStyle name="Warning Text 9 2" xfId="2316"/>
    <cellStyle name="WHead - Style2" xfId="4518"/>
    <cellStyle name="การคำนวณ 2" xfId="2317"/>
    <cellStyle name="การคำนวณ 2 2" xfId="2318"/>
    <cellStyle name="ข้อความเตือน 2" xfId="2319"/>
    <cellStyle name="ข้อความเตือน 2 2" xfId="2320"/>
    <cellStyle name="ข้อความอธิบาย 2" xfId="2321"/>
    <cellStyle name="ข้อความอธิบาย 2 2" xfId="2322"/>
    <cellStyle name="เครื่องหมายจุลภาค 10" xfId="4519"/>
    <cellStyle name="เครื่องหมายจุลภาค 10 2" xfId="4520"/>
    <cellStyle name="เครื่องหมายจุลภาค 10 2 2" xfId="4521"/>
    <cellStyle name="เครื่องหมายจุลภาค 10 3" xfId="4522"/>
    <cellStyle name="เครื่องหมายจุลภาค 10 3 2" xfId="4523"/>
    <cellStyle name="เครื่องหมายจุลภาค 10 4" xfId="4524"/>
    <cellStyle name="เครื่องหมายจุลภาค 11" xfId="4525"/>
    <cellStyle name="เครื่องหมายจุลภาค 11 2" xfId="4526"/>
    <cellStyle name="เครื่องหมายจุลภาค 2" xfId="2323"/>
    <cellStyle name="เครื่องหมายจุลภาค 2 2" xfId="2324"/>
    <cellStyle name="เครื่องหมายจุลภาค 2 2 2" xfId="2325"/>
    <cellStyle name="เครื่องหมายจุลภาค 2 2 2 2" xfId="4530"/>
    <cellStyle name="เครื่องหมายจุลภาค 2 2 2 3" xfId="4529"/>
    <cellStyle name="เครื่องหมายจุลภาค 2 2 3" xfId="4531"/>
    <cellStyle name="เครื่องหมายจุลภาค 2 2 3 2" xfId="4532"/>
    <cellStyle name="เครื่องหมายจุลภาค 2 2 4" xfId="4533"/>
    <cellStyle name="เครื่องหมายจุลภาค 2 2 5" xfId="4528"/>
    <cellStyle name="เครื่องหมายจุลภาค 2 3" xfId="2326"/>
    <cellStyle name="เครื่องหมายจุลภาค 2 3 2" xfId="2327"/>
    <cellStyle name="เครื่องหมายจุลภาค 2 3 2 2" xfId="4535"/>
    <cellStyle name="เครื่องหมายจุลภาค 2 3 3" xfId="4534"/>
    <cellStyle name="เครื่องหมายจุลภาค 2 4" xfId="2328"/>
    <cellStyle name="เครื่องหมายจุลภาค 2 4 2" xfId="4537"/>
    <cellStyle name="เครื่องหมายจุลภาค 2 4 3" xfId="4536"/>
    <cellStyle name="เครื่องหมายจุลภาค 2 5" xfId="4538"/>
    <cellStyle name="เครื่องหมายจุลภาค 2 5 2" xfId="4539"/>
    <cellStyle name="เครื่องหมายจุลภาค 2 5 2 2" xfId="4540"/>
    <cellStyle name="เครื่องหมายจุลภาค 2 5 3" xfId="4541"/>
    <cellStyle name="เครื่องหมายจุลภาค 2 6" xfId="4542"/>
    <cellStyle name="เครื่องหมายจุลภาค 2 7" xfId="4527"/>
    <cellStyle name="เครื่องหมายจุลภาค 2_AJE_Preb" xfId="4543"/>
    <cellStyle name="เครื่องหมายจุลภาค 3" xfId="2329"/>
    <cellStyle name="เครื่องหมายจุลภาค 3 2" xfId="2330"/>
    <cellStyle name="เครื่องหมายจุลภาค 3 2 2" xfId="2331"/>
    <cellStyle name="เครื่องหมายจุลภาค 3 2 2 2" xfId="4546"/>
    <cellStyle name="เครื่องหมายจุลภาค 3 2 3" xfId="4545"/>
    <cellStyle name="เครื่องหมายจุลภาค 3 3" xfId="2332"/>
    <cellStyle name="เครื่องหมายจุลภาค 3 3 2" xfId="4548"/>
    <cellStyle name="เครื่องหมายจุลภาค 3 3 3" xfId="4547"/>
    <cellStyle name="เครื่องหมายจุลภาค 3 4" xfId="4549"/>
    <cellStyle name="เครื่องหมายจุลภาค 3 5" xfId="4544"/>
    <cellStyle name="เครื่องหมายจุลภาค 4" xfId="2333"/>
    <cellStyle name="เครื่องหมายจุลภาค 4 2" xfId="2334"/>
    <cellStyle name="เครื่องหมายจุลภาค 4 2 2" xfId="2335"/>
    <cellStyle name="เครื่องหมายจุลภาค 4 2 2 2" xfId="4552"/>
    <cellStyle name="เครื่องหมายจุลภาค 4 2 3" xfId="4551"/>
    <cellStyle name="เครื่องหมายจุลภาค 4 3" xfId="2336"/>
    <cellStyle name="เครื่องหมายจุลภาค 4 3 2" xfId="2337"/>
    <cellStyle name="เครื่องหมายจุลภาค 4 3 3" xfId="4553"/>
    <cellStyle name="เครื่องหมายจุลภาค 4 4" xfId="2338"/>
    <cellStyle name="เครื่องหมายจุลภาค 4 4 2" xfId="2339"/>
    <cellStyle name="เครื่องหมายจุลภาค 4 5" xfId="2340"/>
    <cellStyle name="เครื่องหมายจุลภาค 4 5 2" xfId="2341"/>
    <cellStyle name="เครื่องหมายจุลภาค 4 6" xfId="2342"/>
    <cellStyle name="เครื่องหมายจุลภาค 4 6 2" xfId="2343"/>
    <cellStyle name="เครื่องหมายจุลภาค 4 7" xfId="2344"/>
    <cellStyle name="เครื่องหมายจุลภาค 4 7 2" xfId="2345"/>
    <cellStyle name="เครื่องหมายจุลภาค 4 8" xfId="2346"/>
    <cellStyle name="เครื่องหมายจุลภาค 4 9" xfId="4550"/>
    <cellStyle name="เครื่องหมายจุลภาค 5" xfId="2347"/>
    <cellStyle name="เครื่องหมายจุลภาค 5 2" xfId="2348"/>
    <cellStyle name="เครื่องหมายจุลภาค 5 2 2" xfId="2349"/>
    <cellStyle name="เครื่องหมายจุลภาค 5 2 2 2" xfId="4556"/>
    <cellStyle name="เครื่องหมายจุลภาค 5 2 3" xfId="2350"/>
    <cellStyle name="เครื่องหมายจุลภาค 5 2 4" xfId="4555"/>
    <cellStyle name="เครื่องหมายจุลภาค 5 3" xfId="2351"/>
    <cellStyle name="เครื่องหมายจุลภาค 5 3 2" xfId="4557"/>
    <cellStyle name="เครื่องหมายจุลภาค 5 4" xfId="4554"/>
    <cellStyle name="เครื่องหมายจุลภาค 6" xfId="2352"/>
    <cellStyle name="เครื่องหมายจุลภาค 6 2" xfId="2353"/>
    <cellStyle name="เครื่องหมายจุลภาค 6 2 2" xfId="4559"/>
    <cellStyle name="เครื่องหมายจุลภาค 6 3" xfId="4558"/>
    <cellStyle name="เครื่องหมายจุลภาค 7" xfId="2354"/>
    <cellStyle name="เครื่องหมายจุลภาค 7 2" xfId="2355"/>
    <cellStyle name="เครื่องหมายจุลภาค 7 2 2" xfId="4561"/>
    <cellStyle name="เครื่องหมายจุลภาค 7 3" xfId="4560"/>
    <cellStyle name="เครื่องหมายจุลภาค 8" xfId="4562"/>
    <cellStyle name="เครื่องหมายจุลภาค 8 2" xfId="4563"/>
    <cellStyle name="เครื่องหมายจุลภาค 9" xfId="4564"/>
    <cellStyle name="เครื่องหมายจุลภาค 9 2" xfId="4565"/>
    <cellStyle name="เครื่องหมายจุลภาค_Note new STD" xfId="4566"/>
    <cellStyle name="เครื่องหมายเปอร์เซ็นต์_Sheet1" xfId="4567"/>
    <cellStyle name="ชื่อเรื่อง 2" xfId="2356"/>
    <cellStyle name="ชื่อเรื่อง 2 2" xfId="2357"/>
    <cellStyle name="เชื่อมโยงหลายมิติ" xfId="4568"/>
    <cellStyle name="เซลล์ตรวจสอบ 2" xfId="2358"/>
    <cellStyle name="เซลล์ตรวจสอบ 2 2" xfId="2359"/>
    <cellStyle name="เซลล์ที่มีการเชื่อมโยง 2" xfId="2360"/>
    <cellStyle name="เซลล์ที่มีการเชื่อมโยง 2 2" xfId="2361"/>
    <cellStyle name="ดี 2" xfId="2362"/>
    <cellStyle name="ดี 2 2" xfId="2363"/>
    <cellStyle name="ตามการเชื่อมโยงหลายมิติ" xfId="4569"/>
    <cellStyle name="น้บะภฒ_95" xfId="4570"/>
    <cellStyle name="ปกติ 10" xfId="4571"/>
    <cellStyle name="ปกติ 11" xfId="4572"/>
    <cellStyle name="ปกติ 2" xfId="2364"/>
    <cellStyle name="ปกติ 2 10" xfId="4574"/>
    <cellStyle name="ปกติ 2 11" xfId="4575"/>
    <cellStyle name="ปกติ 2 12" xfId="4576"/>
    <cellStyle name="ปกติ 2 13" xfId="4577"/>
    <cellStyle name="ปกติ 2 14" xfId="4578"/>
    <cellStyle name="ปกติ 2 15" xfId="4579"/>
    <cellStyle name="ปกติ 2 16" xfId="4580"/>
    <cellStyle name="ปกติ 2 17" xfId="4581"/>
    <cellStyle name="ปกติ 2 18" xfId="4582"/>
    <cellStyle name="ปกติ 2 19" xfId="4583"/>
    <cellStyle name="ปกติ 2 2" xfId="2365"/>
    <cellStyle name="ปกติ 2 2 10" xfId="4584"/>
    <cellStyle name="ปกติ 2 2 11" xfId="4585"/>
    <cellStyle name="ปกติ 2 2 12" xfId="4586"/>
    <cellStyle name="ปกติ 2 2 13" xfId="4587"/>
    <cellStyle name="ปกติ 2 2 14" xfId="4588"/>
    <cellStyle name="ปกติ 2 2 15" xfId="4589"/>
    <cellStyle name="ปกติ 2 2 16" xfId="4590"/>
    <cellStyle name="ปกติ 2 2 17" xfId="4591"/>
    <cellStyle name="ปกติ 2 2 18" xfId="4592"/>
    <cellStyle name="ปกติ 2 2 19" xfId="4593"/>
    <cellStyle name="ปกติ 2 2 2" xfId="4594"/>
    <cellStyle name="ปกติ 2 2 2 2" xfId="4595"/>
    <cellStyle name="ปกติ 2 2 2 2 2" xfId="4596"/>
    <cellStyle name="ปกติ 2 2 2 3" xfId="4597"/>
    <cellStyle name="ปกติ 2 2 20" xfId="4598"/>
    <cellStyle name="ปกติ 2 2 3" xfId="4599"/>
    <cellStyle name="ปกติ 2 2 3 2" xfId="4600"/>
    <cellStyle name="ปกติ 2 2 4" xfId="4601"/>
    <cellStyle name="ปกติ 2 2 5" xfId="4602"/>
    <cellStyle name="ปกติ 2 2 6" xfId="4603"/>
    <cellStyle name="ปกติ 2 2 7" xfId="4604"/>
    <cellStyle name="ปกติ 2 2 8" xfId="4605"/>
    <cellStyle name="ปกติ 2 2 9" xfId="4606"/>
    <cellStyle name="ปกติ 2 20" xfId="4607"/>
    <cellStyle name="ปกติ 2 21" xfId="4608"/>
    <cellStyle name="ปกติ 2 22" xfId="4609"/>
    <cellStyle name="ปกติ 2 23" xfId="4610"/>
    <cellStyle name="ปกติ 2 24" xfId="4611"/>
    <cellStyle name="ปกติ 2 25" xfId="4573"/>
    <cellStyle name="ปกติ 2 3" xfId="2366"/>
    <cellStyle name="ปกติ 2 3 2" xfId="2972"/>
    <cellStyle name="ปกติ 2 4" xfId="4612"/>
    <cellStyle name="ปกติ 2 4 2" xfId="4613"/>
    <cellStyle name="ปกติ 2 5" xfId="4614"/>
    <cellStyle name="ปกติ 2 6" xfId="4615"/>
    <cellStyle name="ปกติ 2 7" xfId="4616"/>
    <cellStyle name="ปกติ 2 8" xfId="4617"/>
    <cellStyle name="ปกติ 2 9" xfId="4618"/>
    <cellStyle name="ปกติ 2_40-1 บิลแลนด์" xfId="4619"/>
    <cellStyle name="ปกติ 3" xfId="2367"/>
    <cellStyle name="ปกติ 3 10" xfId="4621"/>
    <cellStyle name="ปกติ 3 10 10" xfId="4622"/>
    <cellStyle name="ปกติ 3 10 11" xfId="4623"/>
    <cellStyle name="ปกติ 3 10 12" xfId="4624"/>
    <cellStyle name="ปกติ 3 10 13" xfId="4625"/>
    <cellStyle name="ปกติ 3 10 14" xfId="4626"/>
    <cellStyle name="ปกติ 3 10 15" xfId="4627"/>
    <cellStyle name="ปกติ 3 10 16" xfId="4628"/>
    <cellStyle name="ปกติ 3 10 17" xfId="4629"/>
    <cellStyle name="ปกติ 3 10 18" xfId="4630"/>
    <cellStyle name="ปกติ 3 10 19" xfId="4631"/>
    <cellStyle name="ปกติ 3 10 2" xfId="4632"/>
    <cellStyle name="ปกติ 3 10 3" xfId="4633"/>
    <cellStyle name="ปกติ 3 10 3 2" xfId="4634"/>
    <cellStyle name="ปกติ 3 10 4" xfId="4635"/>
    <cellStyle name="ปกติ 3 10 5" xfId="4636"/>
    <cellStyle name="ปกติ 3 10 6" xfId="4637"/>
    <cellStyle name="ปกติ 3 10 7" xfId="4638"/>
    <cellStyle name="ปกติ 3 10 8" xfId="4639"/>
    <cellStyle name="ปกติ 3 10 9" xfId="4640"/>
    <cellStyle name="ปกติ 3 2" xfId="4641"/>
    <cellStyle name="ปกติ 3 2 2" xfId="4642"/>
    <cellStyle name="ปกติ 3 2 2 2" xfId="4643"/>
    <cellStyle name="ปกติ 3 2 3" xfId="4644"/>
    <cellStyle name="ปกติ 3 2 4" xfId="4645"/>
    <cellStyle name="ปกติ 3 3" xfId="4646"/>
    <cellStyle name="ปกติ 3 4" xfId="4647"/>
    <cellStyle name="ปกติ 3 5" xfId="4648"/>
    <cellStyle name="ปกติ 3 6" xfId="4620"/>
    <cellStyle name="ปกติ 3_Index Prebuilt" xfId="4649"/>
    <cellStyle name="ปกติ 4" xfId="2368"/>
    <cellStyle name="ปกติ 4 2" xfId="2369"/>
    <cellStyle name="ปกติ 4 2 2" xfId="2370"/>
    <cellStyle name="ปกติ 4 2 3" xfId="4650"/>
    <cellStyle name="ปกติ 5" xfId="4651"/>
    <cellStyle name="ปกติ 5 2" xfId="4652"/>
    <cellStyle name="ปกติ 5 3" xfId="4653"/>
    <cellStyle name="ปกติ 6" xfId="4654"/>
    <cellStyle name="ปกติ 6 2" xfId="4655"/>
    <cellStyle name="ปกติ 6 3" xfId="4656"/>
    <cellStyle name="ปกติ 6_PRE-BUILTQ1-54" xfId="4657"/>
    <cellStyle name="ปกติ 7" xfId="2371"/>
    <cellStyle name="ปกติ 7 2" xfId="2372"/>
    <cellStyle name="ปกติ 8" xfId="4658"/>
    <cellStyle name="ปกติ 8 2" xfId="4659"/>
    <cellStyle name="ปกติ 9" xfId="4660"/>
    <cellStyle name="ปกติ_Seafco-Sep'49-T3 2" xfId="2992"/>
    <cellStyle name="ปกติ_Sheet1" xfId="2373"/>
    <cellStyle name="ปกติ_Sheet1 2" xfId="2374"/>
    <cellStyle name="ปกติ_SPC-Dec'50-T3 2" xfId="2977"/>
    <cellStyle name="ป้อนค่า 2" xfId="2375"/>
    <cellStyle name="ป้อนค่า 2 2" xfId="2376"/>
    <cellStyle name="ปานกลาง 2" xfId="2377"/>
    <cellStyle name="ปานกลาง 2 2" xfId="2378"/>
    <cellStyle name="เปอร์เซ็นต์ 2" xfId="2379"/>
    <cellStyle name="เปอร์เซ็นต์ 2 2" xfId="2380"/>
    <cellStyle name="เปอร์เซ็นต์ 2 2 2" xfId="4661"/>
    <cellStyle name="เปอร์เซ็นต์ 2 2 2 3" xfId="4662"/>
    <cellStyle name="เปอร์เซ็นต์ 2 3" xfId="4663"/>
    <cellStyle name="เปอร์เซ็นต์ 2 4" xfId="4664"/>
    <cellStyle name="เปอร์เซ็นต์ 3" xfId="2381"/>
    <cellStyle name="เปอร์เซ็นต์ 3 2" xfId="2382"/>
    <cellStyle name="เปอร์เซ็นต์ 3 3" xfId="4665"/>
    <cellStyle name="เปอร์เซ็นต์ 4" xfId="4666"/>
    <cellStyle name="เปอร์เซ็นต์ 5" xfId="4667"/>
    <cellStyle name="ผลรวม 2" xfId="2383"/>
    <cellStyle name="ผลรวม 2 2" xfId="2384"/>
    <cellStyle name="แย่ 2" xfId="2385"/>
    <cellStyle name="แย่ 2 2" xfId="2386"/>
    <cellStyle name="ฤธถ [0]_10' 0.26D MS" xfId="4668"/>
    <cellStyle name="ฤธถ_10' 0.26D MS" xfId="4669"/>
    <cellStyle name="ล๋ศญ [0]_10' 0.26D MS" xfId="4670"/>
    <cellStyle name="ล๋ศญ_10' 0.26D MS" xfId="4671"/>
    <cellStyle name="วฅมุ_#2(M17)_1" xfId="4672"/>
    <cellStyle name="ส่วนที่ถูกเน้น1 2" xfId="2387"/>
    <cellStyle name="ส่วนที่ถูกเน้น1 2 2" xfId="2388"/>
    <cellStyle name="ส่วนที่ถูกเน้น2 2" xfId="2389"/>
    <cellStyle name="ส่วนที่ถูกเน้น2 2 2" xfId="2390"/>
    <cellStyle name="ส่วนที่ถูกเน้น3 2" xfId="2391"/>
    <cellStyle name="ส่วนที่ถูกเน้น3 2 2" xfId="2392"/>
    <cellStyle name="ส่วนที่ถูกเน้น4 2" xfId="2393"/>
    <cellStyle name="ส่วนที่ถูกเน้น4 2 2" xfId="2394"/>
    <cellStyle name="ส่วนที่ถูกเน้น5 2" xfId="2395"/>
    <cellStyle name="ส่วนที่ถูกเน้น5 2 2" xfId="2396"/>
    <cellStyle name="ส่วนที่ถูกเน้น6 2" xfId="2397"/>
    <cellStyle name="ส่วนที่ถูกเน้น6 2 2" xfId="2398"/>
    <cellStyle name="เส้นขอบขวา" xfId="4673"/>
    <cellStyle name="เส้นขอบขวา 2" xfId="4674"/>
    <cellStyle name="เส้นขอบขวา 3" xfId="4675"/>
    <cellStyle name="เส้นขอบขวา 4" xfId="4676"/>
    <cellStyle name="เส้นขอบขวา 5" xfId="4677"/>
    <cellStyle name="เส้นขอบขวา_FA BL" xfId="4678"/>
    <cellStyle name="แสดงผล 2" xfId="2399"/>
    <cellStyle name="แสดงผล 2 2" xfId="2400"/>
    <cellStyle name="หมายเหตุ 2" xfId="2401"/>
    <cellStyle name="หมายเหตุ 2 2" xfId="2402"/>
    <cellStyle name="หัวเรื่อง 1 2" xfId="2403"/>
    <cellStyle name="หัวเรื่อง 1 2 2" xfId="2404"/>
    <cellStyle name="หัวเรื่อง 2 2" xfId="2405"/>
    <cellStyle name="หัวเรื่อง 2 2 2" xfId="2406"/>
    <cellStyle name="หัวเรื่อง 3 2" xfId="2407"/>
    <cellStyle name="หัวเรื่อง 3 2 2" xfId="2408"/>
    <cellStyle name="หัวเรื่อง 4 2" xfId="2409"/>
    <cellStyle name="หัวเรื่อง 4 2 2" xfId="2410"/>
    <cellStyle name="표준_Sheet1" xfId="4679"/>
    <cellStyle name="常规_สต๊อกเดือน 12" xfId="4680"/>
    <cellStyle name="標準_FIXED ASSET" xfId="468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FF57FF"/>
      <color rgb="FFFF66CC"/>
      <color rgb="FFFF5050"/>
      <color rgb="FFFF66FF"/>
      <color rgb="FFCCCC00"/>
      <color rgb="FFCC9900"/>
      <color rgb="FF000000"/>
      <color rgb="FF99FF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1219200</xdr:colOff>
      <xdr:row>103</xdr:row>
      <xdr:rowOff>0</xdr:rowOff>
    </xdr:from>
    <xdr:to>
      <xdr:col>12</xdr:col>
      <xdr:colOff>63834</xdr:colOff>
      <xdr:row>104</xdr:row>
      <xdr:rowOff>39102</xdr:rowOff>
    </xdr:to>
    <xdr:sp macro="" textlink="">
      <xdr:nvSpPr>
        <xdr:cNvPr id="2" name="Text Box 1">
          <a:extLst>
            <a:ext uri="{FF2B5EF4-FFF2-40B4-BE49-F238E27FC236}">
              <a16:creationId xmlns="" xmlns:a16="http://schemas.microsoft.com/office/drawing/2014/main" id="{00000000-0008-0000-0000-000002000000}"/>
            </a:ext>
          </a:extLst>
        </xdr:cNvPr>
        <xdr:cNvSpPr txBox="1">
          <a:spLocks noChangeArrowheads="1"/>
        </xdr:cNvSpPr>
      </xdr:nvSpPr>
      <xdr:spPr bwMode="auto">
        <a:xfrm>
          <a:off x="6648450" y="31842075"/>
          <a:ext cx="63834" cy="324852"/>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39102</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648450" y="31842075"/>
          <a:ext cx="63834" cy="324852"/>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32748</xdr:rowOff>
    </xdr:to>
    <xdr:sp macro="" textlink="">
      <xdr:nvSpPr>
        <xdr:cNvPr id="4" name="Text Box 1">
          <a:extLst>
            <a:ext uri="{FF2B5EF4-FFF2-40B4-BE49-F238E27FC236}">
              <a16:creationId xmlns="" xmlns:a16="http://schemas.microsoft.com/office/drawing/2014/main" id="{00000000-0008-0000-0000-000004000000}"/>
            </a:ext>
          </a:extLst>
        </xdr:cNvPr>
        <xdr:cNvSpPr txBox="1">
          <a:spLocks noChangeArrowheads="1"/>
        </xdr:cNvSpPr>
      </xdr:nvSpPr>
      <xdr:spPr bwMode="auto">
        <a:xfrm>
          <a:off x="6648450" y="31842075"/>
          <a:ext cx="63834" cy="318498"/>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48627</xdr:rowOff>
    </xdr:to>
    <xdr:sp macro="" textlink="">
      <xdr:nvSpPr>
        <xdr:cNvPr id="5" name="Text Box 4">
          <a:extLst>
            <a:ext uri="{FF2B5EF4-FFF2-40B4-BE49-F238E27FC236}">
              <a16:creationId xmlns="" xmlns:a16="http://schemas.microsoft.com/office/drawing/2014/main" id="{00000000-0008-0000-0000-000005000000}"/>
            </a:ext>
          </a:extLst>
        </xdr:cNvPr>
        <xdr:cNvSpPr txBox="1">
          <a:spLocks noChangeArrowheads="1"/>
        </xdr:cNvSpPr>
      </xdr:nvSpPr>
      <xdr:spPr bwMode="auto">
        <a:xfrm>
          <a:off x="6648450" y="31842075"/>
          <a:ext cx="63834" cy="33437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6" name="Text Box 1">
          <a:extLst>
            <a:ext uri="{FF2B5EF4-FFF2-40B4-BE49-F238E27FC236}">
              <a16:creationId xmlns="" xmlns:a16="http://schemas.microsoft.com/office/drawing/2014/main" id="{00000000-0008-0000-0000-000006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7" name="Text Box 2">
          <a:extLst>
            <a:ext uri="{FF2B5EF4-FFF2-40B4-BE49-F238E27FC236}">
              <a16:creationId xmlns="" xmlns:a16="http://schemas.microsoft.com/office/drawing/2014/main" id="{00000000-0008-0000-0000-000007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8" name="Text Box 1">
          <a:extLst>
            <a:ext uri="{FF2B5EF4-FFF2-40B4-BE49-F238E27FC236}">
              <a16:creationId xmlns="" xmlns:a16="http://schemas.microsoft.com/office/drawing/2014/main" id="{00000000-0008-0000-0000-000008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9" name="Text Box 2">
          <a:extLst>
            <a:ext uri="{FF2B5EF4-FFF2-40B4-BE49-F238E27FC236}">
              <a16:creationId xmlns="" xmlns:a16="http://schemas.microsoft.com/office/drawing/2014/main" id="{00000000-0008-0000-0000-000009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10" name="Text Box 1">
          <a:extLst>
            <a:ext uri="{FF2B5EF4-FFF2-40B4-BE49-F238E27FC236}">
              <a16:creationId xmlns="" xmlns:a16="http://schemas.microsoft.com/office/drawing/2014/main" id="{00000000-0008-0000-0000-00000A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11" name="Text Box 2">
          <a:extLst>
            <a:ext uri="{FF2B5EF4-FFF2-40B4-BE49-F238E27FC236}">
              <a16:creationId xmlns="" xmlns:a16="http://schemas.microsoft.com/office/drawing/2014/main" id="{00000000-0008-0000-0000-00000B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12" name="Text Box 1">
          <a:extLst>
            <a:ext uri="{FF2B5EF4-FFF2-40B4-BE49-F238E27FC236}">
              <a16:creationId xmlns="" xmlns:a16="http://schemas.microsoft.com/office/drawing/2014/main" id="{00000000-0008-0000-0000-00000C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67677</xdr:rowOff>
    </xdr:to>
    <xdr:sp macro="" textlink="">
      <xdr:nvSpPr>
        <xdr:cNvPr id="13" name="Text Box 2">
          <a:extLst>
            <a:ext uri="{FF2B5EF4-FFF2-40B4-BE49-F238E27FC236}">
              <a16:creationId xmlns="" xmlns:a16="http://schemas.microsoft.com/office/drawing/2014/main" id="{00000000-0008-0000-0000-00000D000000}"/>
            </a:ext>
          </a:extLst>
        </xdr:cNvPr>
        <xdr:cNvSpPr txBox="1">
          <a:spLocks noChangeArrowheads="1"/>
        </xdr:cNvSpPr>
      </xdr:nvSpPr>
      <xdr:spPr bwMode="auto">
        <a:xfrm>
          <a:off x="6648450" y="31842075"/>
          <a:ext cx="82884" cy="353427"/>
        </a:xfrm>
        <a:prstGeom prst="rect">
          <a:avLst/>
        </a:prstGeom>
        <a:noFill/>
        <a:ln w="9525">
          <a:noFill/>
          <a:miter lim="800000"/>
          <a:headEnd/>
          <a:tailEnd/>
        </a:ln>
      </xdr:spPr>
    </xdr:sp>
    <xdr:clientData/>
  </xdr:twoCellAnchor>
  <xdr:twoCellAnchor editAs="oneCell">
    <xdr:from>
      <xdr:col>11</xdr:col>
      <xdr:colOff>1219200</xdr:colOff>
      <xdr:row>56</xdr:row>
      <xdr:rowOff>0</xdr:rowOff>
    </xdr:from>
    <xdr:to>
      <xdr:col>12</xdr:col>
      <xdr:colOff>92409</xdr:colOff>
      <xdr:row>56</xdr:row>
      <xdr:rowOff>305020</xdr:rowOff>
    </xdr:to>
    <xdr:sp macro="" textlink="">
      <xdr:nvSpPr>
        <xdr:cNvPr id="14" name="Text Box 1">
          <a:extLst>
            <a:ext uri="{FF2B5EF4-FFF2-40B4-BE49-F238E27FC236}">
              <a16:creationId xmlns="" xmlns:a16="http://schemas.microsoft.com/office/drawing/2014/main" id="{00000000-0008-0000-0000-00000E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85871</xdr:rowOff>
    </xdr:to>
    <xdr:sp macro="" textlink="">
      <xdr:nvSpPr>
        <xdr:cNvPr id="15" name="Text Box 4">
          <a:extLst>
            <a:ext uri="{FF2B5EF4-FFF2-40B4-BE49-F238E27FC236}">
              <a16:creationId xmlns="" xmlns:a16="http://schemas.microsoft.com/office/drawing/2014/main" id="{00000000-0008-0000-0000-00000F000000}"/>
            </a:ext>
          </a:extLst>
        </xdr:cNvPr>
        <xdr:cNvSpPr txBox="1">
          <a:spLocks noChangeArrowheads="1"/>
        </xdr:cNvSpPr>
      </xdr:nvSpPr>
      <xdr:spPr bwMode="auto">
        <a:xfrm>
          <a:off x="6648450" y="31842075"/>
          <a:ext cx="63834" cy="371621"/>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76346</xdr:rowOff>
    </xdr:to>
    <xdr:sp macro="" textlink="">
      <xdr:nvSpPr>
        <xdr:cNvPr id="16" name="Text Box 1">
          <a:extLst>
            <a:ext uri="{FF2B5EF4-FFF2-40B4-BE49-F238E27FC236}">
              <a16:creationId xmlns="" xmlns:a16="http://schemas.microsoft.com/office/drawing/2014/main" id="{00000000-0008-0000-0000-000010000000}"/>
            </a:ext>
          </a:extLst>
        </xdr:cNvPr>
        <xdr:cNvSpPr txBox="1">
          <a:spLocks noChangeArrowheads="1"/>
        </xdr:cNvSpPr>
      </xdr:nvSpPr>
      <xdr:spPr bwMode="auto">
        <a:xfrm>
          <a:off x="6648450" y="31842075"/>
          <a:ext cx="63834" cy="362096"/>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95396</xdr:rowOff>
    </xdr:to>
    <xdr:sp macro="" textlink="">
      <xdr:nvSpPr>
        <xdr:cNvPr id="17" name="Text Box 4">
          <a:extLst>
            <a:ext uri="{FF2B5EF4-FFF2-40B4-BE49-F238E27FC236}">
              <a16:creationId xmlns="" xmlns:a16="http://schemas.microsoft.com/office/drawing/2014/main" id="{00000000-0008-0000-0000-000011000000}"/>
            </a:ext>
          </a:extLst>
        </xdr:cNvPr>
        <xdr:cNvSpPr txBox="1">
          <a:spLocks noChangeArrowheads="1"/>
        </xdr:cNvSpPr>
      </xdr:nvSpPr>
      <xdr:spPr bwMode="auto">
        <a:xfrm>
          <a:off x="6648450" y="31842075"/>
          <a:ext cx="63834" cy="38114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18" name="Text Box 1">
          <a:extLst>
            <a:ext uri="{FF2B5EF4-FFF2-40B4-BE49-F238E27FC236}">
              <a16:creationId xmlns="" xmlns:a16="http://schemas.microsoft.com/office/drawing/2014/main" id="{00000000-0008-0000-0000-000012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19" name="Text Box 2">
          <a:extLst>
            <a:ext uri="{FF2B5EF4-FFF2-40B4-BE49-F238E27FC236}">
              <a16:creationId xmlns="" xmlns:a16="http://schemas.microsoft.com/office/drawing/2014/main" id="{00000000-0008-0000-0000-000013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20" name="Text Box 1">
          <a:extLst>
            <a:ext uri="{FF2B5EF4-FFF2-40B4-BE49-F238E27FC236}">
              <a16:creationId xmlns="" xmlns:a16="http://schemas.microsoft.com/office/drawing/2014/main" id="{00000000-0008-0000-0000-000014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21" name="Text Box 2">
          <a:extLst>
            <a:ext uri="{FF2B5EF4-FFF2-40B4-BE49-F238E27FC236}">
              <a16:creationId xmlns="" xmlns:a16="http://schemas.microsoft.com/office/drawing/2014/main" id="{00000000-0008-0000-0000-000015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1219200</xdr:colOff>
      <xdr:row>56</xdr:row>
      <xdr:rowOff>0</xdr:rowOff>
    </xdr:from>
    <xdr:to>
      <xdr:col>12</xdr:col>
      <xdr:colOff>92409</xdr:colOff>
      <xdr:row>56</xdr:row>
      <xdr:rowOff>305020</xdr:rowOff>
    </xdr:to>
    <xdr:sp macro="" textlink="">
      <xdr:nvSpPr>
        <xdr:cNvPr id="22" name="Text Box 1">
          <a:extLst>
            <a:ext uri="{FF2B5EF4-FFF2-40B4-BE49-F238E27FC236}">
              <a16:creationId xmlns="" xmlns:a16="http://schemas.microsoft.com/office/drawing/2014/main" id="{00000000-0008-0000-0000-000016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133496</xdr:rowOff>
    </xdr:to>
    <xdr:sp macro="" textlink="">
      <xdr:nvSpPr>
        <xdr:cNvPr id="23" name="Text Box 1">
          <a:extLst>
            <a:ext uri="{FF2B5EF4-FFF2-40B4-BE49-F238E27FC236}">
              <a16:creationId xmlns="" xmlns:a16="http://schemas.microsoft.com/office/drawing/2014/main" id="{00000000-0008-0000-0000-000017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133496</xdr:rowOff>
    </xdr:to>
    <xdr:sp macro="" textlink="">
      <xdr:nvSpPr>
        <xdr:cNvPr id="24" name="Text Box 4">
          <a:extLst>
            <a:ext uri="{FF2B5EF4-FFF2-40B4-BE49-F238E27FC236}">
              <a16:creationId xmlns="" xmlns:a16="http://schemas.microsoft.com/office/drawing/2014/main" id="{00000000-0008-0000-0000-000018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123971</xdr:rowOff>
    </xdr:to>
    <xdr:sp macro="" textlink="">
      <xdr:nvSpPr>
        <xdr:cNvPr id="25" name="Text Box 1">
          <a:extLst>
            <a:ext uri="{FF2B5EF4-FFF2-40B4-BE49-F238E27FC236}">
              <a16:creationId xmlns="" xmlns:a16="http://schemas.microsoft.com/office/drawing/2014/main" id="{00000000-0008-0000-0000-000019000000}"/>
            </a:ext>
          </a:extLst>
        </xdr:cNvPr>
        <xdr:cNvSpPr txBox="1">
          <a:spLocks noChangeArrowheads="1"/>
        </xdr:cNvSpPr>
      </xdr:nvSpPr>
      <xdr:spPr bwMode="auto">
        <a:xfrm>
          <a:off x="6648450" y="31842075"/>
          <a:ext cx="63834" cy="409721"/>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143021</xdr:rowOff>
    </xdr:to>
    <xdr:sp macro="" textlink="">
      <xdr:nvSpPr>
        <xdr:cNvPr id="26" name="Text Box 4">
          <a:extLst>
            <a:ext uri="{FF2B5EF4-FFF2-40B4-BE49-F238E27FC236}">
              <a16:creationId xmlns="" xmlns:a16="http://schemas.microsoft.com/office/drawing/2014/main" id="{00000000-0008-0000-0000-00001A000000}"/>
            </a:ext>
          </a:extLst>
        </xdr:cNvPr>
        <xdr:cNvSpPr txBox="1">
          <a:spLocks noChangeArrowheads="1"/>
        </xdr:cNvSpPr>
      </xdr:nvSpPr>
      <xdr:spPr bwMode="auto">
        <a:xfrm>
          <a:off x="6648450" y="31842075"/>
          <a:ext cx="63834" cy="428771"/>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162071</xdr:rowOff>
    </xdr:to>
    <xdr:sp macro="" textlink="">
      <xdr:nvSpPr>
        <xdr:cNvPr id="27" name="Text Box 1">
          <a:extLst>
            <a:ext uri="{FF2B5EF4-FFF2-40B4-BE49-F238E27FC236}">
              <a16:creationId xmlns="" xmlns:a16="http://schemas.microsoft.com/office/drawing/2014/main" id="{00000000-0008-0000-0000-00001B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162071</xdr:rowOff>
    </xdr:to>
    <xdr:sp macro="" textlink="">
      <xdr:nvSpPr>
        <xdr:cNvPr id="28" name="Text Box 2">
          <a:extLst>
            <a:ext uri="{FF2B5EF4-FFF2-40B4-BE49-F238E27FC236}">
              <a16:creationId xmlns="" xmlns:a16="http://schemas.microsoft.com/office/drawing/2014/main" id="{00000000-0008-0000-0000-00001C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162071</xdr:rowOff>
    </xdr:to>
    <xdr:sp macro="" textlink="">
      <xdr:nvSpPr>
        <xdr:cNvPr id="29" name="Text Box 1">
          <a:extLst>
            <a:ext uri="{FF2B5EF4-FFF2-40B4-BE49-F238E27FC236}">
              <a16:creationId xmlns="" xmlns:a16="http://schemas.microsoft.com/office/drawing/2014/main" id="{00000000-0008-0000-0000-00001D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162071</xdr:rowOff>
    </xdr:to>
    <xdr:sp macro="" textlink="">
      <xdr:nvSpPr>
        <xdr:cNvPr id="30" name="Text Box 2">
          <a:extLst>
            <a:ext uri="{FF2B5EF4-FFF2-40B4-BE49-F238E27FC236}">
              <a16:creationId xmlns="" xmlns:a16="http://schemas.microsoft.com/office/drawing/2014/main" id="{00000000-0008-0000-0000-00001E000000}"/>
            </a:ext>
          </a:extLst>
        </xdr:cNvPr>
        <xdr:cNvSpPr txBox="1">
          <a:spLocks noChangeArrowheads="1"/>
        </xdr:cNvSpPr>
      </xdr:nvSpPr>
      <xdr:spPr bwMode="auto">
        <a:xfrm>
          <a:off x="6648450" y="31842075"/>
          <a:ext cx="82884" cy="447821"/>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92409</xdr:colOff>
      <xdr:row>104</xdr:row>
      <xdr:rowOff>21687</xdr:rowOff>
    </xdr:to>
    <xdr:sp macro="" textlink="">
      <xdr:nvSpPr>
        <xdr:cNvPr id="31" name="Text Box 1">
          <a:extLst>
            <a:ext uri="{FF2B5EF4-FFF2-40B4-BE49-F238E27FC236}">
              <a16:creationId xmlns="" xmlns:a16="http://schemas.microsoft.com/office/drawing/2014/main" id="{00000000-0008-0000-0000-00001F000000}"/>
            </a:ext>
          </a:extLst>
        </xdr:cNvPr>
        <xdr:cNvSpPr txBox="1">
          <a:spLocks noChangeArrowheads="1"/>
        </xdr:cNvSpPr>
      </xdr:nvSpPr>
      <xdr:spPr bwMode="auto">
        <a:xfrm>
          <a:off x="6648450" y="31842075"/>
          <a:ext cx="92409" cy="307437"/>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166304</xdr:rowOff>
    </xdr:to>
    <xdr:sp macro="" textlink="">
      <xdr:nvSpPr>
        <xdr:cNvPr id="32" name="Text Box 1">
          <a:extLst>
            <a:ext uri="{FF2B5EF4-FFF2-40B4-BE49-F238E27FC236}">
              <a16:creationId xmlns="" xmlns:a16="http://schemas.microsoft.com/office/drawing/2014/main" id="{00000000-0008-0000-0000-000020000000}"/>
            </a:ext>
          </a:extLst>
        </xdr:cNvPr>
        <xdr:cNvSpPr txBox="1">
          <a:spLocks noChangeArrowheads="1"/>
        </xdr:cNvSpPr>
      </xdr:nvSpPr>
      <xdr:spPr bwMode="auto">
        <a:xfrm>
          <a:off x="6648450" y="31842075"/>
          <a:ext cx="63834" cy="452054"/>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166304</xdr:rowOff>
    </xdr:to>
    <xdr:sp macro="" textlink="">
      <xdr:nvSpPr>
        <xdr:cNvPr id="33" name="Text Box 4">
          <a:extLst>
            <a:ext uri="{FF2B5EF4-FFF2-40B4-BE49-F238E27FC236}">
              <a16:creationId xmlns="" xmlns:a16="http://schemas.microsoft.com/office/drawing/2014/main" id="{00000000-0008-0000-0000-000021000000}"/>
            </a:ext>
          </a:extLst>
        </xdr:cNvPr>
        <xdr:cNvSpPr txBox="1">
          <a:spLocks noChangeArrowheads="1"/>
        </xdr:cNvSpPr>
      </xdr:nvSpPr>
      <xdr:spPr bwMode="auto">
        <a:xfrm>
          <a:off x="6648450" y="31842075"/>
          <a:ext cx="63834" cy="452054"/>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162071</xdr:rowOff>
    </xdr:to>
    <xdr:sp macro="" textlink="">
      <xdr:nvSpPr>
        <xdr:cNvPr id="34" name="Text Box 1">
          <a:extLst>
            <a:ext uri="{FF2B5EF4-FFF2-40B4-BE49-F238E27FC236}">
              <a16:creationId xmlns="" xmlns:a16="http://schemas.microsoft.com/office/drawing/2014/main" id="{00000000-0008-0000-0000-000022000000}"/>
            </a:ext>
          </a:extLst>
        </xdr:cNvPr>
        <xdr:cNvSpPr txBox="1">
          <a:spLocks noChangeArrowheads="1"/>
        </xdr:cNvSpPr>
      </xdr:nvSpPr>
      <xdr:spPr bwMode="auto">
        <a:xfrm>
          <a:off x="6648450" y="31842075"/>
          <a:ext cx="63834" cy="447821"/>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175829</xdr:rowOff>
    </xdr:to>
    <xdr:sp macro="" textlink="">
      <xdr:nvSpPr>
        <xdr:cNvPr id="35" name="Text Box 4">
          <a:extLst>
            <a:ext uri="{FF2B5EF4-FFF2-40B4-BE49-F238E27FC236}">
              <a16:creationId xmlns="" xmlns:a16="http://schemas.microsoft.com/office/drawing/2014/main" id="{00000000-0008-0000-0000-000023000000}"/>
            </a:ext>
          </a:extLst>
        </xdr:cNvPr>
        <xdr:cNvSpPr txBox="1">
          <a:spLocks noChangeArrowheads="1"/>
        </xdr:cNvSpPr>
      </xdr:nvSpPr>
      <xdr:spPr bwMode="auto">
        <a:xfrm>
          <a:off x="6648450" y="31842075"/>
          <a:ext cx="63834" cy="461579"/>
        </a:xfrm>
        <a:prstGeom prst="rect">
          <a:avLst/>
        </a:prstGeom>
        <a:noFill/>
        <a:ln w="9525">
          <a:noFill/>
          <a:miter lim="800000"/>
          <a:headEnd/>
          <a:tailEnd/>
        </a:ln>
      </xdr:spPr>
    </xdr:sp>
    <xdr:clientData/>
  </xdr:twoCellAnchor>
  <xdr:twoCellAnchor editAs="oneCell">
    <xdr:from>
      <xdr:col>11</xdr:col>
      <xdr:colOff>1219200</xdr:colOff>
      <xdr:row>56</xdr:row>
      <xdr:rowOff>0</xdr:rowOff>
    </xdr:from>
    <xdr:to>
      <xdr:col>12</xdr:col>
      <xdr:colOff>92409</xdr:colOff>
      <xdr:row>56</xdr:row>
      <xdr:rowOff>305020</xdr:rowOff>
    </xdr:to>
    <xdr:sp macro="" textlink="">
      <xdr:nvSpPr>
        <xdr:cNvPr id="36" name="Text Box 1">
          <a:extLst>
            <a:ext uri="{FF2B5EF4-FFF2-40B4-BE49-F238E27FC236}">
              <a16:creationId xmlns="" xmlns:a16="http://schemas.microsoft.com/office/drawing/2014/main" id="{00000000-0008-0000-0000-000024000000}"/>
            </a:ext>
          </a:extLst>
        </xdr:cNvPr>
        <xdr:cNvSpPr txBox="1">
          <a:spLocks noChangeArrowheads="1"/>
        </xdr:cNvSpPr>
      </xdr:nvSpPr>
      <xdr:spPr bwMode="auto">
        <a:xfrm>
          <a:off x="6648450" y="23450550"/>
          <a:ext cx="92409" cy="305020"/>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133496</xdr:rowOff>
    </xdr:to>
    <xdr:sp macro="" textlink="">
      <xdr:nvSpPr>
        <xdr:cNvPr id="37" name="Text Box 1">
          <a:extLst>
            <a:ext uri="{FF2B5EF4-FFF2-40B4-BE49-F238E27FC236}">
              <a16:creationId xmlns="" xmlns:a16="http://schemas.microsoft.com/office/drawing/2014/main" id="{00000000-0008-0000-0000-000025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133496</xdr:rowOff>
    </xdr:to>
    <xdr:sp macro="" textlink="">
      <xdr:nvSpPr>
        <xdr:cNvPr id="38" name="Text Box 4">
          <a:extLst>
            <a:ext uri="{FF2B5EF4-FFF2-40B4-BE49-F238E27FC236}">
              <a16:creationId xmlns="" xmlns:a16="http://schemas.microsoft.com/office/drawing/2014/main" id="{00000000-0008-0000-0000-000026000000}"/>
            </a:ext>
          </a:extLst>
        </xdr:cNvPr>
        <xdr:cNvSpPr txBox="1">
          <a:spLocks noChangeArrowheads="1"/>
        </xdr:cNvSpPr>
      </xdr:nvSpPr>
      <xdr:spPr bwMode="auto">
        <a:xfrm>
          <a:off x="6648450" y="31842075"/>
          <a:ext cx="63834" cy="419246"/>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123971</xdr:rowOff>
    </xdr:to>
    <xdr:sp macro="" textlink="">
      <xdr:nvSpPr>
        <xdr:cNvPr id="39" name="Text Box 1">
          <a:extLst>
            <a:ext uri="{FF2B5EF4-FFF2-40B4-BE49-F238E27FC236}">
              <a16:creationId xmlns="" xmlns:a16="http://schemas.microsoft.com/office/drawing/2014/main" id="{00000000-0008-0000-0000-000027000000}"/>
            </a:ext>
          </a:extLst>
        </xdr:cNvPr>
        <xdr:cNvSpPr txBox="1">
          <a:spLocks noChangeArrowheads="1"/>
        </xdr:cNvSpPr>
      </xdr:nvSpPr>
      <xdr:spPr bwMode="auto">
        <a:xfrm>
          <a:off x="6648450" y="31842075"/>
          <a:ext cx="63834" cy="409721"/>
        </a:xfrm>
        <a:prstGeom prst="rect">
          <a:avLst/>
        </a:prstGeom>
        <a:noFill/>
        <a:ln w="9525">
          <a:noFill/>
          <a:miter lim="800000"/>
          <a:headEnd/>
          <a:tailEnd/>
        </a:ln>
      </xdr:spPr>
    </xdr:sp>
    <xdr:clientData/>
  </xdr:twoCellAnchor>
  <xdr:twoCellAnchor editAs="oneCell">
    <xdr:from>
      <xdr:col>11</xdr:col>
      <xdr:colOff>1219200</xdr:colOff>
      <xdr:row>103</xdr:row>
      <xdr:rowOff>0</xdr:rowOff>
    </xdr:from>
    <xdr:to>
      <xdr:col>12</xdr:col>
      <xdr:colOff>63834</xdr:colOff>
      <xdr:row>104</xdr:row>
      <xdr:rowOff>143021</xdr:rowOff>
    </xdr:to>
    <xdr:sp macro="" textlink="">
      <xdr:nvSpPr>
        <xdr:cNvPr id="40" name="Text Box 4">
          <a:extLst>
            <a:ext uri="{FF2B5EF4-FFF2-40B4-BE49-F238E27FC236}">
              <a16:creationId xmlns="" xmlns:a16="http://schemas.microsoft.com/office/drawing/2014/main" id="{00000000-0008-0000-0000-000028000000}"/>
            </a:ext>
          </a:extLst>
        </xdr:cNvPr>
        <xdr:cNvSpPr txBox="1">
          <a:spLocks noChangeArrowheads="1"/>
        </xdr:cNvSpPr>
      </xdr:nvSpPr>
      <xdr:spPr bwMode="auto">
        <a:xfrm>
          <a:off x="6648450" y="31842075"/>
          <a:ext cx="63834" cy="428771"/>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41" name="Text Box 1">
          <a:extLst>
            <a:ext uri="{FF2B5EF4-FFF2-40B4-BE49-F238E27FC236}">
              <a16:creationId xmlns="" xmlns:a16="http://schemas.microsoft.com/office/drawing/2014/main" id="{00000000-0008-0000-0000-000029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42" name="Text Box 2">
          <a:extLst>
            <a:ext uri="{FF2B5EF4-FFF2-40B4-BE49-F238E27FC236}">
              <a16:creationId xmlns="" xmlns:a16="http://schemas.microsoft.com/office/drawing/2014/main" id="{00000000-0008-0000-0000-00002A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43" name="Text Box 1">
          <a:extLst>
            <a:ext uri="{FF2B5EF4-FFF2-40B4-BE49-F238E27FC236}">
              <a16:creationId xmlns="" xmlns:a16="http://schemas.microsoft.com/office/drawing/2014/main" id="{00000000-0008-0000-0000-00002B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11</xdr:col>
      <xdr:colOff>1524000</xdr:colOff>
      <xdr:row>103</xdr:row>
      <xdr:rowOff>0</xdr:rowOff>
    </xdr:from>
    <xdr:to>
      <xdr:col>12</xdr:col>
      <xdr:colOff>82884</xdr:colOff>
      <xdr:row>104</xdr:row>
      <xdr:rowOff>114446</xdr:rowOff>
    </xdr:to>
    <xdr:sp macro="" textlink="">
      <xdr:nvSpPr>
        <xdr:cNvPr id="44" name="Text Box 2">
          <a:extLst>
            <a:ext uri="{FF2B5EF4-FFF2-40B4-BE49-F238E27FC236}">
              <a16:creationId xmlns="" xmlns:a16="http://schemas.microsoft.com/office/drawing/2014/main" id="{00000000-0008-0000-0000-00002C000000}"/>
            </a:ext>
          </a:extLst>
        </xdr:cNvPr>
        <xdr:cNvSpPr txBox="1">
          <a:spLocks noChangeArrowheads="1"/>
        </xdr:cNvSpPr>
      </xdr:nvSpPr>
      <xdr:spPr bwMode="auto">
        <a:xfrm>
          <a:off x="6648450" y="31842075"/>
          <a:ext cx="82884"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39102</xdr:rowOff>
    </xdr:to>
    <xdr:sp macro="" textlink="">
      <xdr:nvSpPr>
        <xdr:cNvPr id="45" name="Text Box 1">
          <a:extLst>
            <a:ext uri="{FF2B5EF4-FFF2-40B4-BE49-F238E27FC236}">
              <a16:creationId xmlns="" xmlns:a16="http://schemas.microsoft.com/office/drawing/2014/main" id="{00000000-0008-0000-0000-00002D000000}"/>
            </a:ext>
          </a:extLst>
        </xdr:cNvPr>
        <xdr:cNvSpPr txBox="1">
          <a:spLocks noChangeArrowheads="1"/>
        </xdr:cNvSpPr>
      </xdr:nvSpPr>
      <xdr:spPr bwMode="auto">
        <a:xfrm>
          <a:off x="6648450" y="31842075"/>
          <a:ext cx="61911" cy="324852"/>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39102</xdr:rowOff>
    </xdr:to>
    <xdr:sp macro="" textlink="">
      <xdr:nvSpPr>
        <xdr:cNvPr id="46" name="Text Box 4">
          <a:extLst>
            <a:ext uri="{FF2B5EF4-FFF2-40B4-BE49-F238E27FC236}">
              <a16:creationId xmlns="" xmlns:a16="http://schemas.microsoft.com/office/drawing/2014/main" id="{00000000-0008-0000-0000-00002E000000}"/>
            </a:ext>
          </a:extLst>
        </xdr:cNvPr>
        <xdr:cNvSpPr txBox="1">
          <a:spLocks noChangeArrowheads="1"/>
        </xdr:cNvSpPr>
      </xdr:nvSpPr>
      <xdr:spPr bwMode="auto">
        <a:xfrm>
          <a:off x="6648450" y="31842075"/>
          <a:ext cx="61911" cy="324852"/>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32748</xdr:rowOff>
    </xdr:to>
    <xdr:sp macro="" textlink="">
      <xdr:nvSpPr>
        <xdr:cNvPr id="47" name="Text Box 1">
          <a:extLst>
            <a:ext uri="{FF2B5EF4-FFF2-40B4-BE49-F238E27FC236}">
              <a16:creationId xmlns="" xmlns:a16="http://schemas.microsoft.com/office/drawing/2014/main" id="{00000000-0008-0000-0000-00002F000000}"/>
            </a:ext>
          </a:extLst>
        </xdr:cNvPr>
        <xdr:cNvSpPr txBox="1">
          <a:spLocks noChangeArrowheads="1"/>
        </xdr:cNvSpPr>
      </xdr:nvSpPr>
      <xdr:spPr bwMode="auto">
        <a:xfrm>
          <a:off x="6648450" y="31842075"/>
          <a:ext cx="61911" cy="318498"/>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48627</xdr:rowOff>
    </xdr:to>
    <xdr:sp macro="" textlink="">
      <xdr:nvSpPr>
        <xdr:cNvPr id="48" name="Text Box 4">
          <a:extLst>
            <a:ext uri="{FF2B5EF4-FFF2-40B4-BE49-F238E27FC236}">
              <a16:creationId xmlns="" xmlns:a16="http://schemas.microsoft.com/office/drawing/2014/main" id="{00000000-0008-0000-0000-000030000000}"/>
            </a:ext>
          </a:extLst>
        </xdr:cNvPr>
        <xdr:cNvSpPr txBox="1">
          <a:spLocks noChangeArrowheads="1"/>
        </xdr:cNvSpPr>
      </xdr:nvSpPr>
      <xdr:spPr bwMode="auto">
        <a:xfrm>
          <a:off x="6648450" y="31842075"/>
          <a:ext cx="61911" cy="33437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49" name="Text Box 1">
          <a:extLst>
            <a:ext uri="{FF2B5EF4-FFF2-40B4-BE49-F238E27FC236}">
              <a16:creationId xmlns="" xmlns:a16="http://schemas.microsoft.com/office/drawing/2014/main" id="{00000000-0008-0000-0000-000031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0" name="Text Box 2">
          <a:extLst>
            <a:ext uri="{FF2B5EF4-FFF2-40B4-BE49-F238E27FC236}">
              <a16:creationId xmlns="" xmlns:a16="http://schemas.microsoft.com/office/drawing/2014/main" id="{00000000-0008-0000-0000-000032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1" name="Text Box 1">
          <a:extLst>
            <a:ext uri="{FF2B5EF4-FFF2-40B4-BE49-F238E27FC236}">
              <a16:creationId xmlns="" xmlns:a16="http://schemas.microsoft.com/office/drawing/2014/main" id="{00000000-0008-0000-0000-000033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2" name="Text Box 2">
          <a:extLst>
            <a:ext uri="{FF2B5EF4-FFF2-40B4-BE49-F238E27FC236}">
              <a16:creationId xmlns="" xmlns:a16="http://schemas.microsoft.com/office/drawing/2014/main" id="{00000000-0008-0000-0000-000034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3" name="Text Box 1">
          <a:extLst>
            <a:ext uri="{FF2B5EF4-FFF2-40B4-BE49-F238E27FC236}">
              <a16:creationId xmlns="" xmlns:a16="http://schemas.microsoft.com/office/drawing/2014/main" id="{00000000-0008-0000-0000-000035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4" name="Text Box 2">
          <a:extLst>
            <a:ext uri="{FF2B5EF4-FFF2-40B4-BE49-F238E27FC236}">
              <a16:creationId xmlns="" xmlns:a16="http://schemas.microsoft.com/office/drawing/2014/main" id="{00000000-0008-0000-0000-000036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5" name="Text Box 1">
          <a:extLst>
            <a:ext uri="{FF2B5EF4-FFF2-40B4-BE49-F238E27FC236}">
              <a16:creationId xmlns="" xmlns:a16="http://schemas.microsoft.com/office/drawing/2014/main" id="{00000000-0008-0000-0000-000037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67677</xdr:rowOff>
    </xdr:to>
    <xdr:sp macro="" textlink="">
      <xdr:nvSpPr>
        <xdr:cNvPr id="56" name="Text Box 2">
          <a:extLst>
            <a:ext uri="{FF2B5EF4-FFF2-40B4-BE49-F238E27FC236}">
              <a16:creationId xmlns="" xmlns:a16="http://schemas.microsoft.com/office/drawing/2014/main" id="{00000000-0008-0000-0000-000038000000}"/>
            </a:ext>
          </a:extLst>
        </xdr:cNvPr>
        <xdr:cNvSpPr txBox="1">
          <a:spLocks noChangeArrowheads="1"/>
        </xdr:cNvSpPr>
      </xdr:nvSpPr>
      <xdr:spPr bwMode="auto">
        <a:xfrm>
          <a:off x="6648450" y="31842075"/>
          <a:ext cx="80961" cy="353427"/>
        </a:xfrm>
        <a:prstGeom prst="rect">
          <a:avLst/>
        </a:prstGeom>
        <a:noFill/>
        <a:ln w="9525">
          <a:noFill/>
          <a:miter lim="800000"/>
          <a:headEnd/>
          <a:tailEnd/>
        </a:ln>
      </xdr:spPr>
    </xdr:sp>
    <xdr:clientData/>
  </xdr:twoCellAnchor>
  <xdr:twoCellAnchor editAs="oneCell">
    <xdr:from>
      <xdr:col>12</xdr:col>
      <xdr:colOff>0</xdr:colOff>
      <xdr:row>56</xdr:row>
      <xdr:rowOff>0</xdr:rowOff>
    </xdr:from>
    <xdr:to>
      <xdr:col>12</xdr:col>
      <xdr:colOff>90486</xdr:colOff>
      <xdr:row>56</xdr:row>
      <xdr:rowOff>305020</xdr:rowOff>
    </xdr:to>
    <xdr:sp macro="" textlink="">
      <xdr:nvSpPr>
        <xdr:cNvPr id="57" name="Text Box 1">
          <a:extLst>
            <a:ext uri="{FF2B5EF4-FFF2-40B4-BE49-F238E27FC236}">
              <a16:creationId xmlns="" xmlns:a16="http://schemas.microsoft.com/office/drawing/2014/main" id="{00000000-0008-0000-0000-000039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85871</xdr:rowOff>
    </xdr:to>
    <xdr:sp macro="" textlink="">
      <xdr:nvSpPr>
        <xdr:cNvPr id="58" name="Text Box 4">
          <a:extLst>
            <a:ext uri="{FF2B5EF4-FFF2-40B4-BE49-F238E27FC236}">
              <a16:creationId xmlns="" xmlns:a16="http://schemas.microsoft.com/office/drawing/2014/main" id="{00000000-0008-0000-0000-00003A000000}"/>
            </a:ext>
          </a:extLst>
        </xdr:cNvPr>
        <xdr:cNvSpPr txBox="1">
          <a:spLocks noChangeArrowheads="1"/>
        </xdr:cNvSpPr>
      </xdr:nvSpPr>
      <xdr:spPr bwMode="auto">
        <a:xfrm>
          <a:off x="6648450" y="31842075"/>
          <a:ext cx="61911" cy="3716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76346</xdr:rowOff>
    </xdr:to>
    <xdr:sp macro="" textlink="">
      <xdr:nvSpPr>
        <xdr:cNvPr id="59" name="Text Box 1">
          <a:extLst>
            <a:ext uri="{FF2B5EF4-FFF2-40B4-BE49-F238E27FC236}">
              <a16:creationId xmlns="" xmlns:a16="http://schemas.microsoft.com/office/drawing/2014/main" id="{00000000-0008-0000-0000-00003B000000}"/>
            </a:ext>
          </a:extLst>
        </xdr:cNvPr>
        <xdr:cNvSpPr txBox="1">
          <a:spLocks noChangeArrowheads="1"/>
        </xdr:cNvSpPr>
      </xdr:nvSpPr>
      <xdr:spPr bwMode="auto">
        <a:xfrm>
          <a:off x="6648450" y="31842075"/>
          <a:ext cx="61911" cy="3620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95396</xdr:rowOff>
    </xdr:to>
    <xdr:sp macro="" textlink="">
      <xdr:nvSpPr>
        <xdr:cNvPr id="60" name="Text Box 4">
          <a:extLst>
            <a:ext uri="{FF2B5EF4-FFF2-40B4-BE49-F238E27FC236}">
              <a16:creationId xmlns="" xmlns:a16="http://schemas.microsoft.com/office/drawing/2014/main" id="{00000000-0008-0000-0000-00003C000000}"/>
            </a:ext>
          </a:extLst>
        </xdr:cNvPr>
        <xdr:cNvSpPr txBox="1">
          <a:spLocks noChangeArrowheads="1"/>
        </xdr:cNvSpPr>
      </xdr:nvSpPr>
      <xdr:spPr bwMode="auto">
        <a:xfrm>
          <a:off x="6648450" y="31842075"/>
          <a:ext cx="61911" cy="38114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61" name="Text Box 1">
          <a:extLst>
            <a:ext uri="{FF2B5EF4-FFF2-40B4-BE49-F238E27FC236}">
              <a16:creationId xmlns="" xmlns:a16="http://schemas.microsoft.com/office/drawing/2014/main" id="{00000000-0008-0000-0000-00003D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62" name="Text Box 2">
          <a:extLst>
            <a:ext uri="{FF2B5EF4-FFF2-40B4-BE49-F238E27FC236}">
              <a16:creationId xmlns="" xmlns:a16="http://schemas.microsoft.com/office/drawing/2014/main" id="{00000000-0008-0000-0000-00003E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63" name="Text Box 1">
          <a:extLst>
            <a:ext uri="{FF2B5EF4-FFF2-40B4-BE49-F238E27FC236}">
              <a16:creationId xmlns="" xmlns:a16="http://schemas.microsoft.com/office/drawing/2014/main" id="{00000000-0008-0000-0000-00003F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64" name="Text Box 2">
          <a:extLst>
            <a:ext uri="{FF2B5EF4-FFF2-40B4-BE49-F238E27FC236}">
              <a16:creationId xmlns="" xmlns:a16="http://schemas.microsoft.com/office/drawing/2014/main" id="{00000000-0008-0000-0000-000040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56</xdr:row>
      <xdr:rowOff>0</xdr:rowOff>
    </xdr:from>
    <xdr:to>
      <xdr:col>12</xdr:col>
      <xdr:colOff>90486</xdr:colOff>
      <xdr:row>56</xdr:row>
      <xdr:rowOff>305020</xdr:rowOff>
    </xdr:to>
    <xdr:sp macro="" textlink="">
      <xdr:nvSpPr>
        <xdr:cNvPr id="65" name="Text Box 1">
          <a:extLst>
            <a:ext uri="{FF2B5EF4-FFF2-40B4-BE49-F238E27FC236}">
              <a16:creationId xmlns="" xmlns:a16="http://schemas.microsoft.com/office/drawing/2014/main" id="{00000000-0008-0000-0000-000041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133496</xdr:rowOff>
    </xdr:to>
    <xdr:sp macro="" textlink="">
      <xdr:nvSpPr>
        <xdr:cNvPr id="66" name="Text Box 1">
          <a:extLst>
            <a:ext uri="{FF2B5EF4-FFF2-40B4-BE49-F238E27FC236}">
              <a16:creationId xmlns="" xmlns:a16="http://schemas.microsoft.com/office/drawing/2014/main" id="{00000000-0008-0000-0000-000042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133496</xdr:rowOff>
    </xdr:to>
    <xdr:sp macro="" textlink="">
      <xdr:nvSpPr>
        <xdr:cNvPr id="67" name="Text Box 4">
          <a:extLst>
            <a:ext uri="{FF2B5EF4-FFF2-40B4-BE49-F238E27FC236}">
              <a16:creationId xmlns="" xmlns:a16="http://schemas.microsoft.com/office/drawing/2014/main" id="{00000000-0008-0000-0000-000043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123971</xdr:rowOff>
    </xdr:to>
    <xdr:sp macro="" textlink="">
      <xdr:nvSpPr>
        <xdr:cNvPr id="68" name="Text Box 1">
          <a:extLst>
            <a:ext uri="{FF2B5EF4-FFF2-40B4-BE49-F238E27FC236}">
              <a16:creationId xmlns="" xmlns:a16="http://schemas.microsoft.com/office/drawing/2014/main" id="{00000000-0008-0000-0000-000044000000}"/>
            </a:ext>
          </a:extLst>
        </xdr:cNvPr>
        <xdr:cNvSpPr txBox="1">
          <a:spLocks noChangeArrowheads="1"/>
        </xdr:cNvSpPr>
      </xdr:nvSpPr>
      <xdr:spPr bwMode="auto">
        <a:xfrm>
          <a:off x="6648450" y="31842075"/>
          <a:ext cx="61911" cy="4097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143021</xdr:rowOff>
    </xdr:to>
    <xdr:sp macro="" textlink="">
      <xdr:nvSpPr>
        <xdr:cNvPr id="69" name="Text Box 4">
          <a:extLst>
            <a:ext uri="{FF2B5EF4-FFF2-40B4-BE49-F238E27FC236}">
              <a16:creationId xmlns="" xmlns:a16="http://schemas.microsoft.com/office/drawing/2014/main" id="{00000000-0008-0000-0000-000045000000}"/>
            </a:ext>
          </a:extLst>
        </xdr:cNvPr>
        <xdr:cNvSpPr txBox="1">
          <a:spLocks noChangeArrowheads="1"/>
        </xdr:cNvSpPr>
      </xdr:nvSpPr>
      <xdr:spPr bwMode="auto">
        <a:xfrm>
          <a:off x="6648450" y="31842075"/>
          <a:ext cx="61911" cy="42877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162071</xdr:rowOff>
    </xdr:to>
    <xdr:sp macro="" textlink="">
      <xdr:nvSpPr>
        <xdr:cNvPr id="70" name="Text Box 1">
          <a:extLst>
            <a:ext uri="{FF2B5EF4-FFF2-40B4-BE49-F238E27FC236}">
              <a16:creationId xmlns="" xmlns:a16="http://schemas.microsoft.com/office/drawing/2014/main" id="{00000000-0008-0000-0000-000046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162071</xdr:rowOff>
    </xdr:to>
    <xdr:sp macro="" textlink="">
      <xdr:nvSpPr>
        <xdr:cNvPr id="71" name="Text Box 2">
          <a:extLst>
            <a:ext uri="{FF2B5EF4-FFF2-40B4-BE49-F238E27FC236}">
              <a16:creationId xmlns="" xmlns:a16="http://schemas.microsoft.com/office/drawing/2014/main" id="{00000000-0008-0000-0000-000047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162071</xdr:rowOff>
    </xdr:to>
    <xdr:sp macro="" textlink="">
      <xdr:nvSpPr>
        <xdr:cNvPr id="72" name="Text Box 1">
          <a:extLst>
            <a:ext uri="{FF2B5EF4-FFF2-40B4-BE49-F238E27FC236}">
              <a16:creationId xmlns="" xmlns:a16="http://schemas.microsoft.com/office/drawing/2014/main" id="{00000000-0008-0000-0000-000048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162071</xdr:rowOff>
    </xdr:to>
    <xdr:sp macro="" textlink="">
      <xdr:nvSpPr>
        <xdr:cNvPr id="73" name="Text Box 2">
          <a:extLst>
            <a:ext uri="{FF2B5EF4-FFF2-40B4-BE49-F238E27FC236}">
              <a16:creationId xmlns="" xmlns:a16="http://schemas.microsoft.com/office/drawing/2014/main" id="{00000000-0008-0000-0000-000049000000}"/>
            </a:ext>
          </a:extLst>
        </xdr:cNvPr>
        <xdr:cNvSpPr txBox="1">
          <a:spLocks noChangeArrowheads="1"/>
        </xdr:cNvSpPr>
      </xdr:nvSpPr>
      <xdr:spPr bwMode="auto">
        <a:xfrm>
          <a:off x="6648450" y="31842075"/>
          <a:ext cx="80961" cy="4478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90486</xdr:colOff>
      <xdr:row>104</xdr:row>
      <xdr:rowOff>21687</xdr:rowOff>
    </xdr:to>
    <xdr:sp macro="" textlink="">
      <xdr:nvSpPr>
        <xdr:cNvPr id="74" name="Text Box 1">
          <a:extLst>
            <a:ext uri="{FF2B5EF4-FFF2-40B4-BE49-F238E27FC236}">
              <a16:creationId xmlns="" xmlns:a16="http://schemas.microsoft.com/office/drawing/2014/main" id="{00000000-0008-0000-0000-00004A000000}"/>
            </a:ext>
          </a:extLst>
        </xdr:cNvPr>
        <xdr:cNvSpPr txBox="1">
          <a:spLocks noChangeArrowheads="1"/>
        </xdr:cNvSpPr>
      </xdr:nvSpPr>
      <xdr:spPr bwMode="auto">
        <a:xfrm>
          <a:off x="6648450" y="31842075"/>
          <a:ext cx="90486" cy="307437"/>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166304</xdr:rowOff>
    </xdr:to>
    <xdr:sp macro="" textlink="">
      <xdr:nvSpPr>
        <xdr:cNvPr id="75" name="Text Box 1">
          <a:extLst>
            <a:ext uri="{FF2B5EF4-FFF2-40B4-BE49-F238E27FC236}">
              <a16:creationId xmlns="" xmlns:a16="http://schemas.microsoft.com/office/drawing/2014/main" id="{00000000-0008-0000-0000-00004B000000}"/>
            </a:ext>
          </a:extLst>
        </xdr:cNvPr>
        <xdr:cNvSpPr txBox="1">
          <a:spLocks noChangeArrowheads="1"/>
        </xdr:cNvSpPr>
      </xdr:nvSpPr>
      <xdr:spPr bwMode="auto">
        <a:xfrm>
          <a:off x="6648450" y="31842075"/>
          <a:ext cx="61911" cy="452054"/>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166304</xdr:rowOff>
    </xdr:to>
    <xdr:sp macro="" textlink="">
      <xdr:nvSpPr>
        <xdr:cNvPr id="76" name="Text Box 4">
          <a:extLst>
            <a:ext uri="{FF2B5EF4-FFF2-40B4-BE49-F238E27FC236}">
              <a16:creationId xmlns="" xmlns:a16="http://schemas.microsoft.com/office/drawing/2014/main" id="{00000000-0008-0000-0000-00004C000000}"/>
            </a:ext>
          </a:extLst>
        </xdr:cNvPr>
        <xdr:cNvSpPr txBox="1">
          <a:spLocks noChangeArrowheads="1"/>
        </xdr:cNvSpPr>
      </xdr:nvSpPr>
      <xdr:spPr bwMode="auto">
        <a:xfrm>
          <a:off x="6648450" y="31842075"/>
          <a:ext cx="61911" cy="452054"/>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162071</xdr:rowOff>
    </xdr:to>
    <xdr:sp macro="" textlink="">
      <xdr:nvSpPr>
        <xdr:cNvPr id="77" name="Text Box 1">
          <a:extLst>
            <a:ext uri="{FF2B5EF4-FFF2-40B4-BE49-F238E27FC236}">
              <a16:creationId xmlns="" xmlns:a16="http://schemas.microsoft.com/office/drawing/2014/main" id="{00000000-0008-0000-0000-00004D000000}"/>
            </a:ext>
          </a:extLst>
        </xdr:cNvPr>
        <xdr:cNvSpPr txBox="1">
          <a:spLocks noChangeArrowheads="1"/>
        </xdr:cNvSpPr>
      </xdr:nvSpPr>
      <xdr:spPr bwMode="auto">
        <a:xfrm>
          <a:off x="6648450" y="31842075"/>
          <a:ext cx="61911" cy="4478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175829</xdr:rowOff>
    </xdr:to>
    <xdr:sp macro="" textlink="">
      <xdr:nvSpPr>
        <xdr:cNvPr id="78" name="Text Box 4">
          <a:extLst>
            <a:ext uri="{FF2B5EF4-FFF2-40B4-BE49-F238E27FC236}">
              <a16:creationId xmlns="" xmlns:a16="http://schemas.microsoft.com/office/drawing/2014/main" id="{00000000-0008-0000-0000-00004E000000}"/>
            </a:ext>
          </a:extLst>
        </xdr:cNvPr>
        <xdr:cNvSpPr txBox="1">
          <a:spLocks noChangeArrowheads="1"/>
        </xdr:cNvSpPr>
      </xdr:nvSpPr>
      <xdr:spPr bwMode="auto">
        <a:xfrm>
          <a:off x="6648450" y="31842075"/>
          <a:ext cx="61911" cy="461579"/>
        </a:xfrm>
        <a:prstGeom prst="rect">
          <a:avLst/>
        </a:prstGeom>
        <a:noFill/>
        <a:ln w="9525">
          <a:noFill/>
          <a:miter lim="800000"/>
          <a:headEnd/>
          <a:tailEnd/>
        </a:ln>
      </xdr:spPr>
    </xdr:sp>
    <xdr:clientData/>
  </xdr:twoCellAnchor>
  <xdr:twoCellAnchor editAs="oneCell">
    <xdr:from>
      <xdr:col>12</xdr:col>
      <xdr:colOff>0</xdr:colOff>
      <xdr:row>56</xdr:row>
      <xdr:rowOff>0</xdr:rowOff>
    </xdr:from>
    <xdr:to>
      <xdr:col>12</xdr:col>
      <xdr:colOff>90486</xdr:colOff>
      <xdr:row>56</xdr:row>
      <xdr:rowOff>305020</xdr:rowOff>
    </xdr:to>
    <xdr:sp macro="" textlink="">
      <xdr:nvSpPr>
        <xdr:cNvPr id="79" name="Text Box 1">
          <a:extLst>
            <a:ext uri="{FF2B5EF4-FFF2-40B4-BE49-F238E27FC236}">
              <a16:creationId xmlns="" xmlns:a16="http://schemas.microsoft.com/office/drawing/2014/main" id="{00000000-0008-0000-0000-00004F000000}"/>
            </a:ext>
          </a:extLst>
        </xdr:cNvPr>
        <xdr:cNvSpPr txBox="1">
          <a:spLocks noChangeArrowheads="1"/>
        </xdr:cNvSpPr>
      </xdr:nvSpPr>
      <xdr:spPr bwMode="auto">
        <a:xfrm>
          <a:off x="6648450" y="23450550"/>
          <a:ext cx="90486" cy="305020"/>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133496</xdr:rowOff>
    </xdr:to>
    <xdr:sp macro="" textlink="">
      <xdr:nvSpPr>
        <xdr:cNvPr id="80" name="Text Box 1">
          <a:extLst>
            <a:ext uri="{FF2B5EF4-FFF2-40B4-BE49-F238E27FC236}">
              <a16:creationId xmlns="" xmlns:a16="http://schemas.microsoft.com/office/drawing/2014/main" id="{00000000-0008-0000-0000-000050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133496</xdr:rowOff>
    </xdr:to>
    <xdr:sp macro="" textlink="">
      <xdr:nvSpPr>
        <xdr:cNvPr id="81" name="Text Box 4">
          <a:extLst>
            <a:ext uri="{FF2B5EF4-FFF2-40B4-BE49-F238E27FC236}">
              <a16:creationId xmlns="" xmlns:a16="http://schemas.microsoft.com/office/drawing/2014/main" id="{00000000-0008-0000-0000-000051000000}"/>
            </a:ext>
          </a:extLst>
        </xdr:cNvPr>
        <xdr:cNvSpPr txBox="1">
          <a:spLocks noChangeArrowheads="1"/>
        </xdr:cNvSpPr>
      </xdr:nvSpPr>
      <xdr:spPr bwMode="auto">
        <a:xfrm>
          <a:off x="6648450" y="31842075"/>
          <a:ext cx="61911" cy="41924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123971</xdr:rowOff>
    </xdr:to>
    <xdr:sp macro="" textlink="">
      <xdr:nvSpPr>
        <xdr:cNvPr id="82" name="Text Box 1">
          <a:extLst>
            <a:ext uri="{FF2B5EF4-FFF2-40B4-BE49-F238E27FC236}">
              <a16:creationId xmlns="" xmlns:a16="http://schemas.microsoft.com/office/drawing/2014/main" id="{00000000-0008-0000-0000-000052000000}"/>
            </a:ext>
          </a:extLst>
        </xdr:cNvPr>
        <xdr:cNvSpPr txBox="1">
          <a:spLocks noChangeArrowheads="1"/>
        </xdr:cNvSpPr>
      </xdr:nvSpPr>
      <xdr:spPr bwMode="auto">
        <a:xfrm>
          <a:off x="6648450" y="31842075"/>
          <a:ext cx="61911" cy="40972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61911</xdr:colOff>
      <xdr:row>104</xdr:row>
      <xdr:rowOff>143021</xdr:rowOff>
    </xdr:to>
    <xdr:sp macro="" textlink="">
      <xdr:nvSpPr>
        <xdr:cNvPr id="83" name="Text Box 4">
          <a:extLst>
            <a:ext uri="{FF2B5EF4-FFF2-40B4-BE49-F238E27FC236}">
              <a16:creationId xmlns="" xmlns:a16="http://schemas.microsoft.com/office/drawing/2014/main" id="{00000000-0008-0000-0000-000053000000}"/>
            </a:ext>
          </a:extLst>
        </xdr:cNvPr>
        <xdr:cNvSpPr txBox="1">
          <a:spLocks noChangeArrowheads="1"/>
        </xdr:cNvSpPr>
      </xdr:nvSpPr>
      <xdr:spPr bwMode="auto">
        <a:xfrm>
          <a:off x="6648450" y="31842075"/>
          <a:ext cx="61911" cy="428771"/>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84" name="Text Box 1">
          <a:extLst>
            <a:ext uri="{FF2B5EF4-FFF2-40B4-BE49-F238E27FC236}">
              <a16:creationId xmlns="" xmlns:a16="http://schemas.microsoft.com/office/drawing/2014/main" id="{00000000-0008-0000-0000-000054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85" name="Text Box 2">
          <a:extLst>
            <a:ext uri="{FF2B5EF4-FFF2-40B4-BE49-F238E27FC236}">
              <a16:creationId xmlns="" xmlns:a16="http://schemas.microsoft.com/office/drawing/2014/main" id="{00000000-0008-0000-0000-000055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86" name="Text Box 1">
          <a:extLst>
            <a:ext uri="{FF2B5EF4-FFF2-40B4-BE49-F238E27FC236}">
              <a16:creationId xmlns="" xmlns:a16="http://schemas.microsoft.com/office/drawing/2014/main" id="{00000000-0008-0000-0000-000056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12</xdr:col>
      <xdr:colOff>0</xdr:colOff>
      <xdr:row>103</xdr:row>
      <xdr:rowOff>0</xdr:rowOff>
    </xdr:from>
    <xdr:to>
      <xdr:col>12</xdr:col>
      <xdr:colOff>80961</xdr:colOff>
      <xdr:row>104</xdr:row>
      <xdr:rowOff>114446</xdr:rowOff>
    </xdr:to>
    <xdr:sp macro="" textlink="">
      <xdr:nvSpPr>
        <xdr:cNvPr id="87" name="Text Box 2">
          <a:extLst>
            <a:ext uri="{FF2B5EF4-FFF2-40B4-BE49-F238E27FC236}">
              <a16:creationId xmlns="" xmlns:a16="http://schemas.microsoft.com/office/drawing/2014/main" id="{00000000-0008-0000-0000-000057000000}"/>
            </a:ext>
          </a:extLst>
        </xdr:cNvPr>
        <xdr:cNvSpPr txBox="1">
          <a:spLocks noChangeArrowheads="1"/>
        </xdr:cNvSpPr>
      </xdr:nvSpPr>
      <xdr:spPr bwMode="auto">
        <a:xfrm>
          <a:off x="6648450" y="31842075"/>
          <a:ext cx="80961" cy="400196"/>
        </a:xfrm>
        <a:prstGeom prst="rect">
          <a:avLst/>
        </a:prstGeom>
        <a:noFill/>
        <a:ln w="9525">
          <a:noFill/>
          <a:miter lim="800000"/>
          <a:headEnd/>
          <a:tailEnd/>
        </a:ln>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88" name="Text Box 1">
          <a:extLst>
            <a:ext uri="{FF2B5EF4-FFF2-40B4-BE49-F238E27FC236}">
              <a16:creationId xmlns="" xmlns:a16="http://schemas.microsoft.com/office/drawing/2014/main" id="{00000000-0008-0000-0000-00005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89" name="Text Box 4">
          <a:extLst>
            <a:ext uri="{FF2B5EF4-FFF2-40B4-BE49-F238E27FC236}">
              <a16:creationId xmlns="" xmlns:a16="http://schemas.microsoft.com/office/drawing/2014/main" id="{00000000-0008-0000-0000-00005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0" name="Text Box 1">
          <a:extLst>
            <a:ext uri="{FF2B5EF4-FFF2-40B4-BE49-F238E27FC236}">
              <a16:creationId xmlns="" xmlns:a16="http://schemas.microsoft.com/office/drawing/2014/main" id="{00000000-0008-0000-0000-00005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1" name="Text Box 4">
          <a:extLst>
            <a:ext uri="{FF2B5EF4-FFF2-40B4-BE49-F238E27FC236}">
              <a16:creationId xmlns="" xmlns:a16="http://schemas.microsoft.com/office/drawing/2014/main" id="{00000000-0008-0000-0000-00005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60131</xdr:rowOff>
    </xdr:to>
    <xdr:sp macro="" textlink="">
      <xdr:nvSpPr>
        <xdr:cNvPr id="92" name="Text Box 1">
          <a:extLst>
            <a:ext uri="{FF2B5EF4-FFF2-40B4-BE49-F238E27FC236}">
              <a16:creationId xmlns="" xmlns:a16="http://schemas.microsoft.com/office/drawing/2014/main" id="{00000000-0008-0000-0000-00005C000000}"/>
            </a:ext>
          </a:extLst>
        </xdr:cNvPr>
        <xdr:cNvSpPr txBox="1">
          <a:spLocks noChangeArrowheads="1"/>
        </xdr:cNvSpPr>
      </xdr:nvSpPr>
      <xdr:spPr bwMode="auto">
        <a:xfrm>
          <a:off x="1276350" y="152685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60131</xdr:rowOff>
    </xdr:to>
    <xdr:sp macro="" textlink="">
      <xdr:nvSpPr>
        <xdr:cNvPr id="93" name="Text Box 4">
          <a:extLst>
            <a:ext uri="{FF2B5EF4-FFF2-40B4-BE49-F238E27FC236}">
              <a16:creationId xmlns="" xmlns:a16="http://schemas.microsoft.com/office/drawing/2014/main" id="{00000000-0008-0000-0000-00005D000000}"/>
            </a:ext>
          </a:extLst>
        </xdr:cNvPr>
        <xdr:cNvSpPr txBox="1">
          <a:spLocks noChangeArrowheads="1"/>
        </xdr:cNvSpPr>
      </xdr:nvSpPr>
      <xdr:spPr bwMode="auto">
        <a:xfrm>
          <a:off x="1276350" y="15268575"/>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4" name="Text Box 1">
          <a:extLst>
            <a:ext uri="{FF2B5EF4-FFF2-40B4-BE49-F238E27FC236}">
              <a16:creationId xmlns="" xmlns:a16="http://schemas.microsoft.com/office/drawing/2014/main" id="{00000000-0008-0000-0000-00005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5" name="Text Box 4">
          <a:extLst>
            <a:ext uri="{FF2B5EF4-FFF2-40B4-BE49-F238E27FC236}">
              <a16:creationId xmlns="" xmlns:a16="http://schemas.microsoft.com/office/drawing/2014/main" id="{00000000-0008-0000-0000-00005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6" name="Text Box 1">
          <a:extLst>
            <a:ext uri="{FF2B5EF4-FFF2-40B4-BE49-F238E27FC236}">
              <a16:creationId xmlns="" xmlns:a16="http://schemas.microsoft.com/office/drawing/2014/main" id="{00000000-0008-0000-0000-00006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7" name="Text Box 4">
          <a:extLst>
            <a:ext uri="{FF2B5EF4-FFF2-40B4-BE49-F238E27FC236}">
              <a16:creationId xmlns="" xmlns:a16="http://schemas.microsoft.com/office/drawing/2014/main" id="{00000000-0008-0000-0000-00006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8" name="Text Box 1">
          <a:extLst>
            <a:ext uri="{FF2B5EF4-FFF2-40B4-BE49-F238E27FC236}">
              <a16:creationId xmlns="" xmlns:a16="http://schemas.microsoft.com/office/drawing/2014/main" id="{00000000-0008-0000-0000-00006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99" name="Text Box 4">
          <a:extLst>
            <a:ext uri="{FF2B5EF4-FFF2-40B4-BE49-F238E27FC236}">
              <a16:creationId xmlns="" xmlns:a16="http://schemas.microsoft.com/office/drawing/2014/main" id="{00000000-0008-0000-0000-00006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0" name="Text Box 1">
          <a:extLst>
            <a:ext uri="{FF2B5EF4-FFF2-40B4-BE49-F238E27FC236}">
              <a16:creationId xmlns="" xmlns:a16="http://schemas.microsoft.com/office/drawing/2014/main" id="{00000000-0008-0000-0000-00006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1" name="Text Box 4">
          <a:extLst>
            <a:ext uri="{FF2B5EF4-FFF2-40B4-BE49-F238E27FC236}">
              <a16:creationId xmlns="" xmlns:a16="http://schemas.microsoft.com/office/drawing/2014/main" id="{00000000-0008-0000-0000-00006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2" name="Text Box 1">
          <a:extLst>
            <a:ext uri="{FF2B5EF4-FFF2-40B4-BE49-F238E27FC236}">
              <a16:creationId xmlns="" xmlns:a16="http://schemas.microsoft.com/office/drawing/2014/main" id="{00000000-0008-0000-0000-00006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3" name="Text Box 4">
          <a:extLst>
            <a:ext uri="{FF2B5EF4-FFF2-40B4-BE49-F238E27FC236}">
              <a16:creationId xmlns="" xmlns:a16="http://schemas.microsoft.com/office/drawing/2014/main" id="{00000000-0008-0000-0000-00006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4" name="Text Box 1">
          <a:extLst>
            <a:ext uri="{FF2B5EF4-FFF2-40B4-BE49-F238E27FC236}">
              <a16:creationId xmlns="" xmlns:a16="http://schemas.microsoft.com/office/drawing/2014/main" id="{00000000-0008-0000-0000-00006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5" name="Text Box 4">
          <a:extLst>
            <a:ext uri="{FF2B5EF4-FFF2-40B4-BE49-F238E27FC236}">
              <a16:creationId xmlns="" xmlns:a16="http://schemas.microsoft.com/office/drawing/2014/main" id="{00000000-0008-0000-0000-00006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6" name="Text Box 1">
          <a:extLst>
            <a:ext uri="{FF2B5EF4-FFF2-40B4-BE49-F238E27FC236}">
              <a16:creationId xmlns="" xmlns:a16="http://schemas.microsoft.com/office/drawing/2014/main" id="{00000000-0008-0000-0000-00006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7" name="Text Box 4">
          <a:extLst>
            <a:ext uri="{FF2B5EF4-FFF2-40B4-BE49-F238E27FC236}">
              <a16:creationId xmlns="" xmlns:a16="http://schemas.microsoft.com/office/drawing/2014/main" id="{00000000-0008-0000-0000-00006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8" name="Text Box 1">
          <a:extLst>
            <a:ext uri="{FF2B5EF4-FFF2-40B4-BE49-F238E27FC236}">
              <a16:creationId xmlns="" xmlns:a16="http://schemas.microsoft.com/office/drawing/2014/main" id="{00000000-0008-0000-0000-00006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09" name="Text Box 4">
          <a:extLst>
            <a:ext uri="{FF2B5EF4-FFF2-40B4-BE49-F238E27FC236}">
              <a16:creationId xmlns="" xmlns:a16="http://schemas.microsoft.com/office/drawing/2014/main" id="{00000000-0008-0000-0000-00006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0" name="Text Box 1">
          <a:extLst>
            <a:ext uri="{FF2B5EF4-FFF2-40B4-BE49-F238E27FC236}">
              <a16:creationId xmlns="" xmlns:a16="http://schemas.microsoft.com/office/drawing/2014/main" id="{00000000-0008-0000-0000-00006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1" name="Text Box 4">
          <a:extLst>
            <a:ext uri="{FF2B5EF4-FFF2-40B4-BE49-F238E27FC236}">
              <a16:creationId xmlns="" xmlns:a16="http://schemas.microsoft.com/office/drawing/2014/main" id="{00000000-0008-0000-0000-00006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2" name="Text Box 1">
          <a:extLst>
            <a:ext uri="{FF2B5EF4-FFF2-40B4-BE49-F238E27FC236}">
              <a16:creationId xmlns="" xmlns:a16="http://schemas.microsoft.com/office/drawing/2014/main" id="{00000000-0008-0000-0000-00007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3" name="Text Box 4">
          <a:extLst>
            <a:ext uri="{FF2B5EF4-FFF2-40B4-BE49-F238E27FC236}">
              <a16:creationId xmlns="" xmlns:a16="http://schemas.microsoft.com/office/drawing/2014/main" id="{00000000-0008-0000-0000-00007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4" name="Text Box 1">
          <a:extLst>
            <a:ext uri="{FF2B5EF4-FFF2-40B4-BE49-F238E27FC236}">
              <a16:creationId xmlns="" xmlns:a16="http://schemas.microsoft.com/office/drawing/2014/main" id="{00000000-0008-0000-0000-00007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5" name="Text Box 4">
          <a:extLst>
            <a:ext uri="{FF2B5EF4-FFF2-40B4-BE49-F238E27FC236}">
              <a16:creationId xmlns="" xmlns:a16="http://schemas.microsoft.com/office/drawing/2014/main" id="{00000000-0008-0000-0000-00007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6" name="Text Box 1">
          <a:extLst>
            <a:ext uri="{FF2B5EF4-FFF2-40B4-BE49-F238E27FC236}">
              <a16:creationId xmlns="" xmlns:a16="http://schemas.microsoft.com/office/drawing/2014/main" id="{00000000-0008-0000-0000-00007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17" name="Text Box 4">
          <a:extLst>
            <a:ext uri="{FF2B5EF4-FFF2-40B4-BE49-F238E27FC236}">
              <a16:creationId xmlns="" xmlns:a16="http://schemas.microsoft.com/office/drawing/2014/main" id="{00000000-0008-0000-0000-00007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50606</xdr:rowOff>
    </xdr:to>
    <xdr:sp macro="" textlink="">
      <xdr:nvSpPr>
        <xdr:cNvPr id="118" name="Text Box 1">
          <a:extLst>
            <a:ext uri="{FF2B5EF4-FFF2-40B4-BE49-F238E27FC236}">
              <a16:creationId xmlns="" xmlns:a16="http://schemas.microsoft.com/office/drawing/2014/main" id="{00000000-0008-0000-0000-000076000000}"/>
            </a:ext>
          </a:extLst>
        </xdr:cNvPr>
        <xdr:cNvSpPr txBox="1">
          <a:spLocks noChangeArrowheads="1"/>
        </xdr:cNvSpPr>
      </xdr:nvSpPr>
      <xdr:spPr bwMode="auto">
        <a:xfrm>
          <a:off x="1276350" y="15268575"/>
          <a:ext cx="76200"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69656</xdr:rowOff>
    </xdr:to>
    <xdr:sp macro="" textlink="">
      <xdr:nvSpPr>
        <xdr:cNvPr id="119" name="Text Box 4">
          <a:extLst>
            <a:ext uri="{FF2B5EF4-FFF2-40B4-BE49-F238E27FC236}">
              <a16:creationId xmlns="" xmlns:a16="http://schemas.microsoft.com/office/drawing/2014/main" id="{00000000-0008-0000-0000-000077000000}"/>
            </a:ext>
          </a:extLst>
        </xdr:cNvPr>
        <xdr:cNvSpPr txBox="1">
          <a:spLocks noChangeArrowheads="1"/>
        </xdr:cNvSpPr>
      </xdr:nvSpPr>
      <xdr:spPr bwMode="auto">
        <a:xfrm>
          <a:off x="1276350" y="15268575"/>
          <a:ext cx="76200" cy="374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0" name="Text Box 1">
          <a:extLst>
            <a:ext uri="{FF2B5EF4-FFF2-40B4-BE49-F238E27FC236}">
              <a16:creationId xmlns="" xmlns:a16="http://schemas.microsoft.com/office/drawing/2014/main" id="{00000000-0008-0000-0000-00007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1" name="Text Box 4">
          <a:extLst>
            <a:ext uri="{FF2B5EF4-FFF2-40B4-BE49-F238E27FC236}">
              <a16:creationId xmlns="" xmlns:a16="http://schemas.microsoft.com/office/drawing/2014/main" id="{00000000-0008-0000-0000-00007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2" name="Text Box 1">
          <a:extLst>
            <a:ext uri="{FF2B5EF4-FFF2-40B4-BE49-F238E27FC236}">
              <a16:creationId xmlns="" xmlns:a16="http://schemas.microsoft.com/office/drawing/2014/main" id="{00000000-0008-0000-0000-00007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3" name="Text Box 4">
          <a:extLst>
            <a:ext uri="{FF2B5EF4-FFF2-40B4-BE49-F238E27FC236}">
              <a16:creationId xmlns="" xmlns:a16="http://schemas.microsoft.com/office/drawing/2014/main" id="{00000000-0008-0000-0000-00007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4" name="Text Box 1">
          <a:extLst>
            <a:ext uri="{FF2B5EF4-FFF2-40B4-BE49-F238E27FC236}">
              <a16:creationId xmlns="" xmlns:a16="http://schemas.microsoft.com/office/drawing/2014/main" id="{00000000-0008-0000-0000-00007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5" name="Text Box 4">
          <a:extLst>
            <a:ext uri="{FF2B5EF4-FFF2-40B4-BE49-F238E27FC236}">
              <a16:creationId xmlns="" xmlns:a16="http://schemas.microsoft.com/office/drawing/2014/main" id="{00000000-0008-0000-0000-00007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6" name="Text Box 1">
          <a:extLst>
            <a:ext uri="{FF2B5EF4-FFF2-40B4-BE49-F238E27FC236}">
              <a16:creationId xmlns="" xmlns:a16="http://schemas.microsoft.com/office/drawing/2014/main" id="{00000000-0008-0000-0000-00007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7" name="Text Box 4">
          <a:extLst>
            <a:ext uri="{FF2B5EF4-FFF2-40B4-BE49-F238E27FC236}">
              <a16:creationId xmlns="" xmlns:a16="http://schemas.microsoft.com/office/drawing/2014/main" id="{00000000-0008-0000-0000-00007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8" name="Text Box 1">
          <a:extLst>
            <a:ext uri="{FF2B5EF4-FFF2-40B4-BE49-F238E27FC236}">
              <a16:creationId xmlns="" xmlns:a16="http://schemas.microsoft.com/office/drawing/2014/main" id="{00000000-0008-0000-0000-00008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29" name="Text Box 4">
          <a:extLst>
            <a:ext uri="{FF2B5EF4-FFF2-40B4-BE49-F238E27FC236}">
              <a16:creationId xmlns="" xmlns:a16="http://schemas.microsoft.com/office/drawing/2014/main" id="{00000000-0008-0000-0000-00008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0" name="Text Box 1">
          <a:extLst>
            <a:ext uri="{FF2B5EF4-FFF2-40B4-BE49-F238E27FC236}">
              <a16:creationId xmlns="" xmlns:a16="http://schemas.microsoft.com/office/drawing/2014/main" id="{00000000-0008-0000-0000-00008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1" name="Text Box 4">
          <a:extLst>
            <a:ext uri="{FF2B5EF4-FFF2-40B4-BE49-F238E27FC236}">
              <a16:creationId xmlns="" xmlns:a16="http://schemas.microsoft.com/office/drawing/2014/main" id="{00000000-0008-0000-0000-00008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2" name="Text Box 1">
          <a:extLst>
            <a:ext uri="{FF2B5EF4-FFF2-40B4-BE49-F238E27FC236}">
              <a16:creationId xmlns="" xmlns:a16="http://schemas.microsoft.com/office/drawing/2014/main" id="{00000000-0008-0000-0000-00008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3" name="Text Box 4">
          <a:extLst>
            <a:ext uri="{FF2B5EF4-FFF2-40B4-BE49-F238E27FC236}">
              <a16:creationId xmlns="" xmlns:a16="http://schemas.microsoft.com/office/drawing/2014/main" id="{00000000-0008-0000-0000-00008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4" name="Text Box 1">
          <a:extLst>
            <a:ext uri="{FF2B5EF4-FFF2-40B4-BE49-F238E27FC236}">
              <a16:creationId xmlns="" xmlns:a16="http://schemas.microsoft.com/office/drawing/2014/main" id="{00000000-0008-0000-0000-00008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5" name="Text Box 4">
          <a:extLst>
            <a:ext uri="{FF2B5EF4-FFF2-40B4-BE49-F238E27FC236}">
              <a16:creationId xmlns="" xmlns:a16="http://schemas.microsoft.com/office/drawing/2014/main" id="{00000000-0008-0000-0000-00008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6" name="Text Box 1">
          <a:extLst>
            <a:ext uri="{FF2B5EF4-FFF2-40B4-BE49-F238E27FC236}">
              <a16:creationId xmlns="" xmlns:a16="http://schemas.microsoft.com/office/drawing/2014/main" id="{00000000-0008-0000-0000-00008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7" name="Text Box 4">
          <a:extLst>
            <a:ext uri="{FF2B5EF4-FFF2-40B4-BE49-F238E27FC236}">
              <a16:creationId xmlns="" xmlns:a16="http://schemas.microsoft.com/office/drawing/2014/main" id="{00000000-0008-0000-0000-00008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8" name="Text Box 1">
          <a:extLst>
            <a:ext uri="{FF2B5EF4-FFF2-40B4-BE49-F238E27FC236}">
              <a16:creationId xmlns="" xmlns:a16="http://schemas.microsoft.com/office/drawing/2014/main" id="{00000000-0008-0000-0000-00008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39" name="Text Box 4">
          <a:extLst>
            <a:ext uri="{FF2B5EF4-FFF2-40B4-BE49-F238E27FC236}">
              <a16:creationId xmlns="" xmlns:a16="http://schemas.microsoft.com/office/drawing/2014/main" id="{00000000-0008-0000-0000-00008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40" name="Text Box 1">
          <a:extLst>
            <a:ext uri="{FF2B5EF4-FFF2-40B4-BE49-F238E27FC236}">
              <a16:creationId xmlns="" xmlns:a16="http://schemas.microsoft.com/office/drawing/2014/main" id="{00000000-0008-0000-0000-00008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41" name="Text Box 4">
          <a:extLst>
            <a:ext uri="{FF2B5EF4-FFF2-40B4-BE49-F238E27FC236}">
              <a16:creationId xmlns="" xmlns:a16="http://schemas.microsoft.com/office/drawing/2014/main" id="{00000000-0008-0000-0000-00008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42" name="Text Box 1">
          <a:extLst>
            <a:ext uri="{FF2B5EF4-FFF2-40B4-BE49-F238E27FC236}">
              <a16:creationId xmlns="" xmlns:a16="http://schemas.microsoft.com/office/drawing/2014/main" id="{00000000-0008-0000-0000-00008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43" name="Text Box 4">
          <a:extLst>
            <a:ext uri="{FF2B5EF4-FFF2-40B4-BE49-F238E27FC236}">
              <a16:creationId xmlns="" xmlns:a16="http://schemas.microsoft.com/office/drawing/2014/main" id="{00000000-0008-0000-0000-00008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4" name="Text Box 1">
          <a:extLst>
            <a:ext uri="{FF2B5EF4-FFF2-40B4-BE49-F238E27FC236}">
              <a16:creationId xmlns="" xmlns:a16="http://schemas.microsoft.com/office/drawing/2014/main" id="{00000000-0008-0000-0000-000090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5" name="Text Box 2">
          <a:extLst>
            <a:ext uri="{FF2B5EF4-FFF2-40B4-BE49-F238E27FC236}">
              <a16:creationId xmlns="" xmlns:a16="http://schemas.microsoft.com/office/drawing/2014/main" id="{00000000-0008-0000-0000-000091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6" name="Text Box 1">
          <a:extLst>
            <a:ext uri="{FF2B5EF4-FFF2-40B4-BE49-F238E27FC236}">
              <a16:creationId xmlns="" xmlns:a16="http://schemas.microsoft.com/office/drawing/2014/main" id="{00000000-0008-0000-0000-000092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7" name="Text Box 2">
          <a:extLst>
            <a:ext uri="{FF2B5EF4-FFF2-40B4-BE49-F238E27FC236}">
              <a16:creationId xmlns="" xmlns:a16="http://schemas.microsoft.com/office/drawing/2014/main" id="{00000000-0008-0000-0000-000093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8" name="Text Box 1">
          <a:extLst>
            <a:ext uri="{FF2B5EF4-FFF2-40B4-BE49-F238E27FC236}">
              <a16:creationId xmlns="" xmlns:a16="http://schemas.microsoft.com/office/drawing/2014/main" id="{00000000-0008-0000-0000-000094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49" name="Text Box 2">
          <a:extLst>
            <a:ext uri="{FF2B5EF4-FFF2-40B4-BE49-F238E27FC236}">
              <a16:creationId xmlns="" xmlns:a16="http://schemas.microsoft.com/office/drawing/2014/main" id="{00000000-0008-0000-0000-000095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50" name="Text Box 1">
          <a:extLst>
            <a:ext uri="{FF2B5EF4-FFF2-40B4-BE49-F238E27FC236}">
              <a16:creationId xmlns="" xmlns:a16="http://schemas.microsoft.com/office/drawing/2014/main" id="{00000000-0008-0000-0000-000096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88706</xdr:rowOff>
    </xdr:to>
    <xdr:sp macro="" textlink="">
      <xdr:nvSpPr>
        <xdr:cNvPr id="151" name="Text Box 2">
          <a:extLst>
            <a:ext uri="{FF2B5EF4-FFF2-40B4-BE49-F238E27FC236}">
              <a16:creationId xmlns="" xmlns:a16="http://schemas.microsoft.com/office/drawing/2014/main" id="{00000000-0008-0000-0000-000097000000}"/>
            </a:ext>
          </a:extLst>
        </xdr:cNvPr>
        <xdr:cNvSpPr txBox="1">
          <a:spLocks noChangeArrowheads="1"/>
        </xdr:cNvSpPr>
      </xdr:nvSpPr>
      <xdr:spPr bwMode="auto">
        <a:xfrm>
          <a:off x="1276350" y="15268575"/>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104775</xdr:colOff>
      <xdr:row>142</xdr:row>
      <xdr:rowOff>640</xdr:rowOff>
    </xdr:to>
    <xdr:sp macro="" textlink="">
      <xdr:nvSpPr>
        <xdr:cNvPr id="152" name="Text Box 1">
          <a:extLst>
            <a:ext uri="{FF2B5EF4-FFF2-40B4-BE49-F238E27FC236}">
              <a16:creationId xmlns="" xmlns:a16="http://schemas.microsoft.com/office/drawing/2014/main" id="{00000000-0008-0000-0000-000098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3" name="Text Box 1">
          <a:extLst>
            <a:ext uri="{FF2B5EF4-FFF2-40B4-BE49-F238E27FC236}">
              <a16:creationId xmlns="" xmlns:a16="http://schemas.microsoft.com/office/drawing/2014/main" id="{00000000-0008-0000-0000-00009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4" name="Text Box 4">
          <a:extLst>
            <a:ext uri="{FF2B5EF4-FFF2-40B4-BE49-F238E27FC236}">
              <a16:creationId xmlns="" xmlns:a16="http://schemas.microsoft.com/office/drawing/2014/main" id="{00000000-0008-0000-0000-00009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5" name="Text Box 1">
          <a:extLst>
            <a:ext uri="{FF2B5EF4-FFF2-40B4-BE49-F238E27FC236}">
              <a16:creationId xmlns="" xmlns:a16="http://schemas.microsoft.com/office/drawing/2014/main" id="{00000000-0008-0000-0000-00009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6" name="Text Box 4">
          <a:extLst>
            <a:ext uri="{FF2B5EF4-FFF2-40B4-BE49-F238E27FC236}">
              <a16:creationId xmlns="" xmlns:a16="http://schemas.microsoft.com/office/drawing/2014/main" id="{00000000-0008-0000-0000-00009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107756</xdr:rowOff>
    </xdr:to>
    <xdr:sp macro="" textlink="">
      <xdr:nvSpPr>
        <xdr:cNvPr id="157" name="Text Box 4">
          <a:extLst>
            <a:ext uri="{FF2B5EF4-FFF2-40B4-BE49-F238E27FC236}">
              <a16:creationId xmlns="" xmlns:a16="http://schemas.microsoft.com/office/drawing/2014/main" id="{00000000-0008-0000-0000-00009D000000}"/>
            </a:ext>
          </a:extLst>
        </xdr:cNvPr>
        <xdr:cNvSpPr txBox="1">
          <a:spLocks noChangeArrowheads="1"/>
        </xdr:cNvSpPr>
      </xdr:nvSpPr>
      <xdr:spPr bwMode="auto">
        <a:xfrm>
          <a:off x="1276350" y="15268575"/>
          <a:ext cx="76200"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8" name="Text Box 1">
          <a:extLst>
            <a:ext uri="{FF2B5EF4-FFF2-40B4-BE49-F238E27FC236}">
              <a16:creationId xmlns="" xmlns:a16="http://schemas.microsoft.com/office/drawing/2014/main" id="{00000000-0008-0000-0000-00009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59" name="Text Box 4">
          <a:extLst>
            <a:ext uri="{FF2B5EF4-FFF2-40B4-BE49-F238E27FC236}">
              <a16:creationId xmlns="" xmlns:a16="http://schemas.microsoft.com/office/drawing/2014/main" id="{00000000-0008-0000-0000-00009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0" name="Text Box 1">
          <a:extLst>
            <a:ext uri="{FF2B5EF4-FFF2-40B4-BE49-F238E27FC236}">
              <a16:creationId xmlns="" xmlns:a16="http://schemas.microsoft.com/office/drawing/2014/main" id="{00000000-0008-0000-0000-0000A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1" name="Text Box 4">
          <a:extLst>
            <a:ext uri="{FF2B5EF4-FFF2-40B4-BE49-F238E27FC236}">
              <a16:creationId xmlns="" xmlns:a16="http://schemas.microsoft.com/office/drawing/2014/main" id="{00000000-0008-0000-0000-0000A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2" name="Text Box 1">
          <a:extLst>
            <a:ext uri="{FF2B5EF4-FFF2-40B4-BE49-F238E27FC236}">
              <a16:creationId xmlns="" xmlns:a16="http://schemas.microsoft.com/office/drawing/2014/main" id="{00000000-0008-0000-0000-0000A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3" name="Text Box 4">
          <a:extLst>
            <a:ext uri="{FF2B5EF4-FFF2-40B4-BE49-F238E27FC236}">
              <a16:creationId xmlns="" xmlns:a16="http://schemas.microsoft.com/office/drawing/2014/main" id="{00000000-0008-0000-0000-0000A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4" name="Text Box 1">
          <a:extLst>
            <a:ext uri="{FF2B5EF4-FFF2-40B4-BE49-F238E27FC236}">
              <a16:creationId xmlns="" xmlns:a16="http://schemas.microsoft.com/office/drawing/2014/main" id="{00000000-0008-0000-0000-0000A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5" name="Text Box 4">
          <a:extLst>
            <a:ext uri="{FF2B5EF4-FFF2-40B4-BE49-F238E27FC236}">
              <a16:creationId xmlns="" xmlns:a16="http://schemas.microsoft.com/office/drawing/2014/main" id="{00000000-0008-0000-0000-0000A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6" name="Text Box 1">
          <a:extLst>
            <a:ext uri="{FF2B5EF4-FFF2-40B4-BE49-F238E27FC236}">
              <a16:creationId xmlns="" xmlns:a16="http://schemas.microsoft.com/office/drawing/2014/main" id="{00000000-0008-0000-0000-0000A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7" name="Text Box 4">
          <a:extLst>
            <a:ext uri="{FF2B5EF4-FFF2-40B4-BE49-F238E27FC236}">
              <a16:creationId xmlns="" xmlns:a16="http://schemas.microsoft.com/office/drawing/2014/main" id="{00000000-0008-0000-0000-0000A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8" name="Text Box 1">
          <a:extLst>
            <a:ext uri="{FF2B5EF4-FFF2-40B4-BE49-F238E27FC236}">
              <a16:creationId xmlns="" xmlns:a16="http://schemas.microsoft.com/office/drawing/2014/main" id="{00000000-0008-0000-0000-0000A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69" name="Text Box 4">
          <a:extLst>
            <a:ext uri="{FF2B5EF4-FFF2-40B4-BE49-F238E27FC236}">
              <a16:creationId xmlns="" xmlns:a16="http://schemas.microsoft.com/office/drawing/2014/main" id="{00000000-0008-0000-0000-0000A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0" name="Text Box 1">
          <a:extLst>
            <a:ext uri="{FF2B5EF4-FFF2-40B4-BE49-F238E27FC236}">
              <a16:creationId xmlns="" xmlns:a16="http://schemas.microsoft.com/office/drawing/2014/main" id="{00000000-0008-0000-0000-0000A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1" name="Text Box 4">
          <a:extLst>
            <a:ext uri="{FF2B5EF4-FFF2-40B4-BE49-F238E27FC236}">
              <a16:creationId xmlns="" xmlns:a16="http://schemas.microsoft.com/office/drawing/2014/main" id="{00000000-0008-0000-0000-0000A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2" name="Text Box 1">
          <a:extLst>
            <a:ext uri="{FF2B5EF4-FFF2-40B4-BE49-F238E27FC236}">
              <a16:creationId xmlns="" xmlns:a16="http://schemas.microsoft.com/office/drawing/2014/main" id="{00000000-0008-0000-0000-0000A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3" name="Text Box 4">
          <a:extLst>
            <a:ext uri="{FF2B5EF4-FFF2-40B4-BE49-F238E27FC236}">
              <a16:creationId xmlns="" xmlns:a16="http://schemas.microsoft.com/office/drawing/2014/main" id="{00000000-0008-0000-0000-0000A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98231</xdr:rowOff>
    </xdr:to>
    <xdr:sp macro="" textlink="">
      <xdr:nvSpPr>
        <xdr:cNvPr id="174" name="Text Box 1">
          <a:extLst>
            <a:ext uri="{FF2B5EF4-FFF2-40B4-BE49-F238E27FC236}">
              <a16:creationId xmlns="" xmlns:a16="http://schemas.microsoft.com/office/drawing/2014/main" id="{00000000-0008-0000-0000-0000AE000000}"/>
            </a:ext>
          </a:extLst>
        </xdr:cNvPr>
        <xdr:cNvSpPr txBox="1">
          <a:spLocks noChangeArrowheads="1"/>
        </xdr:cNvSpPr>
      </xdr:nvSpPr>
      <xdr:spPr bwMode="auto">
        <a:xfrm>
          <a:off x="1276350" y="15268575"/>
          <a:ext cx="76200"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117281</xdr:rowOff>
    </xdr:to>
    <xdr:sp macro="" textlink="">
      <xdr:nvSpPr>
        <xdr:cNvPr id="175" name="Text Box 4">
          <a:extLst>
            <a:ext uri="{FF2B5EF4-FFF2-40B4-BE49-F238E27FC236}">
              <a16:creationId xmlns="" xmlns:a16="http://schemas.microsoft.com/office/drawing/2014/main" id="{00000000-0008-0000-0000-0000AF000000}"/>
            </a:ext>
          </a:extLst>
        </xdr:cNvPr>
        <xdr:cNvSpPr txBox="1">
          <a:spLocks noChangeArrowheads="1"/>
        </xdr:cNvSpPr>
      </xdr:nvSpPr>
      <xdr:spPr bwMode="auto">
        <a:xfrm>
          <a:off x="1276350" y="15268575"/>
          <a:ext cx="76200" cy="42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6" name="Text Box 1">
          <a:extLst>
            <a:ext uri="{FF2B5EF4-FFF2-40B4-BE49-F238E27FC236}">
              <a16:creationId xmlns="" xmlns:a16="http://schemas.microsoft.com/office/drawing/2014/main" id="{00000000-0008-0000-0000-0000B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7" name="Text Box 4">
          <a:extLst>
            <a:ext uri="{FF2B5EF4-FFF2-40B4-BE49-F238E27FC236}">
              <a16:creationId xmlns="" xmlns:a16="http://schemas.microsoft.com/office/drawing/2014/main" id="{00000000-0008-0000-0000-0000B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8" name="Text Box 1">
          <a:extLst>
            <a:ext uri="{FF2B5EF4-FFF2-40B4-BE49-F238E27FC236}">
              <a16:creationId xmlns="" xmlns:a16="http://schemas.microsoft.com/office/drawing/2014/main" id="{00000000-0008-0000-0000-0000B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79" name="Text Box 4">
          <a:extLst>
            <a:ext uri="{FF2B5EF4-FFF2-40B4-BE49-F238E27FC236}">
              <a16:creationId xmlns="" xmlns:a16="http://schemas.microsoft.com/office/drawing/2014/main" id="{00000000-0008-0000-0000-0000B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136331</xdr:rowOff>
    </xdr:to>
    <xdr:sp macro="" textlink="">
      <xdr:nvSpPr>
        <xdr:cNvPr id="180" name="Text Box 1">
          <a:extLst>
            <a:ext uri="{FF2B5EF4-FFF2-40B4-BE49-F238E27FC236}">
              <a16:creationId xmlns="" xmlns:a16="http://schemas.microsoft.com/office/drawing/2014/main" id="{00000000-0008-0000-0000-0000B4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136331</xdr:rowOff>
    </xdr:to>
    <xdr:sp macro="" textlink="">
      <xdr:nvSpPr>
        <xdr:cNvPr id="181" name="Text Box 2">
          <a:extLst>
            <a:ext uri="{FF2B5EF4-FFF2-40B4-BE49-F238E27FC236}">
              <a16:creationId xmlns="" xmlns:a16="http://schemas.microsoft.com/office/drawing/2014/main" id="{00000000-0008-0000-0000-0000B5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136331</xdr:rowOff>
    </xdr:to>
    <xdr:sp macro="" textlink="">
      <xdr:nvSpPr>
        <xdr:cNvPr id="182" name="Text Box 1">
          <a:extLst>
            <a:ext uri="{FF2B5EF4-FFF2-40B4-BE49-F238E27FC236}">
              <a16:creationId xmlns="" xmlns:a16="http://schemas.microsoft.com/office/drawing/2014/main" id="{00000000-0008-0000-0000-0000B6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136331</xdr:rowOff>
    </xdr:to>
    <xdr:sp macro="" textlink="">
      <xdr:nvSpPr>
        <xdr:cNvPr id="183" name="Text Box 2">
          <a:extLst>
            <a:ext uri="{FF2B5EF4-FFF2-40B4-BE49-F238E27FC236}">
              <a16:creationId xmlns="" xmlns:a16="http://schemas.microsoft.com/office/drawing/2014/main" id="{00000000-0008-0000-0000-0000B7000000}"/>
            </a:ext>
          </a:extLst>
        </xdr:cNvPr>
        <xdr:cNvSpPr txBox="1">
          <a:spLocks noChangeArrowheads="1"/>
        </xdr:cNvSpPr>
      </xdr:nvSpPr>
      <xdr:spPr bwMode="auto">
        <a:xfrm>
          <a:off x="1276350" y="15268575"/>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104775</xdr:colOff>
      <xdr:row>142</xdr:row>
      <xdr:rowOff>640</xdr:rowOff>
    </xdr:to>
    <xdr:sp macro="" textlink="">
      <xdr:nvSpPr>
        <xdr:cNvPr id="184" name="Text Box 1">
          <a:extLst>
            <a:ext uri="{FF2B5EF4-FFF2-40B4-BE49-F238E27FC236}">
              <a16:creationId xmlns="" xmlns:a16="http://schemas.microsoft.com/office/drawing/2014/main" id="{00000000-0008-0000-0000-0000B8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85" name="Text Box 1">
          <a:extLst>
            <a:ext uri="{FF2B5EF4-FFF2-40B4-BE49-F238E27FC236}">
              <a16:creationId xmlns="" xmlns:a16="http://schemas.microsoft.com/office/drawing/2014/main" id="{00000000-0008-0000-0000-0000B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86" name="Text Box 4">
          <a:extLst>
            <a:ext uri="{FF2B5EF4-FFF2-40B4-BE49-F238E27FC236}">
              <a16:creationId xmlns="" xmlns:a16="http://schemas.microsoft.com/office/drawing/2014/main" id="{00000000-0008-0000-0000-0000B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87" name="Text Box 1">
          <a:extLst>
            <a:ext uri="{FF2B5EF4-FFF2-40B4-BE49-F238E27FC236}">
              <a16:creationId xmlns="" xmlns:a16="http://schemas.microsoft.com/office/drawing/2014/main" id="{00000000-0008-0000-0000-0000B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88" name="Text Box 4">
          <a:extLst>
            <a:ext uri="{FF2B5EF4-FFF2-40B4-BE49-F238E27FC236}">
              <a16:creationId xmlns="" xmlns:a16="http://schemas.microsoft.com/office/drawing/2014/main" id="{00000000-0008-0000-0000-0000B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155381</xdr:rowOff>
    </xdr:to>
    <xdr:sp macro="" textlink="">
      <xdr:nvSpPr>
        <xdr:cNvPr id="189" name="Text Box 1">
          <a:extLst>
            <a:ext uri="{FF2B5EF4-FFF2-40B4-BE49-F238E27FC236}">
              <a16:creationId xmlns="" xmlns:a16="http://schemas.microsoft.com/office/drawing/2014/main" id="{00000000-0008-0000-0000-0000BD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155381</xdr:rowOff>
    </xdr:to>
    <xdr:sp macro="" textlink="">
      <xdr:nvSpPr>
        <xdr:cNvPr id="190" name="Text Box 4">
          <a:extLst>
            <a:ext uri="{FF2B5EF4-FFF2-40B4-BE49-F238E27FC236}">
              <a16:creationId xmlns="" xmlns:a16="http://schemas.microsoft.com/office/drawing/2014/main" id="{00000000-0008-0000-0000-0000BE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1" name="Text Box 1">
          <a:extLst>
            <a:ext uri="{FF2B5EF4-FFF2-40B4-BE49-F238E27FC236}">
              <a16:creationId xmlns="" xmlns:a16="http://schemas.microsoft.com/office/drawing/2014/main" id="{00000000-0008-0000-0000-0000B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2" name="Text Box 4">
          <a:extLst>
            <a:ext uri="{FF2B5EF4-FFF2-40B4-BE49-F238E27FC236}">
              <a16:creationId xmlns="" xmlns:a16="http://schemas.microsoft.com/office/drawing/2014/main" id="{00000000-0008-0000-0000-0000C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3" name="Text Box 1">
          <a:extLst>
            <a:ext uri="{FF2B5EF4-FFF2-40B4-BE49-F238E27FC236}">
              <a16:creationId xmlns="" xmlns:a16="http://schemas.microsoft.com/office/drawing/2014/main" id="{00000000-0008-0000-0000-0000C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4" name="Text Box 4">
          <a:extLst>
            <a:ext uri="{FF2B5EF4-FFF2-40B4-BE49-F238E27FC236}">
              <a16:creationId xmlns="" xmlns:a16="http://schemas.microsoft.com/office/drawing/2014/main" id="{00000000-0008-0000-0000-0000C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5" name="Text Box 1">
          <a:extLst>
            <a:ext uri="{FF2B5EF4-FFF2-40B4-BE49-F238E27FC236}">
              <a16:creationId xmlns="" xmlns:a16="http://schemas.microsoft.com/office/drawing/2014/main" id="{00000000-0008-0000-0000-0000C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6" name="Text Box 4">
          <a:extLst>
            <a:ext uri="{FF2B5EF4-FFF2-40B4-BE49-F238E27FC236}">
              <a16:creationId xmlns="" xmlns:a16="http://schemas.microsoft.com/office/drawing/2014/main" id="{00000000-0008-0000-0000-0000C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7" name="Text Box 1">
          <a:extLst>
            <a:ext uri="{FF2B5EF4-FFF2-40B4-BE49-F238E27FC236}">
              <a16:creationId xmlns="" xmlns:a16="http://schemas.microsoft.com/office/drawing/2014/main" id="{00000000-0008-0000-0000-0000C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8" name="Text Box 4">
          <a:extLst>
            <a:ext uri="{FF2B5EF4-FFF2-40B4-BE49-F238E27FC236}">
              <a16:creationId xmlns="" xmlns:a16="http://schemas.microsoft.com/office/drawing/2014/main" id="{00000000-0008-0000-0000-0000C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199" name="Text Box 1">
          <a:extLst>
            <a:ext uri="{FF2B5EF4-FFF2-40B4-BE49-F238E27FC236}">
              <a16:creationId xmlns="" xmlns:a16="http://schemas.microsoft.com/office/drawing/2014/main" id="{00000000-0008-0000-0000-0000C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0" name="Text Box 4">
          <a:extLst>
            <a:ext uri="{FF2B5EF4-FFF2-40B4-BE49-F238E27FC236}">
              <a16:creationId xmlns="" xmlns:a16="http://schemas.microsoft.com/office/drawing/2014/main" id="{00000000-0008-0000-0000-0000C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1" name="Text Box 1">
          <a:extLst>
            <a:ext uri="{FF2B5EF4-FFF2-40B4-BE49-F238E27FC236}">
              <a16:creationId xmlns="" xmlns:a16="http://schemas.microsoft.com/office/drawing/2014/main" id="{00000000-0008-0000-0000-0000C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2" name="Text Box 4">
          <a:extLst>
            <a:ext uri="{FF2B5EF4-FFF2-40B4-BE49-F238E27FC236}">
              <a16:creationId xmlns="" xmlns:a16="http://schemas.microsoft.com/office/drawing/2014/main" id="{00000000-0008-0000-0000-0000C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3" name="Text Box 1">
          <a:extLst>
            <a:ext uri="{FF2B5EF4-FFF2-40B4-BE49-F238E27FC236}">
              <a16:creationId xmlns="" xmlns:a16="http://schemas.microsoft.com/office/drawing/2014/main" id="{00000000-0008-0000-0000-0000C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4" name="Text Box 4">
          <a:extLst>
            <a:ext uri="{FF2B5EF4-FFF2-40B4-BE49-F238E27FC236}">
              <a16:creationId xmlns="" xmlns:a16="http://schemas.microsoft.com/office/drawing/2014/main" id="{00000000-0008-0000-0000-0000C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5" name="Text Box 1">
          <a:extLst>
            <a:ext uri="{FF2B5EF4-FFF2-40B4-BE49-F238E27FC236}">
              <a16:creationId xmlns="" xmlns:a16="http://schemas.microsoft.com/office/drawing/2014/main" id="{00000000-0008-0000-0000-0000C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6" name="Text Box 4">
          <a:extLst>
            <a:ext uri="{FF2B5EF4-FFF2-40B4-BE49-F238E27FC236}">
              <a16:creationId xmlns="" xmlns:a16="http://schemas.microsoft.com/office/drawing/2014/main" id="{00000000-0008-0000-0000-0000C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145856</xdr:rowOff>
    </xdr:to>
    <xdr:sp macro="" textlink="">
      <xdr:nvSpPr>
        <xdr:cNvPr id="207" name="Text Box 1">
          <a:extLst>
            <a:ext uri="{FF2B5EF4-FFF2-40B4-BE49-F238E27FC236}">
              <a16:creationId xmlns="" xmlns:a16="http://schemas.microsoft.com/office/drawing/2014/main" id="{00000000-0008-0000-0000-0000CF000000}"/>
            </a:ext>
          </a:extLst>
        </xdr:cNvPr>
        <xdr:cNvSpPr txBox="1">
          <a:spLocks noChangeArrowheads="1"/>
        </xdr:cNvSpPr>
      </xdr:nvSpPr>
      <xdr:spPr bwMode="auto">
        <a:xfrm>
          <a:off x="1276350" y="152685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164906</xdr:rowOff>
    </xdr:to>
    <xdr:sp macro="" textlink="">
      <xdr:nvSpPr>
        <xdr:cNvPr id="208" name="Text Box 4">
          <a:extLst>
            <a:ext uri="{FF2B5EF4-FFF2-40B4-BE49-F238E27FC236}">
              <a16:creationId xmlns="" xmlns:a16="http://schemas.microsoft.com/office/drawing/2014/main" id="{00000000-0008-0000-0000-0000D0000000}"/>
            </a:ext>
          </a:extLst>
        </xdr:cNvPr>
        <xdr:cNvSpPr txBox="1">
          <a:spLocks noChangeArrowheads="1"/>
        </xdr:cNvSpPr>
      </xdr:nvSpPr>
      <xdr:spPr bwMode="auto">
        <a:xfrm>
          <a:off x="1276350" y="152685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09" name="Text Box 1">
          <a:extLst>
            <a:ext uri="{FF2B5EF4-FFF2-40B4-BE49-F238E27FC236}">
              <a16:creationId xmlns="" xmlns:a16="http://schemas.microsoft.com/office/drawing/2014/main" id="{00000000-0008-0000-0000-0000D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10" name="Text Box 4">
          <a:extLst>
            <a:ext uri="{FF2B5EF4-FFF2-40B4-BE49-F238E27FC236}">
              <a16:creationId xmlns="" xmlns:a16="http://schemas.microsoft.com/office/drawing/2014/main" id="{00000000-0008-0000-0000-0000D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11" name="Text Box 1">
          <a:extLst>
            <a:ext uri="{FF2B5EF4-FFF2-40B4-BE49-F238E27FC236}">
              <a16:creationId xmlns="" xmlns:a16="http://schemas.microsoft.com/office/drawing/2014/main" id="{00000000-0008-0000-0000-0000D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12" name="Text Box 4">
          <a:extLst>
            <a:ext uri="{FF2B5EF4-FFF2-40B4-BE49-F238E27FC236}">
              <a16:creationId xmlns="" xmlns:a16="http://schemas.microsoft.com/office/drawing/2014/main" id="{00000000-0008-0000-0000-0000D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183956</xdr:rowOff>
    </xdr:to>
    <xdr:sp macro="" textlink="">
      <xdr:nvSpPr>
        <xdr:cNvPr id="213" name="Text Box 1">
          <a:extLst>
            <a:ext uri="{FF2B5EF4-FFF2-40B4-BE49-F238E27FC236}">
              <a16:creationId xmlns="" xmlns:a16="http://schemas.microsoft.com/office/drawing/2014/main" id="{00000000-0008-0000-0000-0000D5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183956</xdr:rowOff>
    </xdr:to>
    <xdr:sp macro="" textlink="">
      <xdr:nvSpPr>
        <xdr:cNvPr id="214" name="Text Box 2">
          <a:extLst>
            <a:ext uri="{FF2B5EF4-FFF2-40B4-BE49-F238E27FC236}">
              <a16:creationId xmlns="" xmlns:a16="http://schemas.microsoft.com/office/drawing/2014/main" id="{00000000-0008-0000-0000-0000D6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183956</xdr:rowOff>
    </xdr:to>
    <xdr:sp macro="" textlink="">
      <xdr:nvSpPr>
        <xdr:cNvPr id="215" name="Text Box 1">
          <a:extLst>
            <a:ext uri="{FF2B5EF4-FFF2-40B4-BE49-F238E27FC236}">
              <a16:creationId xmlns="" xmlns:a16="http://schemas.microsoft.com/office/drawing/2014/main" id="{00000000-0008-0000-0000-0000D7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95250</xdr:colOff>
      <xdr:row>142</xdr:row>
      <xdr:rowOff>183956</xdr:rowOff>
    </xdr:to>
    <xdr:sp macro="" textlink="">
      <xdr:nvSpPr>
        <xdr:cNvPr id="216" name="Text Box 2">
          <a:extLst>
            <a:ext uri="{FF2B5EF4-FFF2-40B4-BE49-F238E27FC236}">
              <a16:creationId xmlns="" xmlns:a16="http://schemas.microsoft.com/office/drawing/2014/main" id="{00000000-0008-0000-0000-0000D8000000}"/>
            </a:ext>
          </a:extLst>
        </xdr:cNvPr>
        <xdr:cNvSpPr txBox="1">
          <a:spLocks noChangeArrowheads="1"/>
        </xdr:cNvSpPr>
      </xdr:nvSpPr>
      <xdr:spPr bwMode="auto">
        <a:xfrm>
          <a:off x="1276350" y="15268575"/>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104775</xdr:colOff>
      <xdr:row>142</xdr:row>
      <xdr:rowOff>640</xdr:rowOff>
    </xdr:to>
    <xdr:sp macro="" textlink="">
      <xdr:nvSpPr>
        <xdr:cNvPr id="217" name="Text Box 1">
          <a:extLst>
            <a:ext uri="{FF2B5EF4-FFF2-40B4-BE49-F238E27FC236}">
              <a16:creationId xmlns="" xmlns:a16="http://schemas.microsoft.com/office/drawing/2014/main" id="{00000000-0008-0000-0000-0000D9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18" name="Text Box 1">
          <a:extLst>
            <a:ext uri="{FF2B5EF4-FFF2-40B4-BE49-F238E27FC236}">
              <a16:creationId xmlns="" xmlns:a16="http://schemas.microsoft.com/office/drawing/2014/main" id="{00000000-0008-0000-0000-0000D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19" name="Text Box 4">
          <a:extLst>
            <a:ext uri="{FF2B5EF4-FFF2-40B4-BE49-F238E27FC236}">
              <a16:creationId xmlns="" xmlns:a16="http://schemas.microsoft.com/office/drawing/2014/main" id="{00000000-0008-0000-0000-0000D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0" name="Text Box 1">
          <a:extLst>
            <a:ext uri="{FF2B5EF4-FFF2-40B4-BE49-F238E27FC236}">
              <a16:creationId xmlns="" xmlns:a16="http://schemas.microsoft.com/office/drawing/2014/main" id="{00000000-0008-0000-0000-0000D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1" name="Text Box 4">
          <a:extLst>
            <a:ext uri="{FF2B5EF4-FFF2-40B4-BE49-F238E27FC236}">
              <a16:creationId xmlns="" xmlns:a16="http://schemas.microsoft.com/office/drawing/2014/main" id="{00000000-0008-0000-0000-0000D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193481</xdr:rowOff>
    </xdr:to>
    <xdr:sp macro="" textlink="">
      <xdr:nvSpPr>
        <xdr:cNvPr id="222" name="Text Box 1">
          <a:extLst>
            <a:ext uri="{FF2B5EF4-FFF2-40B4-BE49-F238E27FC236}">
              <a16:creationId xmlns="" xmlns:a16="http://schemas.microsoft.com/office/drawing/2014/main" id="{00000000-0008-0000-0000-0000DE000000}"/>
            </a:ext>
          </a:extLst>
        </xdr:cNvPr>
        <xdr:cNvSpPr txBox="1">
          <a:spLocks noChangeArrowheads="1"/>
        </xdr:cNvSpPr>
      </xdr:nvSpPr>
      <xdr:spPr bwMode="auto">
        <a:xfrm>
          <a:off x="1276350" y="152685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193481</xdr:rowOff>
    </xdr:to>
    <xdr:sp macro="" textlink="">
      <xdr:nvSpPr>
        <xdr:cNvPr id="223" name="Text Box 4">
          <a:extLst>
            <a:ext uri="{FF2B5EF4-FFF2-40B4-BE49-F238E27FC236}">
              <a16:creationId xmlns="" xmlns:a16="http://schemas.microsoft.com/office/drawing/2014/main" id="{00000000-0008-0000-0000-0000DF000000}"/>
            </a:ext>
          </a:extLst>
        </xdr:cNvPr>
        <xdr:cNvSpPr txBox="1">
          <a:spLocks noChangeArrowheads="1"/>
        </xdr:cNvSpPr>
      </xdr:nvSpPr>
      <xdr:spPr bwMode="auto">
        <a:xfrm>
          <a:off x="1276350" y="15268575"/>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4" name="Text Box 1">
          <a:extLst>
            <a:ext uri="{FF2B5EF4-FFF2-40B4-BE49-F238E27FC236}">
              <a16:creationId xmlns="" xmlns:a16="http://schemas.microsoft.com/office/drawing/2014/main" id="{00000000-0008-0000-0000-0000E0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5" name="Text Box 4">
          <a:extLst>
            <a:ext uri="{FF2B5EF4-FFF2-40B4-BE49-F238E27FC236}">
              <a16:creationId xmlns="" xmlns:a16="http://schemas.microsoft.com/office/drawing/2014/main" id="{00000000-0008-0000-0000-0000E1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6" name="Text Box 1">
          <a:extLst>
            <a:ext uri="{FF2B5EF4-FFF2-40B4-BE49-F238E27FC236}">
              <a16:creationId xmlns="" xmlns:a16="http://schemas.microsoft.com/office/drawing/2014/main" id="{00000000-0008-0000-0000-0000E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7" name="Text Box 4">
          <a:extLst>
            <a:ext uri="{FF2B5EF4-FFF2-40B4-BE49-F238E27FC236}">
              <a16:creationId xmlns="" xmlns:a16="http://schemas.microsoft.com/office/drawing/2014/main" id="{00000000-0008-0000-0000-0000E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8" name="Text Box 1">
          <a:extLst>
            <a:ext uri="{FF2B5EF4-FFF2-40B4-BE49-F238E27FC236}">
              <a16:creationId xmlns="" xmlns:a16="http://schemas.microsoft.com/office/drawing/2014/main" id="{00000000-0008-0000-0000-0000E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29" name="Text Box 4">
          <a:extLst>
            <a:ext uri="{FF2B5EF4-FFF2-40B4-BE49-F238E27FC236}">
              <a16:creationId xmlns="" xmlns:a16="http://schemas.microsoft.com/office/drawing/2014/main" id="{00000000-0008-0000-0000-0000E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0" name="Text Box 1">
          <a:extLst>
            <a:ext uri="{FF2B5EF4-FFF2-40B4-BE49-F238E27FC236}">
              <a16:creationId xmlns="" xmlns:a16="http://schemas.microsoft.com/office/drawing/2014/main" id="{00000000-0008-0000-0000-0000E6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1" name="Text Box 4">
          <a:extLst>
            <a:ext uri="{FF2B5EF4-FFF2-40B4-BE49-F238E27FC236}">
              <a16:creationId xmlns="" xmlns:a16="http://schemas.microsoft.com/office/drawing/2014/main" id="{00000000-0008-0000-0000-0000E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2" name="Text Box 1">
          <a:extLst>
            <a:ext uri="{FF2B5EF4-FFF2-40B4-BE49-F238E27FC236}">
              <a16:creationId xmlns="" xmlns:a16="http://schemas.microsoft.com/office/drawing/2014/main" id="{00000000-0008-0000-0000-0000E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3" name="Text Box 4">
          <a:extLst>
            <a:ext uri="{FF2B5EF4-FFF2-40B4-BE49-F238E27FC236}">
              <a16:creationId xmlns="" xmlns:a16="http://schemas.microsoft.com/office/drawing/2014/main" id="{00000000-0008-0000-0000-0000E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4" name="Text Box 1">
          <a:extLst>
            <a:ext uri="{FF2B5EF4-FFF2-40B4-BE49-F238E27FC236}">
              <a16:creationId xmlns="" xmlns:a16="http://schemas.microsoft.com/office/drawing/2014/main" id="{00000000-0008-0000-0000-0000E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5" name="Text Box 4">
          <a:extLst>
            <a:ext uri="{FF2B5EF4-FFF2-40B4-BE49-F238E27FC236}">
              <a16:creationId xmlns="" xmlns:a16="http://schemas.microsoft.com/office/drawing/2014/main" id="{00000000-0008-0000-0000-0000EB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6" name="Text Box 1">
          <a:extLst>
            <a:ext uri="{FF2B5EF4-FFF2-40B4-BE49-F238E27FC236}">
              <a16:creationId xmlns="" xmlns:a16="http://schemas.microsoft.com/office/drawing/2014/main" id="{00000000-0008-0000-0000-0000EC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7" name="Text Box 4">
          <a:extLst>
            <a:ext uri="{FF2B5EF4-FFF2-40B4-BE49-F238E27FC236}">
              <a16:creationId xmlns="" xmlns:a16="http://schemas.microsoft.com/office/drawing/2014/main" id="{00000000-0008-0000-0000-0000E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8" name="Text Box 1">
          <a:extLst>
            <a:ext uri="{FF2B5EF4-FFF2-40B4-BE49-F238E27FC236}">
              <a16:creationId xmlns="" xmlns:a16="http://schemas.microsoft.com/office/drawing/2014/main" id="{00000000-0008-0000-0000-0000E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39" name="Text Box 4">
          <a:extLst>
            <a:ext uri="{FF2B5EF4-FFF2-40B4-BE49-F238E27FC236}">
              <a16:creationId xmlns="" xmlns:a16="http://schemas.microsoft.com/office/drawing/2014/main" id="{00000000-0008-0000-0000-0000E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183956</xdr:rowOff>
    </xdr:to>
    <xdr:sp macro="" textlink="">
      <xdr:nvSpPr>
        <xdr:cNvPr id="240" name="Text Box 1">
          <a:extLst>
            <a:ext uri="{FF2B5EF4-FFF2-40B4-BE49-F238E27FC236}">
              <a16:creationId xmlns="" xmlns:a16="http://schemas.microsoft.com/office/drawing/2014/main" id="{00000000-0008-0000-0000-0000F0000000}"/>
            </a:ext>
          </a:extLst>
        </xdr:cNvPr>
        <xdr:cNvSpPr txBox="1">
          <a:spLocks noChangeArrowheads="1"/>
        </xdr:cNvSpPr>
      </xdr:nvSpPr>
      <xdr:spPr bwMode="auto">
        <a:xfrm>
          <a:off x="1276350" y="15268575"/>
          <a:ext cx="7620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203006</xdr:rowOff>
    </xdr:to>
    <xdr:sp macro="" textlink="">
      <xdr:nvSpPr>
        <xdr:cNvPr id="241" name="Text Box 4">
          <a:extLst>
            <a:ext uri="{FF2B5EF4-FFF2-40B4-BE49-F238E27FC236}">
              <a16:creationId xmlns="" xmlns:a16="http://schemas.microsoft.com/office/drawing/2014/main" id="{00000000-0008-0000-0000-0000F1000000}"/>
            </a:ext>
          </a:extLst>
        </xdr:cNvPr>
        <xdr:cNvSpPr txBox="1">
          <a:spLocks noChangeArrowheads="1"/>
        </xdr:cNvSpPr>
      </xdr:nvSpPr>
      <xdr:spPr bwMode="auto">
        <a:xfrm>
          <a:off x="1276350" y="15268575"/>
          <a:ext cx="76200" cy="507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2" name="Text Box 1">
          <a:extLst>
            <a:ext uri="{FF2B5EF4-FFF2-40B4-BE49-F238E27FC236}">
              <a16:creationId xmlns="" xmlns:a16="http://schemas.microsoft.com/office/drawing/2014/main" id="{00000000-0008-0000-0000-0000F2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3" name="Text Box 4">
          <a:extLst>
            <a:ext uri="{FF2B5EF4-FFF2-40B4-BE49-F238E27FC236}">
              <a16:creationId xmlns="" xmlns:a16="http://schemas.microsoft.com/office/drawing/2014/main" id="{00000000-0008-0000-0000-0000F3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4" name="Text Box 1">
          <a:extLst>
            <a:ext uri="{FF2B5EF4-FFF2-40B4-BE49-F238E27FC236}">
              <a16:creationId xmlns="" xmlns:a16="http://schemas.microsoft.com/office/drawing/2014/main" id="{00000000-0008-0000-0000-0000F4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5" name="Text Box 4">
          <a:extLst>
            <a:ext uri="{FF2B5EF4-FFF2-40B4-BE49-F238E27FC236}">
              <a16:creationId xmlns="" xmlns:a16="http://schemas.microsoft.com/office/drawing/2014/main" id="{00000000-0008-0000-0000-0000F5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104775</xdr:colOff>
      <xdr:row>142</xdr:row>
      <xdr:rowOff>640</xdr:rowOff>
    </xdr:to>
    <xdr:sp macro="" textlink="">
      <xdr:nvSpPr>
        <xdr:cNvPr id="246" name="Text Box 1">
          <a:extLst>
            <a:ext uri="{FF2B5EF4-FFF2-40B4-BE49-F238E27FC236}">
              <a16:creationId xmlns="" xmlns:a16="http://schemas.microsoft.com/office/drawing/2014/main" id="{00000000-0008-0000-0000-0000F6000000}"/>
            </a:ext>
          </a:extLst>
        </xdr:cNvPr>
        <xdr:cNvSpPr txBox="1">
          <a:spLocks noChangeArrowheads="1"/>
        </xdr:cNvSpPr>
      </xdr:nvSpPr>
      <xdr:spPr bwMode="auto">
        <a:xfrm>
          <a:off x="1276350" y="15268575"/>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7" name="Text Box 1">
          <a:extLst>
            <a:ext uri="{FF2B5EF4-FFF2-40B4-BE49-F238E27FC236}">
              <a16:creationId xmlns="" xmlns:a16="http://schemas.microsoft.com/office/drawing/2014/main" id="{00000000-0008-0000-0000-0000F7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8" name="Text Box 4">
          <a:extLst>
            <a:ext uri="{FF2B5EF4-FFF2-40B4-BE49-F238E27FC236}">
              <a16:creationId xmlns="" xmlns:a16="http://schemas.microsoft.com/office/drawing/2014/main" id="{00000000-0008-0000-0000-0000F8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49" name="Text Box 1">
          <a:extLst>
            <a:ext uri="{FF2B5EF4-FFF2-40B4-BE49-F238E27FC236}">
              <a16:creationId xmlns="" xmlns:a16="http://schemas.microsoft.com/office/drawing/2014/main" id="{00000000-0008-0000-0000-0000F9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0" name="Text Box 4">
          <a:extLst>
            <a:ext uri="{FF2B5EF4-FFF2-40B4-BE49-F238E27FC236}">
              <a16:creationId xmlns="" xmlns:a16="http://schemas.microsoft.com/office/drawing/2014/main" id="{00000000-0008-0000-0000-0000FA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155381</xdr:rowOff>
    </xdr:to>
    <xdr:sp macro="" textlink="">
      <xdr:nvSpPr>
        <xdr:cNvPr id="251" name="Text Box 1">
          <a:extLst>
            <a:ext uri="{FF2B5EF4-FFF2-40B4-BE49-F238E27FC236}">
              <a16:creationId xmlns="" xmlns:a16="http://schemas.microsoft.com/office/drawing/2014/main" id="{00000000-0008-0000-0000-0000FB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155381</xdr:rowOff>
    </xdr:to>
    <xdr:sp macro="" textlink="">
      <xdr:nvSpPr>
        <xdr:cNvPr id="252" name="Text Box 4">
          <a:extLst>
            <a:ext uri="{FF2B5EF4-FFF2-40B4-BE49-F238E27FC236}">
              <a16:creationId xmlns="" xmlns:a16="http://schemas.microsoft.com/office/drawing/2014/main" id="{00000000-0008-0000-0000-0000FC000000}"/>
            </a:ext>
          </a:extLst>
        </xdr:cNvPr>
        <xdr:cNvSpPr txBox="1">
          <a:spLocks noChangeArrowheads="1"/>
        </xdr:cNvSpPr>
      </xdr:nvSpPr>
      <xdr:spPr bwMode="auto">
        <a:xfrm>
          <a:off x="1276350" y="15268575"/>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3" name="Text Box 1">
          <a:extLst>
            <a:ext uri="{FF2B5EF4-FFF2-40B4-BE49-F238E27FC236}">
              <a16:creationId xmlns="" xmlns:a16="http://schemas.microsoft.com/office/drawing/2014/main" id="{00000000-0008-0000-0000-0000FD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4" name="Text Box 4">
          <a:extLst>
            <a:ext uri="{FF2B5EF4-FFF2-40B4-BE49-F238E27FC236}">
              <a16:creationId xmlns="" xmlns:a16="http://schemas.microsoft.com/office/drawing/2014/main" id="{00000000-0008-0000-0000-0000FE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5" name="Text Box 1">
          <a:extLst>
            <a:ext uri="{FF2B5EF4-FFF2-40B4-BE49-F238E27FC236}">
              <a16:creationId xmlns="" xmlns:a16="http://schemas.microsoft.com/office/drawing/2014/main" id="{00000000-0008-0000-0000-0000FF00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6" name="Text Box 4">
          <a:extLst>
            <a:ext uri="{FF2B5EF4-FFF2-40B4-BE49-F238E27FC236}">
              <a16:creationId xmlns="" xmlns:a16="http://schemas.microsoft.com/office/drawing/2014/main" id="{00000000-0008-0000-0000-000000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7" name="Text Box 1">
          <a:extLst>
            <a:ext uri="{FF2B5EF4-FFF2-40B4-BE49-F238E27FC236}">
              <a16:creationId xmlns="" xmlns:a16="http://schemas.microsoft.com/office/drawing/2014/main" id="{00000000-0008-0000-0000-000001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8" name="Text Box 4">
          <a:extLst>
            <a:ext uri="{FF2B5EF4-FFF2-40B4-BE49-F238E27FC236}">
              <a16:creationId xmlns="" xmlns:a16="http://schemas.microsoft.com/office/drawing/2014/main" id="{00000000-0008-0000-0000-000002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59" name="Text Box 1">
          <a:extLst>
            <a:ext uri="{FF2B5EF4-FFF2-40B4-BE49-F238E27FC236}">
              <a16:creationId xmlns="" xmlns:a16="http://schemas.microsoft.com/office/drawing/2014/main" id="{00000000-0008-0000-0000-000003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0" name="Text Box 4">
          <a:extLst>
            <a:ext uri="{FF2B5EF4-FFF2-40B4-BE49-F238E27FC236}">
              <a16:creationId xmlns="" xmlns:a16="http://schemas.microsoft.com/office/drawing/2014/main" id="{00000000-0008-0000-0000-000004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1" name="Text Box 1">
          <a:extLst>
            <a:ext uri="{FF2B5EF4-FFF2-40B4-BE49-F238E27FC236}">
              <a16:creationId xmlns="" xmlns:a16="http://schemas.microsoft.com/office/drawing/2014/main" id="{00000000-0008-0000-0000-000005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2" name="Text Box 4">
          <a:extLst>
            <a:ext uri="{FF2B5EF4-FFF2-40B4-BE49-F238E27FC236}">
              <a16:creationId xmlns="" xmlns:a16="http://schemas.microsoft.com/office/drawing/2014/main" id="{00000000-0008-0000-0000-000006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3" name="Text Box 1">
          <a:extLst>
            <a:ext uri="{FF2B5EF4-FFF2-40B4-BE49-F238E27FC236}">
              <a16:creationId xmlns="" xmlns:a16="http://schemas.microsoft.com/office/drawing/2014/main" id="{00000000-0008-0000-0000-000007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4" name="Text Box 4">
          <a:extLst>
            <a:ext uri="{FF2B5EF4-FFF2-40B4-BE49-F238E27FC236}">
              <a16:creationId xmlns="" xmlns:a16="http://schemas.microsoft.com/office/drawing/2014/main" id="{00000000-0008-0000-0000-000008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5" name="Text Box 1">
          <a:extLst>
            <a:ext uri="{FF2B5EF4-FFF2-40B4-BE49-F238E27FC236}">
              <a16:creationId xmlns="" xmlns:a16="http://schemas.microsoft.com/office/drawing/2014/main" id="{00000000-0008-0000-0000-000009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6" name="Text Box 4">
          <a:extLst>
            <a:ext uri="{FF2B5EF4-FFF2-40B4-BE49-F238E27FC236}">
              <a16:creationId xmlns="" xmlns:a16="http://schemas.microsoft.com/office/drawing/2014/main" id="{00000000-0008-0000-0000-00000A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7" name="Text Box 1">
          <a:extLst>
            <a:ext uri="{FF2B5EF4-FFF2-40B4-BE49-F238E27FC236}">
              <a16:creationId xmlns="" xmlns:a16="http://schemas.microsoft.com/office/drawing/2014/main" id="{00000000-0008-0000-0000-00000B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68" name="Text Box 4">
          <a:extLst>
            <a:ext uri="{FF2B5EF4-FFF2-40B4-BE49-F238E27FC236}">
              <a16:creationId xmlns="" xmlns:a16="http://schemas.microsoft.com/office/drawing/2014/main" id="{00000000-0008-0000-0000-00000C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145856</xdr:rowOff>
    </xdr:to>
    <xdr:sp macro="" textlink="">
      <xdr:nvSpPr>
        <xdr:cNvPr id="269" name="Text Box 1">
          <a:extLst>
            <a:ext uri="{FF2B5EF4-FFF2-40B4-BE49-F238E27FC236}">
              <a16:creationId xmlns="" xmlns:a16="http://schemas.microsoft.com/office/drawing/2014/main" id="{00000000-0008-0000-0000-00000D010000}"/>
            </a:ext>
          </a:extLst>
        </xdr:cNvPr>
        <xdr:cNvSpPr txBox="1">
          <a:spLocks noChangeArrowheads="1"/>
        </xdr:cNvSpPr>
      </xdr:nvSpPr>
      <xdr:spPr bwMode="auto">
        <a:xfrm>
          <a:off x="1276350" y="15268575"/>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76200</xdr:colOff>
      <xdr:row>142</xdr:row>
      <xdr:rowOff>164906</xdr:rowOff>
    </xdr:to>
    <xdr:sp macro="" textlink="">
      <xdr:nvSpPr>
        <xdr:cNvPr id="270" name="Text Box 4">
          <a:extLst>
            <a:ext uri="{FF2B5EF4-FFF2-40B4-BE49-F238E27FC236}">
              <a16:creationId xmlns="" xmlns:a16="http://schemas.microsoft.com/office/drawing/2014/main" id="{00000000-0008-0000-0000-00000E010000}"/>
            </a:ext>
          </a:extLst>
        </xdr:cNvPr>
        <xdr:cNvSpPr txBox="1">
          <a:spLocks noChangeArrowheads="1"/>
        </xdr:cNvSpPr>
      </xdr:nvSpPr>
      <xdr:spPr bwMode="auto">
        <a:xfrm>
          <a:off x="1276350" y="15268575"/>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1" name="Text Box 1">
          <a:extLst>
            <a:ext uri="{FF2B5EF4-FFF2-40B4-BE49-F238E27FC236}">
              <a16:creationId xmlns="" xmlns:a16="http://schemas.microsoft.com/office/drawing/2014/main" id="{00000000-0008-0000-0000-00000F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2" name="Text Box 4">
          <a:extLst>
            <a:ext uri="{FF2B5EF4-FFF2-40B4-BE49-F238E27FC236}">
              <a16:creationId xmlns="" xmlns:a16="http://schemas.microsoft.com/office/drawing/2014/main" id="{00000000-0008-0000-0000-000010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3" name="Text Box 1">
          <a:extLst>
            <a:ext uri="{FF2B5EF4-FFF2-40B4-BE49-F238E27FC236}">
              <a16:creationId xmlns="" xmlns:a16="http://schemas.microsoft.com/office/drawing/2014/main" id="{00000000-0008-0000-0000-000011010000}"/>
            </a:ext>
          </a:extLst>
        </xdr:cNvPr>
        <xdr:cNvSpPr txBox="1">
          <a:spLocks noChangeArrowheads="1"/>
        </xdr:cNvSpPr>
      </xdr:nvSpPr>
      <xdr:spPr bwMode="auto">
        <a:xfrm>
          <a:off x="2419350" y="1526857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114300</xdr:colOff>
      <xdr:row>142</xdr:row>
      <xdr:rowOff>640</xdr:rowOff>
    </xdr:to>
    <xdr:sp macro="" textlink="">
      <xdr:nvSpPr>
        <xdr:cNvPr id="274" name="Text Box 1">
          <a:extLst>
            <a:ext uri="{FF2B5EF4-FFF2-40B4-BE49-F238E27FC236}">
              <a16:creationId xmlns="" xmlns:a16="http://schemas.microsoft.com/office/drawing/2014/main" id="{00000000-0008-0000-0000-000012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5" name="Text Box 1">
          <a:extLst>
            <a:ext uri="{FF2B5EF4-FFF2-40B4-BE49-F238E27FC236}">
              <a16:creationId xmlns="" xmlns:a16="http://schemas.microsoft.com/office/drawing/2014/main" id="{00000000-0008-0000-0000-00001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6" name="Text Box 4">
          <a:extLst>
            <a:ext uri="{FF2B5EF4-FFF2-40B4-BE49-F238E27FC236}">
              <a16:creationId xmlns="" xmlns:a16="http://schemas.microsoft.com/office/drawing/2014/main" id="{00000000-0008-0000-0000-00001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7" name="Text Box 1">
          <a:extLst>
            <a:ext uri="{FF2B5EF4-FFF2-40B4-BE49-F238E27FC236}">
              <a16:creationId xmlns="" xmlns:a16="http://schemas.microsoft.com/office/drawing/2014/main" id="{00000000-0008-0000-0000-00001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78" name="Text Box 4">
          <a:extLst>
            <a:ext uri="{FF2B5EF4-FFF2-40B4-BE49-F238E27FC236}">
              <a16:creationId xmlns="" xmlns:a16="http://schemas.microsoft.com/office/drawing/2014/main" id="{00000000-0008-0000-0000-00001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50606</xdr:rowOff>
    </xdr:to>
    <xdr:sp macro="" textlink="">
      <xdr:nvSpPr>
        <xdr:cNvPr id="279" name="Text Box 1">
          <a:extLst>
            <a:ext uri="{FF2B5EF4-FFF2-40B4-BE49-F238E27FC236}">
              <a16:creationId xmlns="" xmlns:a16="http://schemas.microsoft.com/office/drawing/2014/main" id="{00000000-0008-0000-0000-000017010000}"/>
            </a:ext>
          </a:extLst>
        </xdr:cNvPr>
        <xdr:cNvSpPr txBox="1">
          <a:spLocks noChangeArrowheads="1"/>
        </xdr:cNvSpPr>
      </xdr:nvSpPr>
      <xdr:spPr bwMode="auto">
        <a:xfrm>
          <a:off x="1276350" y="1463992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50606</xdr:rowOff>
    </xdr:to>
    <xdr:sp macro="" textlink="">
      <xdr:nvSpPr>
        <xdr:cNvPr id="280" name="Text Box 4">
          <a:extLst>
            <a:ext uri="{FF2B5EF4-FFF2-40B4-BE49-F238E27FC236}">
              <a16:creationId xmlns="" xmlns:a16="http://schemas.microsoft.com/office/drawing/2014/main" id="{00000000-0008-0000-0000-000018010000}"/>
            </a:ext>
          </a:extLst>
        </xdr:cNvPr>
        <xdr:cNvSpPr txBox="1">
          <a:spLocks noChangeArrowheads="1"/>
        </xdr:cNvSpPr>
      </xdr:nvSpPr>
      <xdr:spPr bwMode="auto">
        <a:xfrm>
          <a:off x="1276350" y="14639925"/>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1" name="Text Box 1">
          <a:extLst>
            <a:ext uri="{FF2B5EF4-FFF2-40B4-BE49-F238E27FC236}">
              <a16:creationId xmlns="" xmlns:a16="http://schemas.microsoft.com/office/drawing/2014/main" id="{00000000-0008-0000-0000-00001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2" name="Text Box 4">
          <a:extLst>
            <a:ext uri="{FF2B5EF4-FFF2-40B4-BE49-F238E27FC236}">
              <a16:creationId xmlns="" xmlns:a16="http://schemas.microsoft.com/office/drawing/2014/main" id="{00000000-0008-0000-0000-00001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3" name="Text Box 1">
          <a:extLst>
            <a:ext uri="{FF2B5EF4-FFF2-40B4-BE49-F238E27FC236}">
              <a16:creationId xmlns="" xmlns:a16="http://schemas.microsoft.com/office/drawing/2014/main" id="{00000000-0008-0000-0000-00001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4" name="Text Box 4">
          <a:extLst>
            <a:ext uri="{FF2B5EF4-FFF2-40B4-BE49-F238E27FC236}">
              <a16:creationId xmlns="" xmlns:a16="http://schemas.microsoft.com/office/drawing/2014/main" id="{00000000-0008-0000-0000-00001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5" name="Text Box 1">
          <a:extLst>
            <a:ext uri="{FF2B5EF4-FFF2-40B4-BE49-F238E27FC236}">
              <a16:creationId xmlns="" xmlns:a16="http://schemas.microsoft.com/office/drawing/2014/main" id="{00000000-0008-0000-0000-00001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6" name="Text Box 4">
          <a:extLst>
            <a:ext uri="{FF2B5EF4-FFF2-40B4-BE49-F238E27FC236}">
              <a16:creationId xmlns="" xmlns:a16="http://schemas.microsoft.com/office/drawing/2014/main" id="{00000000-0008-0000-0000-00001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7" name="Text Box 1">
          <a:extLst>
            <a:ext uri="{FF2B5EF4-FFF2-40B4-BE49-F238E27FC236}">
              <a16:creationId xmlns="" xmlns:a16="http://schemas.microsoft.com/office/drawing/2014/main" id="{00000000-0008-0000-0000-00001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8" name="Text Box 4">
          <a:extLst>
            <a:ext uri="{FF2B5EF4-FFF2-40B4-BE49-F238E27FC236}">
              <a16:creationId xmlns="" xmlns:a16="http://schemas.microsoft.com/office/drawing/2014/main" id="{00000000-0008-0000-0000-00002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89" name="Text Box 1">
          <a:extLst>
            <a:ext uri="{FF2B5EF4-FFF2-40B4-BE49-F238E27FC236}">
              <a16:creationId xmlns="" xmlns:a16="http://schemas.microsoft.com/office/drawing/2014/main" id="{00000000-0008-0000-0000-00002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0" name="Text Box 4">
          <a:extLst>
            <a:ext uri="{FF2B5EF4-FFF2-40B4-BE49-F238E27FC236}">
              <a16:creationId xmlns="" xmlns:a16="http://schemas.microsoft.com/office/drawing/2014/main" id="{00000000-0008-0000-0000-00002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1" name="Text Box 1">
          <a:extLst>
            <a:ext uri="{FF2B5EF4-FFF2-40B4-BE49-F238E27FC236}">
              <a16:creationId xmlns="" xmlns:a16="http://schemas.microsoft.com/office/drawing/2014/main" id="{00000000-0008-0000-0000-00002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2" name="Text Box 4">
          <a:extLst>
            <a:ext uri="{FF2B5EF4-FFF2-40B4-BE49-F238E27FC236}">
              <a16:creationId xmlns="" xmlns:a16="http://schemas.microsoft.com/office/drawing/2014/main" id="{00000000-0008-0000-0000-00002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3" name="Text Box 1">
          <a:extLst>
            <a:ext uri="{FF2B5EF4-FFF2-40B4-BE49-F238E27FC236}">
              <a16:creationId xmlns="" xmlns:a16="http://schemas.microsoft.com/office/drawing/2014/main" id="{00000000-0008-0000-0000-00002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4" name="Text Box 4">
          <a:extLst>
            <a:ext uri="{FF2B5EF4-FFF2-40B4-BE49-F238E27FC236}">
              <a16:creationId xmlns="" xmlns:a16="http://schemas.microsoft.com/office/drawing/2014/main" id="{00000000-0008-0000-0000-00002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5" name="Text Box 1">
          <a:extLst>
            <a:ext uri="{FF2B5EF4-FFF2-40B4-BE49-F238E27FC236}">
              <a16:creationId xmlns="" xmlns:a16="http://schemas.microsoft.com/office/drawing/2014/main" id="{00000000-0008-0000-0000-00002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6" name="Text Box 4">
          <a:extLst>
            <a:ext uri="{FF2B5EF4-FFF2-40B4-BE49-F238E27FC236}">
              <a16:creationId xmlns="" xmlns:a16="http://schemas.microsoft.com/office/drawing/2014/main" id="{00000000-0008-0000-0000-00002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7" name="Text Box 1">
          <a:extLst>
            <a:ext uri="{FF2B5EF4-FFF2-40B4-BE49-F238E27FC236}">
              <a16:creationId xmlns="" xmlns:a16="http://schemas.microsoft.com/office/drawing/2014/main" id="{00000000-0008-0000-0000-00002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8" name="Text Box 4">
          <a:extLst>
            <a:ext uri="{FF2B5EF4-FFF2-40B4-BE49-F238E27FC236}">
              <a16:creationId xmlns="" xmlns:a16="http://schemas.microsoft.com/office/drawing/2014/main" id="{00000000-0008-0000-0000-00002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299" name="Text Box 1">
          <a:extLst>
            <a:ext uri="{FF2B5EF4-FFF2-40B4-BE49-F238E27FC236}">
              <a16:creationId xmlns="" xmlns:a16="http://schemas.microsoft.com/office/drawing/2014/main" id="{00000000-0008-0000-0000-00002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0" name="Text Box 4">
          <a:extLst>
            <a:ext uri="{FF2B5EF4-FFF2-40B4-BE49-F238E27FC236}">
              <a16:creationId xmlns="" xmlns:a16="http://schemas.microsoft.com/office/drawing/2014/main" id="{00000000-0008-0000-0000-00002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1" name="Text Box 1">
          <a:extLst>
            <a:ext uri="{FF2B5EF4-FFF2-40B4-BE49-F238E27FC236}">
              <a16:creationId xmlns="" xmlns:a16="http://schemas.microsoft.com/office/drawing/2014/main" id="{00000000-0008-0000-0000-00002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2" name="Text Box 4">
          <a:extLst>
            <a:ext uri="{FF2B5EF4-FFF2-40B4-BE49-F238E27FC236}">
              <a16:creationId xmlns="" xmlns:a16="http://schemas.microsoft.com/office/drawing/2014/main" id="{00000000-0008-0000-0000-00002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3" name="Text Box 1">
          <a:extLst>
            <a:ext uri="{FF2B5EF4-FFF2-40B4-BE49-F238E27FC236}">
              <a16:creationId xmlns="" xmlns:a16="http://schemas.microsoft.com/office/drawing/2014/main" id="{00000000-0008-0000-0000-00002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4" name="Text Box 4">
          <a:extLst>
            <a:ext uri="{FF2B5EF4-FFF2-40B4-BE49-F238E27FC236}">
              <a16:creationId xmlns="" xmlns:a16="http://schemas.microsoft.com/office/drawing/2014/main" id="{00000000-0008-0000-0000-00003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45875</xdr:rowOff>
    </xdr:to>
    <xdr:sp macro="" textlink="">
      <xdr:nvSpPr>
        <xdr:cNvPr id="305" name="Text Box 1">
          <a:extLst>
            <a:ext uri="{FF2B5EF4-FFF2-40B4-BE49-F238E27FC236}">
              <a16:creationId xmlns="" xmlns:a16="http://schemas.microsoft.com/office/drawing/2014/main" id="{00000000-0008-0000-0000-000031010000}"/>
            </a:ext>
          </a:extLst>
        </xdr:cNvPr>
        <xdr:cNvSpPr txBox="1">
          <a:spLocks noChangeArrowheads="1"/>
        </xdr:cNvSpPr>
      </xdr:nvSpPr>
      <xdr:spPr bwMode="auto">
        <a:xfrm>
          <a:off x="1276350" y="14639925"/>
          <a:ext cx="85725" cy="35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60131</xdr:rowOff>
    </xdr:to>
    <xdr:sp macro="" textlink="">
      <xdr:nvSpPr>
        <xdr:cNvPr id="306" name="Text Box 4">
          <a:extLst>
            <a:ext uri="{FF2B5EF4-FFF2-40B4-BE49-F238E27FC236}">
              <a16:creationId xmlns="" xmlns:a16="http://schemas.microsoft.com/office/drawing/2014/main" id="{00000000-0008-0000-0000-000032010000}"/>
            </a:ext>
          </a:extLst>
        </xdr:cNvPr>
        <xdr:cNvSpPr txBox="1">
          <a:spLocks noChangeArrowheads="1"/>
        </xdr:cNvSpPr>
      </xdr:nvSpPr>
      <xdr:spPr bwMode="auto">
        <a:xfrm>
          <a:off x="1276350" y="14639925"/>
          <a:ext cx="85725"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7" name="Text Box 1">
          <a:extLst>
            <a:ext uri="{FF2B5EF4-FFF2-40B4-BE49-F238E27FC236}">
              <a16:creationId xmlns="" xmlns:a16="http://schemas.microsoft.com/office/drawing/2014/main" id="{00000000-0008-0000-0000-00003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8" name="Text Box 4">
          <a:extLst>
            <a:ext uri="{FF2B5EF4-FFF2-40B4-BE49-F238E27FC236}">
              <a16:creationId xmlns="" xmlns:a16="http://schemas.microsoft.com/office/drawing/2014/main" id="{00000000-0008-0000-0000-00003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09" name="Text Box 1">
          <a:extLst>
            <a:ext uri="{FF2B5EF4-FFF2-40B4-BE49-F238E27FC236}">
              <a16:creationId xmlns="" xmlns:a16="http://schemas.microsoft.com/office/drawing/2014/main" id="{00000000-0008-0000-0000-00003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0" name="Text Box 4">
          <a:extLst>
            <a:ext uri="{FF2B5EF4-FFF2-40B4-BE49-F238E27FC236}">
              <a16:creationId xmlns="" xmlns:a16="http://schemas.microsoft.com/office/drawing/2014/main" id="{00000000-0008-0000-0000-00003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1" name="Text Box 1">
          <a:extLst>
            <a:ext uri="{FF2B5EF4-FFF2-40B4-BE49-F238E27FC236}">
              <a16:creationId xmlns="" xmlns:a16="http://schemas.microsoft.com/office/drawing/2014/main" id="{00000000-0008-0000-0000-00003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2" name="Text Box 4">
          <a:extLst>
            <a:ext uri="{FF2B5EF4-FFF2-40B4-BE49-F238E27FC236}">
              <a16:creationId xmlns="" xmlns:a16="http://schemas.microsoft.com/office/drawing/2014/main" id="{00000000-0008-0000-0000-00003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3" name="Text Box 1">
          <a:extLst>
            <a:ext uri="{FF2B5EF4-FFF2-40B4-BE49-F238E27FC236}">
              <a16:creationId xmlns="" xmlns:a16="http://schemas.microsoft.com/office/drawing/2014/main" id="{00000000-0008-0000-0000-00003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4" name="Text Box 4">
          <a:extLst>
            <a:ext uri="{FF2B5EF4-FFF2-40B4-BE49-F238E27FC236}">
              <a16:creationId xmlns="" xmlns:a16="http://schemas.microsoft.com/office/drawing/2014/main" id="{00000000-0008-0000-0000-00003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5" name="Text Box 1">
          <a:extLst>
            <a:ext uri="{FF2B5EF4-FFF2-40B4-BE49-F238E27FC236}">
              <a16:creationId xmlns="" xmlns:a16="http://schemas.microsoft.com/office/drawing/2014/main" id="{00000000-0008-0000-0000-00003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6" name="Text Box 4">
          <a:extLst>
            <a:ext uri="{FF2B5EF4-FFF2-40B4-BE49-F238E27FC236}">
              <a16:creationId xmlns="" xmlns:a16="http://schemas.microsoft.com/office/drawing/2014/main" id="{00000000-0008-0000-0000-00003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7" name="Text Box 1">
          <a:extLst>
            <a:ext uri="{FF2B5EF4-FFF2-40B4-BE49-F238E27FC236}">
              <a16:creationId xmlns="" xmlns:a16="http://schemas.microsoft.com/office/drawing/2014/main" id="{00000000-0008-0000-0000-00003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8" name="Text Box 4">
          <a:extLst>
            <a:ext uri="{FF2B5EF4-FFF2-40B4-BE49-F238E27FC236}">
              <a16:creationId xmlns="" xmlns:a16="http://schemas.microsoft.com/office/drawing/2014/main" id="{00000000-0008-0000-0000-00003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19" name="Text Box 1">
          <a:extLst>
            <a:ext uri="{FF2B5EF4-FFF2-40B4-BE49-F238E27FC236}">
              <a16:creationId xmlns="" xmlns:a16="http://schemas.microsoft.com/office/drawing/2014/main" id="{00000000-0008-0000-0000-00003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0" name="Text Box 4">
          <a:extLst>
            <a:ext uri="{FF2B5EF4-FFF2-40B4-BE49-F238E27FC236}">
              <a16:creationId xmlns="" xmlns:a16="http://schemas.microsoft.com/office/drawing/2014/main" id="{00000000-0008-0000-0000-00004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1" name="Text Box 1">
          <a:extLst>
            <a:ext uri="{FF2B5EF4-FFF2-40B4-BE49-F238E27FC236}">
              <a16:creationId xmlns="" xmlns:a16="http://schemas.microsoft.com/office/drawing/2014/main" id="{00000000-0008-0000-0000-00004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2" name="Text Box 4">
          <a:extLst>
            <a:ext uri="{FF2B5EF4-FFF2-40B4-BE49-F238E27FC236}">
              <a16:creationId xmlns="" xmlns:a16="http://schemas.microsoft.com/office/drawing/2014/main" id="{00000000-0008-0000-0000-00004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3" name="Text Box 1">
          <a:extLst>
            <a:ext uri="{FF2B5EF4-FFF2-40B4-BE49-F238E27FC236}">
              <a16:creationId xmlns="" xmlns:a16="http://schemas.microsoft.com/office/drawing/2014/main" id="{00000000-0008-0000-0000-00004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4" name="Text Box 4">
          <a:extLst>
            <a:ext uri="{FF2B5EF4-FFF2-40B4-BE49-F238E27FC236}">
              <a16:creationId xmlns="" xmlns:a16="http://schemas.microsoft.com/office/drawing/2014/main" id="{00000000-0008-0000-0000-00004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5" name="Text Box 1">
          <a:extLst>
            <a:ext uri="{FF2B5EF4-FFF2-40B4-BE49-F238E27FC236}">
              <a16:creationId xmlns="" xmlns:a16="http://schemas.microsoft.com/office/drawing/2014/main" id="{00000000-0008-0000-0000-00004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6" name="Text Box 4">
          <a:extLst>
            <a:ext uri="{FF2B5EF4-FFF2-40B4-BE49-F238E27FC236}">
              <a16:creationId xmlns="" xmlns:a16="http://schemas.microsoft.com/office/drawing/2014/main" id="{00000000-0008-0000-0000-00004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7" name="Text Box 1">
          <a:extLst>
            <a:ext uri="{FF2B5EF4-FFF2-40B4-BE49-F238E27FC236}">
              <a16:creationId xmlns="" xmlns:a16="http://schemas.microsoft.com/office/drawing/2014/main" id="{00000000-0008-0000-0000-00004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8" name="Text Box 4">
          <a:extLst>
            <a:ext uri="{FF2B5EF4-FFF2-40B4-BE49-F238E27FC236}">
              <a16:creationId xmlns="" xmlns:a16="http://schemas.microsoft.com/office/drawing/2014/main" id="{00000000-0008-0000-0000-00004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29" name="Text Box 1">
          <a:extLst>
            <a:ext uri="{FF2B5EF4-FFF2-40B4-BE49-F238E27FC236}">
              <a16:creationId xmlns="" xmlns:a16="http://schemas.microsoft.com/office/drawing/2014/main" id="{00000000-0008-0000-0000-00004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30" name="Text Box 4">
          <a:extLst>
            <a:ext uri="{FF2B5EF4-FFF2-40B4-BE49-F238E27FC236}">
              <a16:creationId xmlns="" xmlns:a16="http://schemas.microsoft.com/office/drawing/2014/main" id="{00000000-0008-0000-0000-00004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1" name="Text Box 1">
          <a:extLst>
            <a:ext uri="{FF2B5EF4-FFF2-40B4-BE49-F238E27FC236}">
              <a16:creationId xmlns="" xmlns:a16="http://schemas.microsoft.com/office/drawing/2014/main" id="{00000000-0008-0000-0000-00004B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2" name="Text Box 2">
          <a:extLst>
            <a:ext uri="{FF2B5EF4-FFF2-40B4-BE49-F238E27FC236}">
              <a16:creationId xmlns="" xmlns:a16="http://schemas.microsoft.com/office/drawing/2014/main" id="{00000000-0008-0000-0000-00004C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3" name="Text Box 1">
          <a:extLst>
            <a:ext uri="{FF2B5EF4-FFF2-40B4-BE49-F238E27FC236}">
              <a16:creationId xmlns="" xmlns:a16="http://schemas.microsoft.com/office/drawing/2014/main" id="{00000000-0008-0000-0000-00004D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4" name="Text Box 2">
          <a:extLst>
            <a:ext uri="{FF2B5EF4-FFF2-40B4-BE49-F238E27FC236}">
              <a16:creationId xmlns="" xmlns:a16="http://schemas.microsoft.com/office/drawing/2014/main" id="{00000000-0008-0000-0000-00004E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5" name="Text Box 1">
          <a:extLst>
            <a:ext uri="{FF2B5EF4-FFF2-40B4-BE49-F238E27FC236}">
              <a16:creationId xmlns="" xmlns:a16="http://schemas.microsoft.com/office/drawing/2014/main" id="{00000000-0008-0000-0000-00004F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6" name="Text Box 2">
          <a:extLst>
            <a:ext uri="{FF2B5EF4-FFF2-40B4-BE49-F238E27FC236}">
              <a16:creationId xmlns="" xmlns:a16="http://schemas.microsoft.com/office/drawing/2014/main" id="{00000000-0008-0000-0000-000050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7" name="Text Box 1">
          <a:extLst>
            <a:ext uri="{FF2B5EF4-FFF2-40B4-BE49-F238E27FC236}">
              <a16:creationId xmlns="" xmlns:a16="http://schemas.microsoft.com/office/drawing/2014/main" id="{00000000-0008-0000-0000-000051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79181</xdr:rowOff>
    </xdr:to>
    <xdr:sp macro="" textlink="">
      <xdr:nvSpPr>
        <xdr:cNvPr id="338" name="Text Box 2">
          <a:extLst>
            <a:ext uri="{FF2B5EF4-FFF2-40B4-BE49-F238E27FC236}">
              <a16:creationId xmlns="" xmlns:a16="http://schemas.microsoft.com/office/drawing/2014/main" id="{00000000-0008-0000-0000-000052010000}"/>
            </a:ext>
          </a:extLst>
        </xdr:cNvPr>
        <xdr:cNvSpPr txBox="1">
          <a:spLocks noChangeArrowheads="1"/>
        </xdr:cNvSpPr>
      </xdr:nvSpPr>
      <xdr:spPr bwMode="auto">
        <a:xfrm>
          <a:off x="1276350" y="14639925"/>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114300</xdr:colOff>
      <xdr:row>142</xdr:row>
      <xdr:rowOff>640</xdr:rowOff>
    </xdr:to>
    <xdr:sp macro="" textlink="">
      <xdr:nvSpPr>
        <xdr:cNvPr id="339" name="Text Box 1">
          <a:extLst>
            <a:ext uri="{FF2B5EF4-FFF2-40B4-BE49-F238E27FC236}">
              <a16:creationId xmlns="" xmlns:a16="http://schemas.microsoft.com/office/drawing/2014/main" id="{00000000-0008-0000-0000-000053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0" name="Text Box 1">
          <a:extLst>
            <a:ext uri="{FF2B5EF4-FFF2-40B4-BE49-F238E27FC236}">
              <a16:creationId xmlns="" xmlns:a16="http://schemas.microsoft.com/office/drawing/2014/main" id="{00000000-0008-0000-0000-00005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1" name="Text Box 4">
          <a:extLst>
            <a:ext uri="{FF2B5EF4-FFF2-40B4-BE49-F238E27FC236}">
              <a16:creationId xmlns="" xmlns:a16="http://schemas.microsoft.com/office/drawing/2014/main" id="{00000000-0008-0000-0000-00005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2" name="Text Box 1">
          <a:extLst>
            <a:ext uri="{FF2B5EF4-FFF2-40B4-BE49-F238E27FC236}">
              <a16:creationId xmlns="" xmlns:a16="http://schemas.microsoft.com/office/drawing/2014/main" id="{00000000-0008-0000-0000-00005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3" name="Text Box 4">
          <a:extLst>
            <a:ext uri="{FF2B5EF4-FFF2-40B4-BE49-F238E27FC236}">
              <a16:creationId xmlns="" xmlns:a16="http://schemas.microsoft.com/office/drawing/2014/main" id="{00000000-0008-0000-0000-00005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98231</xdr:rowOff>
    </xdr:to>
    <xdr:sp macro="" textlink="">
      <xdr:nvSpPr>
        <xdr:cNvPr id="344" name="Text Box 4">
          <a:extLst>
            <a:ext uri="{FF2B5EF4-FFF2-40B4-BE49-F238E27FC236}">
              <a16:creationId xmlns="" xmlns:a16="http://schemas.microsoft.com/office/drawing/2014/main" id="{00000000-0008-0000-0000-000058010000}"/>
            </a:ext>
          </a:extLst>
        </xdr:cNvPr>
        <xdr:cNvSpPr txBox="1">
          <a:spLocks noChangeArrowheads="1"/>
        </xdr:cNvSpPr>
      </xdr:nvSpPr>
      <xdr:spPr bwMode="auto">
        <a:xfrm>
          <a:off x="1276350" y="14639925"/>
          <a:ext cx="85725"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5" name="Text Box 1">
          <a:extLst>
            <a:ext uri="{FF2B5EF4-FFF2-40B4-BE49-F238E27FC236}">
              <a16:creationId xmlns="" xmlns:a16="http://schemas.microsoft.com/office/drawing/2014/main" id="{00000000-0008-0000-0000-00005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6" name="Text Box 4">
          <a:extLst>
            <a:ext uri="{FF2B5EF4-FFF2-40B4-BE49-F238E27FC236}">
              <a16:creationId xmlns="" xmlns:a16="http://schemas.microsoft.com/office/drawing/2014/main" id="{00000000-0008-0000-0000-00005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7" name="Text Box 1">
          <a:extLst>
            <a:ext uri="{FF2B5EF4-FFF2-40B4-BE49-F238E27FC236}">
              <a16:creationId xmlns="" xmlns:a16="http://schemas.microsoft.com/office/drawing/2014/main" id="{00000000-0008-0000-0000-00005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8" name="Text Box 4">
          <a:extLst>
            <a:ext uri="{FF2B5EF4-FFF2-40B4-BE49-F238E27FC236}">
              <a16:creationId xmlns="" xmlns:a16="http://schemas.microsoft.com/office/drawing/2014/main" id="{00000000-0008-0000-0000-00005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49" name="Text Box 1">
          <a:extLst>
            <a:ext uri="{FF2B5EF4-FFF2-40B4-BE49-F238E27FC236}">
              <a16:creationId xmlns="" xmlns:a16="http://schemas.microsoft.com/office/drawing/2014/main" id="{00000000-0008-0000-0000-00005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0" name="Text Box 4">
          <a:extLst>
            <a:ext uri="{FF2B5EF4-FFF2-40B4-BE49-F238E27FC236}">
              <a16:creationId xmlns="" xmlns:a16="http://schemas.microsoft.com/office/drawing/2014/main" id="{00000000-0008-0000-0000-00005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1" name="Text Box 1">
          <a:extLst>
            <a:ext uri="{FF2B5EF4-FFF2-40B4-BE49-F238E27FC236}">
              <a16:creationId xmlns="" xmlns:a16="http://schemas.microsoft.com/office/drawing/2014/main" id="{00000000-0008-0000-0000-00005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2" name="Text Box 4">
          <a:extLst>
            <a:ext uri="{FF2B5EF4-FFF2-40B4-BE49-F238E27FC236}">
              <a16:creationId xmlns="" xmlns:a16="http://schemas.microsoft.com/office/drawing/2014/main" id="{00000000-0008-0000-0000-00006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3" name="Text Box 1">
          <a:extLst>
            <a:ext uri="{FF2B5EF4-FFF2-40B4-BE49-F238E27FC236}">
              <a16:creationId xmlns="" xmlns:a16="http://schemas.microsoft.com/office/drawing/2014/main" id="{00000000-0008-0000-0000-00006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4" name="Text Box 4">
          <a:extLst>
            <a:ext uri="{FF2B5EF4-FFF2-40B4-BE49-F238E27FC236}">
              <a16:creationId xmlns="" xmlns:a16="http://schemas.microsoft.com/office/drawing/2014/main" id="{00000000-0008-0000-0000-00006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5" name="Text Box 1">
          <a:extLst>
            <a:ext uri="{FF2B5EF4-FFF2-40B4-BE49-F238E27FC236}">
              <a16:creationId xmlns="" xmlns:a16="http://schemas.microsoft.com/office/drawing/2014/main" id="{00000000-0008-0000-0000-00006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6" name="Text Box 4">
          <a:extLst>
            <a:ext uri="{FF2B5EF4-FFF2-40B4-BE49-F238E27FC236}">
              <a16:creationId xmlns="" xmlns:a16="http://schemas.microsoft.com/office/drawing/2014/main" id="{00000000-0008-0000-0000-00006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7" name="Text Box 1">
          <a:extLst>
            <a:ext uri="{FF2B5EF4-FFF2-40B4-BE49-F238E27FC236}">
              <a16:creationId xmlns="" xmlns:a16="http://schemas.microsoft.com/office/drawing/2014/main" id="{00000000-0008-0000-0000-00006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8" name="Text Box 4">
          <a:extLst>
            <a:ext uri="{FF2B5EF4-FFF2-40B4-BE49-F238E27FC236}">
              <a16:creationId xmlns="" xmlns:a16="http://schemas.microsoft.com/office/drawing/2014/main" id="{00000000-0008-0000-0000-00006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59" name="Text Box 1">
          <a:extLst>
            <a:ext uri="{FF2B5EF4-FFF2-40B4-BE49-F238E27FC236}">
              <a16:creationId xmlns="" xmlns:a16="http://schemas.microsoft.com/office/drawing/2014/main" id="{00000000-0008-0000-0000-00006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60" name="Text Box 4">
          <a:extLst>
            <a:ext uri="{FF2B5EF4-FFF2-40B4-BE49-F238E27FC236}">
              <a16:creationId xmlns="" xmlns:a16="http://schemas.microsoft.com/office/drawing/2014/main" id="{00000000-0008-0000-0000-00006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88706</xdr:rowOff>
    </xdr:to>
    <xdr:sp macro="" textlink="">
      <xdr:nvSpPr>
        <xdr:cNvPr id="361" name="Text Box 1">
          <a:extLst>
            <a:ext uri="{FF2B5EF4-FFF2-40B4-BE49-F238E27FC236}">
              <a16:creationId xmlns="" xmlns:a16="http://schemas.microsoft.com/office/drawing/2014/main" id="{00000000-0008-0000-0000-000069010000}"/>
            </a:ext>
          </a:extLst>
        </xdr:cNvPr>
        <xdr:cNvSpPr txBox="1">
          <a:spLocks noChangeArrowheads="1"/>
        </xdr:cNvSpPr>
      </xdr:nvSpPr>
      <xdr:spPr bwMode="auto">
        <a:xfrm>
          <a:off x="1276350" y="14639925"/>
          <a:ext cx="85725"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107756</xdr:rowOff>
    </xdr:to>
    <xdr:sp macro="" textlink="">
      <xdr:nvSpPr>
        <xdr:cNvPr id="362" name="Text Box 4">
          <a:extLst>
            <a:ext uri="{FF2B5EF4-FFF2-40B4-BE49-F238E27FC236}">
              <a16:creationId xmlns="" xmlns:a16="http://schemas.microsoft.com/office/drawing/2014/main" id="{00000000-0008-0000-0000-00006A010000}"/>
            </a:ext>
          </a:extLst>
        </xdr:cNvPr>
        <xdr:cNvSpPr txBox="1">
          <a:spLocks noChangeArrowheads="1"/>
        </xdr:cNvSpPr>
      </xdr:nvSpPr>
      <xdr:spPr bwMode="auto">
        <a:xfrm>
          <a:off x="1276350" y="14639925"/>
          <a:ext cx="85725"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63" name="Text Box 1">
          <a:extLst>
            <a:ext uri="{FF2B5EF4-FFF2-40B4-BE49-F238E27FC236}">
              <a16:creationId xmlns="" xmlns:a16="http://schemas.microsoft.com/office/drawing/2014/main" id="{00000000-0008-0000-0000-00006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64" name="Text Box 4">
          <a:extLst>
            <a:ext uri="{FF2B5EF4-FFF2-40B4-BE49-F238E27FC236}">
              <a16:creationId xmlns="" xmlns:a16="http://schemas.microsoft.com/office/drawing/2014/main" id="{00000000-0008-0000-0000-00006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65" name="Text Box 1">
          <a:extLst>
            <a:ext uri="{FF2B5EF4-FFF2-40B4-BE49-F238E27FC236}">
              <a16:creationId xmlns="" xmlns:a16="http://schemas.microsoft.com/office/drawing/2014/main" id="{00000000-0008-0000-0000-00006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66" name="Text Box 4">
          <a:extLst>
            <a:ext uri="{FF2B5EF4-FFF2-40B4-BE49-F238E27FC236}">
              <a16:creationId xmlns="" xmlns:a16="http://schemas.microsoft.com/office/drawing/2014/main" id="{00000000-0008-0000-0000-00006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367" name="Text Box 1">
          <a:extLst>
            <a:ext uri="{FF2B5EF4-FFF2-40B4-BE49-F238E27FC236}">
              <a16:creationId xmlns="" xmlns:a16="http://schemas.microsoft.com/office/drawing/2014/main" id="{00000000-0008-0000-0000-00006F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368" name="Text Box 2">
          <a:extLst>
            <a:ext uri="{FF2B5EF4-FFF2-40B4-BE49-F238E27FC236}">
              <a16:creationId xmlns="" xmlns:a16="http://schemas.microsoft.com/office/drawing/2014/main" id="{00000000-0008-0000-0000-000070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369" name="Text Box 1">
          <a:extLst>
            <a:ext uri="{FF2B5EF4-FFF2-40B4-BE49-F238E27FC236}">
              <a16:creationId xmlns="" xmlns:a16="http://schemas.microsoft.com/office/drawing/2014/main" id="{00000000-0008-0000-0000-000071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370" name="Text Box 2">
          <a:extLst>
            <a:ext uri="{FF2B5EF4-FFF2-40B4-BE49-F238E27FC236}">
              <a16:creationId xmlns="" xmlns:a16="http://schemas.microsoft.com/office/drawing/2014/main" id="{00000000-0008-0000-0000-000072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114300</xdr:colOff>
      <xdr:row>142</xdr:row>
      <xdr:rowOff>640</xdr:rowOff>
    </xdr:to>
    <xdr:sp macro="" textlink="">
      <xdr:nvSpPr>
        <xdr:cNvPr id="371" name="Text Box 1">
          <a:extLst>
            <a:ext uri="{FF2B5EF4-FFF2-40B4-BE49-F238E27FC236}">
              <a16:creationId xmlns="" xmlns:a16="http://schemas.microsoft.com/office/drawing/2014/main" id="{00000000-0008-0000-0000-000073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2" name="Text Box 1">
          <a:extLst>
            <a:ext uri="{FF2B5EF4-FFF2-40B4-BE49-F238E27FC236}">
              <a16:creationId xmlns="" xmlns:a16="http://schemas.microsoft.com/office/drawing/2014/main" id="{00000000-0008-0000-0000-00007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3" name="Text Box 4">
          <a:extLst>
            <a:ext uri="{FF2B5EF4-FFF2-40B4-BE49-F238E27FC236}">
              <a16:creationId xmlns="" xmlns:a16="http://schemas.microsoft.com/office/drawing/2014/main" id="{00000000-0008-0000-0000-00007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4" name="Text Box 1">
          <a:extLst>
            <a:ext uri="{FF2B5EF4-FFF2-40B4-BE49-F238E27FC236}">
              <a16:creationId xmlns="" xmlns:a16="http://schemas.microsoft.com/office/drawing/2014/main" id="{00000000-0008-0000-0000-00007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5" name="Text Box 4">
          <a:extLst>
            <a:ext uri="{FF2B5EF4-FFF2-40B4-BE49-F238E27FC236}">
              <a16:creationId xmlns="" xmlns:a16="http://schemas.microsoft.com/office/drawing/2014/main" id="{00000000-0008-0000-0000-00007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145856</xdr:rowOff>
    </xdr:to>
    <xdr:sp macro="" textlink="">
      <xdr:nvSpPr>
        <xdr:cNvPr id="376" name="Text Box 1">
          <a:extLst>
            <a:ext uri="{FF2B5EF4-FFF2-40B4-BE49-F238E27FC236}">
              <a16:creationId xmlns="" xmlns:a16="http://schemas.microsoft.com/office/drawing/2014/main" id="{00000000-0008-0000-0000-000078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145856</xdr:rowOff>
    </xdr:to>
    <xdr:sp macro="" textlink="">
      <xdr:nvSpPr>
        <xdr:cNvPr id="377" name="Text Box 4">
          <a:extLst>
            <a:ext uri="{FF2B5EF4-FFF2-40B4-BE49-F238E27FC236}">
              <a16:creationId xmlns="" xmlns:a16="http://schemas.microsoft.com/office/drawing/2014/main" id="{00000000-0008-0000-0000-000079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8" name="Text Box 1">
          <a:extLst>
            <a:ext uri="{FF2B5EF4-FFF2-40B4-BE49-F238E27FC236}">
              <a16:creationId xmlns="" xmlns:a16="http://schemas.microsoft.com/office/drawing/2014/main" id="{00000000-0008-0000-0000-00007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79" name="Text Box 4">
          <a:extLst>
            <a:ext uri="{FF2B5EF4-FFF2-40B4-BE49-F238E27FC236}">
              <a16:creationId xmlns="" xmlns:a16="http://schemas.microsoft.com/office/drawing/2014/main" id="{00000000-0008-0000-0000-00007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0" name="Text Box 1">
          <a:extLst>
            <a:ext uri="{FF2B5EF4-FFF2-40B4-BE49-F238E27FC236}">
              <a16:creationId xmlns="" xmlns:a16="http://schemas.microsoft.com/office/drawing/2014/main" id="{00000000-0008-0000-0000-00007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1" name="Text Box 4">
          <a:extLst>
            <a:ext uri="{FF2B5EF4-FFF2-40B4-BE49-F238E27FC236}">
              <a16:creationId xmlns="" xmlns:a16="http://schemas.microsoft.com/office/drawing/2014/main" id="{00000000-0008-0000-0000-00007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2" name="Text Box 1">
          <a:extLst>
            <a:ext uri="{FF2B5EF4-FFF2-40B4-BE49-F238E27FC236}">
              <a16:creationId xmlns="" xmlns:a16="http://schemas.microsoft.com/office/drawing/2014/main" id="{00000000-0008-0000-0000-00007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3" name="Text Box 4">
          <a:extLst>
            <a:ext uri="{FF2B5EF4-FFF2-40B4-BE49-F238E27FC236}">
              <a16:creationId xmlns="" xmlns:a16="http://schemas.microsoft.com/office/drawing/2014/main" id="{00000000-0008-0000-0000-00007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4" name="Text Box 1">
          <a:extLst>
            <a:ext uri="{FF2B5EF4-FFF2-40B4-BE49-F238E27FC236}">
              <a16:creationId xmlns="" xmlns:a16="http://schemas.microsoft.com/office/drawing/2014/main" id="{00000000-0008-0000-0000-00008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5" name="Text Box 4">
          <a:extLst>
            <a:ext uri="{FF2B5EF4-FFF2-40B4-BE49-F238E27FC236}">
              <a16:creationId xmlns="" xmlns:a16="http://schemas.microsoft.com/office/drawing/2014/main" id="{00000000-0008-0000-0000-00008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6" name="Text Box 1">
          <a:extLst>
            <a:ext uri="{FF2B5EF4-FFF2-40B4-BE49-F238E27FC236}">
              <a16:creationId xmlns="" xmlns:a16="http://schemas.microsoft.com/office/drawing/2014/main" id="{00000000-0008-0000-0000-00008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7" name="Text Box 4">
          <a:extLst>
            <a:ext uri="{FF2B5EF4-FFF2-40B4-BE49-F238E27FC236}">
              <a16:creationId xmlns="" xmlns:a16="http://schemas.microsoft.com/office/drawing/2014/main" id="{00000000-0008-0000-0000-00008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8" name="Text Box 1">
          <a:extLst>
            <a:ext uri="{FF2B5EF4-FFF2-40B4-BE49-F238E27FC236}">
              <a16:creationId xmlns="" xmlns:a16="http://schemas.microsoft.com/office/drawing/2014/main" id="{00000000-0008-0000-0000-00008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89" name="Text Box 4">
          <a:extLst>
            <a:ext uri="{FF2B5EF4-FFF2-40B4-BE49-F238E27FC236}">
              <a16:creationId xmlns="" xmlns:a16="http://schemas.microsoft.com/office/drawing/2014/main" id="{00000000-0008-0000-0000-00008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0" name="Text Box 1">
          <a:extLst>
            <a:ext uri="{FF2B5EF4-FFF2-40B4-BE49-F238E27FC236}">
              <a16:creationId xmlns="" xmlns:a16="http://schemas.microsoft.com/office/drawing/2014/main" id="{00000000-0008-0000-0000-00008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1" name="Text Box 4">
          <a:extLst>
            <a:ext uri="{FF2B5EF4-FFF2-40B4-BE49-F238E27FC236}">
              <a16:creationId xmlns="" xmlns:a16="http://schemas.microsoft.com/office/drawing/2014/main" id="{00000000-0008-0000-0000-00008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2" name="Text Box 1">
          <a:extLst>
            <a:ext uri="{FF2B5EF4-FFF2-40B4-BE49-F238E27FC236}">
              <a16:creationId xmlns="" xmlns:a16="http://schemas.microsoft.com/office/drawing/2014/main" id="{00000000-0008-0000-0000-00008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3" name="Text Box 4">
          <a:extLst>
            <a:ext uri="{FF2B5EF4-FFF2-40B4-BE49-F238E27FC236}">
              <a16:creationId xmlns="" xmlns:a16="http://schemas.microsoft.com/office/drawing/2014/main" id="{00000000-0008-0000-0000-00008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136331</xdr:rowOff>
    </xdr:to>
    <xdr:sp macro="" textlink="">
      <xdr:nvSpPr>
        <xdr:cNvPr id="394" name="Text Box 1">
          <a:extLst>
            <a:ext uri="{FF2B5EF4-FFF2-40B4-BE49-F238E27FC236}">
              <a16:creationId xmlns="" xmlns:a16="http://schemas.microsoft.com/office/drawing/2014/main" id="{00000000-0008-0000-0000-00008A010000}"/>
            </a:ext>
          </a:extLst>
        </xdr:cNvPr>
        <xdr:cNvSpPr txBox="1">
          <a:spLocks noChangeArrowheads="1"/>
        </xdr:cNvSpPr>
      </xdr:nvSpPr>
      <xdr:spPr bwMode="auto">
        <a:xfrm>
          <a:off x="1276350" y="1463992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155381</xdr:rowOff>
    </xdr:to>
    <xdr:sp macro="" textlink="">
      <xdr:nvSpPr>
        <xdr:cNvPr id="395" name="Text Box 4">
          <a:extLst>
            <a:ext uri="{FF2B5EF4-FFF2-40B4-BE49-F238E27FC236}">
              <a16:creationId xmlns="" xmlns:a16="http://schemas.microsoft.com/office/drawing/2014/main" id="{00000000-0008-0000-0000-00008B010000}"/>
            </a:ext>
          </a:extLst>
        </xdr:cNvPr>
        <xdr:cNvSpPr txBox="1">
          <a:spLocks noChangeArrowheads="1"/>
        </xdr:cNvSpPr>
      </xdr:nvSpPr>
      <xdr:spPr bwMode="auto">
        <a:xfrm>
          <a:off x="1276350" y="1463992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6" name="Text Box 1">
          <a:extLst>
            <a:ext uri="{FF2B5EF4-FFF2-40B4-BE49-F238E27FC236}">
              <a16:creationId xmlns="" xmlns:a16="http://schemas.microsoft.com/office/drawing/2014/main" id="{00000000-0008-0000-0000-00008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7" name="Text Box 4">
          <a:extLst>
            <a:ext uri="{FF2B5EF4-FFF2-40B4-BE49-F238E27FC236}">
              <a16:creationId xmlns="" xmlns:a16="http://schemas.microsoft.com/office/drawing/2014/main" id="{00000000-0008-0000-0000-00008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8" name="Text Box 1">
          <a:extLst>
            <a:ext uri="{FF2B5EF4-FFF2-40B4-BE49-F238E27FC236}">
              <a16:creationId xmlns="" xmlns:a16="http://schemas.microsoft.com/office/drawing/2014/main" id="{00000000-0008-0000-0000-00008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399" name="Text Box 4">
          <a:extLst>
            <a:ext uri="{FF2B5EF4-FFF2-40B4-BE49-F238E27FC236}">
              <a16:creationId xmlns="" xmlns:a16="http://schemas.microsoft.com/office/drawing/2014/main" id="{00000000-0008-0000-0000-00008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174431</xdr:rowOff>
    </xdr:to>
    <xdr:sp macro="" textlink="">
      <xdr:nvSpPr>
        <xdr:cNvPr id="400" name="Text Box 1">
          <a:extLst>
            <a:ext uri="{FF2B5EF4-FFF2-40B4-BE49-F238E27FC236}">
              <a16:creationId xmlns="" xmlns:a16="http://schemas.microsoft.com/office/drawing/2014/main" id="{00000000-0008-0000-0000-000090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174431</xdr:rowOff>
    </xdr:to>
    <xdr:sp macro="" textlink="">
      <xdr:nvSpPr>
        <xdr:cNvPr id="401" name="Text Box 2">
          <a:extLst>
            <a:ext uri="{FF2B5EF4-FFF2-40B4-BE49-F238E27FC236}">
              <a16:creationId xmlns="" xmlns:a16="http://schemas.microsoft.com/office/drawing/2014/main" id="{00000000-0008-0000-0000-000091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174431</xdr:rowOff>
    </xdr:to>
    <xdr:sp macro="" textlink="">
      <xdr:nvSpPr>
        <xdr:cNvPr id="402" name="Text Box 1">
          <a:extLst>
            <a:ext uri="{FF2B5EF4-FFF2-40B4-BE49-F238E27FC236}">
              <a16:creationId xmlns="" xmlns:a16="http://schemas.microsoft.com/office/drawing/2014/main" id="{00000000-0008-0000-0000-000092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174431</xdr:rowOff>
    </xdr:to>
    <xdr:sp macro="" textlink="">
      <xdr:nvSpPr>
        <xdr:cNvPr id="403" name="Text Box 2">
          <a:extLst>
            <a:ext uri="{FF2B5EF4-FFF2-40B4-BE49-F238E27FC236}">
              <a16:creationId xmlns="" xmlns:a16="http://schemas.microsoft.com/office/drawing/2014/main" id="{00000000-0008-0000-0000-000093010000}"/>
            </a:ext>
          </a:extLst>
        </xdr:cNvPr>
        <xdr:cNvSpPr txBox="1">
          <a:spLocks noChangeArrowheads="1"/>
        </xdr:cNvSpPr>
      </xdr:nvSpPr>
      <xdr:spPr bwMode="auto">
        <a:xfrm>
          <a:off x="1276350" y="14639925"/>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114300</xdr:colOff>
      <xdr:row>142</xdr:row>
      <xdr:rowOff>640</xdr:rowOff>
    </xdr:to>
    <xdr:sp macro="" textlink="">
      <xdr:nvSpPr>
        <xdr:cNvPr id="404" name="Text Box 1">
          <a:extLst>
            <a:ext uri="{FF2B5EF4-FFF2-40B4-BE49-F238E27FC236}">
              <a16:creationId xmlns="" xmlns:a16="http://schemas.microsoft.com/office/drawing/2014/main" id="{00000000-0008-0000-0000-000094010000}"/>
            </a:ext>
          </a:extLst>
        </xdr:cNvPr>
        <xdr:cNvSpPr txBox="1">
          <a:spLocks noChangeArrowheads="1"/>
        </xdr:cNvSpPr>
      </xdr:nvSpPr>
      <xdr:spPr bwMode="auto">
        <a:xfrm>
          <a:off x="1276350" y="14639925"/>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05" name="Text Box 1">
          <a:extLst>
            <a:ext uri="{FF2B5EF4-FFF2-40B4-BE49-F238E27FC236}">
              <a16:creationId xmlns="" xmlns:a16="http://schemas.microsoft.com/office/drawing/2014/main" id="{00000000-0008-0000-0000-00009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06" name="Text Box 4">
          <a:extLst>
            <a:ext uri="{FF2B5EF4-FFF2-40B4-BE49-F238E27FC236}">
              <a16:creationId xmlns="" xmlns:a16="http://schemas.microsoft.com/office/drawing/2014/main" id="{00000000-0008-0000-0000-00009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07" name="Text Box 1">
          <a:extLst>
            <a:ext uri="{FF2B5EF4-FFF2-40B4-BE49-F238E27FC236}">
              <a16:creationId xmlns="" xmlns:a16="http://schemas.microsoft.com/office/drawing/2014/main" id="{00000000-0008-0000-0000-00009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08" name="Text Box 4">
          <a:extLst>
            <a:ext uri="{FF2B5EF4-FFF2-40B4-BE49-F238E27FC236}">
              <a16:creationId xmlns="" xmlns:a16="http://schemas.microsoft.com/office/drawing/2014/main" id="{00000000-0008-0000-0000-00009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145856</xdr:rowOff>
    </xdr:to>
    <xdr:sp macro="" textlink="">
      <xdr:nvSpPr>
        <xdr:cNvPr id="409" name="Text Box 1">
          <a:extLst>
            <a:ext uri="{FF2B5EF4-FFF2-40B4-BE49-F238E27FC236}">
              <a16:creationId xmlns="" xmlns:a16="http://schemas.microsoft.com/office/drawing/2014/main" id="{00000000-0008-0000-0000-000099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145856</xdr:rowOff>
    </xdr:to>
    <xdr:sp macro="" textlink="">
      <xdr:nvSpPr>
        <xdr:cNvPr id="410" name="Text Box 4">
          <a:extLst>
            <a:ext uri="{FF2B5EF4-FFF2-40B4-BE49-F238E27FC236}">
              <a16:creationId xmlns="" xmlns:a16="http://schemas.microsoft.com/office/drawing/2014/main" id="{00000000-0008-0000-0000-00009A010000}"/>
            </a:ext>
          </a:extLst>
        </xdr:cNvPr>
        <xdr:cNvSpPr txBox="1">
          <a:spLocks noChangeArrowheads="1"/>
        </xdr:cNvSpPr>
      </xdr:nvSpPr>
      <xdr:spPr bwMode="auto">
        <a:xfrm>
          <a:off x="1276350" y="14639925"/>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1" name="Text Box 1">
          <a:extLst>
            <a:ext uri="{FF2B5EF4-FFF2-40B4-BE49-F238E27FC236}">
              <a16:creationId xmlns="" xmlns:a16="http://schemas.microsoft.com/office/drawing/2014/main" id="{00000000-0008-0000-0000-00009B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2" name="Text Box 4">
          <a:extLst>
            <a:ext uri="{FF2B5EF4-FFF2-40B4-BE49-F238E27FC236}">
              <a16:creationId xmlns="" xmlns:a16="http://schemas.microsoft.com/office/drawing/2014/main" id="{00000000-0008-0000-0000-00009C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3" name="Text Box 1">
          <a:extLst>
            <a:ext uri="{FF2B5EF4-FFF2-40B4-BE49-F238E27FC236}">
              <a16:creationId xmlns="" xmlns:a16="http://schemas.microsoft.com/office/drawing/2014/main" id="{00000000-0008-0000-0000-00009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4" name="Text Box 4">
          <a:extLst>
            <a:ext uri="{FF2B5EF4-FFF2-40B4-BE49-F238E27FC236}">
              <a16:creationId xmlns="" xmlns:a16="http://schemas.microsoft.com/office/drawing/2014/main" id="{00000000-0008-0000-0000-00009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5" name="Text Box 1">
          <a:extLst>
            <a:ext uri="{FF2B5EF4-FFF2-40B4-BE49-F238E27FC236}">
              <a16:creationId xmlns="" xmlns:a16="http://schemas.microsoft.com/office/drawing/2014/main" id="{00000000-0008-0000-0000-00009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6" name="Text Box 4">
          <a:extLst>
            <a:ext uri="{FF2B5EF4-FFF2-40B4-BE49-F238E27FC236}">
              <a16:creationId xmlns="" xmlns:a16="http://schemas.microsoft.com/office/drawing/2014/main" id="{00000000-0008-0000-0000-0000A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7" name="Text Box 1">
          <a:extLst>
            <a:ext uri="{FF2B5EF4-FFF2-40B4-BE49-F238E27FC236}">
              <a16:creationId xmlns="" xmlns:a16="http://schemas.microsoft.com/office/drawing/2014/main" id="{00000000-0008-0000-0000-0000A1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8" name="Text Box 4">
          <a:extLst>
            <a:ext uri="{FF2B5EF4-FFF2-40B4-BE49-F238E27FC236}">
              <a16:creationId xmlns="" xmlns:a16="http://schemas.microsoft.com/office/drawing/2014/main" id="{00000000-0008-0000-0000-0000A2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19" name="Text Box 1">
          <a:extLst>
            <a:ext uri="{FF2B5EF4-FFF2-40B4-BE49-F238E27FC236}">
              <a16:creationId xmlns="" xmlns:a16="http://schemas.microsoft.com/office/drawing/2014/main" id="{00000000-0008-0000-0000-0000A3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0" name="Text Box 4">
          <a:extLst>
            <a:ext uri="{FF2B5EF4-FFF2-40B4-BE49-F238E27FC236}">
              <a16:creationId xmlns="" xmlns:a16="http://schemas.microsoft.com/office/drawing/2014/main" id="{00000000-0008-0000-0000-0000A4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1" name="Text Box 1">
          <a:extLst>
            <a:ext uri="{FF2B5EF4-FFF2-40B4-BE49-F238E27FC236}">
              <a16:creationId xmlns="" xmlns:a16="http://schemas.microsoft.com/office/drawing/2014/main" id="{00000000-0008-0000-0000-0000A5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2" name="Text Box 4">
          <a:extLst>
            <a:ext uri="{FF2B5EF4-FFF2-40B4-BE49-F238E27FC236}">
              <a16:creationId xmlns="" xmlns:a16="http://schemas.microsoft.com/office/drawing/2014/main" id="{00000000-0008-0000-0000-0000A6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3" name="Text Box 1">
          <a:extLst>
            <a:ext uri="{FF2B5EF4-FFF2-40B4-BE49-F238E27FC236}">
              <a16:creationId xmlns="" xmlns:a16="http://schemas.microsoft.com/office/drawing/2014/main" id="{00000000-0008-0000-0000-0000A7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4" name="Text Box 4">
          <a:extLst>
            <a:ext uri="{FF2B5EF4-FFF2-40B4-BE49-F238E27FC236}">
              <a16:creationId xmlns="" xmlns:a16="http://schemas.microsoft.com/office/drawing/2014/main" id="{00000000-0008-0000-0000-0000A8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5" name="Text Box 1">
          <a:extLst>
            <a:ext uri="{FF2B5EF4-FFF2-40B4-BE49-F238E27FC236}">
              <a16:creationId xmlns="" xmlns:a16="http://schemas.microsoft.com/office/drawing/2014/main" id="{00000000-0008-0000-0000-0000A9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6" name="Text Box 4">
          <a:extLst>
            <a:ext uri="{FF2B5EF4-FFF2-40B4-BE49-F238E27FC236}">
              <a16:creationId xmlns="" xmlns:a16="http://schemas.microsoft.com/office/drawing/2014/main" id="{00000000-0008-0000-0000-0000AA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136331</xdr:rowOff>
    </xdr:to>
    <xdr:sp macro="" textlink="">
      <xdr:nvSpPr>
        <xdr:cNvPr id="427" name="Text Box 1">
          <a:extLst>
            <a:ext uri="{FF2B5EF4-FFF2-40B4-BE49-F238E27FC236}">
              <a16:creationId xmlns="" xmlns:a16="http://schemas.microsoft.com/office/drawing/2014/main" id="{00000000-0008-0000-0000-0000AB010000}"/>
            </a:ext>
          </a:extLst>
        </xdr:cNvPr>
        <xdr:cNvSpPr txBox="1">
          <a:spLocks noChangeArrowheads="1"/>
        </xdr:cNvSpPr>
      </xdr:nvSpPr>
      <xdr:spPr bwMode="auto">
        <a:xfrm>
          <a:off x="1276350" y="14639925"/>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141</xdr:row>
      <xdr:rowOff>0</xdr:rowOff>
    </xdr:from>
    <xdr:to>
      <xdr:col>2</xdr:col>
      <xdr:colOff>85725</xdr:colOff>
      <xdr:row>142</xdr:row>
      <xdr:rowOff>155381</xdr:rowOff>
    </xdr:to>
    <xdr:sp macro="" textlink="">
      <xdr:nvSpPr>
        <xdr:cNvPr id="428" name="Text Box 4">
          <a:extLst>
            <a:ext uri="{FF2B5EF4-FFF2-40B4-BE49-F238E27FC236}">
              <a16:creationId xmlns="" xmlns:a16="http://schemas.microsoft.com/office/drawing/2014/main" id="{00000000-0008-0000-0000-0000AC010000}"/>
            </a:ext>
          </a:extLst>
        </xdr:cNvPr>
        <xdr:cNvSpPr txBox="1">
          <a:spLocks noChangeArrowheads="1"/>
        </xdr:cNvSpPr>
      </xdr:nvSpPr>
      <xdr:spPr bwMode="auto">
        <a:xfrm>
          <a:off x="1276350" y="14639925"/>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29" name="Text Box 1">
          <a:extLst>
            <a:ext uri="{FF2B5EF4-FFF2-40B4-BE49-F238E27FC236}">
              <a16:creationId xmlns="" xmlns:a16="http://schemas.microsoft.com/office/drawing/2014/main" id="{00000000-0008-0000-0000-0000AD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30" name="Text Box 4">
          <a:extLst>
            <a:ext uri="{FF2B5EF4-FFF2-40B4-BE49-F238E27FC236}">
              <a16:creationId xmlns="" xmlns:a16="http://schemas.microsoft.com/office/drawing/2014/main" id="{00000000-0008-0000-0000-0000AE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31" name="Text Box 1">
          <a:extLst>
            <a:ext uri="{FF2B5EF4-FFF2-40B4-BE49-F238E27FC236}">
              <a16:creationId xmlns="" xmlns:a16="http://schemas.microsoft.com/office/drawing/2014/main" id="{00000000-0008-0000-0000-0000AF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141</xdr:row>
      <xdr:rowOff>0</xdr:rowOff>
    </xdr:from>
    <xdr:to>
      <xdr:col>4</xdr:col>
      <xdr:colOff>104775</xdr:colOff>
      <xdr:row>141</xdr:row>
      <xdr:rowOff>161925</xdr:rowOff>
    </xdr:to>
    <xdr:sp macro="" textlink="">
      <xdr:nvSpPr>
        <xdr:cNvPr id="432" name="Text Box 4">
          <a:extLst>
            <a:ext uri="{FF2B5EF4-FFF2-40B4-BE49-F238E27FC236}">
              <a16:creationId xmlns="" xmlns:a16="http://schemas.microsoft.com/office/drawing/2014/main" id="{00000000-0008-0000-0000-0000B0010000}"/>
            </a:ext>
          </a:extLst>
        </xdr:cNvPr>
        <xdr:cNvSpPr txBox="1">
          <a:spLocks noChangeArrowheads="1"/>
        </xdr:cNvSpPr>
      </xdr:nvSpPr>
      <xdr:spPr bwMode="auto">
        <a:xfrm>
          <a:off x="2419350" y="14639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433" name="Text Box 1">
          <a:extLst>
            <a:ext uri="{FF2B5EF4-FFF2-40B4-BE49-F238E27FC236}">
              <a16:creationId xmlns="" xmlns:a16="http://schemas.microsoft.com/office/drawing/2014/main" id="{00000000-0008-0000-0000-0000B1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434" name="Text Box 2">
          <a:extLst>
            <a:ext uri="{FF2B5EF4-FFF2-40B4-BE49-F238E27FC236}">
              <a16:creationId xmlns="" xmlns:a16="http://schemas.microsoft.com/office/drawing/2014/main" id="{00000000-0008-0000-0000-0000B2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435" name="Text Box 1">
          <a:extLst>
            <a:ext uri="{FF2B5EF4-FFF2-40B4-BE49-F238E27FC236}">
              <a16:creationId xmlns="" xmlns:a16="http://schemas.microsoft.com/office/drawing/2014/main" id="{00000000-0008-0000-0000-0000B3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141</xdr:row>
      <xdr:rowOff>0</xdr:rowOff>
    </xdr:from>
    <xdr:to>
      <xdr:col>2</xdr:col>
      <xdr:colOff>104775</xdr:colOff>
      <xdr:row>142</xdr:row>
      <xdr:rowOff>126806</xdr:rowOff>
    </xdr:to>
    <xdr:sp macro="" textlink="">
      <xdr:nvSpPr>
        <xdr:cNvPr id="436" name="Text Box 2">
          <a:extLst>
            <a:ext uri="{FF2B5EF4-FFF2-40B4-BE49-F238E27FC236}">
              <a16:creationId xmlns="" xmlns:a16="http://schemas.microsoft.com/office/drawing/2014/main" id="{00000000-0008-0000-0000-0000B4010000}"/>
            </a:ext>
          </a:extLst>
        </xdr:cNvPr>
        <xdr:cNvSpPr txBox="1">
          <a:spLocks noChangeArrowheads="1"/>
        </xdr:cNvSpPr>
      </xdr:nvSpPr>
      <xdr:spPr bwMode="auto">
        <a:xfrm>
          <a:off x="1276350" y="14639925"/>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68580</xdr:colOff>
      <xdr:row>1</xdr:row>
      <xdr:rowOff>7620</xdr:rowOff>
    </xdr:to>
    <xdr:sp macro="" textlink="">
      <xdr:nvSpPr>
        <xdr:cNvPr id="2" name="Text Box 1">
          <a:extLst>
            <a:ext uri="{FF2B5EF4-FFF2-40B4-BE49-F238E27FC236}">
              <a16:creationId xmlns="" xmlns:a16="http://schemas.microsoft.com/office/drawing/2014/main" id="{00000000-0008-0000-0300-000013D40F00}"/>
            </a:ext>
          </a:extLst>
        </xdr:cNvPr>
        <xdr:cNvSpPr txBox="1">
          <a:spLocks noChangeArrowheads="1"/>
        </xdr:cNvSpPr>
      </xdr:nvSpPr>
      <xdr:spPr bwMode="auto">
        <a:xfrm>
          <a:off x="409575" y="0"/>
          <a:ext cx="68580" cy="360045"/>
        </a:xfrm>
        <a:prstGeom prst="rect">
          <a:avLst/>
        </a:prstGeom>
        <a:noFill/>
        <a:ln w="9525">
          <a:noFill/>
          <a:miter lim="800000"/>
          <a:headEnd/>
          <a:tailEnd/>
        </a:ln>
      </xdr:spPr>
    </xdr:sp>
    <xdr:clientData/>
  </xdr:twoCellAnchor>
  <xdr:twoCellAnchor>
    <xdr:from>
      <xdr:col>1</xdr:col>
      <xdr:colOff>0</xdr:colOff>
      <xdr:row>0</xdr:row>
      <xdr:rowOff>0</xdr:rowOff>
    </xdr:from>
    <xdr:to>
      <xdr:col>1</xdr:col>
      <xdr:colOff>68580</xdr:colOff>
      <xdr:row>1</xdr:row>
      <xdr:rowOff>7620</xdr:rowOff>
    </xdr:to>
    <xdr:sp macro="" textlink="">
      <xdr:nvSpPr>
        <xdr:cNvPr id="3" name="Text Box 2">
          <a:extLst>
            <a:ext uri="{FF2B5EF4-FFF2-40B4-BE49-F238E27FC236}">
              <a16:creationId xmlns="" xmlns:a16="http://schemas.microsoft.com/office/drawing/2014/main" id="{00000000-0008-0000-0300-000014D40F00}"/>
            </a:ext>
          </a:extLst>
        </xdr:cNvPr>
        <xdr:cNvSpPr txBox="1">
          <a:spLocks noChangeArrowheads="1"/>
        </xdr:cNvSpPr>
      </xdr:nvSpPr>
      <xdr:spPr bwMode="auto">
        <a:xfrm>
          <a:off x="409575" y="0"/>
          <a:ext cx="68580" cy="360045"/>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68580</xdr:colOff>
      <xdr:row>15</xdr:row>
      <xdr:rowOff>7620</xdr:rowOff>
    </xdr:to>
    <xdr:sp macro="" textlink="">
      <xdr:nvSpPr>
        <xdr:cNvPr id="4" name="Text Box 4">
          <a:extLst>
            <a:ext uri="{FF2B5EF4-FFF2-40B4-BE49-F238E27FC236}">
              <a16:creationId xmlns="" xmlns:a16="http://schemas.microsoft.com/office/drawing/2014/main" id="{00000000-0008-0000-0300-000016D40F00}"/>
            </a:ext>
          </a:extLst>
        </xdr:cNvPr>
        <xdr:cNvSpPr txBox="1">
          <a:spLocks noChangeArrowheads="1"/>
        </xdr:cNvSpPr>
      </xdr:nvSpPr>
      <xdr:spPr bwMode="auto">
        <a:xfrm>
          <a:off x="409575" y="4229100"/>
          <a:ext cx="68580" cy="360045"/>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7620</xdr:colOff>
      <xdr:row>14</xdr:row>
      <xdr:rowOff>312420</xdr:rowOff>
    </xdr:to>
    <xdr:sp macro="" textlink="">
      <xdr:nvSpPr>
        <xdr:cNvPr id="5" name="Text Box 3">
          <a:extLst>
            <a:ext uri="{FF2B5EF4-FFF2-40B4-BE49-F238E27FC236}">
              <a16:creationId xmlns="" xmlns:a16="http://schemas.microsoft.com/office/drawing/2014/main" id="{00000000-0008-0000-0300-000017D40F00}"/>
            </a:ext>
          </a:extLst>
        </xdr:cNvPr>
        <xdr:cNvSpPr txBox="1">
          <a:spLocks noChangeArrowheads="1"/>
        </xdr:cNvSpPr>
      </xdr:nvSpPr>
      <xdr:spPr bwMode="auto">
        <a:xfrm>
          <a:off x="409575" y="4229100"/>
          <a:ext cx="7620" cy="312420"/>
        </a:xfrm>
        <a:prstGeom prst="rect">
          <a:avLst/>
        </a:prstGeom>
        <a:noFill/>
        <a:ln w="9525">
          <a:noFill/>
          <a:miter lim="800000"/>
          <a:headEnd/>
          <a:tailEnd/>
        </a:ln>
      </xdr:spPr>
    </xdr:sp>
    <xdr:clientData/>
  </xdr:twoCellAnchor>
  <xdr:twoCellAnchor>
    <xdr:from>
      <xdr:col>1</xdr:col>
      <xdr:colOff>0</xdr:colOff>
      <xdr:row>14</xdr:row>
      <xdr:rowOff>0</xdr:rowOff>
    </xdr:from>
    <xdr:to>
      <xdr:col>1</xdr:col>
      <xdr:colOff>7620</xdr:colOff>
      <xdr:row>14</xdr:row>
      <xdr:rowOff>312420</xdr:rowOff>
    </xdr:to>
    <xdr:sp macro="" textlink="">
      <xdr:nvSpPr>
        <xdr:cNvPr id="6" name="Text Box 4">
          <a:extLst>
            <a:ext uri="{FF2B5EF4-FFF2-40B4-BE49-F238E27FC236}">
              <a16:creationId xmlns="" xmlns:a16="http://schemas.microsoft.com/office/drawing/2014/main" id="{00000000-0008-0000-0300-000018D40F00}"/>
            </a:ext>
          </a:extLst>
        </xdr:cNvPr>
        <xdr:cNvSpPr txBox="1">
          <a:spLocks noChangeArrowheads="1"/>
        </xdr:cNvSpPr>
      </xdr:nvSpPr>
      <xdr:spPr bwMode="auto">
        <a:xfrm>
          <a:off x="409575" y="4229100"/>
          <a:ext cx="7620" cy="31242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 xmlns:a16="http://schemas.microsoft.com/office/drawing/2014/main" id="{00000000-0008-0000-0500-0000BC340F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 xmlns:a16="http://schemas.microsoft.com/office/drawing/2014/main" id="{00000000-0008-0000-0500-0000BD340F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4" name="Text Box 1">
          <a:extLst>
            <a:ext uri="{FF2B5EF4-FFF2-40B4-BE49-F238E27FC236}">
              <a16:creationId xmlns="" xmlns:a16="http://schemas.microsoft.com/office/drawing/2014/main" id="{00000000-0008-0000-0500-0000BE340F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 xmlns:a16="http://schemas.microsoft.com/office/drawing/2014/main" id="{00000000-0008-0000-0500-0000BF340F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 xmlns:a16="http://schemas.microsoft.com/office/drawing/2014/main" id="{00000000-0008-0000-0500-0000C0340F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 xmlns:a16="http://schemas.microsoft.com/office/drawing/2014/main" id="{00000000-0008-0000-0500-0000C1340F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 xmlns:a16="http://schemas.microsoft.com/office/drawing/2014/main" id="{00000000-0008-0000-0500-0000C2340F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 xmlns:a16="http://schemas.microsoft.com/office/drawing/2014/main" id="{00000000-0008-0000-0500-0000C3340F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 xmlns:a16="http://schemas.microsoft.com/office/drawing/2014/main" id="{00000000-0008-0000-05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349091</xdr:colOff>
      <xdr:row>26</xdr:row>
      <xdr:rowOff>178594</xdr:rowOff>
    </xdr:from>
    <xdr:to>
      <xdr:col>2</xdr:col>
      <xdr:colOff>432911</xdr:colOff>
      <xdr:row>33</xdr:row>
      <xdr:rowOff>186213</xdr:rowOff>
    </xdr:to>
    <xdr:sp macro="" textlink="">
      <xdr:nvSpPr>
        <xdr:cNvPr id="11" name="Text Box 1">
          <a:extLst>
            <a:ext uri="{FF2B5EF4-FFF2-40B4-BE49-F238E27FC236}">
              <a16:creationId xmlns="" xmlns:a16="http://schemas.microsoft.com/office/drawing/2014/main" id="{00000000-0008-0000-0500-00000B000000}"/>
            </a:ext>
          </a:extLst>
        </xdr:cNvPr>
        <xdr:cNvSpPr txBox="1">
          <a:spLocks noChangeArrowheads="1"/>
        </xdr:cNvSpPr>
      </xdr:nvSpPr>
      <xdr:spPr bwMode="auto">
        <a:xfrm>
          <a:off x="2139791" y="6798469"/>
          <a:ext cx="83820" cy="255269"/>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2" name="Text Box 1">
          <a:extLst>
            <a:ext uri="{FF2B5EF4-FFF2-40B4-BE49-F238E27FC236}">
              <a16:creationId xmlns="" xmlns:a16="http://schemas.microsoft.com/office/drawing/2014/main" id="{00000000-0008-0000-05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 xmlns:a16="http://schemas.microsoft.com/office/drawing/2014/main" id="{00000000-0008-0000-05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4" name="Text Box 1">
          <a:extLst>
            <a:ext uri="{FF2B5EF4-FFF2-40B4-BE49-F238E27FC236}">
              <a16:creationId xmlns="" xmlns:a16="http://schemas.microsoft.com/office/drawing/2014/main" id="{00000000-0008-0000-05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5" name="Text Box 1">
          <a:extLst>
            <a:ext uri="{FF2B5EF4-FFF2-40B4-BE49-F238E27FC236}">
              <a16:creationId xmlns="" xmlns:a16="http://schemas.microsoft.com/office/drawing/2014/main" id="{00000000-0008-0000-05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 xmlns:a16="http://schemas.microsoft.com/office/drawing/2014/main" id="{00000000-0008-0000-05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งบทดลอง_-_ต_ค_2547"/>
      <sheetName val="Financial Analysis"/>
      <sheetName val="A.1"/>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0"/>
  <sheetViews>
    <sheetView view="pageBreakPreview" topLeftCell="A73" zoomScaleNormal="100" zoomScaleSheetLayoutView="100" workbookViewId="0">
      <selection activeCell="A53" sqref="A1:XFD1048576"/>
    </sheetView>
  </sheetViews>
  <sheetFormatPr defaultColWidth="8.42578125" defaultRowHeight="24" customHeight="1"/>
  <cols>
    <col min="1" max="1" width="9.28515625" style="22" customWidth="1"/>
    <col min="2" max="2" width="9.85546875" style="22" customWidth="1"/>
    <col min="3" max="3" width="11.7109375" style="22" customWidth="1"/>
    <col min="4" max="4" width="5.42578125" style="22" customWidth="1"/>
    <col min="5" max="5" width="17" style="22" customWidth="1"/>
    <col min="6" max="6" width="0.7109375" style="22" customWidth="1"/>
    <col min="7" max="7" width="17" style="22" customWidth="1"/>
    <col min="8" max="8" width="0.7109375" style="22" customWidth="1"/>
    <col min="9" max="9" width="15.5703125" style="22" customWidth="1"/>
    <col min="10" max="10" width="0.7109375" style="22" customWidth="1"/>
    <col min="11" max="11" width="15.5703125" style="22" customWidth="1"/>
    <col min="12" max="12" width="1" style="22" customWidth="1"/>
    <col min="13" max="16384" width="8.42578125" style="22"/>
  </cols>
  <sheetData>
    <row r="1" spans="1:11" s="8" customFormat="1" ht="24" customHeight="1">
      <c r="A1" s="16"/>
      <c r="B1" s="16"/>
      <c r="C1" s="16"/>
      <c r="D1" s="16"/>
      <c r="E1" s="16"/>
      <c r="F1" s="16"/>
      <c r="H1" s="15"/>
      <c r="I1" s="15"/>
      <c r="J1" s="15"/>
      <c r="K1" s="45" t="s">
        <v>58</v>
      </c>
    </row>
    <row r="2" spans="1:11" ht="24" customHeight="1">
      <c r="A2" s="954" t="s">
        <v>893</v>
      </c>
      <c r="B2" s="954"/>
      <c r="C2" s="954"/>
      <c r="D2" s="954"/>
      <c r="E2" s="954"/>
      <c r="F2" s="954"/>
      <c r="G2" s="954"/>
      <c r="H2" s="954"/>
      <c r="I2" s="954"/>
      <c r="J2" s="954"/>
      <c r="K2" s="954"/>
    </row>
    <row r="3" spans="1:11" ht="24" customHeight="1">
      <c r="A3" s="955" t="s">
        <v>895</v>
      </c>
      <c r="B3" s="955"/>
      <c r="C3" s="955"/>
      <c r="D3" s="955"/>
      <c r="E3" s="955"/>
      <c r="F3" s="955"/>
      <c r="G3" s="955"/>
      <c r="H3" s="955"/>
      <c r="I3" s="955"/>
      <c r="J3" s="955"/>
      <c r="K3" s="955"/>
    </row>
    <row r="4" spans="1:11" ht="24" customHeight="1">
      <c r="A4" s="956" t="s">
        <v>1065</v>
      </c>
      <c r="B4" s="956"/>
      <c r="C4" s="956"/>
      <c r="D4" s="956"/>
      <c r="E4" s="956"/>
      <c r="F4" s="956"/>
      <c r="G4" s="956"/>
      <c r="H4" s="956"/>
      <c r="I4" s="956"/>
      <c r="J4" s="956"/>
      <c r="K4" s="956"/>
    </row>
    <row r="5" spans="1:11" ht="24.95" customHeight="1">
      <c r="A5" s="14"/>
      <c r="B5" s="14"/>
      <c r="C5" s="14"/>
      <c r="D5" s="14"/>
      <c r="E5" s="14"/>
      <c r="F5" s="14"/>
      <c r="G5" s="14"/>
      <c r="H5" s="14"/>
      <c r="I5" s="14"/>
      <c r="J5" s="14"/>
      <c r="K5" s="14"/>
    </row>
    <row r="6" spans="1:11" ht="24.95" customHeight="1">
      <c r="A6" s="2" t="s">
        <v>0</v>
      </c>
      <c r="B6" s="2"/>
      <c r="C6" s="2"/>
      <c r="D6" s="32"/>
      <c r="E6" s="32"/>
      <c r="F6" s="32"/>
      <c r="G6" s="32"/>
      <c r="H6" s="32"/>
      <c r="I6" s="32"/>
      <c r="J6" s="32"/>
      <c r="K6" s="25"/>
    </row>
    <row r="7" spans="1:11" ht="24.95" customHeight="1">
      <c r="A7" s="1" t="s">
        <v>84</v>
      </c>
      <c r="B7" s="2"/>
      <c r="C7" s="2"/>
      <c r="D7" s="32"/>
      <c r="E7" s="32"/>
      <c r="F7" s="32"/>
      <c r="G7" s="32"/>
      <c r="H7" s="32"/>
      <c r="I7" s="32"/>
      <c r="J7" s="32"/>
      <c r="K7" s="25"/>
    </row>
    <row r="8" spans="1:11" ht="24" customHeight="1">
      <c r="A8" s="32" t="s">
        <v>59</v>
      </c>
      <c r="B8" s="25"/>
      <c r="C8" s="32"/>
    </row>
    <row r="9" spans="1:11" ht="24" customHeight="1">
      <c r="A9" s="1" t="s">
        <v>60</v>
      </c>
      <c r="B9" s="25"/>
      <c r="C9" s="1"/>
    </row>
    <row r="10" spans="1:11" ht="24" customHeight="1">
      <c r="A10" s="1" t="s">
        <v>61</v>
      </c>
      <c r="B10" s="25"/>
      <c r="C10" s="32"/>
    </row>
    <row r="11" spans="1:11" ht="24" customHeight="1">
      <c r="A11" s="44" t="s">
        <v>62</v>
      </c>
      <c r="B11" s="25"/>
      <c r="C11" s="32"/>
    </row>
    <row r="12" spans="1:11" ht="24" customHeight="1">
      <c r="A12" s="32" t="s">
        <v>63</v>
      </c>
      <c r="B12" s="25"/>
      <c r="C12" s="32"/>
    </row>
    <row r="13" spans="1:11" ht="24" customHeight="1">
      <c r="A13" s="1" t="s">
        <v>1197</v>
      </c>
      <c r="B13" s="25"/>
      <c r="C13" s="32"/>
    </row>
    <row r="14" spans="1:11" s="36" customFormat="1" ht="24.6" customHeight="1">
      <c r="A14" s="92" t="s">
        <v>85</v>
      </c>
      <c r="B14" s="37"/>
      <c r="C14" s="37"/>
      <c r="D14" s="31"/>
      <c r="E14" s="31"/>
      <c r="F14" s="31"/>
      <c r="G14" s="31"/>
      <c r="H14" s="31"/>
      <c r="I14" s="31"/>
      <c r="J14" s="31"/>
      <c r="K14" s="31"/>
    </row>
    <row r="15" spans="1:11" s="36" customFormat="1" ht="24.6" customHeight="1">
      <c r="A15" s="37" t="s">
        <v>86</v>
      </c>
      <c r="B15" s="37"/>
      <c r="C15" s="37"/>
      <c r="D15" s="31"/>
      <c r="E15" s="31"/>
      <c r="F15" s="31"/>
      <c r="G15" s="31"/>
      <c r="H15" s="31"/>
      <c r="I15" s="31"/>
      <c r="J15" s="31"/>
      <c r="K15" s="31"/>
    </row>
    <row r="16" spans="1:11" s="36" customFormat="1" ht="24.6" customHeight="1">
      <c r="A16" s="37" t="s">
        <v>87</v>
      </c>
      <c r="B16" s="37"/>
      <c r="C16" s="37"/>
      <c r="D16" s="31"/>
      <c r="E16" s="31"/>
      <c r="F16" s="31"/>
      <c r="G16" s="31"/>
      <c r="H16" s="31"/>
      <c r="I16" s="31"/>
      <c r="J16" s="31"/>
      <c r="K16" s="31"/>
    </row>
    <row r="17" spans="1:11" s="36" customFormat="1" ht="24.6" customHeight="1">
      <c r="A17" s="37" t="s">
        <v>90</v>
      </c>
      <c r="B17" s="37"/>
      <c r="C17" s="37"/>
      <c r="D17" s="31"/>
      <c r="E17" s="31"/>
      <c r="F17" s="31"/>
      <c r="G17" s="31"/>
      <c r="H17" s="31"/>
      <c r="I17" s="31"/>
      <c r="J17" s="31"/>
      <c r="K17" s="31"/>
    </row>
    <row r="18" spans="1:11" s="36" customFormat="1" ht="24.6" customHeight="1">
      <c r="A18" s="37" t="s">
        <v>88</v>
      </c>
      <c r="B18" s="37"/>
      <c r="C18" s="37"/>
      <c r="D18" s="31"/>
      <c r="E18" s="31"/>
      <c r="F18" s="31"/>
      <c r="G18" s="31"/>
      <c r="H18" s="31"/>
      <c r="I18" s="31"/>
      <c r="J18" s="31"/>
      <c r="K18" s="31"/>
    </row>
    <row r="19" spans="1:11" s="36" customFormat="1" ht="24.6" customHeight="1">
      <c r="A19" s="37" t="s">
        <v>89</v>
      </c>
      <c r="B19" s="37"/>
      <c r="C19" s="37"/>
      <c r="D19" s="31"/>
      <c r="E19" s="31"/>
      <c r="F19" s="31"/>
      <c r="G19" s="31"/>
      <c r="H19" s="31"/>
      <c r="I19" s="31"/>
      <c r="J19" s="31"/>
      <c r="K19" s="31"/>
    </row>
    <row r="20" spans="1:11" ht="24" customHeight="1">
      <c r="A20" s="1"/>
      <c r="B20" s="1"/>
      <c r="C20" s="1"/>
      <c r="D20" s="32"/>
      <c r="E20" s="32"/>
      <c r="F20" s="32"/>
      <c r="G20" s="32"/>
      <c r="H20" s="32"/>
      <c r="I20" s="32"/>
      <c r="J20" s="32"/>
      <c r="K20" s="25"/>
    </row>
    <row r="21" spans="1:11" s="35" customFormat="1" ht="24" customHeight="1">
      <c r="A21" s="46" t="s">
        <v>894</v>
      </c>
      <c r="B21" s="42"/>
      <c r="C21" s="42"/>
      <c r="D21" s="42"/>
      <c r="E21" s="42"/>
      <c r="F21" s="42"/>
      <c r="G21" s="42"/>
      <c r="H21" s="42"/>
      <c r="I21" s="42"/>
      <c r="J21" s="42"/>
      <c r="K21" s="42"/>
    </row>
    <row r="22" spans="1:11" s="35" customFormat="1" ht="24" customHeight="1">
      <c r="A22" s="9" t="s">
        <v>64</v>
      </c>
    </row>
    <row r="23" spans="1:11" s="35" customFormat="1" ht="24" customHeight="1">
      <c r="A23" s="9" t="s">
        <v>958</v>
      </c>
    </row>
    <row r="24" spans="1:11" s="35" customFormat="1" ht="24" customHeight="1">
      <c r="A24" s="9" t="s">
        <v>1198</v>
      </c>
    </row>
    <row r="25" spans="1:11" s="35" customFormat="1" ht="24" customHeight="1">
      <c r="A25" s="9" t="s">
        <v>959</v>
      </c>
    </row>
    <row r="26" spans="1:11" s="35" customFormat="1" ht="24" customHeight="1">
      <c r="A26" s="7" t="s">
        <v>65</v>
      </c>
    </row>
    <row r="27" spans="1:11" s="35" customFormat="1" ht="24" customHeight="1">
      <c r="A27" s="7" t="s">
        <v>66</v>
      </c>
    </row>
    <row r="28" spans="1:11" s="35" customFormat="1" ht="24" customHeight="1">
      <c r="A28" s="9" t="s">
        <v>67</v>
      </c>
    </row>
    <row r="29" spans="1:11" s="35" customFormat="1" ht="24" customHeight="1">
      <c r="A29" s="9" t="s">
        <v>68</v>
      </c>
    </row>
    <row r="30" spans="1:11" s="35" customFormat="1" ht="24" customHeight="1">
      <c r="A30" s="9" t="s">
        <v>69</v>
      </c>
    </row>
    <row r="31" spans="1:11" s="35" customFormat="1" ht="24" customHeight="1">
      <c r="A31" s="9" t="s">
        <v>70</v>
      </c>
    </row>
    <row r="32" spans="1:11" s="7" customFormat="1" ht="24" customHeight="1">
      <c r="A32" s="7" t="s">
        <v>71</v>
      </c>
      <c r="C32" s="50"/>
    </row>
    <row r="33" spans="1:13" s="7" customFormat="1" ht="24" customHeight="1">
      <c r="A33" s="7" t="s">
        <v>72</v>
      </c>
      <c r="C33" s="50"/>
    </row>
    <row r="34" spans="1:13" s="7" customFormat="1" ht="24" customHeight="1">
      <c r="C34" s="50"/>
    </row>
    <row r="35" spans="1:13" s="11" customFormat="1" ht="24" customHeight="1">
      <c r="A35" s="957" t="s">
        <v>39</v>
      </c>
      <c r="B35" s="957"/>
      <c r="C35" s="957"/>
      <c r="D35" s="957"/>
      <c r="E35" s="957"/>
      <c r="F35" s="957"/>
      <c r="G35" s="957"/>
      <c r="H35" s="957"/>
      <c r="I35" s="957"/>
      <c r="J35" s="957"/>
      <c r="K35" s="957"/>
    </row>
    <row r="36" spans="1:13" s="11" customFormat="1" ht="14.25" customHeight="1">
      <c r="A36" s="957"/>
      <c r="B36" s="957"/>
      <c r="C36" s="957"/>
      <c r="D36" s="957"/>
      <c r="E36" s="957"/>
      <c r="F36" s="957"/>
      <c r="G36" s="957"/>
      <c r="H36" s="957"/>
      <c r="I36" s="957"/>
      <c r="J36" s="957"/>
      <c r="K36" s="957"/>
    </row>
    <row r="37" spans="1:13" s="35" customFormat="1" ht="24" customHeight="1">
      <c r="A37" s="46" t="s">
        <v>896</v>
      </c>
      <c r="B37" s="42"/>
      <c r="C37" s="42"/>
      <c r="D37" s="42"/>
      <c r="E37" s="42"/>
      <c r="F37" s="42"/>
      <c r="G37" s="42"/>
      <c r="H37" s="42"/>
      <c r="I37" s="42"/>
      <c r="J37" s="42"/>
      <c r="K37" s="42"/>
    </row>
    <row r="38" spans="1:13" s="35" customFormat="1" ht="24" customHeight="1">
      <c r="A38" s="9" t="s">
        <v>897</v>
      </c>
    </row>
    <row r="39" spans="1:13" s="35" customFormat="1" ht="24" customHeight="1">
      <c r="A39" s="9" t="s">
        <v>899</v>
      </c>
    </row>
    <row r="40" spans="1:13" s="35" customFormat="1" ht="24" customHeight="1">
      <c r="A40" s="9" t="s">
        <v>900</v>
      </c>
    </row>
    <row r="41" spans="1:13" s="35" customFormat="1" ht="24" customHeight="1">
      <c r="A41" s="9" t="s">
        <v>901</v>
      </c>
    </row>
    <row r="42" spans="1:13" s="7" customFormat="1" ht="24" customHeight="1">
      <c r="A42" s="51" t="s">
        <v>902</v>
      </c>
      <c r="B42" s="75"/>
      <c r="C42" s="52"/>
      <c r="D42" s="52"/>
      <c r="E42" s="53"/>
      <c r="F42" s="53"/>
      <c r="G42" s="53"/>
      <c r="H42" s="54"/>
      <c r="I42" s="54"/>
      <c r="J42" s="54"/>
      <c r="K42" s="55"/>
    </row>
    <row r="43" spans="1:13" s="7" customFormat="1" ht="24" customHeight="1">
      <c r="A43" s="7" t="s">
        <v>903</v>
      </c>
      <c r="C43" s="50"/>
    </row>
    <row r="44" spans="1:13" s="7" customFormat="1" ht="24" customHeight="1">
      <c r="A44" s="7" t="s">
        <v>904</v>
      </c>
      <c r="C44" s="50"/>
    </row>
    <row r="45" spans="1:13" s="7" customFormat="1" ht="24" customHeight="1">
      <c r="A45" s="7" t="s">
        <v>905</v>
      </c>
      <c r="C45" s="50"/>
    </row>
    <row r="46" spans="1:13" s="35" customFormat="1" ht="24.95" customHeight="1">
      <c r="A46" s="59" t="s">
        <v>42</v>
      </c>
      <c r="C46" s="62"/>
      <c r="D46" s="61"/>
      <c r="E46" s="61"/>
      <c r="F46" s="64"/>
      <c r="G46" s="65"/>
      <c r="H46" s="65"/>
      <c r="I46" s="66"/>
      <c r="J46" s="64"/>
      <c r="K46" s="67"/>
      <c r="L46" s="62"/>
      <c r="M46" s="62"/>
    </row>
    <row r="47" spans="1:13" s="35" customFormat="1" ht="24.95" customHeight="1">
      <c r="A47" s="62" t="s">
        <v>43</v>
      </c>
      <c r="C47" s="62"/>
      <c r="D47" s="61"/>
      <c r="E47" s="61"/>
      <c r="F47" s="64"/>
      <c r="G47" s="65"/>
      <c r="H47" s="65"/>
      <c r="I47" s="66"/>
      <c r="J47" s="64"/>
      <c r="K47" s="67"/>
      <c r="L47" s="62"/>
      <c r="M47" s="62"/>
    </row>
    <row r="48" spans="1:13" s="35" customFormat="1" ht="24.95" customHeight="1">
      <c r="B48" s="68" t="s">
        <v>46</v>
      </c>
      <c r="C48" s="62"/>
      <c r="D48" s="61"/>
      <c r="F48" s="57"/>
      <c r="H48" s="65"/>
      <c r="I48" s="66"/>
      <c r="J48" s="64"/>
      <c r="K48" s="67"/>
      <c r="L48" s="62"/>
      <c r="M48" s="62"/>
    </row>
    <row r="49" spans="1:14" s="35" customFormat="1" ht="24.95" customHeight="1">
      <c r="B49" s="62" t="s">
        <v>30</v>
      </c>
      <c r="D49" s="62" t="s">
        <v>52</v>
      </c>
      <c r="F49" s="64"/>
      <c r="H49" s="65"/>
      <c r="I49" s="66"/>
      <c r="J49" s="64"/>
      <c r="K49" s="67"/>
      <c r="L49" s="62"/>
      <c r="M49" s="62"/>
    </row>
    <row r="50" spans="1:14" s="35" customFormat="1" ht="24.95" customHeight="1">
      <c r="B50" s="62" t="s">
        <v>31</v>
      </c>
      <c r="D50" s="62" t="s">
        <v>32</v>
      </c>
      <c r="F50" s="64"/>
      <c r="H50" s="65"/>
      <c r="I50" s="66"/>
      <c r="J50" s="64"/>
      <c r="K50" s="67"/>
      <c r="L50" s="62"/>
      <c r="M50" s="62"/>
    </row>
    <row r="51" spans="1:14" s="35" customFormat="1" ht="24.95" customHeight="1">
      <c r="B51" s="68" t="s">
        <v>33</v>
      </c>
      <c r="C51" s="62"/>
      <c r="D51" s="61"/>
      <c r="F51" s="64"/>
      <c r="H51" s="65"/>
      <c r="I51" s="66"/>
      <c r="J51" s="64"/>
      <c r="K51" s="67"/>
      <c r="L51" s="62"/>
      <c r="M51" s="62"/>
    </row>
    <row r="52" spans="1:14" s="35" customFormat="1" ht="24.95" customHeight="1">
      <c r="B52" s="62" t="s">
        <v>34</v>
      </c>
      <c r="D52" s="62" t="s">
        <v>53</v>
      </c>
      <c r="F52" s="64"/>
      <c r="H52" s="65"/>
      <c r="I52" s="66"/>
      <c r="J52" s="64"/>
      <c r="K52" s="67"/>
      <c r="L52" s="62"/>
      <c r="M52" s="62"/>
    </row>
    <row r="53" spans="1:14" s="35" customFormat="1" ht="27" customHeight="1">
      <c r="B53" s="68" t="s">
        <v>41</v>
      </c>
      <c r="C53" s="62"/>
      <c r="D53" s="61"/>
      <c r="E53" s="61"/>
      <c r="F53" s="64"/>
      <c r="G53" s="65"/>
      <c r="H53" s="65"/>
      <c r="I53" s="66"/>
      <c r="J53" s="64"/>
      <c r="K53" s="67"/>
      <c r="L53" s="62"/>
      <c r="M53" s="62"/>
    </row>
    <row r="54" spans="1:14" s="35" customFormat="1" ht="27" customHeight="1">
      <c r="B54" s="62" t="s">
        <v>35</v>
      </c>
      <c r="D54" s="62" t="s">
        <v>36</v>
      </c>
      <c r="E54" s="61"/>
      <c r="F54" s="64"/>
      <c r="G54" s="65"/>
      <c r="H54" s="65"/>
      <c r="I54" s="66"/>
      <c r="J54" s="64"/>
      <c r="K54" s="67"/>
      <c r="L54" s="62"/>
      <c r="M54" s="62"/>
    </row>
    <row r="55" spans="1:14" s="35" customFormat="1" ht="27" customHeight="1">
      <c r="B55" s="62" t="s">
        <v>37</v>
      </c>
      <c r="D55" s="56" t="s">
        <v>38</v>
      </c>
      <c r="E55" s="61"/>
      <c r="F55" s="64"/>
      <c r="G55" s="65"/>
      <c r="H55" s="65"/>
      <c r="I55" s="66"/>
      <c r="J55" s="64"/>
      <c r="K55" s="67"/>
      <c r="L55" s="62"/>
      <c r="M55" s="62"/>
      <c r="N55" s="56"/>
    </row>
    <row r="56" spans="1:14" s="35" customFormat="1" ht="27" customHeight="1">
      <c r="A56" s="62" t="s">
        <v>91</v>
      </c>
      <c r="B56" s="58"/>
      <c r="C56" s="70"/>
      <c r="D56" s="58"/>
      <c r="E56" s="70"/>
      <c r="F56" s="69"/>
      <c r="G56" s="71"/>
      <c r="H56" s="69"/>
      <c r="I56" s="70"/>
      <c r="J56" s="69"/>
      <c r="K56" s="70"/>
      <c r="L56" s="62"/>
      <c r="N56" s="60"/>
    </row>
    <row r="57" spans="1:14" s="24" customFormat="1" ht="27" customHeight="1">
      <c r="A57" s="30" t="s">
        <v>94</v>
      </c>
      <c r="B57" s="63"/>
      <c r="C57" s="38"/>
      <c r="E57" s="33"/>
    </row>
    <row r="58" spans="1:14" s="33" customFormat="1" ht="27" customHeight="1">
      <c r="A58" s="72" t="s">
        <v>92</v>
      </c>
      <c r="B58" s="5"/>
      <c r="C58" s="30"/>
      <c r="D58" s="24"/>
      <c r="E58" s="24"/>
      <c r="F58" s="24"/>
      <c r="G58" s="943"/>
      <c r="H58" s="943"/>
      <c r="I58" s="73"/>
      <c r="J58" s="73"/>
      <c r="K58" s="73"/>
      <c r="N58" s="60"/>
    </row>
    <row r="59" spans="1:14" s="33" customFormat="1" ht="27" customHeight="1">
      <c r="A59" s="33" t="s">
        <v>95</v>
      </c>
      <c r="B59" s="5"/>
      <c r="C59" s="933"/>
      <c r="D59" s="47"/>
      <c r="E59" s="24"/>
      <c r="F59" s="24"/>
      <c r="G59" s="943"/>
      <c r="H59" s="5"/>
      <c r="I59" s="48"/>
      <c r="J59" s="49"/>
      <c r="K59" s="48"/>
    </row>
    <row r="60" spans="1:14" s="33" customFormat="1" ht="27" customHeight="1">
      <c r="A60" s="33" t="s">
        <v>93</v>
      </c>
      <c r="B60" s="63"/>
      <c r="C60" s="933"/>
      <c r="D60" s="47"/>
      <c r="E60" s="24"/>
      <c r="F60" s="24"/>
      <c r="G60" s="943"/>
      <c r="H60" s="5"/>
      <c r="I60" s="48"/>
      <c r="J60" s="49"/>
      <c r="K60" s="48"/>
    </row>
    <row r="61" spans="1:14" s="33" customFormat="1" ht="27" customHeight="1">
      <c r="A61" s="33" t="s">
        <v>906</v>
      </c>
      <c r="B61" s="5"/>
      <c r="C61" s="933"/>
      <c r="D61" s="47"/>
      <c r="E61" s="24"/>
      <c r="F61" s="24"/>
      <c r="G61" s="943"/>
      <c r="H61" s="5"/>
      <c r="I61" s="48"/>
      <c r="J61" s="49"/>
      <c r="K61" s="48"/>
    </row>
    <row r="62" spans="1:14" s="33" customFormat="1" ht="27" customHeight="1">
      <c r="A62" s="33" t="s">
        <v>97</v>
      </c>
      <c r="B62" s="5"/>
      <c r="C62" s="933"/>
      <c r="D62" s="47"/>
      <c r="E62" s="24"/>
      <c r="F62" s="24"/>
      <c r="G62" s="943"/>
      <c r="H62" s="5"/>
      <c r="I62" s="48"/>
      <c r="J62" s="49"/>
      <c r="K62" s="48"/>
    </row>
    <row r="63" spans="1:14" s="33" customFormat="1" ht="27" customHeight="1">
      <c r="A63" s="33" t="s">
        <v>98</v>
      </c>
      <c r="B63" s="5"/>
      <c r="C63" s="933"/>
      <c r="D63" s="47"/>
      <c r="E63" s="24"/>
      <c r="F63" s="24"/>
      <c r="G63" s="943"/>
      <c r="H63" s="5"/>
      <c r="I63" s="48"/>
      <c r="J63" s="49"/>
      <c r="K63" s="48"/>
    </row>
    <row r="64" spans="1:14" s="33" customFormat="1" ht="27" customHeight="1">
      <c r="A64" s="33" t="s">
        <v>907</v>
      </c>
      <c r="B64" s="5"/>
      <c r="C64" s="933"/>
      <c r="D64" s="47"/>
      <c r="E64" s="24"/>
      <c r="F64" s="24"/>
      <c r="G64" s="943"/>
      <c r="H64" s="5"/>
      <c r="I64" s="48"/>
      <c r="J64" s="49"/>
      <c r="K64" s="48"/>
    </row>
    <row r="65" spans="1:11" s="33" customFormat="1" ht="27" customHeight="1">
      <c r="A65" s="33" t="s">
        <v>99</v>
      </c>
      <c r="B65" s="5"/>
      <c r="C65" s="933"/>
      <c r="D65" s="47"/>
      <c r="E65" s="24"/>
      <c r="F65" s="24"/>
      <c r="G65" s="943"/>
      <c r="H65" s="5"/>
      <c r="I65" s="48"/>
      <c r="J65" s="49"/>
      <c r="K65" s="48"/>
    </row>
    <row r="66" spans="1:11" s="33" customFormat="1" ht="27" customHeight="1">
      <c r="A66" s="33" t="s">
        <v>100</v>
      </c>
      <c r="B66" s="5"/>
      <c r="C66" s="933"/>
      <c r="D66" s="47"/>
      <c r="E66" s="24"/>
      <c r="F66" s="24"/>
      <c r="G66" s="943"/>
      <c r="H66" s="5"/>
      <c r="I66" s="48"/>
      <c r="J66" s="49"/>
      <c r="K66" s="48"/>
    </row>
    <row r="67" spans="1:11" s="33" customFormat="1" ht="27" customHeight="1">
      <c r="A67" s="33" t="s">
        <v>101</v>
      </c>
      <c r="B67" s="5"/>
      <c r="C67" s="933"/>
      <c r="D67" s="47"/>
      <c r="E67" s="24"/>
      <c r="F67" s="24"/>
      <c r="G67" s="943"/>
      <c r="H67" s="5"/>
      <c r="I67" s="48"/>
      <c r="J67" s="49"/>
      <c r="K67" s="48"/>
    </row>
    <row r="68" spans="1:11" s="33" customFormat="1" ht="27" customHeight="1">
      <c r="B68" s="5"/>
      <c r="C68" s="933"/>
      <c r="D68" s="47"/>
      <c r="E68" s="24"/>
      <c r="F68" s="24"/>
      <c r="G68" s="943"/>
      <c r="H68" s="5"/>
      <c r="I68" s="48"/>
      <c r="J68" s="49"/>
      <c r="K68" s="48"/>
    </row>
    <row r="69" spans="1:11" s="11" customFormat="1" ht="24" customHeight="1">
      <c r="A69" s="957" t="s">
        <v>876</v>
      </c>
      <c r="B69" s="957"/>
      <c r="C69" s="957"/>
      <c r="D69" s="957"/>
      <c r="E69" s="957"/>
      <c r="F69" s="957"/>
      <c r="G69" s="957"/>
      <c r="H69" s="957"/>
      <c r="I69" s="957"/>
      <c r="J69" s="957"/>
      <c r="K69" s="957"/>
    </row>
    <row r="70" spans="1:11" s="33" customFormat="1" ht="15.75" customHeight="1">
      <c r="B70" s="5"/>
      <c r="C70" s="933"/>
      <c r="D70" s="47"/>
      <c r="E70" s="24"/>
      <c r="F70" s="24"/>
      <c r="G70" s="943"/>
      <c r="H70" s="5"/>
      <c r="I70" s="48"/>
      <c r="J70" s="49"/>
      <c r="K70" s="48"/>
    </row>
    <row r="71" spans="1:11" s="35" customFormat="1" ht="24" customHeight="1">
      <c r="A71" s="46" t="s">
        <v>896</v>
      </c>
      <c r="B71" s="42"/>
      <c r="C71" s="42"/>
      <c r="D71" s="42"/>
      <c r="E71" s="42"/>
      <c r="F71" s="42"/>
      <c r="G71" s="42"/>
      <c r="H71" s="42"/>
      <c r="I71" s="42"/>
      <c r="J71" s="42"/>
      <c r="K71" s="42"/>
    </row>
    <row r="72" spans="1:11" s="35" customFormat="1" ht="24" customHeight="1">
      <c r="A72" s="9" t="s">
        <v>898</v>
      </c>
    </row>
    <row r="73" spans="1:11" s="33" customFormat="1" ht="27" customHeight="1">
      <c r="A73" s="33" t="s">
        <v>102</v>
      </c>
      <c r="B73" s="5"/>
      <c r="C73" s="933"/>
      <c r="D73" s="47"/>
      <c r="E73" s="24"/>
      <c r="F73" s="24"/>
      <c r="G73" s="943"/>
      <c r="H73" s="5"/>
      <c r="I73" s="48"/>
      <c r="J73" s="49"/>
      <c r="K73" s="48"/>
    </row>
    <row r="74" spans="1:11" s="33" customFormat="1" ht="27" customHeight="1">
      <c r="A74" s="33" t="s">
        <v>103</v>
      </c>
      <c r="B74" s="5"/>
      <c r="C74" s="933"/>
      <c r="D74" s="47"/>
      <c r="E74" s="24"/>
      <c r="F74" s="24"/>
      <c r="G74" s="943"/>
      <c r="H74" s="5"/>
      <c r="I74" s="48"/>
      <c r="J74" s="49"/>
      <c r="K74" s="48"/>
    </row>
    <row r="75" spans="1:11" s="33" customFormat="1" ht="27" customHeight="1">
      <c r="A75" s="33" t="s">
        <v>104</v>
      </c>
      <c r="B75" s="5"/>
      <c r="C75" s="933"/>
      <c r="D75" s="47"/>
      <c r="E75" s="24"/>
      <c r="F75" s="24"/>
      <c r="G75" s="943"/>
      <c r="H75" s="5"/>
      <c r="I75" s="48"/>
      <c r="J75" s="49"/>
      <c r="K75" s="48"/>
    </row>
    <row r="76" spans="1:11" s="33" customFormat="1" ht="27" customHeight="1">
      <c r="A76" s="33" t="s">
        <v>908</v>
      </c>
      <c r="B76" s="5"/>
      <c r="C76" s="933"/>
      <c r="D76" s="47"/>
      <c r="E76" s="24"/>
      <c r="F76" s="24"/>
      <c r="G76" s="943"/>
      <c r="H76" s="5"/>
      <c r="I76" s="48"/>
      <c r="J76" s="49"/>
      <c r="K76" s="48"/>
    </row>
    <row r="77" spans="1:11" s="74" customFormat="1" ht="27" customHeight="1">
      <c r="A77" s="74" t="s">
        <v>47</v>
      </c>
      <c r="B77" s="47"/>
      <c r="C77" s="933"/>
      <c r="D77" s="47"/>
      <c r="E77" s="29"/>
      <c r="F77" s="29"/>
      <c r="G77" s="943"/>
      <c r="H77" s="47"/>
      <c r="I77" s="48"/>
      <c r="J77" s="49"/>
      <c r="K77" s="48"/>
    </row>
    <row r="78" spans="1:11" s="74" customFormat="1" ht="27" customHeight="1">
      <c r="A78" s="33" t="s">
        <v>105</v>
      </c>
      <c r="B78" s="47"/>
      <c r="C78" s="933"/>
      <c r="D78" s="47"/>
      <c r="E78" s="29"/>
      <c r="F78" s="29"/>
      <c r="G78" s="943"/>
      <c r="H78" s="47"/>
      <c r="I78" s="48"/>
      <c r="J78" s="49"/>
      <c r="K78" s="48"/>
    </row>
    <row r="79" spans="1:11" s="74" customFormat="1" ht="27" customHeight="1">
      <c r="A79" s="33" t="s">
        <v>106</v>
      </c>
      <c r="B79" s="47"/>
      <c r="C79" s="933"/>
      <c r="D79" s="47"/>
      <c r="E79" s="29"/>
      <c r="F79" s="29"/>
      <c r="G79" s="943"/>
      <c r="H79" s="47"/>
      <c r="I79" s="48"/>
      <c r="J79" s="49"/>
      <c r="K79" s="48"/>
    </row>
    <row r="80" spans="1:11" s="74" customFormat="1" ht="27" customHeight="1">
      <c r="A80" s="33" t="s">
        <v>107</v>
      </c>
      <c r="B80" s="47"/>
      <c r="C80" s="933"/>
      <c r="D80" s="47"/>
      <c r="E80" s="29"/>
      <c r="F80" s="29"/>
      <c r="G80" s="943"/>
      <c r="H80" s="47"/>
      <c r="I80" s="48"/>
      <c r="J80" s="49"/>
      <c r="K80" s="48"/>
    </row>
    <row r="81" spans="1:11" s="74" customFormat="1" ht="27" customHeight="1">
      <c r="A81" s="33" t="s">
        <v>108</v>
      </c>
      <c r="B81" s="47"/>
      <c r="C81" s="933"/>
      <c r="D81" s="47"/>
      <c r="E81" s="29"/>
      <c r="F81" s="29"/>
      <c r="G81" s="943"/>
      <c r="H81" s="47"/>
      <c r="I81" s="48"/>
      <c r="J81" s="49"/>
      <c r="K81" s="48"/>
    </row>
    <row r="82" spans="1:11" s="74" customFormat="1" ht="27" customHeight="1">
      <c r="A82" s="33" t="s">
        <v>109</v>
      </c>
      <c r="B82" s="47"/>
      <c r="C82" s="933"/>
      <c r="D82" s="47"/>
      <c r="E82" s="29"/>
      <c r="F82" s="29"/>
      <c r="G82" s="943"/>
      <c r="H82" s="47"/>
      <c r="I82" s="48"/>
      <c r="J82" s="49"/>
      <c r="K82" s="48"/>
    </row>
    <row r="83" spans="1:11" s="74" customFormat="1" ht="27" customHeight="1">
      <c r="A83" s="33" t="s">
        <v>96</v>
      </c>
      <c r="B83" s="47"/>
      <c r="C83" s="933"/>
      <c r="D83" s="47"/>
      <c r="E83" s="29"/>
      <c r="F83" s="29"/>
      <c r="G83" s="943"/>
      <c r="H83" s="47"/>
      <c r="I83" s="48"/>
      <c r="J83" s="49"/>
      <c r="K83" s="48"/>
    </row>
    <row r="84" spans="1:11" s="74" customFormat="1" ht="27" customHeight="1">
      <c r="A84" s="74" t="s">
        <v>110</v>
      </c>
      <c r="B84" s="47"/>
      <c r="C84" s="933"/>
      <c r="D84" s="47"/>
      <c r="E84" s="29"/>
      <c r="F84" s="29"/>
      <c r="G84" s="943"/>
      <c r="H84" s="47"/>
      <c r="I84" s="48"/>
      <c r="J84" s="49"/>
      <c r="K84" s="48"/>
    </row>
    <row r="85" spans="1:11" s="74" customFormat="1" ht="27" customHeight="1">
      <c r="A85" s="74" t="s">
        <v>111</v>
      </c>
      <c r="B85" s="47"/>
      <c r="C85" s="933"/>
      <c r="D85" s="47"/>
      <c r="E85" s="29"/>
      <c r="F85" s="29"/>
      <c r="G85" s="943"/>
      <c r="H85" s="47"/>
      <c r="I85" s="48"/>
      <c r="J85" s="49"/>
      <c r="K85" s="48"/>
    </row>
    <row r="86" spans="1:11" s="33" customFormat="1" ht="27" customHeight="1">
      <c r="A86" s="33" t="s">
        <v>112</v>
      </c>
      <c r="B86" s="5"/>
      <c r="C86" s="921"/>
      <c r="D86" s="5"/>
      <c r="E86" s="24"/>
      <c r="F86" s="24"/>
      <c r="G86" s="915"/>
      <c r="H86" s="5"/>
      <c r="I86" s="78"/>
      <c r="J86" s="79"/>
      <c r="K86" s="78"/>
    </row>
    <row r="87" spans="1:11" s="33" customFormat="1" ht="27" customHeight="1">
      <c r="A87" s="33" t="s">
        <v>116</v>
      </c>
      <c r="B87" s="5"/>
      <c r="C87" s="921"/>
      <c r="D87" s="5"/>
      <c r="E87" s="24"/>
      <c r="F87" s="24"/>
      <c r="G87" s="915"/>
      <c r="H87" s="5"/>
      <c r="I87" s="78"/>
      <c r="J87" s="79"/>
      <c r="K87" s="78"/>
    </row>
    <row r="88" spans="1:11" s="33" customFormat="1" ht="27" customHeight="1">
      <c r="A88" s="33" t="s">
        <v>114</v>
      </c>
      <c r="B88" s="5"/>
      <c r="C88" s="921"/>
      <c r="D88" s="5"/>
      <c r="E88" s="24"/>
      <c r="F88" s="24"/>
      <c r="G88" s="915"/>
      <c r="H88" s="5"/>
      <c r="I88" s="78"/>
      <c r="J88" s="79"/>
      <c r="K88" s="78"/>
    </row>
    <row r="89" spans="1:11" s="33" customFormat="1" ht="27" customHeight="1">
      <c r="A89" s="33" t="s">
        <v>113</v>
      </c>
      <c r="B89" s="5"/>
      <c r="C89" s="921"/>
      <c r="D89" s="5"/>
      <c r="E89" s="24"/>
      <c r="F89" s="24"/>
      <c r="G89" s="915"/>
      <c r="H89" s="5"/>
      <c r="I89" s="78"/>
      <c r="J89" s="79"/>
      <c r="K89" s="78"/>
    </row>
    <row r="90" spans="1:11" s="86" customFormat="1" ht="27" customHeight="1">
      <c r="A90" s="33" t="s">
        <v>115</v>
      </c>
      <c r="B90" s="80"/>
      <c r="C90" s="81"/>
      <c r="D90" s="80"/>
      <c r="E90" s="82"/>
      <c r="F90" s="82"/>
      <c r="G90" s="83"/>
      <c r="H90" s="80"/>
      <c r="I90" s="84"/>
      <c r="J90" s="85"/>
      <c r="K90" s="84"/>
    </row>
    <row r="91" spans="1:11" s="86" customFormat="1" ht="27" customHeight="1">
      <c r="A91" s="33" t="s">
        <v>950</v>
      </c>
      <c r="B91" s="80"/>
      <c r="C91" s="87"/>
      <c r="D91" s="88"/>
      <c r="E91" s="82"/>
      <c r="F91" s="82"/>
      <c r="G91" s="89"/>
      <c r="H91" s="80"/>
      <c r="I91" s="90"/>
      <c r="J91" s="91"/>
      <c r="K91" s="90"/>
    </row>
    <row r="92" spans="1:11" s="86" customFormat="1" ht="27" customHeight="1">
      <c r="A92" s="33" t="s">
        <v>117</v>
      </c>
      <c r="B92" s="80"/>
      <c r="C92" s="87"/>
      <c r="D92" s="88"/>
      <c r="E92" s="82"/>
      <c r="F92" s="82"/>
      <c r="G92" s="89"/>
      <c r="H92" s="80"/>
      <c r="I92" s="90"/>
      <c r="J92" s="91"/>
      <c r="K92" s="90"/>
    </row>
    <row r="93" spans="1:11" s="86" customFormat="1" ht="27" customHeight="1">
      <c r="A93" s="33" t="s">
        <v>118</v>
      </c>
      <c r="B93" s="80"/>
      <c r="C93" s="87"/>
      <c r="D93" s="88"/>
      <c r="E93" s="82"/>
      <c r="F93" s="82"/>
      <c r="G93" s="89"/>
      <c r="H93" s="80"/>
      <c r="I93" s="90"/>
      <c r="J93" s="91"/>
      <c r="K93" s="90"/>
    </row>
    <row r="94" spans="1:11" s="86" customFormat="1" ht="27" customHeight="1">
      <c r="A94" s="33" t="s">
        <v>121</v>
      </c>
      <c r="B94" s="80"/>
      <c r="C94" s="87"/>
      <c r="D94" s="88"/>
      <c r="E94" s="82"/>
      <c r="F94" s="82"/>
      <c r="G94" s="89"/>
      <c r="H94" s="80"/>
      <c r="I94" s="90"/>
      <c r="J94" s="91"/>
      <c r="K94" s="90"/>
    </row>
    <row r="95" spans="1:11" s="86" customFormat="1" ht="27" customHeight="1">
      <c r="A95" s="33" t="s">
        <v>120</v>
      </c>
      <c r="B95" s="80"/>
      <c r="C95" s="87"/>
      <c r="D95" s="88"/>
      <c r="E95" s="82"/>
      <c r="F95" s="82"/>
      <c r="G95" s="89"/>
      <c r="H95" s="80"/>
      <c r="I95" s="90"/>
      <c r="J95" s="91"/>
      <c r="K95" s="90"/>
    </row>
    <row r="96" spans="1:11" s="86" customFormat="1" ht="27" customHeight="1">
      <c r="A96" s="33" t="s">
        <v>122</v>
      </c>
      <c r="B96" s="80"/>
      <c r="C96" s="87"/>
      <c r="D96" s="88"/>
      <c r="E96" s="82"/>
      <c r="F96" s="82"/>
      <c r="G96" s="89"/>
      <c r="H96" s="80"/>
      <c r="I96" s="90"/>
      <c r="J96" s="91"/>
      <c r="K96" s="90"/>
    </row>
    <row r="97" spans="1:11" s="86" customFormat="1" ht="27" customHeight="1">
      <c r="A97" s="33" t="s">
        <v>119</v>
      </c>
      <c r="B97" s="80"/>
      <c r="C97" s="87"/>
      <c r="D97" s="88"/>
      <c r="E97" s="82"/>
      <c r="F97" s="82"/>
      <c r="G97" s="89"/>
      <c r="H97" s="80"/>
      <c r="I97" s="90"/>
      <c r="J97" s="91"/>
      <c r="K97" s="90"/>
    </row>
    <row r="98" spans="1:11" s="86" customFormat="1" ht="27" customHeight="1">
      <c r="A98" s="33"/>
      <c r="B98" s="80"/>
      <c r="C98" s="87"/>
      <c r="D98" s="88"/>
      <c r="E98" s="82"/>
      <c r="F98" s="82"/>
      <c r="G98" s="89"/>
      <c r="H98" s="80"/>
      <c r="I98" s="90"/>
      <c r="J98" s="91"/>
      <c r="K98" s="90"/>
    </row>
    <row r="99" spans="1:11" s="86" customFormat="1" ht="27" customHeight="1">
      <c r="A99" s="33"/>
      <c r="B99" s="80"/>
      <c r="C99" s="87"/>
      <c r="D99" s="88"/>
      <c r="E99" s="82"/>
      <c r="F99" s="82"/>
      <c r="G99" s="89"/>
      <c r="H99" s="80"/>
      <c r="I99" s="90"/>
      <c r="J99" s="91"/>
      <c r="K99" s="90"/>
    </row>
    <row r="100" spans="1:11" s="86" customFormat="1" ht="27" customHeight="1">
      <c r="A100" s="33"/>
      <c r="B100" s="80"/>
      <c r="C100" s="87"/>
      <c r="D100" s="88"/>
      <c r="E100" s="82"/>
      <c r="F100" s="82"/>
      <c r="G100" s="89"/>
      <c r="H100" s="80"/>
      <c r="I100" s="90"/>
      <c r="J100" s="91"/>
      <c r="K100" s="90"/>
    </row>
    <row r="101" spans="1:11" s="86" customFormat="1" ht="27" customHeight="1">
      <c r="A101" s="33"/>
      <c r="B101" s="80"/>
      <c r="C101" s="87"/>
      <c r="D101" s="88"/>
      <c r="E101" s="82"/>
      <c r="F101" s="82"/>
      <c r="G101" s="89"/>
      <c r="H101" s="80"/>
      <c r="I101" s="90"/>
      <c r="J101" s="91"/>
      <c r="K101" s="90"/>
    </row>
    <row r="102" spans="1:11" s="11" customFormat="1" ht="24" customHeight="1">
      <c r="A102" s="957" t="s">
        <v>44</v>
      </c>
      <c r="B102" s="957"/>
      <c r="C102" s="957"/>
      <c r="D102" s="957"/>
      <c r="E102" s="957"/>
      <c r="F102" s="957"/>
      <c r="G102" s="957"/>
      <c r="H102" s="957"/>
      <c r="I102" s="957"/>
      <c r="J102" s="957"/>
      <c r="K102" s="957"/>
    </row>
    <row r="103" spans="1:11" s="33" customFormat="1" ht="15.75" customHeight="1">
      <c r="B103" s="5"/>
      <c r="C103" s="933"/>
      <c r="D103" s="47"/>
      <c r="E103" s="24"/>
      <c r="F103" s="24"/>
      <c r="G103" s="943"/>
      <c r="H103" s="5"/>
      <c r="I103" s="48"/>
      <c r="J103" s="49"/>
      <c r="K103" s="48"/>
    </row>
    <row r="104" spans="1:11" ht="23.1" customHeight="1">
      <c r="A104" s="2" t="s">
        <v>909</v>
      </c>
      <c r="B104" s="2"/>
      <c r="C104" s="2"/>
      <c r="E104" s="32"/>
    </row>
    <row r="105" spans="1:11" ht="23.1" customHeight="1">
      <c r="A105" s="10" t="s">
        <v>73</v>
      </c>
      <c r="B105" s="1"/>
      <c r="C105" s="1"/>
    </row>
    <row r="106" spans="1:11" s="32" customFormat="1" ht="23.1" customHeight="1">
      <c r="A106" s="10" t="s">
        <v>910</v>
      </c>
      <c r="B106" s="1"/>
      <c r="C106" s="1"/>
      <c r="D106" s="22"/>
      <c r="E106" s="22"/>
      <c r="F106" s="22"/>
      <c r="G106" s="22"/>
      <c r="H106" s="22"/>
      <c r="I106" s="22"/>
      <c r="J106" s="22"/>
      <c r="K106" s="22"/>
    </row>
    <row r="107" spans="1:11" s="32" customFormat="1" ht="21.95" customHeight="1">
      <c r="A107" s="4"/>
      <c r="B107" s="3"/>
      <c r="C107" s="1"/>
      <c r="D107" s="22"/>
      <c r="E107" s="22"/>
      <c r="F107" s="22"/>
      <c r="G107" s="943"/>
      <c r="H107" s="943"/>
      <c r="I107" s="959" t="s">
        <v>12</v>
      </c>
      <c r="J107" s="959"/>
      <c r="K107" s="959"/>
    </row>
    <row r="108" spans="1:11" s="32" customFormat="1" ht="21.95" customHeight="1">
      <c r="A108" s="592"/>
      <c r="B108" s="795" t="s">
        <v>13</v>
      </c>
      <c r="C108" s="796"/>
      <c r="D108" s="960" t="s">
        <v>14</v>
      </c>
      <c r="E108" s="960"/>
      <c r="F108" s="259"/>
      <c r="G108" s="914" t="s">
        <v>15</v>
      </c>
      <c r="H108" s="797"/>
      <c r="I108" s="901" t="s">
        <v>1011</v>
      </c>
      <c r="J108" s="902"/>
      <c r="K108" s="901" t="s">
        <v>82</v>
      </c>
    </row>
    <row r="109" spans="1:11" s="32" customFormat="1" ht="21.95" customHeight="1">
      <c r="A109" s="19" t="s">
        <v>28</v>
      </c>
      <c r="B109" s="17"/>
      <c r="C109" s="18"/>
      <c r="D109" s="943"/>
      <c r="E109" s="943"/>
      <c r="F109" s="22"/>
      <c r="G109" s="943"/>
      <c r="H109" s="3"/>
      <c r="I109" s="20"/>
      <c r="J109" s="940"/>
      <c r="K109" s="20"/>
    </row>
    <row r="110" spans="1:11" s="32" customFormat="1" ht="21.95" customHeight="1">
      <c r="A110" s="12" t="s">
        <v>16</v>
      </c>
      <c r="C110" s="1"/>
      <c r="D110" s="961" t="s">
        <v>17</v>
      </c>
      <c r="E110" s="961"/>
      <c r="F110" s="22"/>
      <c r="G110" s="3"/>
      <c r="H110" s="3"/>
      <c r="I110" s="5"/>
      <c r="J110" s="5"/>
      <c r="K110" s="5"/>
    </row>
    <row r="111" spans="1:11" s="32" customFormat="1" ht="21.95" customHeight="1">
      <c r="A111" s="4"/>
      <c r="C111" s="1"/>
      <c r="E111" s="76" t="s">
        <v>18</v>
      </c>
      <c r="F111" s="22"/>
      <c r="G111" s="6" t="s">
        <v>19</v>
      </c>
      <c r="H111" s="3"/>
      <c r="I111" s="6" t="s">
        <v>20</v>
      </c>
      <c r="J111" s="6"/>
      <c r="K111" s="6" t="s">
        <v>20</v>
      </c>
    </row>
    <row r="112" spans="1:11" s="32" customFormat="1" ht="21.95" customHeight="1">
      <c r="A112" s="12" t="s">
        <v>21</v>
      </c>
      <c r="C112" s="1"/>
      <c r="D112" s="961" t="s">
        <v>1</v>
      </c>
      <c r="E112" s="961"/>
      <c r="F112" s="22"/>
      <c r="G112" s="6"/>
      <c r="H112" s="3"/>
      <c r="I112" s="6"/>
      <c r="J112" s="6"/>
      <c r="K112" s="6"/>
    </row>
    <row r="113" spans="1:11" s="32" customFormat="1" ht="21.95" customHeight="1">
      <c r="A113" s="21" t="s">
        <v>22</v>
      </c>
      <c r="C113" s="1"/>
      <c r="D113" s="961" t="s">
        <v>2</v>
      </c>
      <c r="E113" s="961"/>
      <c r="F113" s="22"/>
      <c r="G113" s="6" t="s">
        <v>19</v>
      </c>
      <c r="H113" s="3"/>
      <c r="I113" s="6" t="s">
        <v>20</v>
      </c>
      <c r="J113" s="6"/>
      <c r="K113" s="6" t="s">
        <v>20</v>
      </c>
    </row>
    <row r="114" spans="1:11" ht="21.95" customHeight="1">
      <c r="A114" s="12" t="s">
        <v>911</v>
      </c>
      <c r="B114" s="1"/>
      <c r="C114" s="1"/>
      <c r="D114" s="962" t="s">
        <v>10</v>
      </c>
      <c r="E114" s="962"/>
      <c r="G114" s="6" t="s">
        <v>19</v>
      </c>
      <c r="I114" s="77">
        <v>59.37</v>
      </c>
      <c r="J114" s="77"/>
      <c r="K114" s="77">
        <v>59.37</v>
      </c>
    </row>
    <row r="115" spans="1:11" ht="21.95" customHeight="1">
      <c r="A115" s="12" t="s">
        <v>23</v>
      </c>
      <c r="B115" s="1"/>
      <c r="C115" s="1"/>
      <c r="D115" s="963" t="s">
        <v>8</v>
      </c>
      <c r="E115" s="963"/>
      <c r="G115" s="6" t="s">
        <v>24</v>
      </c>
      <c r="I115" s="77">
        <v>100</v>
      </c>
      <c r="J115" s="77"/>
      <c r="K115" s="77">
        <v>100</v>
      </c>
    </row>
    <row r="116" spans="1:11" ht="21.95" customHeight="1">
      <c r="A116" s="12" t="s">
        <v>25</v>
      </c>
      <c r="B116" s="1"/>
      <c r="C116" s="1"/>
      <c r="D116" s="962" t="s">
        <v>9</v>
      </c>
      <c r="E116" s="962"/>
      <c r="G116" s="6" t="s">
        <v>19</v>
      </c>
      <c r="I116" s="77">
        <v>63.91</v>
      </c>
      <c r="J116" s="77"/>
      <c r="K116" s="77">
        <v>63.91</v>
      </c>
    </row>
    <row r="117" spans="1:11" ht="21.95" customHeight="1">
      <c r="A117" s="19" t="s">
        <v>54</v>
      </c>
      <c r="B117" s="1"/>
      <c r="C117" s="1"/>
      <c r="D117" s="916"/>
      <c r="E117" s="916"/>
      <c r="G117" s="6"/>
      <c r="I117" s="77"/>
      <c r="J117" s="77"/>
      <c r="K117" s="77"/>
    </row>
    <row r="118" spans="1:11" ht="21.95" customHeight="1">
      <c r="A118" s="12" t="s">
        <v>26</v>
      </c>
      <c r="B118" s="1"/>
      <c r="C118" s="1"/>
      <c r="D118" s="962" t="s">
        <v>27</v>
      </c>
      <c r="E118" s="962"/>
      <c r="G118" s="6" t="s">
        <v>19</v>
      </c>
      <c r="I118" s="77">
        <v>59.37</v>
      </c>
      <c r="J118" s="77"/>
      <c r="K118" s="77">
        <v>59.37</v>
      </c>
    </row>
    <row r="119" spans="1:11" s="36" customFormat="1" ht="21.95" customHeight="1">
      <c r="A119" s="21" t="s">
        <v>912</v>
      </c>
    </row>
    <row r="120" spans="1:11" s="36" customFormat="1" ht="21.95" customHeight="1">
      <c r="A120" s="12" t="s">
        <v>50</v>
      </c>
      <c r="D120" s="958" t="s">
        <v>57</v>
      </c>
      <c r="E120" s="958"/>
      <c r="G120" s="6" t="s">
        <v>19</v>
      </c>
      <c r="H120" s="3"/>
      <c r="I120" s="6" t="s">
        <v>20</v>
      </c>
      <c r="K120" s="6" t="s">
        <v>20</v>
      </c>
    </row>
    <row r="121" spans="1:11" s="36" customFormat="1" ht="21.95" customHeight="1">
      <c r="A121" s="21" t="s">
        <v>49</v>
      </c>
    </row>
    <row r="122" spans="1:11" ht="21.95" customHeight="1">
      <c r="A122" s="10" t="s">
        <v>913</v>
      </c>
      <c r="B122" s="1"/>
      <c r="C122" s="1"/>
    </row>
    <row r="123" spans="1:11" s="32" customFormat="1" ht="21.95" customHeight="1">
      <c r="A123" s="10" t="s">
        <v>914</v>
      </c>
      <c r="B123" s="1"/>
      <c r="C123" s="1"/>
      <c r="D123" s="22"/>
      <c r="E123" s="22"/>
      <c r="F123" s="22"/>
      <c r="G123" s="22"/>
      <c r="H123" s="22"/>
      <c r="I123" s="22"/>
      <c r="J123" s="22"/>
      <c r="K123" s="22"/>
    </row>
    <row r="124" spans="1:11" s="32" customFormat="1" ht="21.95" customHeight="1">
      <c r="A124" s="10" t="s">
        <v>74</v>
      </c>
      <c r="B124" s="1"/>
      <c r="C124" s="1"/>
      <c r="D124" s="22"/>
      <c r="E124" s="22"/>
      <c r="F124" s="22"/>
      <c r="G124" s="22"/>
      <c r="H124" s="22"/>
      <c r="I124" s="22"/>
      <c r="J124" s="22"/>
      <c r="K124" s="22"/>
    </row>
    <row r="125" spans="1:11" s="32" customFormat="1" ht="21.95" customHeight="1">
      <c r="A125" s="10" t="s">
        <v>3</v>
      </c>
      <c r="B125" s="1"/>
      <c r="C125" s="1"/>
      <c r="D125" s="22"/>
      <c r="E125" s="22"/>
      <c r="F125" s="22"/>
      <c r="G125" s="22"/>
      <c r="H125" s="22"/>
      <c r="I125" s="22"/>
      <c r="J125" s="22"/>
      <c r="K125" s="22"/>
    </row>
    <row r="126" spans="1:11" s="32" customFormat="1" ht="21.95" customHeight="1">
      <c r="A126" s="10" t="s">
        <v>75</v>
      </c>
      <c r="B126" s="1"/>
      <c r="C126" s="1"/>
      <c r="D126" s="22"/>
      <c r="E126" s="22"/>
      <c r="F126" s="22"/>
      <c r="G126" s="22"/>
      <c r="H126" s="22"/>
      <c r="I126" s="22"/>
      <c r="J126" s="22"/>
      <c r="K126" s="22"/>
    </row>
    <row r="127" spans="1:11" s="32" customFormat="1" ht="21.95" customHeight="1">
      <c r="A127" s="10" t="s">
        <v>4</v>
      </c>
      <c r="B127" s="1"/>
      <c r="C127" s="1"/>
      <c r="D127" s="22"/>
      <c r="E127" s="22"/>
      <c r="F127" s="22"/>
      <c r="G127" s="22"/>
      <c r="H127" s="22"/>
      <c r="I127" s="22"/>
      <c r="J127" s="22"/>
      <c r="K127" s="22"/>
    </row>
    <row r="128" spans="1:11" s="35" customFormat="1" ht="21.95" customHeight="1">
      <c r="A128" s="10" t="s">
        <v>980</v>
      </c>
      <c r="B128" s="13"/>
      <c r="C128" s="13"/>
      <c r="D128" s="13"/>
      <c r="E128" s="13"/>
      <c r="F128" s="31"/>
      <c r="G128" s="31"/>
      <c r="H128" s="31"/>
      <c r="I128" s="31"/>
      <c r="J128" s="23"/>
    </row>
    <row r="129" spans="1:11" s="35" customFormat="1" ht="21.95" customHeight="1">
      <c r="A129" s="10" t="s">
        <v>76</v>
      </c>
      <c r="B129" s="13"/>
      <c r="C129" s="13"/>
      <c r="D129" s="13"/>
      <c r="E129" s="13"/>
      <c r="F129" s="31"/>
      <c r="G129" s="31"/>
      <c r="H129" s="31"/>
      <c r="I129" s="31"/>
      <c r="J129" s="23"/>
    </row>
    <row r="130" spans="1:11" s="35" customFormat="1" ht="21.95" customHeight="1">
      <c r="A130" s="10" t="s">
        <v>77</v>
      </c>
      <c r="B130" s="13"/>
      <c r="C130" s="13"/>
      <c r="D130" s="13"/>
      <c r="E130" s="13"/>
      <c r="F130" s="31"/>
      <c r="G130" s="31"/>
      <c r="H130" s="31"/>
      <c r="I130" s="31"/>
      <c r="J130" s="23"/>
    </row>
    <row r="131" spans="1:11" s="35" customFormat="1" ht="21.95" customHeight="1">
      <c r="A131" s="43" t="s">
        <v>981</v>
      </c>
      <c r="B131" s="40"/>
      <c r="C131" s="40"/>
      <c r="D131" s="40"/>
      <c r="E131" s="40"/>
      <c r="F131" s="40"/>
      <c r="G131" s="40"/>
      <c r="H131" s="40"/>
      <c r="I131" s="40"/>
      <c r="J131" s="41"/>
      <c r="K131" s="42"/>
    </row>
    <row r="132" spans="1:11" s="35" customFormat="1" ht="21.95" customHeight="1">
      <c r="A132" s="43" t="s">
        <v>78</v>
      </c>
      <c r="B132" s="40"/>
      <c r="C132" s="40"/>
      <c r="D132" s="40"/>
      <c r="E132" s="40"/>
      <c r="F132" s="40"/>
      <c r="G132" s="40"/>
      <c r="H132" s="40"/>
      <c r="I132" s="40"/>
      <c r="J132" s="41"/>
      <c r="K132" s="42"/>
    </row>
    <row r="133" spans="1:11" s="35" customFormat="1" ht="21.95" customHeight="1">
      <c r="A133" s="39" t="s">
        <v>48</v>
      </c>
      <c r="B133" s="40"/>
      <c r="C133" s="40"/>
      <c r="D133" s="40"/>
      <c r="E133" s="40"/>
      <c r="F133" s="40"/>
      <c r="G133" s="40"/>
      <c r="H133" s="40"/>
      <c r="I133" s="40"/>
      <c r="J133" s="41"/>
      <c r="K133" s="42"/>
    </row>
    <row r="134" spans="1:11" s="35" customFormat="1" ht="21.95" customHeight="1">
      <c r="A134" s="10" t="s">
        <v>79</v>
      </c>
      <c r="B134" s="13"/>
      <c r="C134" s="13"/>
      <c r="D134" s="13"/>
      <c r="E134" s="13"/>
      <c r="F134" s="31"/>
      <c r="G134" s="31"/>
      <c r="H134" s="31"/>
      <c r="I134" s="31"/>
      <c r="J134" s="23"/>
    </row>
    <row r="135" spans="1:11" s="35" customFormat="1" ht="21.95" customHeight="1">
      <c r="A135" s="10" t="s">
        <v>982</v>
      </c>
      <c r="B135" s="13"/>
      <c r="C135" s="13"/>
      <c r="D135" s="13"/>
      <c r="E135" s="13"/>
      <c r="F135" s="31"/>
      <c r="G135" s="31"/>
      <c r="H135" s="31"/>
      <c r="I135" s="31"/>
      <c r="J135" s="23"/>
    </row>
    <row r="136" spans="1:11" s="35" customFormat="1" ht="21.95" customHeight="1">
      <c r="A136" s="10" t="s">
        <v>55</v>
      </c>
      <c r="B136" s="13"/>
      <c r="C136" s="13"/>
      <c r="D136" s="13"/>
      <c r="E136" s="13"/>
      <c r="F136" s="31"/>
      <c r="G136" s="31"/>
      <c r="H136" s="31"/>
      <c r="I136" s="31"/>
      <c r="J136" s="23"/>
    </row>
    <row r="137" spans="1:11" s="35" customFormat="1" ht="21.95" customHeight="1">
      <c r="A137" s="10" t="s">
        <v>915</v>
      </c>
      <c r="B137" s="13"/>
      <c r="C137" s="13"/>
      <c r="D137" s="13"/>
      <c r="E137" s="13"/>
      <c r="F137" s="31"/>
      <c r="G137" s="31"/>
      <c r="H137" s="31"/>
      <c r="I137" s="31"/>
      <c r="J137" s="23"/>
    </row>
    <row r="138" spans="1:11" s="35" customFormat="1" ht="21.95" customHeight="1">
      <c r="A138" s="10" t="s">
        <v>51</v>
      </c>
      <c r="B138" s="13"/>
      <c r="C138" s="13"/>
      <c r="D138" s="13"/>
      <c r="E138" s="13"/>
      <c r="F138" s="31"/>
      <c r="G138" s="31"/>
      <c r="H138" s="31"/>
      <c r="I138" s="31"/>
      <c r="J138" s="23"/>
    </row>
    <row r="139" spans="1:11" s="35" customFormat="1" ht="21.95" customHeight="1">
      <c r="A139" s="10" t="s">
        <v>56</v>
      </c>
      <c r="B139" s="13"/>
      <c r="C139" s="13"/>
      <c r="D139" s="13"/>
      <c r="E139" s="13"/>
      <c r="F139" s="31"/>
      <c r="G139" s="31"/>
      <c r="H139" s="31"/>
      <c r="I139" s="31"/>
      <c r="J139" s="23"/>
    </row>
    <row r="140" spans="1:11" s="35" customFormat="1" ht="27.95" customHeight="1">
      <c r="A140" s="10"/>
      <c r="B140" s="13"/>
      <c r="C140" s="13"/>
      <c r="D140" s="13"/>
      <c r="E140" s="13"/>
      <c r="F140" s="31"/>
      <c r="G140" s="31"/>
      <c r="H140" s="31"/>
      <c r="I140" s="31"/>
      <c r="J140" s="23"/>
    </row>
  </sheetData>
  <sheetProtection selectLockedCells="1" selectUnlockedCells="1"/>
  <mergeCells count="17">
    <mergeCell ref="D120:E120"/>
    <mergeCell ref="A69:K69"/>
    <mergeCell ref="I107:K107"/>
    <mergeCell ref="D108:E108"/>
    <mergeCell ref="D110:E110"/>
    <mergeCell ref="D112:E112"/>
    <mergeCell ref="D113:E113"/>
    <mergeCell ref="D114:E114"/>
    <mergeCell ref="D115:E115"/>
    <mergeCell ref="D116:E116"/>
    <mergeCell ref="D118:E118"/>
    <mergeCell ref="A102:K102"/>
    <mergeCell ref="A2:K2"/>
    <mergeCell ref="A3:K3"/>
    <mergeCell ref="A4:K4"/>
    <mergeCell ref="A35:K35"/>
    <mergeCell ref="A36:K36"/>
  </mergeCells>
  <printOptions horizontalCentered="1"/>
  <pageMargins left="0.59055118110236227" right="0.39370078740157483" top="0.59055118110236227" bottom="0.39370078740157483" header="0" footer="0.31496062992125984"/>
  <pageSetup paperSize="9" scale="90" firstPageNumber="0" fitToHeight="0" orientation="portrait" r:id="rId1"/>
  <headerFooter alignWithMargins="0"/>
  <rowBreaks count="1" manualBreakCount="1">
    <brk id="3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
  <sheetViews>
    <sheetView view="pageBreakPreview" topLeftCell="A83" zoomScaleNormal="80" zoomScaleSheetLayoutView="100" workbookViewId="0">
      <selection activeCell="A53" sqref="A1:XFD1048576"/>
    </sheetView>
  </sheetViews>
  <sheetFormatPr defaultColWidth="8.42578125" defaultRowHeight="27.95" customHeight="1"/>
  <cols>
    <col min="1" max="1" width="9.28515625" style="22" customWidth="1"/>
    <col min="2" max="2" width="9.85546875" style="22" customWidth="1"/>
    <col min="3" max="3" width="8.42578125" style="22" customWidth="1"/>
    <col min="4" max="4" width="23.140625" style="22" customWidth="1"/>
    <col min="5" max="5" width="0.85546875" style="22" customWidth="1"/>
    <col min="6" max="6" width="23.140625" style="22" customWidth="1"/>
    <col min="7" max="7" width="0.85546875" style="22" customWidth="1"/>
    <col min="8" max="8" width="23.140625" style="22" customWidth="1"/>
    <col min="9" max="16384" width="8.42578125" style="22"/>
  </cols>
  <sheetData>
    <row r="1" spans="1:8" ht="27.95" customHeight="1">
      <c r="A1" s="964" t="s">
        <v>877</v>
      </c>
      <c r="B1" s="964"/>
      <c r="C1" s="964"/>
      <c r="D1" s="964"/>
      <c r="E1" s="964"/>
      <c r="F1" s="964"/>
      <c r="G1" s="964"/>
      <c r="H1" s="964"/>
    </row>
    <row r="3" spans="1:8" ht="27.95" customHeight="1">
      <c r="A3" s="2" t="s">
        <v>81</v>
      </c>
      <c r="B3" s="2"/>
    </row>
    <row r="4" spans="1:8" ht="27.95" customHeight="1">
      <c r="A4" s="1" t="s">
        <v>123</v>
      </c>
      <c r="B4" s="2"/>
    </row>
    <row r="5" spans="1:8" ht="27.95" customHeight="1">
      <c r="A5" s="1" t="s">
        <v>126</v>
      </c>
      <c r="B5" s="2"/>
    </row>
    <row r="6" spans="1:8" ht="27.95" customHeight="1">
      <c r="A6" s="1" t="s">
        <v>127</v>
      </c>
      <c r="B6" s="2"/>
    </row>
    <row r="7" spans="1:8" ht="27.95" customHeight="1">
      <c r="A7" s="1" t="s">
        <v>124</v>
      </c>
    </row>
    <row r="8" spans="1:8" ht="27.95" customHeight="1">
      <c r="A8" s="2" t="s">
        <v>125</v>
      </c>
      <c r="B8" s="2"/>
    </row>
    <row r="9" spans="1:8" ht="27.95" customHeight="1">
      <c r="A9" s="1" t="s">
        <v>130</v>
      </c>
      <c r="B9" s="2"/>
    </row>
    <row r="10" spans="1:8" ht="27.95" customHeight="1">
      <c r="A10" s="1" t="s">
        <v>128</v>
      </c>
      <c r="B10" s="2"/>
    </row>
    <row r="11" spans="1:8" ht="27.95" customHeight="1">
      <c r="A11" s="1" t="s">
        <v>129</v>
      </c>
      <c r="B11" s="2"/>
    </row>
    <row r="12" spans="1:8" ht="27.95" customHeight="1">
      <c r="A12" s="1" t="s">
        <v>960</v>
      </c>
      <c r="B12" s="2"/>
    </row>
    <row r="13" spans="1:8" ht="27.95" customHeight="1">
      <c r="A13" s="2" t="s">
        <v>131</v>
      </c>
      <c r="B13" s="2"/>
    </row>
    <row r="14" spans="1:8" ht="27.95" customHeight="1">
      <c r="A14" s="1" t="s">
        <v>132</v>
      </c>
      <c r="B14" s="2"/>
    </row>
    <row r="15" spans="1:8" ht="27.95" customHeight="1">
      <c r="A15" s="1" t="s">
        <v>951</v>
      </c>
      <c r="B15" s="2"/>
    </row>
    <row r="16" spans="1:8" ht="27.95" customHeight="1">
      <c r="A16" s="1" t="s">
        <v>134</v>
      </c>
      <c r="B16" s="2"/>
    </row>
    <row r="17" spans="1:8" ht="27.95" customHeight="1">
      <c r="A17" s="1" t="s">
        <v>135</v>
      </c>
      <c r="B17" s="2"/>
    </row>
    <row r="18" spans="1:8" ht="27.95" customHeight="1">
      <c r="A18" s="1" t="s">
        <v>133</v>
      </c>
      <c r="B18" s="2"/>
    </row>
    <row r="19" spans="1:8" ht="27.95" customHeight="1">
      <c r="A19" s="1" t="s">
        <v>153</v>
      </c>
    </row>
    <row r="20" spans="1:8" ht="27.95" customHeight="1">
      <c r="A20" s="2" t="s">
        <v>136</v>
      </c>
      <c r="B20" s="2"/>
    </row>
    <row r="21" spans="1:8" ht="27.95" customHeight="1">
      <c r="A21" s="1" t="s">
        <v>137</v>
      </c>
      <c r="B21" s="2"/>
    </row>
    <row r="22" spans="1:8" ht="27.95" customHeight="1">
      <c r="A22" s="1" t="s">
        <v>138</v>
      </c>
      <c r="B22" s="2"/>
    </row>
    <row r="23" spans="1:8" ht="27.95" customHeight="1">
      <c r="A23" s="1" t="s">
        <v>140</v>
      </c>
      <c r="B23" s="2"/>
    </row>
    <row r="24" spans="1:8" ht="27.95" customHeight="1">
      <c r="A24" s="1" t="s">
        <v>139</v>
      </c>
      <c r="B24" s="2"/>
    </row>
    <row r="25" spans="1:8" ht="27.95" customHeight="1">
      <c r="A25" s="1" t="s">
        <v>141</v>
      </c>
      <c r="B25" s="2"/>
    </row>
    <row r="26" spans="1:8" ht="27.95" customHeight="1">
      <c r="A26" s="1" t="s">
        <v>142</v>
      </c>
      <c r="B26" s="2"/>
    </row>
    <row r="27" spans="1:8" ht="27.95" customHeight="1">
      <c r="A27" s="1" t="s">
        <v>143</v>
      </c>
      <c r="B27" s="2"/>
    </row>
    <row r="28" spans="1:8" ht="27.95" customHeight="1">
      <c r="A28" s="1"/>
      <c r="B28" s="2"/>
    </row>
    <row r="29" spans="1:8" ht="27.95" customHeight="1">
      <c r="A29" s="1"/>
      <c r="B29" s="2"/>
    </row>
    <row r="30" spans="1:8" ht="27.95" customHeight="1">
      <c r="A30" s="964" t="s">
        <v>83</v>
      </c>
      <c r="B30" s="964"/>
      <c r="C30" s="964"/>
      <c r="D30" s="964"/>
      <c r="E30" s="964"/>
      <c r="F30" s="964"/>
      <c r="G30" s="964"/>
      <c r="H30" s="964"/>
    </row>
    <row r="32" spans="1:8" ht="27.95" customHeight="1">
      <c r="A32" s="2" t="s">
        <v>172</v>
      </c>
      <c r="B32" s="2"/>
    </row>
    <row r="33" spans="1:2" ht="27.95" customHeight="1">
      <c r="A33" s="1" t="s">
        <v>173</v>
      </c>
    </row>
    <row r="34" spans="1:2" ht="27.95" customHeight="1">
      <c r="A34" s="2" t="s">
        <v>144</v>
      </c>
      <c r="B34" s="2"/>
    </row>
    <row r="35" spans="1:2" ht="27.95" customHeight="1">
      <c r="A35" s="1" t="s">
        <v>145</v>
      </c>
      <c r="B35" s="2"/>
    </row>
    <row r="36" spans="1:2" ht="27.95" customHeight="1">
      <c r="A36" s="1" t="s">
        <v>146</v>
      </c>
      <c r="B36" s="2"/>
    </row>
    <row r="37" spans="1:2" ht="27.95" customHeight="1">
      <c r="A37" s="1" t="s">
        <v>147</v>
      </c>
      <c r="B37" s="2"/>
    </row>
    <row r="38" spans="1:2" ht="27.95" customHeight="1">
      <c r="A38" s="1" t="s">
        <v>149</v>
      </c>
      <c r="B38" s="2"/>
    </row>
    <row r="39" spans="1:2" ht="27.95" customHeight="1">
      <c r="A39" s="1" t="s">
        <v>148</v>
      </c>
      <c r="B39" s="2"/>
    </row>
    <row r="40" spans="1:2" ht="27.95" customHeight="1">
      <c r="A40" s="2" t="s">
        <v>150</v>
      </c>
      <c r="B40" s="2"/>
    </row>
    <row r="41" spans="1:2" ht="27.95" customHeight="1">
      <c r="A41" s="1" t="s">
        <v>151</v>
      </c>
      <c r="B41" s="2"/>
    </row>
    <row r="42" spans="1:2" ht="27.95" customHeight="1">
      <c r="A42" s="1" t="s">
        <v>152</v>
      </c>
      <c r="B42" s="2"/>
    </row>
    <row r="43" spans="1:2" ht="27.95" customHeight="1">
      <c r="A43" s="1"/>
      <c r="B43" s="2"/>
    </row>
    <row r="44" spans="1:2" ht="27.95" customHeight="1">
      <c r="A44" s="2" t="s">
        <v>154</v>
      </c>
      <c r="B44" s="2"/>
    </row>
    <row r="45" spans="1:2" ht="27.95" customHeight="1">
      <c r="A45" s="2" t="s">
        <v>175</v>
      </c>
      <c r="B45" s="2"/>
    </row>
    <row r="46" spans="1:2" ht="27.95" customHeight="1">
      <c r="A46" s="1" t="s">
        <v>916</v>
      </c>
      <c r="B46" s="2"/>
    </row>
    <row r="47" spans="1:2" ht="27.95" customHeight="1">
      <c r="A47" s="1" t="s">
        <v>917</v>
      </c>
      <c r="B47" s="2"/>
    </row>
    <row r="48" spans="1:2" ht="27.95" customHeight="1">
      <c r="A48" s="1" t="s">
        <v>919</v>
      </c>
      <c r="B48" s="2"/>
    </row>
    <row r="49" spans="1:8" ht="27.95" customHeight="1">
      <c r="A49" s="1" t="s">
        <v>918</v>
      </c>
      <c r="B49" s="2"/>
    </row>
    <row r="50" spans="1:8" ht="27.95" customHeight="1">
      <c r="A50" s="1" t="s">
        <v>156</v>
      </c>
      <c r="B50" s="2"/>
    </row>
    <row r="51" spans="1:8" ht="27.95" customHeight="1">
      <c r="A51" s="1" t="s">
        <v>155</v>
      </c>
      <c r="B51" s="2"/>
    </row>
    <row r="52" spans="1:8" ht="27.95" customHeight="1">
      <c r="A52" s="1"/>
      <c r="B52" s="2"/>
    </row>
    <row r="53" spans="1:8" ht="27.95" customHeight="1">
      <c r="A53" s="1"/>
      <c r="B53" s="2"/>
    </row>
    <row r="54" spans="1:8" ht="27.95" customHeight="1">
      <c r="A54" s="1"/>
      <c r="B54" s="2"/>
    </row>
    <row r="55" spans="1:8" ht="27.95" customHeight="1">
      <c r="A55" s="1"/>
      <c r="B55" s="2"/>
    </row>
    <row r="56" spans="1:8" ht="27.95" customHeight="1">
      <c r="A56" s="1"/>
      <c r="B56" s="2"/>
    </row>
    <row r="57" spans="1:8" ht="27.95" customHeight="1">
      <c r="A57" s="1"/>
      <c r="B57" s="2"/>
    </row>
    <row r="58" spans="1:8" ht="27.95" customHeight="1">
      <c r="A58" s="1"/>
      <c r="B58" s="2"/>
    </row>
    <row r="59" spans="1:8" ht="27.95" customHeight="1">
      <c r="A59" s="964" t="s">
        <v>40</v>
      </c>
      <c r="B59" s="964"/>
      <c r="C59" s="964"/>
      <c r="D59" s="964"/>
      <c r="E59" s="964"/>
      <c r="F59" s="964"/>
      <c r="G59" s="964"/>
      <c r="H59" s="964"/>
    </row>
    <row r="60" spans="1:8" ht="15.75" customHeight="1"/>
    <row r="61" spans="1:8" ht="27.95" customHeight="1">
      <c r="A61" s="2" t="s">
        <v>154</v>
      </c>
      <c r="B61" s="2"/>
    </row>
    <row r="62" spans="1:8" ht="27.95" customHeight="1">
      <c r="A62" s="2" t="s">
        <v>174</v>
      </c>
      <c r="B62" s="2"/>
    </row>
    <row r="63" spans="1:8" ht="21.75">
      <c r="A63" s="1"/>
      <c r="B63" s="2"/>
      <c r="H63" s="34" t="s">
        <v>11</v>
      </c>
    </row>
    <row r="64" spans="1:8" ht="21.75">
      <c r="A64" s="1"/>
      <c r="B64" s="2"/>
      <c r="D64" s="965" t="s">
        <v>5</v>
      </c>
      <c r="E64" s="965"/>
      <c r="F64" s="965"/>
      <c r="G64" s="965"/>
      <c r="H64" s="965"/>
    </row>
    <row r="65" spans="1:8" ht="87">
      <c r="A65" s="1"/>
      <c r="B65" s="2"/>
      <c r="D65" s="764" t="s">
        <v>82</v>
      </c>
      <c r="E65" s="765"/>
      <c r="F65" s="764" t="s">
        <v>920</v>
      </c>
      <c r="G65" s="765"/>
      <c r="H65" s="766" t="s">
        <v>921</v>
      </c>
    </row>
    <row r="66" spans="1:8" ht="26.1" customHeight="1">
      <c r="A66" s="767" t="s">
        <v>157</v>
      </c>
      <c r="B66" s="2"/>
      <c r="H66" s="28"/>
    </row>
    <row r="67" spans="1:8" ht="26.1" customHeight="1">
      <c r="A67" s="767" t="s">
        <v>158</v>
      </c>
      <c r="B67" s="2"/>
      <c r="H67" s="28"/>
    </row>
    <row r="68" spans="1:8" ht="26.1" customHeight="1">
      <c r="A68" s="1" t="s">
        <v>159</v>
      </c>
      <c r="B68" s="2"/>
      <c r="D68" s="31">
        <v>10208470657.699999</v>
      </c>
      <c r="E68" s="31"/>
      <c r="F68" s="31">
        <v>4736384221.1338263</v>
      </c>
      <c r="G68" s="31"/>
      <c r="H68" s="23">
        <f>SUM(D68:F68)</f>
        <v>14944854878.833824</v>
      </c>
    </row>
    <row r="69" spans="1:8" ht="26.1" customHeight="1">
      <c r="A69" s="767" t="s">
        <v>922</v>
      </c>
      <c r="B69" s="2"/>
      <c r="H69" s="28"/>
    </row>
    <row r="70" spans="1:8" ht="26.1" customHeight="1">
      <c r="A70" s="1" t="s">
        <v>162</v>
      </c>
      <c r="B70" s="2"/>
      <c r="D70" s="31">
        <v>914889123.02999997</v>
      </c>
      <c r="E70" s="31"/>
      <c r="F70" s="31">
        <v>947276844.23000002</v>
      </c>
      <c r="G70" s="31"/>
      <c r="H70" s="23">
        <f>SUM(D70:F70)</f>
        <v>1862165967.26</v>
      </c>
    </row>
    <row r="71" spans="1:8" ht="26.1" customHeight="1">
      <c r="A71" s="767" t="s">
        <v>160</v>
      </c>
      <c r="B71" s="2"/>
      <c r="H71" s="28"/>
    </row>
    <row r="72" spans="1:8" ht="26.1" customHeight="1">
      <c r="A72" s="768" t="s">
        <v>161</v>
      </c>
      <c r="B72" s="2"/>
      <c r="D72" s="31">
        <v>11765479186.110006</v>
      </c>
      <c r="E72" s="31"/>
      <c r="F72" s="31">
        <v>323117067.81999999</v>
      </c>
      <c r="G72" s="31"/>
      <c r="H72" s="23">
        <f>SUM(D72:F72)</f>
        <v>12088596253.930006</v>
      </c>
    </row>
    <row r="73" spans="1:8" ht="26.1" customHeight="1">
      <c r="A73" s="768" t="s">
        <v>923</v>
      </c>
      <c r="B73" s="2"/>
      <c r="D73" s="31"/>
      <c r="E73" s="31"/>
      <c r="F73" s="31"/>
      <c r="G73" s="31"/>
      <c r="H73" s="23"/>
    </row>
    <row r="74" spans="1:8" ht="26.1" customHeight="1">
      <c r="A74" s="1" t="s">
        <v>924</v>
      </c>
      <c r="B74" s="2"/>
      <c r="D74" s="31">
        <v>4323641427.4700003</v>
      </c>
      <c r="E74" s="31"/>
      <c r="F74" s="31">
        <v>3465990309.0800004</v>
      </c>
      <c r="G74" s="31"/>
      <c r="H74" s="23">
        <f>SUM(D74:F74)</f>
        <v>7789631736.5500011</v>
      </c>
    </row>
    <row r="75" spans="1:8" ht="18.75" customHeight="1">
      <c r="A75" s="1"/>
      <c r="B75" s="2"/>
      <c r="H75" s="28"/>
    </row>
    <row r="76" spans="1:8" ht="27.95" customHeight="1">
      <c r="A76" s="1"/>
      <c r="B76" s="2"/>
      <c r="H76" s="34" t="s">
        <v>11</v>
      </c>
    </row>
    <row r="77" spans="1:8" ht="21.75">
      <c r="A77" s="1"/>
      <c r="B77" s="2"/>
      <c r="D77" s="965" t="s">
        <v>6</v>
      </c>
      <c r="E77" s="965"/>
      <c r="F77" s="965"/>
      <c r="G77" s="965"/>
      <c r="H77" s="965"/>
    </row>
    <row r="78" spans="1:8" ht="87">
      <c r="A78" s="1"/>
      <c r="B78" s="2"/>
      <c r="D78" s="766" t="s">
        <v>82</v>
      </c>
      <c r="E78" s="765"/>
      <c r="F78" s="764" t="s">
        <v>920</v>
      </c>
      <c r="G78" s="765"/>
      <c r="H78" s="766" t="s">
        <v>921</v>
      </c>
    </row>
    <row r="79" spans="1:8" ht="21.75">
      <c r="A79" s="767" t="s">
        <v>157</v>
      </c>
      <c r="B79" s="2"/>
      <c r="H79" s="28"/>
    </row>
    <row r="80" spans="1:8" ht="21.75">
      <c r="A80" s="767" t="s">
        <v>158</v>
      </c>
      <c r="B80" s="2"/>
      <c r="H80" s="28"/>
    </row>
    <row r="81" spans="1:8" ht="21.75">
      <c r="A81" s="1" t="s">
        <v>159</v>
      </c>
      <c r="B81" s="2"/>
      <c r="D81" s="31">
        <v>10186677657.700001</v>
      </c>
      <c r="E81" s="31"/>
      <c r="F81" s="31">
        <v>4736384221.1338263</v>
      </c>
      <c r="G81" s="31"/>
      <c r="H81" s="31">
        <f>SUM(D81:F81)</f>
        <v>14923061878.833828</v>
      </c>
    </row>
    <row r="82" spans="1:8" ht="21.75">
      <c r="A82" s="767" t="s">
        <v>922</v>
      </c>
      <c r="B82" s="2"/>
      <c r="D82" s="31"/>
      <c r="E82" s="31"/>
      <c r="F82" s="31"/>
      <c r="G82" s="31"/>
      <c r="H82" s="31"/>
    </row>
    <row r="83" spans="1:8" ht="26.1" customHeight="1">
      <c r="A83" s="1" t="s">
        <v>162</v>
      </c>
      <c r="B83" s="2"/>
      <c r="D83" s="31">
        <v>773126148.87</v>
      </c>
      <c r="E83" s="31"/>
      <c r="F83" s="31">
        <v>947276844.23000002</v>
      </c>
      <c r="G83" s="31"/>
      <c r="H83" s="31">
        <f>SUM(D83:F83)</f>
        <v>1720402993.0999999</v>
      </c>
    </row>
    <row r="84" spans="1:8" ht="21.75">
      <c r="A84" s="767" t="s">
        <v>160</v>
      </c>
      <c r="B84" s="2"/>
      <c r="D84" s="31"/>
      <c r="E84" s="31"/>
      <c r="F84" s="31"/>
      <c r="G84" s="31"/>
      <c r="H84" s="31"/>
    </row>
    <row r="85" spans="1:8" ht="26.1" customHeight="1">
      <c r="A85" s="768" t="s">
        <v>161</v>
      </c>
      <c r="B85" s="2"/>
      <c r="D85" s="31">
        <v>11158136817.83</v>
      </c>
      <c r="E85" s="31"/>
      <c r="F85" s="31">
        <v>323117067.81999999</v>
      </c>
      <c r="G85" s="769"/>
      <c r="H85" s="31">
        <f>SUM(D85:F85)</f>
        <v>11481253885.65</v>
      </c>
    </row>
    <row r="86" spans="1:8" ht="26.1" customHeight="1">
      <c r="A86" s="768" t="s">
        <v>923</v>
      </c>
      <c r="B86" s="2"/>
      <c r="D86" s="31"/>
      <c r="E86" s="31"/>
      <c r="F86" s="31"/>
      <c r="G86" s="769"/>
      <c r="H86" s="31"/>
    </row>
    <row r="87" spans="1:8" ht="26.1" customHeight="1">
      <c r="A87" s="1" t="s">
        <v>924</v>
      </c>
      <c r="B87" s="2"/>
      <c r="D87" s="31">
        <v>4310878434.5500002</v>
      </c>
      <c r="E87" s="31"/>
      <c r="F87" s="31">
        <v>3465990309.0800004</v>
      </c>
      <c r="G87" s="769"/>
      <c r="H87" s="31">
        <f>SUM(D87:F87)</f>
        <v>7776868743.6300011</v>
      </c>
    </row>
    <row r="88" spans="1:8" ht="27.95" customHeight="1">
      <c r="A88" s="1"/>
      <c r="B88" s="2"/>
    </row>
    <row r="89" spans="1:8" ht="27.95" customHeight="1">
      <c r="A89" s="1"/>
      <c r="B89" s="2"/>
    </row>
    <row r="90" spans="1:8" ht="27.95" customHeight="1">
      <c r="A90" s="1"/>
      <c r="B90" s="2"/>
    </row>
    <row r="91" spans="1:8" ht="27.95" customHeight="1">
      <c r="A91" s="1"/>
      <c r="B91" s="2"/>
    </row>
    <row r="92" spans="1:8" ht="27.95" customHeight="1">
      <c r="A92" s="2"/>
      <c r="B92" s="2"/>
    </row>
  </sheetData>
  <sheetProtection selectLockedCells="1" selectUnlockedCells="1"/>
  <mergeCells count="5">
    <mergeCell ref="A1:H1"/>
    <mergeCell ref="A59:H59"/>
    <mergeCell ref="A30:H30"/>
    <mergeCell ref="D64:H64"/>
    <mergeCell ref="D77:H77"/>
  </mergeCells>
  <printOptions horizontalCentered="1"/>
  <pageMargins left="0.59055118110236227" right="0.39370078740157483" top="0.59055118110236227" bottom="0.39370078740157483" header="0.27559055118110237" footer="0.31496062992125984"/>
  <pageSetup paperSize="9" scale="95"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view="pageBreakPreview" zoomScaleNormal="80" zoomScaleSheetLayoutView="100" workbookViewId="0">
      <selection activeCell="A53" sqref="A1:XFD1048576"/>
    </sheetView>
  </sheetViews>
  <sheetFormatPr defaultColWidth="8.42578125" defaultRowHeight="27.95" customHeight="1"/>
  <cols>
    <col min="1" max="1" width="9.28515625" style="22" customWidth="1"/>
    <col min="2" max="2" width="9.42578125" style="22" customWidth="1"/>
    <col min="3" max="3" width="6.140625" style="22" customWidth="1"/>
    <col min="4" max="4" width="19.28515625" style="22" customWidth="1"/>
    <col min="5" max="5" width="0.85546875" style="22" customWidth="1"/>
    <col min="6" max="6" width="17" style="22" customWidth="1"/>
    <col min="7" max="7" width="0.85546875" style="22" customWidth="1"/>
    <col min="8" max="8" width="21.5703125" style="22" customWidth="1"/>
    <col min="9" max="9" width="0.85546875" style="22" customWidth="1"/>
    <col min="10" max="10" width="18.42578125" style="22" customWidth="1"/>
    <col min="11" max="16384" width="8.42578125" style="22"/>
  </cols>
  <sheetData>
    <row r="1" spans="1:10" ht="27.95" customHeight="1">
      <c r="A1" s="964" t="s">
        <v>45</v>
      </c>
      <c r="B1" s="964"/>
      <c r="C1" s="964"/>
      <c r="D1" s="964"/>
      <c r="E1" s="964"/>
      <c r="F1" s="964"/>
      <c r="G1" s="964"/>
      <c r="H1" s="964"/>
      <c r="I1" s="964"/>
      <c r="J1" s="964"/>
    </row>
    <row r="2" spans="1:10" ht="27.95" customHeight="1">
      <c r="A2" s="918"/>
      <c r="B2" s="918"/>
      <c r="C2" s="918"/>
      <c r="D2" s="918"/>
      <c r="E2" s="918"/>
      <c r="F2" s="918"/>
      <c r="G2" s="918"/>
      <c r="H2" s="918"/>
      <c r="I2" s="918"/>
      <c r="J2" s="918"/>
    </row>
    <row r="3" spans="1:10" ht="27.95" customHeight="1">
      <c r="A3" s="2" t="s">
        <v>154</v>
      </c>
      <c r="B3" s="2"/>
    </row>
    <row r="4" spans="1:10" ht="27.95" customHeight="1">
      <c r="A4" s="2" t="s">
        <v>983</v>
      </c>
      <c r="B4" s="2"/>
    </row>
    <row r="5" spans="1:10" ht="27.95" customHeight="1">
      <c r="A5" s="1" t="s">
        <v>1184</v>
      </c>
      <c r="B5" s="2"/>
    </row>
    <row r="6" spans="1:10" ht="27.95" customHeight="1">
      <c r="A6" s="1" t="s">
        <v>1183</v>
      </c>
      <c r="B6" s="2"/>
    </row>
    <row r="7" spans="1:10" ht="27.95" customHeight="1">
      <c r="A7" s="1"/>
      <c r="B7" s="2"/>
      <c r="J7" s="34" t="s">
        <v>11</v>
      </c>
    </row>
    <row r="8" spans="1:10" s="24" customFormat="1" ht="27.95" customHeight="1">
      <c r="A8" s="30"/>
      <c r="B8" s="38"/>
      <c r="D8" s="966" t="s">
        <v>5</v>
      </c>
      <c r="E8" s="966"/>
      <c r="F8" s="966"/>
      <c r="G8" s="966"/>
      <c r="H8" s="966"/>
      <c r="I8" s="966"/>
      <c r="J8" s="966"/>
    </row>
    <row r="9" spans="1:10" s="24" customFormat="1" ht="43.5" customHeight="1">
      <c r="A9" s="30"/>
      <c r="B9" s="38"/>
      <c r="D9" s="770" t="s">
        <v>163</v>
      </c>
      <c r="E9" s="771"/>
      <c r="F9" s="967" t="s">
        <v>164</v>
      </c>
      <c r="G9" s="967"/>
      <c r="H9" s="967"/>
      <c r="I9" s="967"/>
      <c r="J9" s="967"/>
    </row>
    <row r="10" spans="1:10" s="24" customFormat="1" ht="65.25">
      <c r="A10" s="30"/>
      <c r="B10" s="38"/>
      <c r="D10" s="772"/>
      <c r="E10" s="771"/>
      <c r="F10" s="773" t="s">
        <v>165</v>
      </c>
      <c r="G10" s="771"/>
      <c r="H10" s="773" t="s">
        <v>166</v>
      </c>
      <c r="I10" s="771"/>
      <c r="J10" s="774" t="s">
        <v>7</v>
      </c>
    </row>
    <row r="11" spans="1:10" s="24" customFormat="1" ht="27.95" customHeight="1">
      <c r="A11" s="767" t="s">
        <v>167</v>
      </c>
      <c r="B11" s="38"/>
      <c r="J11" s="29"/>
    </row>
    <row r="12" spans="1:10" s="24" customFormat="1" ht="27.95" customHeight="1">
      <c r="A12" s="95" t="s">
        <v>169</v>
      </c>
      <c r="B12" s="38"/>
      <c r="D12" s="775">
        <v>9002580735.1299992</v>
      </c>
      <c r="E12" s="775"/>
      <c r="F12" s="775">
        <v>0</v>
      </c>
      <c r="G12" s="775"/>
      <c r="H12" s="775">
        <v>9002580735.1299992</v>
      </c>
      <c r="I12" s="775"/>
      <c r="J12" s="775">
        <f>SUM(F12:H12)</f>
        <v>9002580735.1299992</v>
      </c>
    </row>
    <row r="13" spans="1:10" s="24" customFormat="1" ht="27.95" customHeight="1">
      <c r="A13" s="95" t="s">
        <v>170</v>
      </c>
      <c r="B13" s="38"/>
      <c r="D13" s="775">
        <v>1205889922.5699999</v>
      </c>
      <c r="E13" s="775"/>
      <c r="F13" s="775">
        <v>0</v>
      </c>
      <c r="G13" s="775"/>
      <c r="H13" s="775">
        <v>5942274143.6999998</v>
      </c>
      <c r="I13" s="775"/>
      <c r="J13" s="775">
        <f>SUM(F13:H13)</f>
        <v>5942274143.6999998</v>
      </c>
    </row>
    <row r="14" spans="1:10" s="24" customFormat="1" ht="27.95" customHeight="1" thickBot="1">
      <c r="A14" s="776" t="s">
        <v>168</v>
      </c>
      <c r="B14" s="38"/>
      <c r="D14" s="784">
        <f>SUM(D12:D13)</f>
        <v>10208470657.699999</v>
      </c>
      <c r="E14" s="775"/>
      <c r="F14" s="784">
        <f>SUM(F12:F13)</f>
        <v>0</v>
      </c>
      <c r="G14" s="775"/>
      <c r="H14" s="784">
        <f>SUM(H12:H13)</f>
        <v>14944854878.829998</v>
      </c>
      <c r="I14" s="775"/>
      <c r="J14" s="784">
        <f>SUM(J12:J13)</f>
        <v>14944854878.829998</v>
      </c>
    </row>
    <row r="15" spans="1:10" s="24" customFormat="1" ht="21" customHeight="1">
      <c r="A15" s="94"/>
      <c r="B15" s="38"/>
      <c r="J15" s="29"/>
    </row>
    <row r="16" spans="1:10" ht="27.95" customHeight="1">
      <c r="A16" s="1"/>
      <c r="B16" s="2"/>
      <c r="J16" s="34" t="s">
        <v>11</v>
      </c>
    </row>
    <row r="17" spans="1:10" s="24" customFormat="1" ht="27.95" customHeight="1">
      <c r="A17" s="30"/>
      <c r="B17" s="38"/>
      <c r="D17" s="966" t="s">
        <v>6</v>
      </c>
      <c r="E17" s="966"/>
      <c r="F17" s="966"/>
      <c r="G17" s="966"/>
      <c r="H17" s="966"/>
      <c r="I17" s="966"/>
      <c r="J17" s="966"/>
    </row>
    <row r="18" spans="1:10" s="24" customFormat="1" ht="46.5" customHeight="1">
      <c r="A18" s="30"/>
      <c r="B18" s="38"/>
      <c r="D18" s="770" t="s">
        <v>163</v>
      </c>
      <c r="E18" s="771"/>
      <c r="F18" s="967" t="s">
        <v>164</v>
      </c>
      <c r="G18" s="967"/>
      <c r="H18" s="967"/>
      <c r="I18" s="967"/>
      <c r="J18" s="967"/>
    </row>
    <row r="19" spans="1:10" s="24" customFormat="1" ht="65.25">
      <c r="A19" s="30"/>
      <c r="B19" s="38"/>
      <c r="D19" s="772"/>
      <c r="E19" s="771"/>
      <c r="F19" s="773" t="s">
        <v>165</v>
      </c>
      <c r="G19" s="771"/>
      <c r="H19" s="773" t="s">
        <v>166</v>
      </c>
      <c r="I19" s="771"/>
      <c r="J19" s="774" t="s">
        <v>7</v>
      </c>
    </row>
    <row r="20" spans="1:10" s="24" customFormat="1" ht="27.95" customHeight="1">
      <c r="A20" s="767" t="s">
        <v>167</v>
      </c>
      <c r="B20" s="38"/>
      <c r="J20" s="29"/>
    </row>
    <row r="21" spans="1:10" s="24" customFormat="1" ht="27.95" customHeight="1">
      <c r="A21" s="95" t="s">
        <v>169</v>
      </c>
      <c r="B21" s="38"/>
      <c r="D21" s="775">
        <v>9002580735.1299992</v>
      </c>
      <c r="E21" s="775"/>
      <c r="F21" s="775">
        <v>0</v>
      </c>
      <c r="G21" s="775"/>
      <c r="H21" s="775">
        <v>9002580735.1299992</v>
      </c>
      <c r="I21" s="775"/>
      <c r="J21" s="775">
        <f>SUM(F21:H21)</f>
        <v>9002580735.1299992</v>
      </c>
    </row>
    <row r="22" spans="1:10" s="24" customFormat="1" ht="27.95" customHeight="1">
      <c r="A22" s="95" t="s">
        <v>170</v>
      </c>
      <c r="B22" s="38"/>
      <c r="D22" s="775">
        <v>1184096922.5699999</v>
      </c>
      <c r="E22" s="775"/>
      <c r="F22" s="775">
        <v>0</v>
      </c>
      <c r="G22" s="775"/>
      <c r="H22" s="775">
        <v>5920481143.6999998</v>
      </c>
      <c r="I22" s="775"/>
      <c r="J22" s="775">
        <f>SUM(F22:H22)</f>
        <v>5920481143.6999998</v>
      </c>
    </row>
    <row r="23" spans="1:10" s="24" customFormat="1" ht="27.95" customHeight="1" thickBot="1">
      <c r="A23" s="776" t="s">
        <v>168</v>
      </c>
      <c r="B23" s="38"/>
      <c r="D23" s="784">
        <f>SUM(D21:D22)</f>
        <v>10186677657.699999</v>
      </c>
      <c r="E23" s="775"/>
      <c r="F23" s="784">
        <f>SUM(F21:F22)</f>
        <v>0</v>
      </c>
      <c r="G23" s="775"/>
      <c r="H23" s="784">
        <f>SUM(H21:H22)</f>
        <v>14923061878.829998</v>
      </c>
      <c r="I23" s="775"/>
      <c r="J23" s="784">
        <f>SUM(J21:J22)</f>
        <v>14923061878.829998</v>
      </c>
    </row>
    <row r="24" spans="1:10" s="24" customFormat="1" ht="9" customHeight="1">
      <c r="A24" s="776"/>
      <c r="B24" s="38"/>
      <c r="D24" s="777"/>
      <c r="E24" s="777"/>
      <c r="F24" s="777"/>
      <c r="G24" s="769"/>
      <c r="H24" s="778"/>
      <c r="I24" s="769"/>
      <c r="J24" s="778"/>
    </row>
    <row r="25" spans="1:10" s="24" customFormat="1" ht="27.95" customHeight="1">
      <c r="A25" s="30" t="s">
        <v>171</v>
      </c>
      <c r="B25" s="38"/>
      <c r="D25" s="27"/>
      <c r="E25" s="27"/>
      <c r="F25" s="27"/>
      <c r="G25" s="27"/>
      <c r="H25" s="27"/>
      <c r="I25" s="27"/>
      <c r="J25" s="26"/>
    </row>
    <row r="26" spans="1:10" s="24" customFormat="1" ht="27.95" customHeight="1">
      <c r="A26" s="94"/>
      <c r="B26" s="38"/>
      <c r="J26" s="29"/>
    </row>
    <row r="27" spans="1:10" s="24" customFormat="1" ht="27.95" customHeight="1">
      <c r="A27" s="95"/>
      <c r="B27" s="38"/>
      <c r="D27" s="27"/>
      <c r="E27" s="27"/>
      <c r="F27" s="27"/>
      <c r="G27" s="27"/>
      <c r="H27" s="27"/>
      <c r="I27" s="27"/>
      <c r="J27" s="26"/>
    </row>
    <row r="28" spans="1:10" s="24" customFormat="1" ht="27.95" customHeight="1">
      <c r="A28" s="30"/>
      <c r="B28" s="38"/>
      <c r="D28" s="27"/>
      <c r="E28" s="27"/>
      <c r="F28" s="27"/>
      <c r="G28" s="27"/>
      <c r="H28" s="27"/>
      <c r="I28" s="27"/>
      <c r="J28" s="26"/>
    </row>
    <row r="29" spans="1:10" s="24" customFormat="1" ht="27.95" customHeight="1">
      <c r="A29" s="30"/>
      <c r="B29" s="38"/>
      <c r="J29" s="29"/>
    </row>
    <row r="30" spans="1:10" s="24" customFormat="1" ht="27.95" customHeight="1">
      <c r="A30" s="30"/>
      <c r="B30" s="38"/>
      <c r="J30" s="93"/>
    </row>
    <row r="31" spans="1:10" s="24" customFormat="1" ht="27.95" customHeight="1">
      <c r="A31" s="94"/>
      <c r="B31" s="38"/>
      <c r="J31" s="29"/>
    </row>
    <row r="32" spans="1:10" s="24" customFormat="1" ht="27.95" customHeight="1">
      <c r="A32" s="94"/>
      <c r="B32" s="38"/>
      <c r="J32" s="29"/>
    </row>
    <row r="33" spans="1:10" s="24" customFormat="1" ht="27.95" customHeight="1">
      <c r="A33" s="30"/>
      <c r="B33" s="38"/>
      <c r="D33" s="27"/>
      <c r="E33" s="27"/>
      <c r="F33" s="27"/>
      <c r="G33" s="27"/>
      <c r="H33" s="27"/>
      <c r="I33" s="27"/>
      <c r="J33" s="27"/>
    </row>
    <row r="34" spans="1:10" s="24" customFormat="1" ht="27.95" customHeight="1">
      <c r="A34" s="94"/>
      <c r="B34" s="38"/>
      <c r="D34" s="27"/>
      <c r="E34" s="27"/>
      <c r="F34" s="27"/>
      <c r="G34" s="27"/>
      <c r="H34" s="27"/>
      <c r="I34" s="27"/>
      <c r="J34" s="27"/>
    </row>
    <row r="35" spans="1:10" s="24" customFormat="1" ht="27.95" customHeight="1">
      <c r="A35" s="30"/>
      <c r="B35" s="38"/>
      <c r="D35" s="27"/>
      <c r="E35" s="27"/>
      <c r="F35" s="27"/>
      <c r="G35" s="27"/>
      <c r="H35" s="27"/>
      <c r="I35" s="27"/>
      <c r="J35" s="27"/>
    </row>
    <row r="36" spans="1:10" s="24" customFormat="1" ht="27.95" customHeight="1">
      <c r="A36" s="94"/>
      <c r="B36" s="38"/>
      <c r="D36" s="27"/>
      <c r="E36" s="27"/>
      <c r="F36" s="27"/>
      <c r="G36" s="27"/>
      <c r="H36" s="27"/>
      <c r="I36" s="27"/>
      <c r="J36" s="27"/>
    </row>
    <row r="37" spans="1:10" s="24" customFormat="1" ht="27.95" customHeight="1">
      <c r="A37" s="95"/>
      <c r="B37" s="38"/>
      <c r="D37" s="27"/>
      <c r="E37" s="27"/>
      <c r="F37" s="27"/>
      <c r="G37" s="96"/>
      <c r="H37" s="27"/>
      <c r="I37" s="96"/>
      <c r="J37" s="27"/>
    </row>
    <row r="38" spans="1:10" s="24" customFormat="1" ht="27.95" customHeight="1">
      <c r="A38" s="30"/>
      <c r="B38" s="38"/>
      <c r="D38" s="27"/>
      <c r="E38" s="27"/>
      <c r="F38" s="27"/>
      <c r="G38" s="96"/>
      <c r="H38" s="27"/>
      <c r="I38" s="96"/>
      <c r="J38" s="27"/>
    </row>
    <row r="39" spans="1:10" ht="27.95" customHeight="1">
      <c r="A39" s="1"/>
      <c r="B39" s="2"/>
    </row>
    <row r="40" spans="1:10" ht="27.95" customHeight="1">
      <c r="A40" s="1"/>
      <c r="B40" s="2"/>
    </row>
    <row r="41" spans="1:10" ht="27.95" customHeight="1">
      <c r="A41" s="1"/>
      <c r="B41" s="2"/>
    </row>
    <row r="42" spans="1:10" ht="27.95" customHeight="1">
      <c r="A42" s="1"/>
      <c r="B42" s="2"/>
    </row>
    <row r="43" spans="1:10" ht="27.95" customHeight="1">
      <c r="A43" s="2"/>
      <c r="B43" s="2"/>
    </row>
  </sheetData>
  <sheetProtection selectLockedCells="1" selectUnlockedCells="1"/>
  <mergeCells count="5">
    <mergeCell ref="D8:J8"/>
    <mergeCell ref="D17:J17"/>
    <mergeCell ref="A1:J1"/>
    <mergeCell ref="F9:J9"/>
    <mergeCell ref="F18:J18"/>
  </mergeCells>
  <pageMargins left="0.59055118110236227" right="0.39370078740157483" top="0.59055118110236227" bottom="0.39370078740157483" header="0" footer="0"/>
  <pageSetup paperSize="9" scale="91"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abSelected="1" view="pageBreakPreview" topLeftCell="A35" zoomScaleNormal="80" zoomScaleSheetLayoutView="100" workbookViewId="0">
      <selection activeCell="A53" sqref="A1:XFD1048576"/>
    </sheetView>
  </sheetViews>
  <sheetFormatPr defaultColWidth="8.42578125" defaultRowHeight="27.95" customHeight="1"/>
  <cols>
    <col min="1" max="1" width="9.28515625" style="22" customWidth="1"/>
    <col min="2" max="2" width="9.42578125" style="22" customWidth="1"/>
    <col min="3" max="3" width="11.85546875" style="22" customWidth="1"/>
    <col min="4" max="4" width="9.140625" style="22" customWidth="1"/>
    <col min="5" max="5" width="14.85546875" style="22" bestFit="1" customWidth="1"/>
    <col min="6" max="6" width="0.85546875" style="22" customWidth="1"/>
    <col min="7" max="7" width="16.140625" style="22" customWidth="1"/>
    <col min="8" max="8" width="0.85546875" style="22" customWidth="1"/>
    <col min="9" max="9" width="14.85546875" style="22" bestFit="1" customWidth="1"/>
    <col min="10" max="10" width="0.85546875" style="22" customWidth="1"/>
    <col min="11" max="11" width="16.140625" style="22" customWidth="1"/>
    <col min="12" max="12" width="0.85546875" style="22" customWidth="1"/>
    <col min="13" max="16384" width="8.42578125" style="22"/>
  </cols>
  <sheetData>
    <row r="1" spans="1:11" ht="27.95" customHeight="1">
      <c r="A1" s="964" t="s">
        <v>176</v>
      </c>
      <c r="B1" s="964"/>
      <c r="C1" s="964"/>
      <c r="D1" s="964"/>
      <c r="E1" s="964"/>
      <c r="F1" s="964"/>
      <c r="G1" s="964"/>
      <c r="H1" s="964"/>
      <c r="I1" s="964"/>
      <c r="J1" s="964"/>
      <c r="K1" s="964"/>
    </row>
    <row r="3" spans="1:11" ht="27.95" customHeight="1">
      <c r="A3" s="2" t="s">
        <v>842</v>
      </c>
      <c r="B3" s="2"/>
      <c r="C3" s="2"/>
    </row>
    <row r="4" spans="1:11" ht="27.95" customHeight="1">
      <c r="A4" s="1" t="s">
        <v>1010</v>
      </c>
      <c r="B4" s="1"/>
      <c r="C4" s="1"/>
    </row>
    <row r="5" spans="1:11" ht="27.95" customHeight="1">
      <c r="K5" s="34" t="s">
        <v>177</v>
      </c>
    </row>
    <row r="6" spans="1:11" ht="27.95" customHeight="1">
      <c r="A6" s="1"/>
      <c r="B6" s="1"/>
      <c r="C6" s="1"/>
      <c r="E6" s="968" t="s">
        <v>5</v>
      </c>
      <c r="F6" s="968"/>
      <c r="G6" s="968"/>
      <c r="H6" s="922"/>
      <c r="I6" s="968" t="s">
        <v>6</v>
      </c>
      <c r="J6" s="968"/>
      <c r="K6" s="968"/>
    </row>
    <row r="7" spans="1:11" ht="27.95" customHeight="1">
      <c r="A7" s="1"/>
      <c r="B7" s="1"/>
      <c r="C7" s="1"/>
      <c r="E7" s="48" t="s">
        <v>1011</v>
      </c>
      <c r="F7" s="48"/>
      <c r="G7" s="48" t="s">
        <v>82</v>
      </c>
      <c r="H7" s="48"/>
      <c r="I7" s="48" t="s">
        <v>1011</v>
      </c>
      <c r="J7" s="48"/>
      <c r="K7" s="48" t="s">
        <v>82</v>
      </c>
    </row>
    <row r="8" spans="1:11" ht="27.95" customHeight="1">
      <c r="A8" s="1" t="s">
        <v>178</v>
      </c>
      <c r="B8" s="1"/>
      <c r="C8" s="1"/>
      <c r="E8" s="22">
        <v>1064817.1099999999</v>
      </c>
      <c r="F8" s="97"/>
      <c r="G8" s="97">
        <v>1821060.96</v>
      </c>
      <c r="H8" s="97"/>
      <c r="I8" s="22">
        <v>160427.72</v>
      </c>
      <c r="J8" s="98"/>
      <c r="K8" s="97">
        <v>168194.51</v>
      </c>
    </row>
    <row r="9" spans="1:11" ht="27.95" customHeight="1">
      <c r="A9" s="1" t="s">
        <v>179</v>
      </c>
      <c r="B9" s="1"/>
      <c r="C9" s="1"/>
      <c r="E9" s="22">
        <v>142040120.66999996</v>
      </c>
      <c r="F9" s="97"/>
      <c r="G9" s="97">
        <v>375905658.59000003</v>
      </c>
      <c r="H9" s="97"/>
      <c r="I9" s="22">
        <v>140811548.41999996</v>
      </c>
      <c r="J9" s="98"/>
      <c r="K9" s="97">
        <v>375144465.70000005</v>
      </c>
    </row>
    <row r="10" spans="1:11" s="32" customFormat="1" ht="27.95" customHeight="1">
      <c r="A10" s="1" t="s">
        <v>180</v>
      </c>
      <c r="B10" s="1"/>
      <c r="C10" s="1"/>
      <c r="D10" s="22"/>
      <c r="E10" s="32">
        <v>1421629656.1600001</v>
      </c>
      <c r="F10" s="98"/>
      <c r="G10" s="97">
        <v>883858576.32000005</v>
      </c>
      <c r="H10" s="98"/>
      <c r="I10" s="32">
        <v>1241732421.6900001</v>
      </c>
      <c r="J10" s="98"/>
      <c r="K10" s="97">
        <v>731264105.39999998</v>
      </c>
    </row>
    <row r="11" spans="1:11" s="32" customFormat="1" ht="27.95" customHeight="1">
      <c r="A11" s="1" t="s">
        <v>181</v>
      </c>
      <c r="B11" s="1"/>
      <c r="C11" s="1"/>
      <c r="D11" s="22"/>
      <c r="E11" s="32">
        <v>99702735.890000001</v>
      </c>
      <c r="F11" s="98"/>
      <c r="G11" s="97">
        <v>94237275.420000002</v>
      </c>
      <c r="H11" s="98"/>
      <c r="I11" s="32">
        <v>0</v>
      </c>
      <c r="J11" s="98"/>
      <c r="K11" s="97">
        <v>0</v>
      </c>
    </row>
    <row r="12" spans="1:11" s="32" customFormat="1" ht="27.95" customHeight="1">
      <c r="A12" s="1" t="s">
        <v>182</v>
      </c>
      <c r="B12" s="1"/>
      <c r="C12" s="1"/>
      <c r="D12" s="22"/>
      <c r="F12" s="98"/>
      <c r="G12" s="97"/>
      <c r="H12" s="98"/>
      <c r="J12" s="98"/>
      <c r="K12" s="97"/>
    </row>
    <row r="13" spans="1:11" s="32" customFormat="1" ht="27.95" customHeight="1">
      <c r="A13" s="99"/>
      <c r="B13" s="100" t="s">
        <v>183</v>
      </c>
      <c r="C13" s="99"/>
      <c r="D13" s="99"/>
      <c r="E13" s="32">
        <v>43640110.329999998</v>
      </c>
      <c r="F13" s="98"/>
      <c r="G13" s="97">
        <v>31979746.75</v>
      </c>
      <c r="H13" s="98"/>
      <c r="I13" s="32">
        <v>43640110.329999998</v>
      </c>
      <c r="J13" s="98"/>
      <c r="K13" s="97">
        <v>31979746.75</v>
      </c>
    </row>
    <row r="14" spans="1:11" ht="27.95" customHeight="1" thickBot="1">
      <c r="A14" s="1" t="s">
        <v>184</v>
      </c>
      <c r="B14" s="1"/>
      <c r="C14" s="1"/>
      <c r="E14" s="101">
        <f>SUM(E8:E13)</f>
        <v>1708077440.1600001</v>
      </c>
      <c r="F14" s="102"/>
      <c r="G14" s="101">
        <f>SUM(G8:G13)</f>
        <v>1387802318.0400002</v>
      </c>
      <c r="H14" s="102"/>
      <c r="I14" s="101">
        <f>SUM(I8:I13)</f>
        <v>1426344508.1599998</v>
      </c>
      <c r="J14" s="102"/>
      <c r="K14" s="101">
        <f>SUM(K8:K13)</f>
        <v>1138556512.3600001</v>
      </c>
    </row>
    <row r="15" spans="1:11" ht="27.95" customHeight="1" thickTop="1">
      <c r="A15" s="1"/>
      <c r="B15" s="1"/>
      <c r="C15" s="1"/>
      <c r="E15" s="102"/>
      <c r="F15" s="102"/>
      <c r="G15" s="102"/>
      <c r="H15" s="102"/>
      <c r="I15" s="102"/>
      <c r="J15" s="102"/>
      <c r="K15" s="102"/>
    </row>
    <row r="16" spans="1:11" ht="27.75" customHeight="1">
      <c r="A16" s="2" t="s">
        <v>843</v>
      </c>
      <c r="B16" s="77"/>
      <c r="C16" s="77"/>
      <c r="D16" s="77"/>
      <c r="E16" s="77"/>
      <c r="F16" s="77"/>
      <c r="G16" s="77"/>
      <c r="H16" s="77"/>
      <c r="I16" s="77"/>
      <c r="J16" s="77"/>
      <c r="K16" s="77"/>
    </row>
    <row r="17" spans="1:11" ht="27.95" customHeight="1">
      <c r="A17" s="103" t="s">
        <v>1012</v>
      </c>
      <c r="B17" s="104"/>
      <c r="C17" s="104"/>
      <c r="D17" s="104"/>
      <c r="E17" s="105"/>
      <c r="F17" s="77"/>
      <c r="G17" s="77"/>
      <c r="H17" s="77"/>
      <c r="I17" s="77"/>
      <c r="J17" s="77"/>
      <c r="K17" s="77"/>
    </row>
    <row r="18" spans="1:11" ht="27.95" customHeight="1">
      <c r="A18" s="2"/>
      <c r="B18" s="77"/>
      <c r="C18" s="77"/>
      <c r="D18" s="77"/>
      <c r="K18" s="34" t="s">
        <v>177</v>
      </c>
    </row>
    <row r="19" spans="1:11" ht="27.95" customHeight="1">
      <c r="A19" s="2"/>
      <c r="B19" s="77"/>
      <c r="C19" s="77"/>
      <c r="D19" s="77"/>
      <c r="E19" s="968" t="s">
        <v>5</v>
      </c>
      <c r="F19" s="968"/>
      <c r="G19" s="968"/>
      <c r="H19" s="922"/>
      <c r="I19" s="968" t="s">
        <v>6</v>
      </c>
      <c r="J19" s="968"/>
      <c r="K19" s="968"/>
    </row>
    <row r="20" spans="1:11" ht="27.95" customHeight="1">
      <c r="B20" s="36"/>
      <c r="C20" s="104"/>
      <c r="D20" s="77"/>
      <c r="E20" s="48" t="s">
        <v>1011</v>
      </c>
      <c r="F20" s="48"/>
      <c r="G20" s="48" t="s">
        <v>82</v>
      </c>
      <c r="H20" s="48"/>
      <c r="I20" s="48" t="s">
        <v>1011</v>
      </c>
      <c r="J20" s="48"/>
      <c r="K20" s="48" t="s">
        <v>82</v>
      </c>
    </row>
    <row r="21" spans="1:11" ht="27.95" customHeight="1">
      <c r="A21" s="100" t="s">
        <v>185</v>
      </c>
      <c r="B21" s="36"/>
      <c r="C21" s="104"/>
      <c r="D21" s="77"/>
      <c r="E21" s="32">
        <v>1221053664.8599999</v>
      </c>
      <c r="F21" s="32"/>
      <c r="G21" s="32">
        <v>1433704454.1600001</v>
      </c>
      <c r="H21" s="32"/>
      <c r="I21" s="32">
        <v>952555606.85000002</v>
      </c>
      <c r="J21" s="32"/>
      <c r="K21" s="32">
        <v>1255056916.4400001</v>
      </c>
    </row>
    <row r="22" spans="1:11" ht="27.95" customHeight="1">
      <c r="A22" s="100" t="s">
        <v>186</v>
      </c>
      <c r="B22" s="36"/>
      <c r="C22" s="100"/>
      <c r="D22" s="77"/>
      <c r="E22" s="32">
        <v>30000000</v>
      </c>
      <c r="F22" s="32"/>
      <c r="G22" s="32">
        <v>17000000</v>
      </c>
      <c r="H22" s="32"/>
      <c r="I22" s="32">
        <v>30000000</v>
      </c>
      <c r="J22" s="32"/>
      <c r="K22" s="32">
        <v>17000000</v>
      </c>
    </row>
    <row r="23" spans="1:11" ht="27.95" customHeight="1" thickBot="1">
      <c r="A23" s="268" t="s">
        <v>184</v>
      </c>
      <c r="B23" s="77"/>
      <c r="C23" s="77"/>
      <c r="D23" s="77"/>
      <c r="E23" s="101">
        <f>SUM(E21:E22)</f>
        <v>1251053664.8599999</v>
      </c>
      <c r="F23" s="106"/>
      <c r="G23" s="101">
        <f>SUM(G21:G22)</f>
        <v>1450704454.1600001</v>
      </c>
      <c r="H23" s="106"/>
      <c r="I23" s="101">
        <f>SUM(I21:I22)</f>
        <v>982555606.85000002</v>
      </c>
      <c r="J23" s="106"/>
      <c r="K23" s="101">
        <f>SUM(K21:K22)</f>
        <v>1272056916.4400001</v>
      </c>
    </row>
    <row r="24" spans="1:11" ht="19.5" customHeight="1" thickTop="1">
      <c r="A24" s="100"/>
      <c r="B24" s="77"/>
      <c r="C24" s="77"/>
      <c r="D24" s="77"/>
      <c r="E24" s="107"/>
      <c r="F24" s="106"/>
      <c r="G24" s="107"/>
      <c r="H24" s="106"/>
      <c r="I24" s="107"/>
      <c r="J24" s="106"/>
      <c r="K24" s="107"/>
    </row>
    <row r="25" spans="1:11" ht="27.95" customHeight="1">
      <c r="A25" s="99" t="s">
        <v>1085</v>
      </c>
      <c r="B25" s="77"/>
      <c r="C25" s="77"/>
      <c r="D25" s="77"/>
      <c r="E25" s="107"/>
      <c r="F25" s="106"/>
      <c r="G25" s="107"/>
      <c r="H25" s="106"/>
      <c r="I25" s="107"/>
      <c r="J25" s="106"/>
      <c r="K25" s="107"/>
    </row>
    <row r="26" spans="1:11" s="7" customFormat="1" ht="27.75" customHeight="1">
      <c r="A26" s="7" t="s">
        <v>984</v>
      </c>
      <c r="B26" s="108"/>
      <c r="C26" s="108"/>
      <c r="D26" s="108"/>
      <c r="E26" s="108"/>
      <c r="F26" s="108"/>
      <c r="G26" s="108"/>
      <c r="H26" s="108"/>
      <c r="I26" s="108"/>
      <c r="J26" s="108"/>
      <c r="K26" s="108"/>
    </row>
    <row r="27" spans="1:11" ht="27.95" customHeight="1">
      <c r="A27" s="99" t="s">
        <v>985</v>
      </c>
      <c r="B27" s="1"/>
      <c r="C27" s="1"/>
      <c r="E27" s="102"/>
      <c r="F27" s="102"/>
      <c r="G27" s="102"/>
      <c r="H27" s="102"/>
      <c r="I27" s="102"/>
      <c r="J27" s="102"/>
      <c r="K27" s="102"/>
    </row>
    <row r="28" spans="1:11" ht="27.95" customHeight="1">
      <c r="A28" s="7" t="s">
        <v>984</v>
      </c>
      <c r="B28" s="1"/>
      <c r="C28" s="1"/>
      <c r="E28" s="102"/>
      <c r="F28" s="102"/>
      <c r="G28" s="102"/>
      <c r="H28" s="102"/>
      <c r="I28" s="102"/>
      <c r="J28" s="102"/>
      <c r="K28" s="102"/>
    </row>
    <row r="29" spans="1:11" ht="27.95" customHeight="1">
      <c r="A29" s="1"/>
      <c r="B29" s="1"/>
      <c r="C29" s="1"/>
      <c r="E29" s="102"/>
      <c r="F29" s="102"/>
      <c r="G29" s="102"/>
      <c r="H29" s="102"/>
      <c r="I29" s="102"/>
      <c r="J29" s="102"/>
      <c r="K29" s="102"/>
    </row>
    <row r="30" spans="1:11" ht="27.95" customHeight="1">
      <c r="A30" s="964" t="s">
        <v>372</v>
      </c>
      <c r="B30" s="964"/>
      <c r="C30" s="964"/>
      <c r="D30" s="964"/>
      <c r="E30" s="964"/>
      <c r="F30" s="964"/>
      <c r="G30" s="964"/>
      <c r="H30" s="964"/>
      <c r="I30" s="964"/>
      <c r="J30" s="964"/>
      <c r="K30" s="964"/>
    </row>
    <row r="32" spans="1:11" ht="27.95" customHeight="1">
      <c r="A32" s="2" t="s">
        <v>844</v>
      </c>
      <c r="B32" s="2"/>
      <c r="C32" s="2"/>
    </row>
    <row r="33" spans="1:12" ht="27.95" customHeight="1">
      <c r="A33" s="1" t="s">
        <v>1013</v>
      </c>
      <c r="B33" s="109"/>
      <c r="C33" s="1"/>
    </row>
    <row r="34" spans="1:12" ht="27.95" customHeight="1">
      <c r="A34" s="1"/>
      <c r="B34" s="1"/>
      <c r="C34" s="1"/>
      <c r="K34" s="34" t="s">
        <v>177</v>
      </c>
    </row>
    <row r="35" spans="1:12" ht="27.95" customHeight="1">
      <c r="A35" s="1"/>
      <c r="B35" s="1"/>
      <c r="C35" s="1"/>
      <c r="E35" s="968" t="s">
        <v>5</v>
      </c>
      <c r="F35" s="968"/>
      <c r="G35" s="968"/>
      <c r="H35" s="922"/>
      <c r="I35" s="968" t="s">
        <v>6</v>
      </c>
      <c r="J35" s="968"/>
      <c r="K35" s="968"/>
    </row>
    <row r="36" spans="1:12" ht="27.95" customHeight="1">
      <c r="A36" s="1"/>
      <c r="B36" s="1"/>
      <c r="C36" s="1"/>
      <c r="E36" s="48" t="s">
        <v>1011</v>
      </c>
      <c r="F36" s="48"/>
      <c r="G36" s="48" t="s">
        <v>82</v>
      </c>
      <c r="H36" s="48"/>
      <c r="I36" s="48" t="s">
        <v>1011</v>
      </c>
      <c r="J36" s="48"/>
      <c r="K36" s="48" t="s">
        <v>82</v>
      </c>
    </row>
    <row r="37" spans="1:12" ht="27.95" customHeight="1">
      <c r="A37" s="1" t="s">
        <v>188</v>
      </c>
      <c r="C37" s="1"/>
      <c r="E37" s="22">
        <v>4037410842.1399999</v>
      </c>
      <c r="F37" s="102"/>
      <c r="G37" s="98">
        <v>4271301941.5900002</v>
      </c>
      <c r="H37" s="102"/>
      <c r="I37" s="22">
        <v>4013456651.98</v>
      </c>
      <c r="J37" s="102"/>
      <c r="K37" s="98">
        <v>4282847406.9099998</v>
      </c>
    </row>
    <row r="38" spans="1:12" ht="27" customHeight="1">
      <c r="A38" s="1" t="s">
        <v>1218</v>
      </c>
      <c r="C38" s="1"/>
      <c r="F38" s="102"/>
      <c r="G38" s="98"/>
      <c r="H38" s="102"/>
      <c r="J38" s="102"/>
      <c r="K38" s="98"/>
    </row>
    <row r="39" spans="1:12" ht="27" customHeight="1">
      <c r="A39" s="22" t="s">
        <v>1219</v>
      </c>
      <c r="C39" s="1"/>
      <c r="F39" s="102"/>
      <c r="G39" s="97"/>
      <c r="H39" s="102"/>
      <c r="J39" s="102"/>
      <c r="K39" s="97"/>
    </row>
    <row r="40" spans="1:12" ht="27" customHeight="1">
      <c r="A40" s="22" t="s">
        <v>189</v>
      </c>
      <c r="C40" s="1"/>
      <c r="E40" s="110">
        <v>-119680348.69</v>
      </c>
      <c r="G40" s="110">
        <v>-115119454.36</v>
      </c>
      <c r="H40" s="102"/>
      <c r="I40" s="110">
        <v>-119336055.7</v>
      </c>
      <c r="J40" s="102"/>
      <c r="K40" s="110">
        <v>-132036710.52</v>
      </c>
    </row>
    <row r="41" spans="1:12" s="28" customFormat="1" ht="27.95" customHeight="1">
      <c r="A41" s="1" t="s">
        <v>927</v>
      </c>
      <c r="B41" s="39"/>
      <c r="C41" s="1"/>
      <c r="D41" s="22"/>
      <c r="E41" s="111">
        <f>SUM(E37:E40)</f>
        <v>3917730493.4499998</v>
      </c>
      <c r="F41" s="102"/>
      <c r="G41" s="111">
        <f>SUM(G37:G40)</f>
        <v>4156182487.23</v>
      </c>
      <c r="H41" s="102"/>
      <c r="I41" s="111">
        <f>SUM(I37:I40)</f>
        <v>3894120596.2800002</v>
      </c>
      <c r="J41" s="102"/>
      <c r="K41" s="111">
        <f>SUM(K37:K40)</f>
        <v>4150810696.3899999</v>
      </c>
      <c r="L41" s="112"/>
    </row>
    <row r="42" spans="1:12" ht="27.95" customHeight="1">
      <c r="A42" s="1" t="s">
        <v>190</v>
      </c>
      <c r="C42" s="1"/>
      <c r="E42" s="22">
        <v>111793899.91000001</v>
      </c>
      <c r="F42" s="102"/>
      <c r="G42" s="98">
        <v>133018125.02000001</v>
      </c>
      <c r="H42" s="102"/>
      <c r="I42" s="22">
        <v>112190571.42</v>
      </c>
      <c r="J42" s="102"/>
      <c r="K42" s="98">
        <v>140064807.02000001</v>
      </c>
    </row>
    <row r="43" spans="1:12" ht="27.95" customHeight="1">
      <c r="A43" s="1" t="s">
        <v>191</v>
      </c>
      <c r="C43" s="1"/>
      <c r="E43" s="22">
        <v>127347879.55999997</v>
      </c>
      <c r="F43" s="102"/>
      <c r="G43" s="98">
        <v>29565006.699999996</v>
      </c>
      <c r="H43" s="102"/>
      <c r="I43" s="22">
        <v>123648078.33999999</v>
      </c>
      <c r="J43" s="102"/>
      <c r="K43" s="98">
        <v>26087159.159999996</v>
      </c>
    </row>
    <row r="44" spans="1:12" ht="27.95" customHeight="1">
      <c r="A44" s="1" t="s">
        <v>192</v>
      </c>
      <c r="E44" s="22">
        <v>217653832.92000002</v>
      </c>
      <c r="F44" s="102"/>
      <c r="G44" s="98">
        <v>212774317.32000002</v>
      </c>
      <c r="H44" s="102"/>
      <c r="I44" s="22">
        <v>206450025.53</v>
      </c>
      <c r="J44" s="102"/>
      <c r="K44" s="98">
        <v>210877858.81</v>
      </c>
    </row>
    <row r="45" spans="1:12" ht="27" customHeight="1">
      <c r="A45" s="1" t="s">
        <v>1218</v>
      </c>
      <c r="F45" s="102"/>
      <c r="G45" s="98"/>
      <c r="H45" s="102"/>
      <c r="J45" s="102"/>
      <c r="K45" s="98"/>
    </row>
    <row r="46" spans="1:12" ht="27" customHeight="1">
      <c r="A46" s="22" t="s">
        <v>1219</v>
      </c>
    </row>
    <row r="47" spans="1:12" ht="27" customHeight="1">
      <c r="A47" s="1" t="s">
        <v>1215</v>
      </c>
      <c r="E47" s="910">
        <v>-12350854.950000001</v>
      </c>
      <c r="F47" s="911"/>
      <c r="G47" s="912">
        <v>-12350854.949999999</v>
      </c>
      <c r="H47" s="911"/>
      <c r="I47" s="910">
        <v>-12350854.950000001</v>
      </c>
      <c r="J47" s="911"/>
      <c r="K47" s="912">
        <v>-12350854.949999999</v>
      </c>
    </row>
    <row r="48" spans="1:12" ht="27.95" customHeight="1">
      <c r="A48" s="39" t="s">
        <v>1216</v>
      </c>
      <c r="B48" s="39"/>
      <c r="E48" s="113">
        <f>SUM(E42:E47)</f>
        <v>444444757.44</v>
      </c>
      <c r="F48" s="102">
        <v>0</v>
      </c>
      <c r="G48" s="113">
        <f>SUM(G42:G47)</f>
        <v>363006594.09000003</v>
      </c>
      <c r="H48" s="102"/>
      <c r="I48" s="113">
        <f>SUM(I42:I47)</f>
        <v>429937820.33999997</v>
      </c>
      <c r="J48" s="102"/>
      <c r="K48" s="113">
        <f>SUM(K42:K47)</f>
        <v>364678970.04000002</v>
      </c>
    </row>
    <row r="49" spans="1:11" s="28" customFormat="1" ht="27.95" customHeight="1" thickBot="1">
      <c r="A49" s="39" t="s">
        <v>193</v>
      </c>
      <c r="C49" s="22"/>
      <c r="D49" s="22"/>
      <c r="E49" s="114">
        <f>SUM(E41,E48)</f>
        <v>4362175250.8899994</v>
      </c>
      <c r="F49" s="22"/>
      <c r="G49" s="114">
        <f>SUM(G41,G48)</f>
        <v>4519189081.3199997</v>
      </c>
      <c r="H49" s="102"/>
      <c r="I49" s="114">
        <f>SUM(I41,I48)</f>
        <v>4324058416.6199999</v>
      </c>
      <c r="J49" s="22"/>
      <c r="K49" s="114">
        <f>SUM(K41,K48)</f>
        <v>4515489666.4300003</v>
      </c>
    </row>
    <row r="50" spans="1:11" s="11" customFormat="1" ht="21.75" customHeight="1" thickTop="1">
      <c r="A50" s="115"/>
      <c r="B50" s="116"/>
      <c r="C50" s="115"/>
      <c r="D50" s="115"/>
      <c r="E50" s="117"/>
      <c r="F50" s="117"/>
      <c r="G50" s="117"/>
      <c r="H50" s="102"/>
      <c r="I50" s="117"/>
      <c r="J50" s="23"/>
      <c r="K50" s="23"/>
    </row>
    <row r="51" spans="1:11" ht="27.95" customHeight="1">
      <c r="A51" s="1" t="s">
        <v>1014</v>
      </c>
      <c r="B51" s="1"/>
      <c r="C51" s="1"/>
    </row>
    <row r="52" spans="1:11" ht="27.75" customHeight="1">
      <c r="A52" s="1"/>
      <c r="B52" s="1"/>
      <c r="C52" s="1"/>
      <c r="K52" s="34" t="s">
        <v>177</v>
      </c>
    </row>
    <row r="53" spans="1:11" ht="27.95" customHeight="1">
      <c r="A53" s="1"/>
      <c r="B53" s="1"/>
      <c r="C53" s="1"/>
      <c r="E53" s="968" t="s">
        <v>5</v>
      </c>
      <c r="F53" s="968"/>
      <c r="G53" s="968"/>
      <c r="H53" s="922"/>
      <c r="I53" s="968" t="s">
        <v>6</v>
      </c>
      <c r="J53" s="968"/>
      <c r="K53" s="968"/>
    </row>
    <row r="54" spans="1:11" ht="27.95" customHeight="1">
      <c r="A54" s="1"/>
      <c r="B54" s="1"/>
      <c r="C54" s="1"/>
      <c r="E54" s="48" t="s">
        <v>1011</v>
      </c>
      <c r="F54" s="48"/>
      <c r="G54" s="48" t="s">
        <v>82</v>
      </c>
      <c r="H54" s="48"/>
      <c r="I54" s="48" t="s">
        <v>1011</v>
      </c>
      <c r="J54" s="48"/>
      <c r="K54" s="48" t="s">
        <v>82</v>
      </c>
    </row>
    <row r="55" spans="1:11" ht="27.95" customHeight="1">
      <c r="A55" s="1" t="s">
        <v>194</v>
      </c>
      <c r="B55" s="1"/>
      <c r="C55" s="1"/>
      <c r="E55" s="22">
        <v>2373423803</v>
      </c>
      <c r="F55" s="102"/>
      <c r="G55" s="98">
        <v>3729814554.4800191</v>
      </c>
      <c r="H55" s="102"/>
      <c r="I55" s="22">
        <v>2350648782.4301057</v>
      </c>
      <c r="J55" s="102"/>
      <c r="K55" s="98">
        <v>3725627286.330019</v>
      </c>
    </row>
    <row r="56" spans="1:11" ht="27.95" customHeight="1">
      <c r="A56" s="1" t="s">
        <v>195</v>
      </c>
      <c r="B56" s="1"/>
      <c r="C56" s="1"/>
      <c r="F56" s="102"/>
      <c r="G56" s="98"/>
      <c r="H56" s="102"/>
      <c r="J56" s="102"/>
      <c r="K56" s="98"/>
    </row>
    <row r="57" spans="1:11" ht="27.95" customHeight="1">
      <c r="A57" s="1" t="s">
        <v>196</v>
      </c>
      <c r="B57" s="1"/>
      <c r="C57" s="1"/>
      <c r="E57" s="22">
        <v>1546259127.8600001</v>
      </c>
      <c r="F57" s="102"/>
      <c r="G57" s="98">
        <v>443441003.6700024</v>
      </c>
      <c r="H57" s="102"/>
      <c r="I57" s="22">
        <v>1545427801.5100002</v>
      </c>
      <c r="J57" s="102"/>
      <c r="K57" s="98">
        <v>442280160.94000238</v>
      </c>
    </row>
    <row r="58" spans="1:11" ht="27.95" customHeight="1">
      <c r="A58" s="1" t="s">
        <v>197</v>
      </c>
      <c r="B58" s="1"/>
      <c r="C58" s="1"/>
      <c r="E58" s="22">
        <v>10500224.610000001</v>
      </c>
      <c r="F58" s="102"/>
      <c r="G58" s="98">
        <v>13511885.119999999</v>
      </c>
      <c r="H58" s="102"/>
      <c r="I58" s="22">
        <v>10496674.360000001</v>
      </c>
      <c r="J58" s="102"/>
      <c r="K58" s="98">
        <v>13488205.159999998</v>
      </c>
    </row>
    <row r="59" spans="1:11" ht="27.95" customHeight="1">
      <c r="A59" s="1" t="s">
        <v>198</v>
      </c>
      <c r="B59" s="1"/>
      <c r="C59" s="1"/>
      <c r="E59" s="22">
        <v>107227686.67000002</v>
      </c>
      <c r="F59" s="102"/>
      <c r="G59" s="98">
        <v>84534498.319999993</v>
      </c>
      <c r="H59" s="102"/>
      <c r="I59" s="22">
        <v>106883393.68000002</v>
      </c>
      <c r="J59" s="102"/>
      <c r="K59" s="98">
        <v>101451754.47999999</v>
      </c>
    </row>
    <row r="60" spans="1:11" ht="27.95" customHeight="1" thickBot="1">
      <c r="A60" s="1" t="s">
        <v>184</v>
      </c>
      <c r="B60" s="1"/>
      <c r="C60" s="1"/>
      <c r="E60" s="101">
        <f>SUM(E55:E59)</f>
        <v>4037410842.1400003</v>
      </c>
      <c r="F60" s="102"/>
      <c r="G60" s="101">
        <f>SUM(G55:G59)</f>
        <v>4271301941.5900216</v>
      </c>
      <c r="H60" s="102"/>
      <c r="I60" s="101">
        <f>SUM(I55:I59)</f>
        <v>4013456651.9801059</v>
      </c>
      <c r="J60" s="102"/>
      <c r="K60" s="101">
        <f>SUM(K55:K59)</f>
        <v>4282847406.9100213</v>
      </c>
    </row>
    <row r="61" spans="1:11" ht="27.95" customHeight="1" thickTop="1"/>
  </sheetData>
  <sheetProtection selectLockedCells="1" selectUnlockedCells="1"/>
  <mergeCells count="10">
    <mergeCell ref="E35:G35"/>
    <mergeCell ref="I35:K35"/>
    <mergeCell ref="E53:G53"/>
    <mergeCell ref="I53:K53"/>
    <mergeCell ref="A1:K1"/>
    <mergeCell ref="E6:G6"/>
    <mergeCell ref="I6:K6"/>
    <mergeCell ref="E19:G19"/>
    <mergeCell ref="I19:K19"/>
    <mergeCell ref="A30:K30"/>
  </mergeCells>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29"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view="pageBreakPreview" zoomScale="66" zoomScaleNormal="100" zoomScaleSheetLayoutView="66" workbookViewId="0">
      <selection activeCell="A53" sqref="A1:XFD1048576"/>
    </sheetView>
  </sheetViews>
  <sheetFormatPr defaultColWidth="8.42578125" defaultRowHeight="27.95" customHeight="1"/>
  <cols>
    <col min="1" max="1" width="6.140625" style="22" customWidth="1"/>
    <col min="2" max="3" width="8.42578125" style="22"/>
    <col min="4" max="4" width="22.42578125" style="22" customWidth="1"/>
    <col min="5" max="5" width="0.7109375" style="22" customWidth="1"/>
    <col min="6" max="6" width="15.28515625" style="22" customWidth="1"/>
    <col min="7" max="7" width="0.7109375" style="22" customWidth="1"/>
    <col min="8" max="8" width="15.28515625" style="22" customWidth="1"/>
    <col min="9" max="9" width="0.7109375" style="22" customWidth="1"/>
    <col min="10" max="10" width="15.28515625" style="22" customWidth="1"/>
    <col min="11" max="11" width="0.7109375" style="22" customWidth="1"/>
    <col min="12" max="12" width="15.28515625" style="22" customWidth="1"/>
    <col min="13" max="13" width="1.5703125" style="22" customWidth="1"/>
    <col min="14" max="16384" width="8.42578125" style="22"/>
  </cols>
  <sheetData>
    <row r="1" spans="1:12" s="32" customFormat="1" ht="27.75" customHeight="1">
      <c r="A1" s="970" t="s">
        <v>409</v>
      </c>
      <c r="B1" s="971"/>
      <c r="C1" s="971"/>
      <c r="D1" s="971"/>
      <c r="E1" s="971"/>
      <c r="F1" s="971"/>
      <c r="G1" s="971"/>
      <c r="H1" s="971"/>
      <c r="I1" s="971"/>
      <c r="J1" s="971"/>
      <c r="K1" s="971"/>
      <c r="L1" s="971"/>
    </row>
    <row r="2" spans="1:12" s="32" customFormat="1" ht="27.95" customHeight="1">
      <c r="A2" s="25"/>
      <c r="B2" s="25"/>
      <c r="C2" s="25"/>
      <c r="D2" s="25"/>
      <c r="E2" s="25"/>
      <c r="F2" s="25"/>
      <c r="G2" s="25"/>
      <c r="H2" s="25"/>
      <c r="I2" s="25"/>
      <c r="J2" s="25"/>
      <c r="K2" s="25"/>
      <c r="L2" s="25"/>
    </row>
    <row r="3" spans="1:12" s="32" customFormat="1" ht="27.95" customHeight="1">
      <c r="A3" s="28" t="s">
        <v>845</v>
      </c>
      <c r="B3" s="22"/>
      <c r="C3" s="25"/>
      <c r="D3" s="25"/>
      <c r="E3" s="25"/>
      <c r="F3" s="25"/>
      <c r="G3" s="25"/>
      <c r="H3" s="25"/>
      <c r="I3" s="25"/>
      <c r="J3" s="25"/>
      <c r="K3" s="25"/>
      <c r="L3" s="25"/>
    </row>
    <row r="4" spans="1:12" s="32" customFormat="1" ht="27.95" customHeight="1">
      <c r="A4" s="118" t="s">
        <v>1015</v>
      </c>
      <c r="B4" s="1"/>
      <c r="C4" s="25"/>
      <c r="D4" s="25"/>
      <c r="E4" s="25"/>
      <c r="F4" s="25"/>
      <c r="G4" s="25"/>
      <c r="H4" s="25"/>
      <c r="I4" s="25"/>
      <c r="J4" s="25"/>
      <c r="K4" s="25"/>
      <c r="L4" s="25"/>
    </row>
    <row r="5" spans="1:12" s="32" customFormat="1" ht="27.95" customHeight="1">
      <c r="A5" s="1"/>
      <c r="B5" s="1"/>
      <c r="C5" s="25"/>
      <c r="D5" s="25"/>
      <c r="E5" s="25"/>
      <c r="F5" s="22"/>
      <c r="G5" s="22"/>
      <c r="H5" s="22"/>
      <c r="I5" s="22"/>
      <c r="J5" s="22"/>
      <c r="K5" s="22"/>
      <c r="L5" s="34" t="s">
        <v>177</v>
      </c>
    </row>
    <row r="6" spans="1:12" s="32" customFormat="1" ht="27.95" customHeight="1">
      <c r="A6" s="1"/>
      <c r="B6" s="1"/>
      <c r="C6" s="25"/>
      <c r="D6" s="25"/>
      <c r="E6" s="25"/>
      <c r="F6" s="968" t="s">
        <v>5</v>
      </c>
      <c r="G6" s="968"/>
      <c r="H6" s="968"/>
      <c r="I6" s="922"/>
      <c r="J6" s="968" t="s">
        <v>6</v>
      </c>
      <c r="K6" s="968"/>
      <c r="L6" s="968"/>
    </row>
    <row r="7" spans="1:12" s="32" customFormat="1" ht="27.95" customHeight="1">
      <c r="A7" s="1"/>
      <c r="B7" s="1"/>
      <c r="C7" s="25"/>
      <c r="D7" s="25"/>
      <c r="E7" s="25"/>
      <c r="F7" s="48" t="s">
        <v>1011</v>
      </c>
      <c r="G7" s="48"/>
      <c r="H7" s="48" t="s">
        <v>82</v>
      </c>
      <c r="I7" s="48"/>
      <c r="J7" s="48" t="s">
        <v>1011</v>
      </c>
      <c r="K7" s="48"/>
      <c r="L7" s="48" t="s">
        <v>82</v>
      </c>
    </row>
    <row r="8" spans="1:12" s="32" customFormat="1" ht="27.95" customHeight="1">
      <c r="A8" s="1" t="s">
        <v>199</v>
      </c>
      <c r="B8" s="22"/>
      <c r="C8" s="25"/>
      <c r="D8" s="25"/>
      <c r="E8" s="25"/>
      <c r="F8" s="22"/>
      <c r="G8" s="22"/>
      <c r="H8" s="22"/>
      <c r="I8" s="22"/>
      <c r="J8" s="22"/>
      <c r="K8" s="22"/>
      <c r="L8" s="22"/>
    </row>
    <row r="9" spans="1:12" s="32" customFormat="1" ht="27.95" customHeight="1">
      <c r="A9" s="22" t="s">
        <v>200</v>
      </c>
      <c r="B9" s="22"/>
      <c r="C9" s="25"/>
      <c r="D9" s="25"/>
      <c r="E9" s="25"/>
      <c r="F9" s="32">
        <v>520042986.50999999</v>
      </c>
      <c r="G9" s="119"/>
      <c r="H9" s="97">
        <v>563103967.09000003</v>
      </c>
      <c r="I9" s="119"/>
      <c r="J9" s="32">
        <v>520042986.50999999</v>
      </c>
      <c r="K9" s="22"/>
      <c r="L9" s="97">
        <v>554349687.09000003</v>
      </c>
    </row>
    <row r="10" spans="1:12" s="32" customFormat="1" ht="27.95" customHeight="1">
      <c r="A10" s="1" t="s">
        <v>1218</v>
      </c>
      <c r="B10" s="22"/>
      <c r="C10" s="25"/>
      <c r="D10" s="25"/>
      <c r="E10" s="25"/>
      <c r="G10" s="119"/>
      <c r="H10" s="97"/>
      <c r="I10" s="119"/>
      <c r="K10" s="22"/>
      <c r="L10" s="97"/>
    </row>
    <row r="11" spans="1:12" s="32" customFormat="1" ht="27.95" customHeight="1">
      <c r="A11" s="22" t="s">
        <v>1221</v>
      </c>
      <c r="B11" s="22"/>
      <c r="C11" s="25"/>
      <c r="D11" s="25"/>
      <c r="E11" s="25"/>
      <c r="G11" s="119"/>
      <c r="H11" s="97"/>
      <c r="I11" s="119"/>
      <c r="K11" s="22"/>
      <c r="L11" s="97"/>
    </row>
    <row r="12" spans="1:12" s="32" customFormat="1" ht="27.75" customHeight="1">
      <c r="A12" s="32" t="s">
        <v>1220</v>
      </c>
      <c r="B12" s="22"/>
      <c r="C12" s="25"/>
      <c r="D12" s="25"/>
      <c r="E12" s="25"/>
      <c r="F12" s="120">
        <v>-211738.16000000003</v>
      </c>
      <c r="G12" s="121"/>
      <c r="H12" s="120">
        <v>-1145258.8800000001</v>
      </c>
      <c r="I12" s="121"/>
      <c r="J12" s="120">
        <v>-211738.16000000003</v>
      </c>
      <c r="K12" s="121"/>
      <c r="L12" s="120">
        <v>-1145258.8800000001</v>
      </c>
    </row>
    <row r="13" spans="1:12" s="32" customFormat="1" ht="27.95" customHeight="1" thickBot="1">
      <c r="A13" s="22" t="s">
        <v>201</v>
      </c>
      <c r="B13" s="22"/>
      <c r="C13" s="25"/>
      <c r="E13" s="25"/>
      <c r="F13" s="122">
        <f>SUM(F9:F12)</f>
        <v>519831248.34999996</v>
      </c>
      <c r="G13" s="22"/>
      <c r="H13" s="122">
        <f>SUM(H9:H12)</f>
        <v>561958708.21000004</v>
      </c>
      <c r="I13" s="22"/>
      <c r="J13" s="122">
        <f>SUM(J9:J12)</f>
        <v>519831248.34999996</v>
      </c>
      <c r="K13" s="22"/>
      <c r="L13" s="122">
        <f>SUM(L9:L12)</f>
        <v>553204428.21000004</v>
      </c>
    </row>
    <row r="14" spans="1:12" s="32" customFormat="1" ht="27.95" customHeight="1" thickTop="1">
      <c r="A14" s="22"/>
      <c r="B14" s="22"/>
      <c r="C14" s="25"/>
      <c r="D14" s="25"/>
      <c r="E14" s="25"/>
      <c r="F14" s="25"/>
      <c r="G14" s="25"/>
      <c r="H14" s="25"/>
      <c r="I14" s="25"/>
      <c r="J14" s="25"/>
      <c r="K14" s="25"/>
      <c r="L14" s="25"/>
    </row>
    <row r="15" spans="1:12" ht="27.75" customHeight="1">
      <c r="A15" s="2" t="s">
        <v>846</v>
      </c>
      <c r="B15" s="2"/>
      <c r="C15" s="2"/>
    </row>
    <row r="16" spans="1:12" ht="27.95" customHeight="1">
      <c r="A16" s="118" t="s">
        <v>1016</v>
      </c>
      <c r="B16" s="1"/>
      <c r="C16" s="1"/>
    </row>
    <row r="17" spans="1:13" ht="27.95" customHeight="1">
      <c r="A17" s="2"/>
      <c r="B17" s="2"/>
      <c r="C17" s="2"/>
      <c r="L17" s="34" t="s">
        <v>177</v>
      </c>
    </row>
    <row r="18" spans="1:13" ht="27.95" customHeight="1">
      <c r="F18" s="968" t="s">
        <v>5</v>
      </c>
      <c r="G18" s="968"/>
      <c r="H18" s="968"/>
      <c r="I18" s="922"/>
      <c r="J18" s="968" t="s">
        <v>6</v>
      </c>
      <c r="K18" s="968"/>
      <c r="L18" s="968"/>
    </row>
    <row r="19" spans="1:13" s="28" customFormat="1" ht="27.95" customHeight="1">
      <c r="A19" s="2"/>
      <c r="B19" s="2"/>
      <c r="C19" s="2"/>
      <c r="F19" s="48" t="s">
        <v>1011</v>
      </c>
      <c r="G19" s="48"/>
      <c r="H19" s="48" t="s">
        <v>82</v>
      </c>
      <c r="I19" s="48"/>
      <c r="J19" s="48" t="s">
        <v>1011</v>
      </c>
      <c r="K19" s="48"/>
      <c r="L19" s="48" t="s">
        <v>82</v>
      </c>
    </row>
    <row r="20" spans="1:13" ht="27.95" customHeight="1">
      <c r="B20" s="1" t="s">
        <v>202</v>
      </c>
      <c r="F20" s="22">
        <v>49036567.710000001</v>
      </c>
      <c r="G20" s="121"/>
      <c r="H20" s="121">
        <v>46587203.229999997</v>
      </c>
      <c r="I20" s="121"/>
      <c r="J20" s="123">
        <v>0</v>
      </c>
      <c r="K20" s="124"/>
      <c r="L20" s="123">
        <v>0</v>
      </c>
    </row>
    <row r="21" spans="1:13" ht="27.95" customHeight="1">
      <c r="B21" s="1" t="s">
        <v>203</v>
      </c>
      <c r="C21" s="1"/>
      <c r="F21" s="22">
        <v>700074703.16999996</v>
      </c>
      <c r="G21" s="121"/>
      <c r="H21" s="121">
        <v>790781747.14999998</v>
      </c>
      <c r="I21" s="121"/>
      <c r="J21" s="22">
        <v>689293646.75</v>
      </c>
      <c r="K21" s="124"/>
      <c r="L21" s="125">
        <v>788834419.12</v>
      </c>
    </row>
    <row r="22" spans="1:13" ht="27.95" customHeight="1">
      <c r="B22" s="1" t="s">
        <v>204</v>
      </c>
      <c r="C22" s="1"/>
      <c r="F22" s="22">
        <v>2555001.96</v>
      </c>
      <c r="G22" s="121"/>
      <c r="H22" s="121">
        <v>1466577.9100000001</v>
      </c>
      <c r="I22" s="121"/>
      <c r="J22" s="123">
        <v>0</v>
      </c>
      <c r="K22" s="124"/>
      <c r="L22" s="123">
        <v>0</v>
      </c>
    </row>
    <row r="23" spans="1:13" ht="27.95" customHeight="1">
      <c r="B23" s="1" t="s">
        <v>928</v>
      </c>
      <c r="C23" s="1"/>
      <c r="F23" s="22">
        <v>10299221.439999999</v>
      </c>
      <c r="G23" s="121"/>
      <c r="H23" s="124">
        <v>8933610.8300000001</v>
      </c>
      <c r="I23" s="121"/>
      <c r="J23" s="126">
        <v>0</v>
      </c>
      <c r="K23" s="124"/>
      <c r="L23" s="126">
        <v>0</v>
      </c>
    </row>
    <row r="24" spans="1:13" ht="27.95" customHeight="1">
      <c r="B24" s="22" t="s">
        <v>205</v>
      </c>
      <c r="C24" s="1"/>
      <c r="F24" s="22">
        <v>1385175.98</v>
      </c>
      <c r="G24" s="124"/>
      <c r="H24" s="126">
        <v>1393575.68</v>
      </c>
      <c r="I24" s="124"/>
      <c r="J24" s="126">
        <v>0</v>
      </c>
      <c r="K24" s="124"/>
      <c r="L24" s="126">
        <v>0</v>
      </c>
    </row>
    <row r="25" spans="1:13" ht="27.95" customHeight="1">
      <c r="B25" s="1" t="s">
        <v>206</v>
      </c>
      <c r="C25" s="1"/>
      <c r="F25" s="127">
        <v>-4509653.05</v>
      </c>
      <c r="G25" s="121"/>
      <c r="H25" s="127">
        <v>-3621405.6500000004</v>
      </c>
      <c r="I25" s="121"/>
      <c r="J25" s="128">
        <v>0</v>
      </c>
      <c r="K25" s="124"/>
      <c r="L25" s="128">
        <v>0</v>
      </c>
    </row>
    <row r="26" spans="1:13" ht="27.95" customHeight="1">
      <c r="A26" s="2"/>
      <c r="B26" s="1" t="s">
        <v>207</v>
      </c>
      <c r="C26" s="1"/>
      <c r="F26" s="121">
        <f>SUM(F20:F25)</f>
        <v>758841017.21000016</v>
      </c>
      <c r="G26" s="121"/>
      <c r="H26" s="121">
        <f>SUM(H20:H25)</f>
        <v>845541309.14999998</v>
      </c>
      <c r="I26" s="124"/>
      <c r="J26" s="121">
        <f>SUM(J20:J25)</f>
        <v>689293646.75</v>
      </c>
      <c r="K26" s="121"/>
      <c r="L26" s="121">
        <f>SUM(L20:L25)</f>
        <v>788834419.12</v>
      </c>
    </row>
    <row r="27" spans="1:13" ht="27.95" customHeight="1">
      <c r="B27" s="1" t="s">
        <v>208</v>
      </c>
      <c r="F27" s="125"/>
      <c r="G27" s="121"/>
      <c r="H27" s="125"/>
      <c r="I27" s="124"/>
      <c r="J27" s="121"/>
      <c r="K27" s="121"/>
      <c r="L27" s="121"/>
    </row>
    <row r="28" spans="1:13" ht="27.95" customHeight="1">
      <c r="B28" s="1" t="s">
        <v>929</v>
      </c>
      <c r="F28" s="22">
        <v>26189621.920000002</v>
      </c>
      <c r="G28" s="121"/>
      <c r="H28" s="126">
        <v>26189621.920000002</v>
      </c>
      <c r="I28" s="121"/>
      <c r="J28" s="22">
        <v>26189621.920000002</v>
      </c>
      <c r="K28" s="124"/>
      <c r="L28" s="126">
        <v>26189621.920000002</v>
      </c>
    </row>
    <row r="29" spans="1:13" ht="27.95" customHeight="1">
      <c r="B29" s="22" t="s">
        <v>930</v>
      </c>
      <c r="C29" s="1"/>
      <c r="F29" s="129">
        <v>21173422.579999998</v>
      </c>
      <c r="G29" s="124"/>
      <c r="H29" s="128">
        <v>20893422.579999998</v>
      </c>
      <c r="I29" s="124"/>
      <c r="J29" s="129">
        <v>21173422.579999998</v>
      </c>
      <c r="K29" s="124"/>
      <c r="L29" s="128">
        <v>20893422.579999998</v>
      </c>
    </row>
    <row r="30" spans="1:13" ht="27.95" customHeight="1">
      <c r="B30" s="1" t="s">
        <v>207</v>
      </c>
      <c r="C30" s="1"/>
      <c r="D30" s="102"/>
      <c r="E30" s="102"/>
      <c r="F30" s="123">
        <f>SUM(F28:F29)</f>
        <v>47363044.5</v>
      </c>
      <c r="G30" s="121"/>
      <c r="H30" s="123">
        <f>SUM(H28:H29)</f>
        <v>47083044.5</v>
      </c>
      <c r="I30" s="124"/>
      <c r="J30" s="123">
        <f>SUM(J28:J29)</f>
        <v>47363044.5</v>
      </c>
      <c r="K30" s="121"/>
      <c r="L30" s="123">
        <f>SUM(L28:L29)</f>
        <v>47083044.5</v>
      </c>
      <c r="M30" s="102"/>
    </row>
    <row r="31" spans="1:13" s="28" customFormat="1" ht="27.95" customHeight="1" thickBot="1">
      <c r="B31" s="22" t="s">
        <v>210</v>
      </c>
      <c r="C31" s="1"/>
      <c r="D31" s="22"/>
      <c r="E31" s="22"/>
      <c r="F31" s="130">
        <f>SUM(F26,F30)</f>
        <v>806204061.71000016</v>
      </c>
      <c r="G31" s="121"/>
      <c r="H31" s="130">
        <f>SUM(H26,H30)</f>
        <v>892624353.64999998</v>
      </c>
      <c r="I31" s="124"/>
      <c r="J31" s="130">
        <f>SUM(J26,J30)</f>
        <v>736656691.25</v>
      </c>
      <c r="K31" s="121"/>
      <c r="L31" s="130">
        <f>SUM(L26,L30)</f>
        <v>835917463.62</v>
      </c>
    </row>
    <row r="32" spans="1:13" ht="27.95" customHeight="1" thickTop="1">
      <c r="A32" s="1"/>
      <c r="B32" s="1"/>
      <c r="C32" s="1"/>
      <c r="F32" s="24"/>
      <c r="G32" s="24"/>
      <c r="H32" s="24"/>
      <c r="I32" s="24"/>
      <c r="J32" s="24"/>
      <c r="K32" s="24"/>
      <c r="L32" s="24"/>
    </row>
    <row r="33" spans="1:13" ht="27.95" customHeight="1">
      <c r="A33" s="1"/>
      <c r="B33" s="1"/>
      <c r="C33" s="1"/>
      <c r="F33" s="24"/>
      <c r="G33" s="24"/>
      <c r="H33" s="24"/>
      <c r="I33" s="24"/>
      <c r="J33" s="24"/>
      <c r="K33" s="24"/>
      <c r="L33" s="24"/>
    </row>
    <row r="34" spans="1:13" s="32" customFormat="1" ht="27.95" customHeight="1">
      <c r="A34" s="970" t="s">
        <v>865</v>
      </c>
      <c r="B34" s="971"/>
      <c r="C34" s="971"/>
      <c r="D34" s="971"/>
      <c r="E34" s="971"/>
      <c r="F34" s="971"/>
      <c r="G34" s="971"/>
      <c r="H34" s="971"/>
      <c r="I34" s="971"/>
      <c r="J34" s="971"/>
      <c r="K34" s="971"/>
      <c r="L34" s="971"/>
    </row>
    <row r="35" spans="1:13" s="32" customFormat="1" ht="27.95" customHeight="1">
      <c r="A35" s="920"/>
      <c r="B35" s="921"/>
      <c r="C35" s="921"/>
      <c r="D35" s="921"/>
      <c r="E35" s="921"/>
      <c r="F35" s="921"/>
      <c r="G35" s="921"/>
      <c r="H35" s="921"/>
      <c r="I35" s="921"/>
      <c r="J35" s="921"/>
      <c r="K35" s="921"/>
      <c r="L35" s="921"/>
    </row>
    <row r="36" spans="1:13" s="41" customFormat="1" ht="24.95" customHeight="1">
      <c r="A36" s="131" t="s">
        <v>847</v>
      </c>
      <c r="B36" s="39"/>
      <c r="C36" s="39"/>
      <c r="D36" s="40"/>
      <c r="E36" s="40"/>
      <c r="F36" s="132"/>
      <c r="G36" s="132"/>
      <c r="I36" s="132"/>
      <c r="K36" s="133"/>
      <c r="L36" s="133"/>
      <c r="M36" s="133"/>
    </row>
    <row r="37" spans="1:13" s="42" customFormat="1" ht="24.95" customHeight="1">
      <c r="A37" s="118" t="s">
        <v>986</v>
      </c>
      <c r="B37" s="40"/>
      <c r="C37" s="40"/>
      <c r="D37" s="40"/>
      <c r="E37" s="40"/>
      <c r="F37" s="40"/>
      <c r="G37" s="40"/>
      <c r="H37" s="40"/>
      <c r="I37" s="40"/>
      <c r="J37" s="41"/>
    </row>
    <row r="38" spans="1:13" s="42" customFormat="1" ht="24.95" customHeight="1">
      <c r="A38" s="43" t="s">
        <v>987</v>
      </c>
      <c r="C38" s="40"/>
      <c r="D38" s="40"/>
      <c r="E38" s="40"/>
      <c r="F38" s="40"/>
      <c r="G38" s="40"/>
      <c r="H38" s="40"/>
      <c r="I38" s="40"/>
      <c r="J38" s="41"/>
    </row>
    <row r="39" spans="1:13" s="42" customFormat="1" ht="24.95" customHeight="1">
      <c r="A39" s="118" t="s">
        <v>1017</v>
      </c>
      <c r="C39" s="40"/>
      <c r="D39" s="40"/>
      <c r="E39" s="40"/>
      <c r="F39" s="40"/>
      <c r="G39" s="40"/>
      <c r="H39" s="40"/>
      <c r="I39" s="40"/>
      <c r="J39" s="41"/>
    </row>
    <row r="40" spans="1:13" s="41" customFormat="1" ht="24.95" customHeight="1">
      <c r="A40" s="39"/>
      <c r="B40" s="39"/>
      <c r="C40" s="40"/>
      <c r="D40" s="40"/>
      <c r="E40" s="132"/>
      <c r="F40" s="22"/>
      <c r="G40" s="22"/>
      <c r="H40" s="22"/>
      <c r="I40" s="22"/>
      <c r="J40" s="22"/>
      <c r="K40" s="22"/>
      <c r="L40" s="34" t="s">
        <v>177</v>
      </c>
    </row>
    <row r="41" spans="1:13" s="41" customFormat="1" ht="24.95" customHeight="1">
      <c r="A41" s="39"/>
      <c r="B41" s="39"/>
      <c r="C41" s="40"/>
      <c r="D41" s="40"/>
      <c r="E41" s="132"/>
      <c r="F41" s="22"/>
      <c r="G41" s="22"/>
      <c r="H41" s="22"/>
      <c r="I41" s="22"/>
      <c r="J41" s="22"/>
      <c r="K41" s="22"/>
      <c r="L41" s="134" t="s">
        <v>211</v>
      </c>
    </row>
    <row r="42" spans="1:13" s="41" customFormat="1" ht="24.95" customHeight="1">
      <c r="A42" s="39"/>
      <c r="B42" s="39"/>
      <c r="C42" s="40"/>
      <c r="D42" s="40"/>
      <c r="E42" s="132"/>
      <c r="I42" s="922"/>
      <c r="K42" s="135"/>
      <c r="L42" s="922" t="s">
        <v>212</v>
      </c>
    </row>
    <row r="43" spans="1:13" s="41" customFormat="1" ht="24.95" customHeight="1">
      <c r="A43" s="39"/>
      <c r="B43" s="41" t="s">
        <v>213</v>
      </c>
      <c r="C43" s="40"/>
      <c r="D43" s="40"/>
      <c r="E43" s="132"/>
      <c r="G43" s="133"/>
      <c r="H43" s="133"/>
      <c r="I43" s="136"/>
      <c r="J43" s="133"/>
      <c r="K43" s="43"/>
      <c r="L43" s="137">
        <v>35085.879999999997</v>
      </c>
    </row>
    <row r="44" spans="1:13" s="41" customFormat="1" ht="24.95" customHeight="1">
      <c r="A44" s="39"/>
      <c r="B44" s="39" t="s">
        <v>214</v>
      </c>
      <c r="C44" s="40"/>
      <c r="D44" s="40"/>
      <c r="E44" s="132"/>
      <c r="G44" s="133"/>
      <c r="H44" s="133"/>
      <c r="I44" s="136"/>
      <c r="J44" s="133"/>
      <c r="K44" s="43"/>
      <c r="L44" s="137">
        <v>113794.09</v>
      </c>
    </row>
    <row r="45" spans="1:13" s="41" customFormat="1" ht="24.95" customHeight="1" thickBot="1">
      <c r="A45" s="39"/>
      <c r="B45" s="39"/>
      <c r="C45" s="40" t="s">
        <v>7</v>
      </c>
      <c r="D45" s="40"/>
      <c r="E45" s="132"/>
      <c r="G45" s="133"/>
      <c r="H45" s="133"/>
      <c r="I45" s="136"/>
      <c r="J45" s="133"/>
      <c r="K45" s="136"/>
      <c r="L45" s="138">
        <v>148879.97</v>
      </c>
    </row>
    <row r="46" spans="1:13" s="41" customFormat="1" ht="24.95" customHeight="1" thickTop="1">
      <c r="A46" s="39"/>
      <c r="B46" s="39"/>
      <c r="C46" s="40"/>
      <c r="D46" s="40"/>
      <c r="E46" s="132"/>
      <c r="G46" s="133"/>
      <c r="H46" s="133"/>
      <c r="I46" s="136"/>
      <c r="J46" s="133"/>
      <c r="K46" s="136"/>
      <c r="L46" s="133"/>
    </row>
    <row r="47" spans="1:13" ht="24.95" customHeight="1">
      <c r="A47" s="144" t="s">
        <v>931</v>
      </c>
      <c r="B47" s="1"/>
      <c r="C47" s="1"/>
      <c r="F47" s="24"/>
      <c r="H47" s="24"/>
      <c r="J47" s="24"/>
      <c r="L47" s="24"/>
    </row>
    <row r="48" spans="1:13" s="32" customFormat="1" ht="24.95" customHeight="1">
      <c r="A48" s="118" t="s">
        <v>1018</v>
      </c>
      <c r="D48" s="22"/>
      <c r="E48" s="22"/>
      <c r="F48" s="102"/>
      <c r="G48" s="102"/>
      <c r="H48" s="102"/>
      <c r="I48" s="102"/>
      <c r="J48" s="102"/>
      <c r="K48" s="102"/>
      <c r="L48" s="102"/>
    </row>
    <row r="49" spans="1:12" s="32" customFormat="1" ht="24.95" customHeight="1">
      <c r="D49" s="22"/>
      <c r="E49" s="22"/>
      <c r="F49" s="22"/>
      <c r="G49" s="22"/>
      <c r="H49" s="22"/>
      <c r="I49" s="22"/>
      <c r="J49" s="22"/>
      <c r="K49" s="22"/>
      <c r="L49" s="34" t="s">
        <v>177</v>
      </c>
    </row>
    <row r="50" spans="1:12" ht="24.95" customHeight="1">
      <c r="F50" s="968" t="s">
        <v>5</v>
      </c>
      <c r="G50" s="968"/>
      <c r="H50" s="968"/>
      <c r="I50" s="922"/>
      <c r="J50" s="968" t="s">
        <v>6</v>
      </c>
      <c r="K50" s="968"/>
      <c r="L50" s="968"/>
    </row>
    <row r="51" spans="1:12" ht="24.95" customHeight="1">
      <c r="F51" s="48" t="s">
        <v>1011</v>
      </c>
      <c r="G51" s="48"/>
      <c r="H51" s="48" t="s">
        <v>82</v>
      </c>
      <c r="I51" s="48"/>
      <c r="J51" s="48" t="s">
        <v>1011</v>
      </c>
      <c r="K51" s="48"/>
      <c r="L51" s="48" t="s">
        <v>82</v>
      </c>
    </row>
    <row r="52" spans="1:12" ht="24.95" customHeight="1">
      <c r="B52" s="22" t="s">
        <v>932</v>
      </c>
      <c r="F52" s="22">
        <v>9851045.7799999993</v>
      </c>
      <c r="G52" s="139"/>
      <c r="H52" s="139">
        <v>10185395.010000005</v>
      </c>
      <c r="I52" s="140"/>
      <c r="J52" s="137">
        <v>0</v>
      </c>
      <c r="K52" s="137"/>
      <c r="L52" s="137">
        <v>0</v>
      </c>
    </row>
    <row r="53" spans="1:12" ht="24.95" customHeight="1">
      <c r="B53" s="22" t="s">
        <v>888</v>
      </c>
      <c r="F53" s="127">
        <v>-6839347.0700000003</v>
      </c>
      <c r="G53" s="139"/>
      <c r="H53" s="127">
        <v>-7389211.3100000024</v>
      </c>
      <c r="I53" s="140"/>
      <c r="J53" s="137">
        <v>0</v>
      </c>
      <c r="K53" s="137"/>
      <c r="L53" s="137">
        <v>0</v>
      </c>
    </row>
    <row r="54" spans="1:12" ht="24.95" customHeight="1" thickBot="1">
      <c r="B54" s="22" t="s">
        <v>887</v>
      </c>
      <c r="F54" s="138">
        <f>SUM(F52:F53)</f>
        <v>3011698.709999999</v>
      </c>
      <c r="G54" s="139"/>
      <c r="H54" s="138">
        <f>SUM(H52:H53)</f>
        <v>2796183.700000003</v>
      </c>
      <c r="I54" s="140"/>
      <c r="J54" s="138">
        <f>SUM(J52:J53)</f>
        <v>0</v>
      </c>
      <c r="K54" s="137"/>
      <c r="L54" s="138">
        <f>SUM(L52:L53)</f>
        <v>0</v>
      </c>
    </row>
    <row r="55" spans="1:12" ht="24.95" customHeight="1" thickTop="1"/>
    <row r="56" spans="1:12" ht="24.95" customHeight="1">
      <c r="A56" s="32"/>
      <c r="B56" s="32"/>
      <c r="C56" s="32"/>
      <c r="L56" s="34" t="s">
        <v>177</v>
      </c>
    </row>
    <row r="57" spans="1:12" ht="24.95" customHeight="1">
      <c r="A57" s="32"/>
      <c r="B57" s="32"/>
      <c r="C57" s="32"/>
      <c r="F57" s="965" t="s">
        <v>5</v>
      </c>
      <c r="G57" s="965"/>
      <c r="H57" s="965"/>
      <c r="I57" s="965"/>
      <c r="J57" s="965"/>
      <c r="K57" s="965"/>
      <c r="L57" s="965"/>
    </row>
    <row r="58" spans="1:12" ht="24.95" customHeight="1">
      <c r="F58" s="972" t="s">
        <v>215</v>
      </c>
      <c r="G58" s="972"/>
      <c r="H58" s="972"/>
      <c r="I58" s="922"/>
      <c r="J58" s="972" t="s">
        <v>216</v>
      </c>
      <c r="K58" s="972"/>
      <c r="L58" s="972"/>
    </row>
    <row r="59" spans="1:12" ht="24.95" customHeight="1">
      <c r="F59" s="919"/>
      <c r="G59" s="919"/>
      <c r="H59" s="919"/>
      <c r="I59" s="922"/>
      <c r="J59" s="969" t="s">
        <v>217</v>
      </c>
      <c r="K59" s="969"/>
      <c r="L59" s="969"/>
    </row>
    <row r="60" spans="1:12" ht="24.95" customHeight="1">
      <c r="F60" s="48" t="s">
        <v>1011</v>
      </c>
      <c r="G60" s="48"/>
      <c r="H60" s="48" t="s">
        <v>82</v>
      </c>
      <c r="I60" s="48"/>
      <c r="J60" s="48" t="s">
        <v>1011</v>
      </c>
      <c r="K60" s="48"/>
      <c r="L60" s="48" t="s">
        <v>82</v>
      </c>
    </row>
    <row r="61" spans="1:12" ht="24.95" customHeight="1">
      <c r="B61" s="22" t="s">
        <v>218</v>
      </c>
      <c r="F61" s="22">
        <v>7174740.0800000001</v>
      </c>
      <c r="G61" s="139"/>
      <c r="H61" s="139">
        <v>7779012.7799999975</v>
      </c>
      <c r="I61" s="139"/>
      <c r="J61" s="22">
        <v>6839347.0700000003</v>
      </c>
      <c r="K61" s="140"/>
      <c r="L61" s="139">
        <v>7389211.3100000024</v>
      </c>
    </row>
    <row r="62" spans="1:12" ht="24.95" customHeight="1">
      <c r="B62" s="22" t="s">
        <v>219</v>
      </c>
      <c r="F62" s="22">
        <v>3174374</v>
      </c>
      <c r="G62" s="139"/>
      <c r="H62" s="139">
        <v>2872510.3199999928</v>
      </c>
      <c r="I62" s="139"/>
      <c r="J62" s="22">
        <v>3011698.71</v>
      </c>
      <c r="K62" s="140"/>
      <c r="L62" s="139">
        <v>2796183.700000003</v>
      </c>
    </row>
    <row r="63" spans="1:12" ht="24.95" customHeight="1">
      <c r="A63" s="22" t="s">
        <v>220</v>
      </c>
      <c r="F63" s="141">
        <f>SUM(F61:F62)</f>
        <v>10349114.08</v>
      </c>
      <c r="G63" s="139"/>
      <c r="H63" s="141">
        <f>SUM(H61:H62)</f>
        <v>10651523.09999999</v>
      </c>
      <c r="I63" s="140"/>
      <c r="J63" s="141">
        <f>SUM(J61:J62)</f>
        <v>9851045.7800000012</v>
      </c>
      <c r="K63" s="137"/>
      <c r="L63" s="141">
        <f>SUM(L61:L62)</f>
        <v>10185395.010000005</v>
      </c>
    </row>
    <row r="64" spans="1:12" ht="24.95" customHeight="1">
      <c r="B64" s="22" t="s">
        <v>221</v>
      </c>
      <c r="F64" s="127">
        <v>-498068.3</v>
      </c>
      <c r="G64" s="139"/>
      <c r="H64" s="127">
        <v>-466128.08999999985</v>
      </c>
      <c r="I64" s="139"/>
      <c r="J64" s="142">
        <v>0</v>
      </c>
      <c r="K64" s="140"/>
      <c r="L64" s="142">
        <v>0</v>
      </c>
    </row>
    <row r="65" spans="1:13" ht="24.95" customHeight="1" thickBot="1">
      <c r="B65" s="22" t="s">
        <v>222</v>
      </c>
      <c r="F65" s="143">
        <f>SUM(F63:F64)</f>
        <v>9851045.7799999993</v>
      </c>
      <c r="G65" s="139"/>
      <c r="H65" s="143">
        <f>SUM(H63:H64)</f>
        <v>10185395.00999999</v>
      </c>
      <c r="I65" s="140"/>
      <c r="J65" s="143">
        <f>SUM(J63:J64)</f>
        <v>9851045.7800000012</v>
      </c>
      <c r="K65" s="137"/>
      <c r="L65" s="143">
        <f>SUM(L63:L64)</f>
        <v>10185395.010000005</v>
      </c>
    </row>
    <row r="66" spans="1:13" s="32" customFormat="1" ht="24.95" customHeight="1" thickTop="1">
      <c r="A66" s="25"/>
      <c r="B66" s="25"/>
      <c r="C66" s="25"/>
      <c r="D66" s="25"/>
      <c r="E66" s="25"/>
      <c r="F66" s="25"/>
      <c r="G66" s="25"/>
      <c r="H66" s="25"/>
      <c r="I66" s="25"/>
      <c r="J66" s="25"/>
      <c r="K66" s="25"/>
      <c r="L66" s="25"/>
    </row>
    <row r="67" spans="1:13" s="121" customFormat="1" ht="24.95" customHeight="1">
      <c r="A67" s="144" t="s">
        <v>848</v>
      </c>
      <c r="B67" s="145"/>
      <c r="C67" s="145"/>
      <c r="D67" s="119"/>
      <c r="E67" s="119"/>
      <c r="F67" s="146"/>
      <c r="G67" s="35"/>
      <c r="H67" s="147"/>
      <c r="I67" s="147"/>
      <c r="J67" s="148"/>
      <c r="K67" s="149"/>
      <c r="L67" s="148"/>
      <c r="M67" s="139"/>
    </row>
    <row r="68" spans="1:13" s="580" customFormat="1" ht="24.95" customHeight="1">
      <c r="A68" s="739" t="s">
        <v>1066</v>
      </c>
      <c r="D68" s="145"/>
      <c r="E68" s="586"/>
      <c r="F68" s="586"/>
      <c r="G68" s="586"/>
      <c r="H68" s="586"/>
      <c r="I68" s="586"/>
      <c r="J68" s="586"/>
      <c r="K68" s="740"/>
      <c r="L68" s="740"/>
      <c r="M68" s="740"/>
    </row>
    <row r="69" spans="1:13" s="580" customFormat="1" ht="24.95" customHeight="1">
      <c r="A69" s="580" t="s">
        <v>1067</v>
      </c>
      <c r="D69" s="145"/>
      <c r="E69" s="586"/>
      <c r="F69" s="586"/>
      <c r="G69" s="586"/>
      <c r="H69" s="586"/>
      <c r="I69" s="586"/>
      <c r="J69" s="586"/>
      <c r="K69" s="740"/>
      <c r="L69" s="740"/>
      <c r="M69" s="740"/>
    </row>
  </sheetData>
  <sheetProtection selectLockedCells="1" selectUnlockedCells="1"/>
  <mergeCells count="12">
    <mergeCell ref="J59:L59"/>
    <mergeCell ref="A1:L1"/>
    <mergeCell ref="F6:H6"/>
    <mergeCell ref="J6:L6"/>
    <mergeCell ref="F18:H18"/>
    <mergeCell ref="J18:L18"/>
    <mergeCell ref="A34:L34"/>
    <mergeCell ref="F50:H50"/>
    <mergeCell ref="J50:L50"/>
    <mergeCell ref="F57:L57"/>
    <mergeCell ref="F58:H58"/>
    <mergeCell ref="J58:L58"/>
  </mergeCells>
  <pageMargins left="0.59055118110236227" right="0.15748031496062992" top="0.59055118110236227" bottom="0.39370078740157483" header="0.51181102362204722" footer="0.31496062992125984"/>
  <pageSetup paperSize="9" scale="85" firstPageNumber="0" orientation="portrait" r:id="rId1"/>
  <headerFooter alignWithMargins="0"/>
  <rowBreaks count="1" manualBreakCount="1">
    <brk id="3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
  <sheetViews>
    <sheetView view="pageBreakPreview" zoomScale="60" zoomScaleNormal="110" workbookViewId="0">
      <selection activeCell="A53" sqref="A1:XFD1048576"/>
    </sheetView>
  </sheetViews>
  <sheetFormatPr defaultColWidth="8.42578125" defaultRowHeight="18" customHeight="1"/>
  <cols>
    <col min="1" max="1" width="25.85546875" style="150" customWidth="1"/>
    <col min="2" max="2" width="8.140625" style="150" bestFit="1" customWidth="1"/>
    <col min="3" max="3" width="11.85546875" style="150" customWidth="1"/>
    <col min="4" max="5" width="10.5703125" style="155" customWidth="1"/>
    <col min="6" max="7" width="10.5703125" style="156" customWidth="1"/>
    <col min="8" max="8" width="12.42578125" style="156" customWidth="1"/>
    <col min="9" max="9" width="0.7109375" style="156" customWidth="1"/>
    <col min="10" max="10" width="12.28515625" style="156" bestFit="1" customWidth="1"/>
    <col min="11" max="11" width="0.7109375" style="156" customWidth="1"/>
    <col min="12" max="12" width="11.42578125" style="156" bestFit="1" customWidth="1"/>
    <col min="13" max="13" width="0.7109375" style="156" customWidth="1"/>
    <col min="14" max="14" width="11.140625" style="156" bestFit="1" customWidth="1"/>
    <col min="15" max="15" width="0.7109375" style="150" customWidth="1"/>
    <col min="16" max="16384" width="8.42578125" style="151"/>
  </cols>
  <sheetData>
    <row r="1" spans="1:15" ht="18" customHeight="1">
      <c r="A1" s="975" t="s">
        <v>878</v>
      </c>
      <c r="B1" s="975"/>
      <c r="C1" s="975"/>
      <c r="D1" s="975"/>
      <c r="E1" s="975"/>
      <c r="F1" s="975"/>
      <c r="G1" s="975"/>
      <c r="H1" s="975"/>
      <c r="I1" s="975"/>
      <c r="J1" s="975"/>
      <c r="K1" s="975"/>
      <c r="L1" s="975"/>
      <c r="M1" s="975"/>
      <c r="N1" s="975"/>
    </row>
    <row r="2" spans="1:15" ht="10.5" customHeight="1">
      <c r="A2" s="924"/>
      <c r="B2" s="924"/>
      <c r="C2" s="924"/>
      <c r="D2" s="152"/>
      <c r="E2" s="152"/>
      <c r="F2" s="153"/>
      <c r="G2" s="153"/>
      <c r="H2" s="153"/>
      <c r="I2" s="153"/>
      <c r="J2" s="153"/>
      <c r="K2" s="153"/>
      <c r="L2" s="153"/>
      <c r="M2" s="153"/>
      <c r="N2" s="153"/>
    </row>
    <row r="3" spans="1:15" ht="18.600000000000001" customHeight="1">
      <c r="A3" s="154" t="s">
        <v>1124</v>
      </c>
    </row>
    <row r="4" spans="1:15" ht="18.600000000000001" customHeight="1">
      <c r="A4" s="188" t="s">
        <v>1125</v>
      </c>
    </row>
    <row r="5" spans="1:15" s="163" customFormat="1" ht="8.25" customHeight="1">
      <c r="A5" s="157"/>
      <c r="B5" s="158"/>
      <c r="C5" s="158"/>
      <c r="D5" s="159"/>
      <c r="E5" s="159"/>
      <c r="F5" s="160"/>
      <c r="G5" s="160"/>
      <c r="H5" s="160"/>
      <c r="I5" s="160"/>
      <c r="J5" s="160"/>
      <c r="K5" s="160"/>
      <c r="L5" s="160"/>
      <c r="M5" s="160"/>
      <c r="N5" s="161"/>
      <c r="O5" s="162"/>
    </row>
    <row r="6" spans="1:15" s="163" customFormat="1" ht="18.600000000000001" customHeight="1">
      <c r="A6" s="164" t="s">
        <v>223</v>
      </c>
      <c r="B6" s="164" t="s">
        <v>224</v>
      </c>
      <c r="C6" s="164" t="s">
        <v>225</v>
      </c>
      <c r="D6" s="976" t="s">
        <v>226</v>
      </c>
      <c r="E6" s="976"/>
      <c r="F6" s="976" t="s">
        <v>227</v>
      </c>
      <c r="G6" s="976"/>
      <c r="H6" s="977" t="s">
        <v>228</v>
      </c>
      <c r="I6" s="977"/>
      <c r="J6" s="977"/>
      <c r="K6" s="925"/>
      <c r="L6" s="977" t="s">
        <v>229</v>
      </c>
      <c r="M6" s="977"/>
      <c r="N6" s="977"/>
      <c r="O6" s="162"/>
    </row>
    <row r="7" spans="1:15" s="163" customFormat="1" ht="18.600000000000001" customHeight="1">
      <c r="A7" s="165"/>
      <c r="B7" s="165" t="s">
        <v>230</v>
      </c>
      <c r="C7" s="165"/>
      <c r="D7" s="973" t="s">
        <v>231</v>
      </c>
      <c r="E7" s="973"/>
      <c r="F7" s="973" t="s">
        <v>232</v>
      </c>
      <c r="G7" s="973"/>
      <c r="H7" s="974" t="s">
        <v>233</v>
      </c>
      <c r="I7" s="974"/>
      <c r="J7" s="974"/>
      <c r="K7" s="923"/>
      <c r="L7" s="974" t="s">
        <v>233</v>
      </c>
      <c r="M7" s="974"/>
      <c r="N7" s="974"/>
      <c r="O7" s="162"/>
    </row>
    <row r="8" spans="1:15" s="163" customFormat="1" ht="18.600000000000001" customHeight="1">
      <c r="D8" s="166" t="s">
        <v>1019</v>
      </c>
      <c r="E8" s="166" t="s">
        <v>234</v>
      </c>
      <c r="F8" s="166" t="s">
        <v>1019</v>
      </c>
      <c r="G8" s="166" t="s">
        <v>234</v>
      </c>
      <c r="H8" s="166" t="s">
        <v>1019</v>
      </c>
      <c r="I8" s="167"/>
      <c r="J8" s="166" t="s">
        <v>234</v>
      </c>
      <c r="K8" s="167"/>
      <c r="L8" s="166" t="s">
        <v>1019</v>
      </c>
      <c r="M8" s="167"/>
      <c r="N8" s="166" t="s">
        <v>234</v>
      </c>
      <c r="O8" s="162"/>
    </row>
    <row r="9" spans="1:15" s="163" customFormat="1" ht="18.600000000000001" customHeight="1">
      <c r="D9" s="166" t="s">
        <v>1020</v>
      </c>
      <c r="E9" s="166" t="s">
        <v>235</v>
      </c>
      <c r="F9" s="166" t="s">
        <v>1020</v>
      </c>
      <c r="G9" s="166" t="s">
        <v>235</v>
      </c>
      <c r="H9" s="166" t="s">
        <v>1020</v>
      </c>
      <c r="I9" s="167"/>
      <c r="J9" s="166" t="s">
        <v>235</v>
      </c>
      <c r="K9" s="167"/>
      <c r="L9" s="166" t="s">
        <v>1020</v>
      </c>
      <c r="M9" s="167"/>
      <c r="N9" s="166" t="s">
        <v>235</v>
      </c>
      <c r="O9" s="162"/>
    </row>
    <row r="10" spans="1:15" ht="18.600000000000001" customHeight="1">
      <c r="A10" s="749" t="s">
        <v>1166</v>
      </c>
      <c r="B10" s="168"/>
      <c r="C10" s="169"/>
    </row>
    <row r="11" spans="1:15" ht="18.600000000000001" customHeight="1">
      <c r="A11" s="168" t="s">
        <v>236</v>
      </c>
      <c r="B11" s="169" t="s">
        <v>237</v>
      </c>
      <c r="C11" s="170" t="s">
        <v>238</v>
      </c>
      <c r="D11" s="152"/>
      <c r="E11" s="152"/>
    </row>
    <row r="12" spans="1:15" ht="18.600000000000001" customHeight="1">
      <c r="A12" s="168" t="s">
        <v>239</v>
      </c>
      <c r="B12" s="169" t="s">
        <v>240</v>
      </c>
      <c r="C12" s="170" t="s">
        <v>241</v>
      </c>
      <c r="D12" s="171">
        <v>571879</v>
      </c>
      <c r="E12" s="171">
        <v>571879</v>
      </c>
      <c r="F12" s="172">
        <v>8.64</v>
      </c>
      <c r="G12" s="172">
        <v>8.64</v>
      </c>
      <c r="H12" s="173">
        <v>740072283.20000005</v>
      </c>
      <c r="I12" s="173"/>
      <c r="J12" s="173">
        <v>740072283.20000005</v>
      </c>
      <c r="K12" s="173"/>
      <c r="L12" s="173">
        <v>24716903</v>
      </c>
      <c r="M12" s="173"/>
      <c r="N12" s="173">
        <v>34603664.200000003</v>
      </c>
    </row>
    <row r="13" spans="1:15" ht="18.600000000000001" customHeight="1">
      <c r="A13" s="168" t="s">
        <v>242</v>
      </c>
      <c r="B13" s="169" t="s">
        <v>243</v>
      </c>
      <c r="C13" s="174" t="s">
        <v>244</v>
      </c>
      <c r="D13" s="171">
        <v>290634</v>
      </c>
      <c r="E13" s="171">
        <v>290634</v>
      </c>
      <c r="F13" s="172">
        <v>8.5299999999999994</v>
      </c>
      <c r="G13" s="172">
        <v>8.5299999999999994</v>
      </c>
      <c r="H13" s="173">
        <v>224516372.30999997</v>
      </c>
      <c r="I13" s="173"/>
      <c r="J13" s="173">
        <v>224516372.30999997</v>
      </c>
      <c r="K13" s="173"/>
      <c r="L13" s="173">
        <v>17343970</v>
      </c>
      <c r="M13" s="173"/>
      <c r="N13" s="173">
        <v>29980291</v>
      </c>
    </row>
    <row r="14" spans="1:15" ht="18.600000000000001" customHeight="1">
      <c r="A14" s="168" t="s">
        <v>245</v>
      </c>
      <c r="D14" s="171"/>
      <c r="E14" s="171"/>
      <c r="F14" s="172"/>
      <c r="G14" s="172"/>
      <c r="H14" s="173"/>
      <c r="I14" s="173"/>
      <c r="J14" s="173"/>
      <c r="K14" s="173"/>
      <c r="L14" s="173"/>
      <c r="M14" s="173"/>
      <c r="N14" s="173"/>
    </row>
    <row r="15" spans="1:15" ht="18.600000000000001" customHeight="1">
      <c r="A15" s="168" t="s">
        <v>246</v>
      </c>
      <c r="B15" s="169" t="s">
        <v>247</v>
      </c>
      <c r="C15" s="174" t="s">
        <v>244</v>
      </c>
      <c r="D15" s="171">
        <v>77500</v>
      </c>
      <c r="E15" s="171">
        <v>77500</v>
      </c>
      <c r="F15" s="172">
        <v>11.91</v>
      </c>
      <c r="G15" s="172">
        <v>11.91</v>
      </c>
      <c r="H15" s="173">
        <v>27203311.859999999</v>
      </c>
      <c r="I15" s="173"/>
      <c r="J15" s="173">
        <v>27203311.859999999</v>
      </c>
      <c r="K15" s="173"/>
      <c r="L15" s="173">
        <v>9226500</v>
      </c>
      <c r="M15" s="173"/>
      <c r="N15" s="173">
        <v>9226500</v>
      </c>
    </row>
    <row r="16" spans="1:15" ht="18.600000000000001" customHeight="1">
      <c r="A16" s="168" t="s">
        <v>248</v>
      </c>
      <c r="B16" s="169" t="s">
        <v>249</v>
      </c>
      <c r="C16" s="174" t="s">
        <v>244</v>
      </c>
      <c r="D16" s="171">
        <v>120000</v>
      </c>
      <c r="E16" s="171">
        <v>120000</v>
      </c>
      <c r="F16" s="172">
        <v>0.72</v>
      </c>
      <c r="G16" s="172">
        <v>0.72</v>
      </c>
      <c r="H16" s="173">
        <v>2178695.75</v>
      </c>
      <c r="I16" s="173"/>
      <c r="J16" s="173">
        <v>2178695.75</v>
      </c>
      <c r="K16" s="173"/>
      <c r="L16" s="173">
        <v>12900</v>
      </c>
      <c r="M16" s="173"/>
      <c r="N16" s="173">
        <v>60200</v>
      </c>
    </row>
    <row r="17" spans="1:15" ht="18.600000000000001" customHeight="1">
      <c r="A17" s="168" t="s">
        <v>250</v>
      </c>
      <c r="B17" s="169" t="s">
        <v>251</v>
      </c>
      <c r="C17" s="174" t="s">
        <v>244</v>
      </c>
      <c r="D17" s="171">
        <v>275400</v>
      </c>
      <c r="E17" s="171">
        <v>275400</v>
      </c>
      <c r="F17" s="172">
        <v>18.12</v>
      </c>
      <c r="G17" s="172">
        <v>18.12</v>
      </c>
      <c r="H17" s="173">
        <v>129297404.23999999</v>
      </c>
      <c r="I17" s="173"/>
      <c r="J17" s="173">
        <v>129297404.23999999</v>
      </c>
      <c r="K17" s="173"/>
      <c r="L17" s="173">
        <v>998001.66</v>
      </c>
      <c r="M17" s="173"/>
      <c r="N17" s="173">
        <v>0</v>
      </c>
    </row>
    <row r="18" spans="1:15" ht="18.600000000000001" customHeight="1">
      <c r="A18" s="168" t="s">
        <v>252</v>
      </c>
      <c r="B18" s="169" t="s">
        <v>249</v>
      </c>
      <c r="C18" s="174" t="s">
        <v>244</v>
      </c>
      <c r="D18" s="171">
        <v>96000</v>
      </c>
      <c r="E18" s="171">
        <v>96000</v>
      </c>
      <c r="F18" s="172">
        <v>8.8000000000000007</v>
      </c>
      <c r="G18" s="172">
        <v>8.8000000000000007</v>
      </c>
      <c r="H18" s="173">
        <v>34002208.590000004</v>
      </c>
      <c r="I18" s="173"/>
      <c r="J18" s="173">
        <v>34002208.590000004</v>
      </c>
      <c r="K18" s="173"/>
      <c r="L18" s="173">
        <v>1690000</v>
      </c>
      <c r="M18" s="173"/>
      <c r="N18" s="173">
        <v>2112500</v>
      </c>
    </row>
    <row r="19" spans="1:15" ht="18.600000000000001" customHeight="1">
      <c r="A19" s="168" t="s">
        <v>253</v>
      </c>
      <c r="B19" s="169" t="s">
        <v>249</v>
      </c>
      <c r="C19" s="174" t="s">
        <v>244</v>
      </c>
      <c r="D19" s="171">
        <v>149510</v>
      </c>
      <c r="E19" s="171">
        <v>149510</v>
      </c>
      <c r="F19" s="172">
        <v>0.45</v>
      </c>
      <c r="G19" s="172">
        <v>0.45</v>
      </c>
      <c r="H19" s="173">
        <v>2995668.04</v>
      </c>
      <c r="I19" s="173"/>
      <c r="J19" s="173">
        <v>2995668.04</v>
      </c>
      <c r="K19" s="173"/>
      <c r="L19" s="173">
        <v>0</v>
      </c>
      <c r="M19" s="173"/>
      <c r="N19" s="173">
        <v>23632</v>
      </c>
    </row>
    <row r="20" spans="1:15" ht="18.600000000000001" customHeight="1">
      <c r="A20" s="168" t="s">
        <v>254</v>
      </c>
      <c r="B20" s="169" t="s">
        <v>255</v>
      </c>
      <c r="C20" s="174" t="s">
        <v>244</v>
      </c>
      <c r="D20" s="171">
        <v>329704</v>
      </c>
      <c r="E20" s="171">
        <v>329704</v>
      </c>
      <c r="F20" s="172">
        <v>1.95</v>
      </c>
      <c r="G20" s="172">
        <v>1.95</v>
      </c>
      <c r="H20" s="173">
        <v>110690113.78</v>
      </c>
      <c r="I20" s="173"/>
      <c r="J20" s="173">
        <v>110690113.78</v>
      </c>
      <c r="K20" s="173"/>
      <c r="L20" s="173">
        <v>14148532.199999999</v>
      </c>
      <c r="M20" s="173"/>
      <c r="N20" s="173">
        <v>27461014.769999996</v>
      </c>
    </row>
    <row r="21" spans="1:15" ht="18.600000000000001" customHeight="1">
      <c r="A21" s="168" t="s">
        <v>256</v>
      </c>
      <c r="B21" s="169" t="s">
        <v>257</v>
      </c>
      <c r="C21" s="174" t="s">
        <v>244</v>
      </c>
      <c r="D21" s="171">
        <v>108000</v>
      </c>
      <c r="E21" s="171">
        <v>108000</v>
      </c>
      <c r="F21" s="172">
        <v>8.69</v>
      </c>
      <c r="G21" s="172">
        <v>8.69</v>
      </c>
      <c r="H21" s="173">
        <v>20255078.289999999</v>
      </c>
      <c r="I21" s="173"/>
      <c r="J21" s="173">
        <v>20255078.289999999</v>
      </c>
      <c r="K21" s="173"/>
      <c r="L21" s="173">
        <v>4131762.8</v>
      </c>
      <c r="M21" s="173"/>
      <c r="N21" s="173">
        <v>7136681.2000000002</v>
      </c>
    </row>
    <row r="22" spans="1:15" ht="18.600000000000001" customHeight="1">
      <c r="A22" s="168" t="s">
        <v>258</v>
      </c>
      <c r="B22" s="169" t="s">
        <v>257</v>
      </c>
      <c r="C22" s="174" t="s">
        <v>244</v>
      </c>
      <c r="D22" s="171">
        <v>120000</v>
      </c>
      <c r="E22" s="171">
        <v>120000</v>
      </c>
      <c r="F22" s="172">
        <v>8.0299999999999994</v>
      </c>
      <c r="G22" s="172">
        <v>8.0299999999999994</v>
      </c>
      <c r="H22" s="173">
        <v>93007302.75999999</v>
      </c>
      <c r="I22" s="173"/>
      <c r="J22" s="173">
        <v>93007302.75999999</v>
      </c>
      <c r="K22" s="173"/>
      <c r="L22" s="173">
        <v>18317995</v>
      </c>
      <c r="M22" s="173"/>
      <c r="N22" s="173">
        <v>17353890</v>
      </c>
    </row>
    <row r="23" spans="1:15" ht="18.600000000000001" customHeight="1">
      <c r="A23" s="168" t="s">
        <v>259</v>
      </c>
      <c r="B23" s="175" t="s">
        <v>260</v>
      </c>
      <c r="C23" s="174" t="s">
        <v>244</v>
      </c>
      <c r="D23" s="171">
        <v>955000</v>
      </c>
      <c r="E23" s="171">
        <v>955000</v>
      </c>
      <c r="F23" s="172">
        <v>7.81</v>
      </c>
      <c r="G23" s="172">
        <v>7.81</v>
      </c>
      <c r="H23" s="173">
        <v>145021753.68000001</v>
      </c>
      <c r="I23" s="173"/>
      <c r="J23" s="173">
        <v>145021753.68000001</v>
      </c>
      <c r="K23" s="173"/>
      <c r="L23" s="173">
        <v>4552108.53</v>
      </c>
      <c r="M23" s="173"/>
      <c r="N23" s="173">
        <v>8954967.5999999996</v>
      </c>
    </row>
    <row r="24" spans="1:15" ht="18.600000000000001" customHeight="1">
      <c r="A24" s="168" t="s">
        <v>261</v>
      </c>
      <c r="B24" s="169" t="s">
        <v>262</v>
      </c>
      <c r="C24" s="174" t="s">
        <v>238</v>
      </c>
      <c r="D24" s="171">
        <v>60000</v>
      </c>
      <c r="E24" s="171">
        <v>60000</v>
      </c>
      <c r="F24" s="172">
        <v>1.27</v>
      </c>
      <c r="G24" s="172">
        <v>1.27</v>
      </c>
      <c r="H24" s="173">
        <v>12259298.710000001</v>
      </c>
      <c r="I24" s="173"/>
      <c r="J24" s="173">
        <v>12259298.710000001</v>
      </c>
      <c r="K24" s="173"/>
      <c r="L24" s="173">
        <v>190000</v>
      </c>
      <c r="M24" s="173"/>
      <c r="N24" s="173">
        <v>608000</v>
      </c>
    </row>
    <row r="25" spans="1:15" ht="18.600000000000001" customHeight="1">
      <c r="A25" s="168" t="s">
        <v>263</v>
      </c>
      <c r="B25" s="169" t="s">
        <v>262</v>
      </c>
      <c r="C25" s="174" t="s">
        <v>244</v>
      </c>
      <c r="D25" s="171">
        <v>149931</v>
      </c>
      <c r="E25" s="171">
        <v>149931</v>
      </c>
      <c r="F25" s="172">
        <v>0.16</v>
      </c>
      <c r="G25" s="172">
        <v>0.16</v>
      </c>
      <c r="H25" s="173">
        <v>1861287.69</v>
      </c>
      <c r="I25" s="173"/>
      <c r="J25" s="173">
        <v>1861287.69</v>
      </c>
      <c r="K25" s="173"/>
      <c r="L25" s="173">
        <v>267082.2</v>
      </c>
      <c r="M25" s="173"/>
      <c r="N25" s="173">
        <v>305930.52</v>
      </c>
    </row>
    <row r="26" spans="1:15" s="163" customFormat="1" ht="18.600000000000001" customHeight="1">
      <c r="A26" s="750" t="s">
        <v>966</v>
      </c>
      <c r="B26" s="751"/>
      <c r="C26" s="162"/>
      <c r="D26" s="176"/>
      <c r="E26" s="177"/>
      <c r="F26" s="173"/>
      <c r="G26" s="173"/>
      <c r="H26" s="178">
        <f>SUM(H12:H25)</f>
        <v>1543360778.8999999</v>
      </c>
      <c r="I26" s="179"/>
      <c r="J26" s="178">
        <f>SUM(J12:J25)</f>
        <v>1543360778.8999999</v>
      </c>
      <c r="K26" s="179"/>
      <c r="L26" s="178">
        <f>SUM(L12:L25)</f>
        <v>95595755.390000001</v>
      </c>
      <c r="M26" s="179"/>
      <c r="N26" s="178">
        <f>SUM(N12:N25)</f>
        <v>137827271.29000002</v>
      </c>
      <c r="O26" s="162"/>
    </row>
    <row r="27" spans="1:15" ht="18.600000000000001" customHeight="1">
      <c r="A27" s="752" t="s">
        <v>935</v>
      </c>
      <c r="B27" s="753"/>
      <c r="D27" s="171"/>
      <c r="F27" s="173"/>
      <c r="G27" s="173"/>
      <c r="H27" s="173">
        <v>4631113732.8000002</v>
      </c>
      <c r="I27" s="173"/>
      <c r="J27" s="173">
        <v>5131402024.3000002</v>
      </c>
      <c r="K27" s="173"/>
      <c r="L27" s="173">
        <v>0</v>
      </c>
      <c r="M27" s="173"/>
      <c r="N27" s="173">
        <v>0</v>
      </c>
    </row>
    <row r="28" spans="1:15" s="163" customFormat="1" ht="18.600000000000001" customHeight="1">
      <c r="A28" s="750" t="s">
        <v>967</v>
      </c>
      <c r="B28" s="754"/>
      <c r="C28" s="162"/>
      <c r="D28" s="155"/>
      <c r="E28" s="176"/>
      <c r="F28" s="173"/>
      <c r="G28" s="173"/>
      <c r="H28" s="180">
        <f>SUM(H26:H27)</f>
        <v>6174474511.6999998</v>
      </c>
      <c r="I28" s="179"/>
      <c r="J28" s="180">
        <f>SUM(J26:J27)</f>
        <v>6674762803.1999998</v>
      </c>
      <c r="K28" s="179"/>
      <c r="L28" s="180">
        <f>SUM(L26:L27)</f>
        <v>95595755.390000001</v>
      </c>
      <c r="M28" s="179"/>
      <c r="N28" s="180">
        <f>SUM(N26:N27)</f>
        <v>137827271.29000002</v>
      </c>
      <c r="O28" s="162"/>
    </row>
    <row r="29" spans="1:15" s="163" customFormat="1" ht="18.600000000000001" customHeight="1">
      <c r="A29" s="750"/>
      <c r="B29" s="754"/>
      <c r="C29" s="162"/>
      <c r="D29" s="155"/>
      <c r="E29" s="176"/>
      <c r="F29" s="173"/>
      <c r="G29" s="173"/>
      <c r="H29" s="179"/>
      <c r="I29" s="179"/>
      <c r="J29" s="179"/>
      <c r="K29" s="179"/>
      <c r="L29" s="179"/>
      <c r="M29" s="179"/>
      <c r="N29" s="179"/>
      <c r="O29" s="162"/>
    </row>
    <row r="30" spans="1:15" s="163" customFormat="1" ht="18.600000000000001" customHeight="1">
      <c r="A30" s="750"/>
      <c r="B30" s="754"/>
      <c r="C30" s="162"/>
      <c r="D30" s="155"/>
      <c r="E30" s="176"/>
      <c r="F30" s="173"/>
      <c r="G30" s="173"/>
      <c r="H30" s="179"/>
      <c r="I30" s="179"/>
      <c r="J30" s="179"/>
      <c r="K30" s="179"/>
      <c r="L30" s="179"/>
      <c r="M30" s="179"/>
      <c r="N30" s="179"/>
      <c r="O30" s="162"/>
    </row>
    <row r="31" spans="1:15" ht="18.600000000000001" customHeight="1">
      <c r="A31" s="188"/>
    </row>
  </sheetData>
  <sheetProtection selectLockedCells="1" selectUnlockedCells="1"/>
  <mergeCells count="9">
    <mergeCell ref="D7:E7"/>
    <mergeCell ref="F7:G7"/>
    <mergeCell ref="H7:J7"/>
    <mergeCell ref="L7:N7"/>
    <mergeCell ref="A1:N1"/>
    <mergeCell ref="D6:E6"/>
    <mergeCell ref="F6:G6"/>
    <mergeCell ref="H6:J6"/>
    <mergeCell ref="L6:N6"/>
  </mergeCells>
  <printOptions horizontalCentered="1"/>
  <pageMargins left="0.59055118110236227" right="0.31496062992125984" top="0.59055118110236227" bottom="0.35433070866141736" header="0.27559055118110237" footer="0.19685039370078741"/>
  <pageSetup paperSize="9" firstPageNumber="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topLeftCell="A36" zoomScale="86" zoomScaleNormal="110" zoomScaleSheetLayoutView="86" workbookViewId="0">
      <selection activeCell="A53" sqref="A1:XFD1048576"/>
    </sheetView>
  </sheetViews>
  <sheetFormatPr defaultColWidth="8.42578125" defaultRowHeight="18" customHeight="1"/>
  <cols>
    <col min="1" max="1" width="28.140625" style="150" customWidth="1"/>
    <col min="2" max="2" width="11.42578125" style="150" customWidth="1"/>
    <col min="3" max="3" width="11.140625" style="155" customWidth="1"/>
    <col min="4" max="4" width="11.28515625" style="155" customWidth="1"/>
    <col min="5" max="6" width="10.5703125" style="156" customWidth="1"/>
    <col min="7" max="7" width="14.28515625" style="156" customWidth="1"/>
    <col min="8" max="8" width="0.7109375" style="156" customWidth="1"/>
    <col min="9" max="9" width="14.28515625" style="156" customWidth="1"/>
    <col min="10" max="10" width="0.7109375" style="156" customWidth="1"/>
    <col min="11" max="11" width="13.28515625" style="156" customWidth="1"/>
    <col min="12" max="12" width="0.7109375" style="156" customWidth="1"/>
    <col min="13" max="13" width="12.85546875" style="156" customWidth="1"/>
    <col min="14" max="14" width="0.7109375" style="150" customWidth="1"/>
    <col min="15" max="16384" width="8.42578125" style="151"/>
  </cols>
  <sheetData>
    <row r="1" spans="1:14" ht="18" customHeight="1">
      <c r="A1" s="975" t="s">
        <v>357</v>
      </c>
      <c r="B1" s="975"/>
      <c r="C1" s="975"/>
      <c r="D1" s="975"/>
      <c r="E1" s="975"/>
      <c r="F1" s="975"/>
      <c r="G1" s="975"/>
      <c r="H1" s="975"/>
      <c r="I1" s="975"/>
      <c r="J1" s="975"/>
      <c r="K1" s="975"/>
      <c r="L1" s="975"/>
      <c r="M1" s="975"/>
    </row>
    <row r="2" spans="1:14" ht="10.5" customHeight="1">
      <c r="A2" s="924"/>
      <c r="B2" s="924"/>
      <c r="C2" s="152"/>
      <c r="D2" s="152"/>
      <c r="E2" s="153"/>
      <c r="F2" s="153"/>
      <c r="G2" s="153"/>
      <c r="H2" s="153"/>
      <c r="I2" s="153"/>
      <c r="J2" s="153"/>
      <c r="K2" s="153"/>
      <c r="L2" s="153"/>
      <c r="M2" s="153"/>
    </row>
    <row r="3" spans="1:14" ht="18.600000000000001" customHeight="1">
      <c r="A3" s="154" t="s">
        <v>867</v>
      </c>
    </row>
    <row r="4" spans="1:14" ht="18.600000000000001" customHeight="1">
      <c r="A4" s="188" t="s">
        <v>1123</v>
      </c>
    </row>
    <row r="5" spans="1:14" s="163" customFormat="1" ht="8.25" customHeight="1">
      <c r="A5" s="157"/>
      <c r="B5" s="158"/>
      <c r="C5" s="159"/>
      <c r="D5" s="159"/>
      <c r="E5" s="160"/>
      <c r="F5" s="160"/>
      <c r="G5" s="160"/>
      <c r="H5" s="160"/>
      <c r="I5" s="160"/>
      <c r="J5" s="160"/>
      <c r="K5" s="160"/>
      <c r="L5" s="160"/>
      <c r="M5" s="161"/>
      <c r="N5" s="162"/>
    </row>
    <row r="6" spans="1:14" s="163" customFormat="1" ht="18.600000000000001" customHeight="1">
      <c r="A6" s="164" t="s">
        <v>223</v>
      </c>
      <c r="B6" s="164" t="s">
        <v>224</v>
      </c>
      <c r="C6" s="976" t="s">
        <v>226</v>
      </c>
      <c r="D6" s="976"/>
      <c r="E6" s="976" t="s">
        <v>227</v>
      </c>
      <c r="F6" s="976"/>
      <c r="G6" s="977" t="s">
        <v>228</v>
      </c>
      <c r="H6" s="977"/>
      <c r="I6" s="977"/>
      <c r="J6" s="925"/>
      <c r="K6" s="977" t="s">
        <v>229</v>
      </c>
      <c r="L6" s="977"/>
      <c r="M6" s="977"/>
      <c r="N6" s="162"/>
    </row>
    <row r="7" spans="1:14" s="163" customFormat="1" ht="18.600000000000001" customHeight="1">
      <c r="A7" s="165"/>
      <c r="B7" s="165" t="s">
        <v>230</v>
      </c>
      <c r="C7" s="973" t="s">
        <v>231</v>
      </c>
      <c r="D7" s="973"/>
      <c r="E7" s="973" t="s">
        <v>232</v>
      </c>
      <c r="F7" s="973"/>
      <c r="G7" s="974" t="s">
        <v>233</v>
      </c>
      <c r="H7" s="974"/>
      <c r="I7" s="974"/>
      <c r="J7" s="923"/>
      <c r="K7" s="974" t="s">
        <v>233</v>
      </c>
      <c r="L7" s="974"/>
      <c r="M7" s="974"/>
      <c r="N7" s="162"/>
    </row>
    <row r="8" spans="1:14" s="163" customFormat="1" ht="18.600000000000001" customHeight="1">
      <c r="C8" s="166" t="s">
        <v>1019</v>
      </c>
      <c r="D8" s="166" t="s">
        <v>234</v>
      </c>
      <c r="E8" s="166" t="s">
        <v>1019</v>
      </c>
      <c r="F8" s="166" t="s">
        <v>234</v>
      </c>
      <c r="G8" s="166" t="s">
        <v>1019</v>
      </c>
      <c r="H8" s="167"/>
      <c r="I8" s="166" t="s">
        <v>234</v>
      </c>
      <c r="J8" s="167"/>
      <c r="K8" s="166" t="s">
        <v>1019</v>
      </c>
      <c r="L8" s="167"/>
      <c r="M8" s="166" t="s">
        <v>234</v>
      </c>
      <c r="N8" s="162"/>
    </row>
    <row r="9" spans="1:14" s="163" customFormat="1" ht="18.600000000000001" customHeight="1">
      <c r="C9" s="166" t="s">
        <v>1020</v>
      </c>
      <c r="D9" s="166" t="s">
        <v>235</v>
      </c>
      <c r="E9" s="166" t="s">
        <v>1020</v>
      </c>
      <c r="F9" s="166" t="s">
        <v>235</v>
      </c>
      <c r="G9" s="166" t="s">
        <v>1020</v>
      </c>
      <c r="H9" s="167"/>
      <c r="I9" s="166" t="s">
        <v>235</v>
      </c>
      <c r="J9" s="167"/>
      <c r="K9" s="166" t="s">
        <v>1020</v>
      </c>
      <c r="L9" s="167"/>
      <c r="M9" s="166" t="s">
        <v>235</v>
      </c>
      <c r="N9" s="162"/>
    </row>
    <row r="10" spans="1:14" ht="18.600000000000001" customHeight="1">
      <c r="A10" s="749" t="s">
        <v>1167</v>
      </c>
      <c r="B10" s="168"/>
      <c r="D10" s="171"/>
      <c r="E10" s="173"/>
      <c r="F10" s="173"/>
      <c r="G10" s="173"/>
      <c r="I10" s="173"/>
    </row>
    <row r="11" spans="1:14" s="150" customFormat="1" ht="18.600000000000001" customHeight="1">
      <c r="A11" s="181" t="s">
        <v>264</v>
      </c>
    </row>
    <row r="12" spans="1:14" s="150" customFormat="1" ht="18.600000000000001" customHeight="1">
      <c r="A12" s="181" t="s">
        <v>265</v>
      </c>
      <c r="B12" s="175" t="s">
        <v>266</v>
      </c>
      <c r="C12" s="171">
        <v>578400</v>
      </c>
      <c r="D12" s="171">
        <v>578400</v>
      </c>
      <c r="E12" s="172">
        <v>0.09</v>
      </c>
      <c r="F12" s="172">
        <v>0.09</v>
      </c>
      <c r="G12" s="173">
        <v>265306.64</v>
      </c>
      <c r="H12" s="173"/>
      <c r="I12" s="173">
        <v>265306.64</v>
      </c>
      <c r="J12" s="173"/>
      <c r="K12" s="173">
        <v>0</v>
      </c>
      <c r="L12" s="173"/>
      <c r="M12" s="173">
        <v>243415.59999999998</v>
      </c>
    </row>
    <row r="13" spans="1:14" ht="18.600000000000001" customHeight="1">
      <c r="A13" s="182" t="s">
        <v>267</v>
      </c>
      <c r="B13" s="175" t="s">
        <v>255</v>
      </c>
      <c r="C13" s="171">
        <v>450000</v>
      </c>
      <c r="D13" s="171">
        <v>450000</v>
      </c>
      <c r="E13" s="172">
        <v>1.03</v>
      </c>
      <c r="F13" s="172">
        <v>1.03</v>
      </c>
      <c r="G13" s="173">
        <v>28849604.59</v>
      </c>
      <c r="H13" s="173"/>
      <c r="I13" s="173">
        <v>28849604.59</v>
      </c>
      <c r="J13" s="173"/>
      <c r="K13" s="173">
        <v>5068500</v>
      </c>
      <c r="L13" s="173"/>
      <c r="M13" s="173">
        <v>7719000</v>
      </c>
    </row>
    <row r="14" spans="1:14" ht="18.600000000000001" customHeight="1">
      <c r="A14" s="168" t="s">
        <v>268</v>
      </c>
      <c r="B14" s="169" t="s">
        <v>269</v>
      </c>
      <c r="E14" s="153"/>
      <c r="F14" s="153"/>
      <c r="H14" s="173"/>
      <c r="J14" s="173"/>
      <c r="L14" s="173"/>
    </row>
    <row r="15" spans="1:14" ht="18.600000000000001" customHeight="1">
      <c r="A15" s="151"/>
      <c r="B15" s="183" t="s">
        <v>270</v>
      </c>
      <c r="C15" s="171">
        <v>1759717</v>
      </c>
      <c r="D15" s="171">
        <v>1759717</v>
      </c>
      <c r="E15" s="172">
        <v>0.63</v>
      </c>
      <c r="F15" s="172">
        <v>0.63</v>
      </c>
      <c r="G15" s="173">
        <v>27575590.07</v>
      </c>
      <c r="H15" s="173"/>
      <c r="I15" s="173">
        <v>27575590.07</v>
      </c>
      <c r="J15" s="173"/>
      <c r="K15" s="173">
        <v>0</v>
      </c>
      <c r="L15" s="173"/>
      <c r="M15" s="173">
        <v>0</v>
      </c>
    </row>
    <row r="16" spans="1:14" ht="18.600000000000001" customHeight="1">
      <c r="A16" s="184" t="s">
        <v>271</v>
      </c>
      <c r="B16" s="175" t="s">
        <v>272</v>
      </c>
      <c r="C16" s="171">
        <v>401505</v>
      </c>
      <c r="D16" s="171">
        <v>401505</v>
      </c>
      <c r="E16" s="172">
        <v>0.87</v>
      </c>
      <c r="F16" s="172">
        <v>0.87</v>
      </c>
      <c r="G16" s="173">
        <v>49101822</v>
      </c>
      <c r="H16" s="173"/>
      <c r="I16" s="173">
        <v>49101822</v>
      </c>
      <c r="J16" s="173"/>
      <c r="K16" s="173">
        <v>350000</v>
      </c>
      <c r="L16" s="173"/>
      <c r="M16" s="173">
        <v>0</v>
      </c>
    </row>
    <row r="17" spans="1:13" ht="18.600000000000001" customHeight="1">
      <c r="A17" s="184" t="s">
        <v>273</v>
      </c>
      <c r="B17" s="175" t="s">
        <v>274</v>
      </c>
      <c r="C17" s="151"/>
      <c r="D17" s="151"/>
      <c r="E17" s="183"/>
      <c r="F17" s="183"/>
      <c r="G17" s="151"/>
      <c r="H17" s="151"/>
      <c r="I17" s="151"/>
      <c r="J17" s="151"/>
      <c r="K17" s="151"/>
      <c r="L17" s="151"/>
      <c r="M17" s="151"/>
    </row>
    <row r="18" spans="1:13" s="150" customFormat="1" ht="18.600000000000001" customHeight="1">
      <c r="A18" s="184"/>
      <c r="B18" s="175" t="s">
        <v>240</v>
      </c>
      <c r="C18" s="171">
        <v>467500</v>
      </c>
      <c r="D18" s="171">
        <v>467500</v>
      </c>
      <c r="E18" s="172">
        <v>0.82</v>
      </c>
      <c r="F18" s="172">
        <v>0.82</v>
      </c>
      <c r="G18" s="173">
        <v>2999135</v>
      </c>
      <c r="H18" s="173"/>
      <c r="I18" s="173">
        <v>2999135</v>
      </c>
      <c r="J18" s="173"/>
      <c r="K18" s="173">
        <v>384300</v>
      </c>
      <c r="L18" s="173"/>
      <c r="M18" s="173">
        <v>691740</v>
      </c>
    </row>
    <row r="19" spans="1:13" s="150" customFormat="1" ht="18.600000000000001" customHeight="1">
      <c r="A19" s="185" t="s">
        <v>275</v>
      </c>
      <c r="B19" s="175" t="s">
        <v>276</v>
      </c>
      <c r="C19" s="171">
        <v>590000</v>
      </c>
      <c r="D19" s="171">
        <v>590000</v>
      </c>
      <c r="E19" s="172">
        <v>1</v>
      </c>
      <c r="F19" s="172">
        <v>1</v>
      </c>
      <c r="G19" s="173">
        <v>57116506.259999998</v>
      </c>
      <c r="H19" s="173"/>
      <c r="I19" s="173">
        <v>57116506.259999998</v>
      </c>
      <c r="J19" s="173"/>
      <c r="K19" s="173">
        <v>1711000</v>
      </c>
      <c r="L19" s="173"/>
      <c r="M19" s="173">
        <v>1663800</v>
      </c>
    </row>
    <row r="20" spans="1:13" s="150" customFormat="1" ht="18.600000000000001" customHeight="1">
      <c r="A20" s="185" t="s">
        <v>277</v>
      </c>
      <c r="B20" s="175" t="s">
        <v>274</v>
      </c>
      <c r="C20" s="151"/>
      <c r="D20" s="151"/>
      <c r="E20" s="183"/>
      <c r="F20" s="183"/>
      <c r="G20" s="151"/>
      <c r="H20" s="151"/>
      <c r="I20" s="151"/>
      <c r="J20" s="151"/>
      <c r="K20" s="151"/>
      <c r="L20" s="151"/>
      <c r="M20" s="151"/>
    </row>
    <row r="21" spans="1:13" s="150" customFormat="1" ht="18.600000000000001" customHeight="1">
      <c r="A21" s="185"/>
      <c r="B21" s="175" t="s">
        <v>278</v>
      </c>
      <c r="C21" s="171">
        <v>1066596</v>
      </c>
      <c r="D21" s="171">
        <v>1066509.514</v>
      </c>
      <c r="E21" s="172">
        <v>1.98</v>
      </c>
      <c r="F21" s="172">
        <v>1.98</v>
      </c>
      <c r="G21" s="173">
        <v>30000000</v>
      </c>
      <c r="H21" s="173"/>
      <c r="I21" s="173">
        <v>30000000</v>
      </c>
      <c r="J21" s="173"/>
      <c r="K21" s="173">
        <v>327464.78000000003</v>
      </c>
      <c r="L21" s="173"/>
      <c r="M21" s="173">
        <v>676056.32</v>
      </c>
    </row>
    <row r="22" spans="1:13" s="150" customFormat="1" ht="18.600000000000001" customHeight="1">
      <c r="A22" s="182" t="s">
        <v>279</v>
      </c>
      <c r="B22" s="175" t="s">
        <v>280</v>
      </c>
      <c r="C22" s="171">
        <v>500000</v>
      </c>
      <c r="D22" s="171">
        <v>500000</v>
      </c>
      <c r="E22" s="172">
        <v>100</v>
      </c>
      <c r="F22" s="172">
        <v>100</v>
      </c>
      <c r="G22" s="173">
        <v>503341300.93999994</v>
      </c>
      <c r="H22" s="173"/>
      <c r="I22" s="173">
        <v>516890838.60000002</v>
      </c>
      <c r="J22" s="173"/>
      <c r="K22" s="173">
        <v>0</v>
      </c>
      <c r="L22" s="173"/>
      <c r="M22" s="173">
        <v>0</v>
      </c>
    </row>
    <row r="23" spans="1:13" s="150" customFormat="1" ht="18.600000000000001" customHeight="1">
      <c r="A23" s="182" t="s">
        <v>281</v>
      </c>
      <c r="B23" s="175" t="s">
        <v>280</v>
      </c>
      <c r="C23" s="171">
        <v>500000</v>
      </c>
      <c r="D23" s="171">
        <v>500000</v>
      </c>
      <c r="E23" s="172">
        <v>100</v>
      </c>
      <c r="F23" s="172">
        <v>100</v>
      </c>
      <c r="G23" s="173">
        <v>521562611</v>
      </c>
      <c r="H23" s="173"/>
      <c r="I23" s="173">
        <v>526464057.30000001</v>
      </c>
      <c r="J23" s="173"/>
      <c r="K23" s="173">
        <v>0</v>
      </c>
      <c r="L23" s="173"/>
      <c r="M23" s="173">
        <v>0</v>
      </c>
    </row>
    <row r="24" spans="1:13" s="150" customFormat="1" ht="18.600000000000001" customHeight="1">
      <c r="A24" s="182" t="s">
        <v>282</v>
      </c>
      <c r="B24" s="175" t="s">
        <v>280</v>
      </c>
      <c r="C24" s="171">
        <v>500000</v>
      </c>
      <c r="D24" s="171">
        <v>500000</v>
      </c>
      <c r="E24" s="172">
        <v>100</v>
      </c>
      <c r="F24" s="172">
        <v>100</v>
      </c>
      <c r="G24" s="173">
        <v>490356531.48000002</v>
      </c>
      <c r="H24" s="173"/>
      <c r="I24" s="173">
        <v>497162580.33999997</v>
      </c>
      <c r="J24" s="173"/>
      <c r="K24" s="173">
        <v>0</v>
      </c>
      <c r="L24" s="173"/>
      <c r="M24" s="173">
        <v>0</v>
      </c>
    </row>
    <row r="25" spans="1:13" s="150" customFormat="1" ht="18.600000000000001" customHeight="1">
      <c r="A25" s="182" t="s">
        <v>283</v>
      </c>
      <c r="B25" s="175" t="s">
        <v>280</v>
      </c>
      <c r="C25" s="171">
        <v>12000000</v>
      </c>
      <c r="D25" s="171">
        <v>12000000</v>
      </c>
      <c r="E25" s="172">
        <v>0.14000000000000001</v>
      </c>
      <c r="F25" s="172">
        <v>0.14000000000000001</v>
      </c>
      <c r="G25" s="173">
        <v>20000000</v>
      </c>
      <c r="H25" s="173"/>
      <c r="I25" s="173">
        <v>20000000</v>
      </c>
      <c r="J25" s="173"/>
      <c r="K25" s="173">
        <v>0</v>
      </c>
      <c r="L25" s="173"/>
      <c r="M25" s="173">
        <v>512430.72</v>
      </c>
    </row>
    <row r="26" spans="1:13" s="150" customFormat="1" ht="18.600000000000001" customHeight="1">
      <c r="A26" s="182" t="s">
        <v>284</v>
      </c>
      <c r="B26" s="175"/>
      <c r="C26" s="171"/>
      <c r="D26" s="171"/>
      <c r="E26" s="172"/>
      <c r="F26" s="172"/>
      <c r="G26" s="173"/>
      <c r="H26" s="173"/>
      <c r="I26" s="173"/>
      <c r="J26" s="173"/>
      <c r="K26" s="173"/>
      <c r="L26" s="173"/>
      <c r="M26" s="173"/>
    </row>
    <row r="27" spans="1:13" s="150" customFormat="1" ht="18.600000000000001" customHeight="1">
      <c r="A27" s="184" t="s">
        <v>285</v>
      </c>
      <c r="B27" s="175" t="s">
        <v>240</v>
      </c>
      <c r="C27" s="171">
        <v>1000000</v>
      </c>
      <c r="D27" s="171">
        <v>1000000</v>
      </c>
      <c r="E27" s="172">
        <v>11.19</v>
      </c>
      <c r="F27" s="172">
        <v>11.19</v>
      </c>
      <c r="G27" s="173">
        <v>160000000</v>
      </c>
      <c r="H27" s="173"/>
      <c r="I27" s="173">
        <v>160000000</v>
      </c>
      <c r="J27" s="173"/>
      <c r="K27" s="173">
        <v>0</v>
      </c>
      <c r="L27" s="173"/>
      <c r="M27" s="173">
        <v>0</v>
      </c>
    </row>
    <row r="28" spans="1:13" s="150" customFormat="1" ht="18.600000000000001" customHeight="1">
      <c r="A28" s="184" t="s">
        <v>286</v>
      </c>
      <c r="B28" s="175" t="s">
        <v>240</v>
      </c>
      <c r="C28" s="171">
        <v>5000000</v>
      </c>
      <c r="D28" s="171">
        <v>5000000</v>
      </c>
      <c r="E28" s="172">
        <v>0.03</v>
      </c>
      <c r="F28" s="172">
        <v>0.03</v>
      </c>
      <c r="G28" s="173">
        <v>18569098.210000001</v>
      </c>
      <c r="H28" s="173"/>
      <c r="I28" s="173">
        <v>18569098.210000001</v>
      </c>
      <c r="J28" s="173"/>
      <c r="K28" s="173">
        <v>0</v>
      </c>
      <c r="L28" s="173"/>
      <c r="M28" s="173">
        <v>0</v>
      </c>
    </row>
    <row r="29" spans="1:13" s="150" customFormat="1" ht="18.600000000000001" customHeight="1">
      <c r="A29" s="184"/>
      <c r="B29" s="175"/>
      <c r="C29" s="171"/>
      <c r="D29" s="171"/>
      <c r="E29" s="172"/>
      <c r="F29" s="172"/>
      <c r="G29" s="173"/>
      <c r="H29" s="173"/>
      <c r="I29" s="173"/>
      <c r="J29" s="173"/>
      <c r="K29" s="173"/>
      <c r="L29" s="173"/>
      <c r="M29" s="173"/>
    </row>
    <row r="30" spans="1:13" s="150" customFormat="1" ht="18.600000000000001" customHeight="1">
      <c r="A30" s="184"/>
      <c r="B30" s="175"/>
      <c r="C30" s="171"/>
      <c r="D30" s="171"/>
      <c r="E30" s="172"/>
      <c r="F30" s="172"/>
      <c r="G30" s="173"/>
      <c r="H30" s="173"/>
      <c r="I30" s="173"/>
      <c r="J30" s="173"/>
      <c r="K30" s="173"/>
      <c r="L30" s="173"/>
      <c r="M30" s="173"/>
    </row>
    <row r="31" spans="1:13" s="150" customFormat="1" ht="18" customHeight="1">
      <c r="A31" s="975" t="s">
        <v>416</v>
      </c>
      <c r="B31" s="975"/>
      <c r="C31" s="975"/>
      <c r="D31" s="975"/>
      <c r="E31" s="975"/>
      <c r="F31" s="975"/>
      <c r="G31" s="975"/>
      <c r="H31" s="975"/>
      <c r="I31" s="975"/>
      <c r="J31" s="975"/>
      <c r="K31" s="975"/>
      <c r="L31" s="975"/>
      <c r="M31" s="975"/>
    </row>
    <row r="32" spans="1:13" s="150" customFormat="1" ht="10.5" customHeight="1">
      <c r="A32" s="924"/>
      <c r="B32" s="924"/>
      <c r="C32" s="152"/>
      <c r="D32" s="152"/>
      <c r="E32" s="153"/>
      <c r="F32" s="153"/>
      <c r="G32" s="153"/>
      <c r="H32" s="153"/>
      <c r="I32" s="153"/>
      <c r="J32" s="153"/>
      <c r="K32" s="153"/>
      <c r="L32" s="153"/>
      <c r="M32" s="153"/>
    </row>
    <row r="33" spans="1:17" ht="18.600000000000001" customHeight="1">
      <c r="A33" s="154" t="s">
        <v>867</v>
      </c>
    </row>
    <row r="34" spans="1:17" ht="18.600000000000001" customHeight="1">
      <c r="A34" s="188" t="s">
        <v>1123</v>
      </c>
    </row>
    <row r="35" spans="1:17" s="163" customFormat="1" ht="8.25" customHeight="1">
      <c r="A35" s="157"/>
      <c r="B35" s="158"/>
      <c r="C35" s="159"/>
      <c r="D35" s="159"/>
      <c r="E35" s="160"/>
      <c r="F35" s="160"/>
      <c r="G35" s="160"/>
      <c r="H35" s="160"/>
      <c r="I35" s="160"/>
      <c r="J35" s="160"/>
      <c r="K35" s="160"/>
      <c r="L35" s="160"/>
      <c r="M35" s="161"/>
      <c r="N35" s="162"/>
    </row>
    <row r="36" spans="1:17" s="163" customFormat="1" ht="18.600000000000001" customHeight="1">
      <c r="A36" s="164" t="s">
        <v>223</v>
      </c>
      <c r="B36" s="164" t="s">
        <v>224</v>
      </c>
      <c r="C36" s="976" t="s">
        <v>226</v>
      </c>
      <c r="D36" s="976"/>
      <c r="E36" s="976" t="s">
        <v>227</v>
      </c>
      <c r="F36" s="976"/>
      <c r="G36" s="977" t="s">
        <v>228</v>
      </c>
      <c r="H36" s="977"/>
      <c r="I36" s="977"/>
      <c r="J36" s="925"/>
      <c r="K36" s="977" t="s">
        <v>229</v>
      </c>
      <c r="L36" s="977"/>
      <c r="M36" s="977"/>
      <c r="N36" s="162"/>
    </row>
    <row r="37" spans="1:17" s="163" customFormat="1" ht="18.600000000000001" customHeight="1">
      <c r="A37" s="165"/>
      <c r="B37" s="165" t="s">
        <v>230</v>
      </c>
      <c r="C37" s="973" t="s">
        <v>231</v>
      </c>
      <c r="D37" s="973"/>
      <c r="E37" s="973" t="s">
        <v>232</v>
      </c>
      <c r="F37" s="973"/>
      <c r="G37" s="974" t="s">
        <v>233</v>
      </c>
      <c r="H37" s="974"/>
      <c r="I37" s="974"/>
      <c r="J37" s="923"/>
      <c r="K37" s="974" t="s">
        <v>233</v>
      </c>
      <c r="L37" s="974"/>
      <c r="M37" s="974"/>
      <c r="N37" s="162"/>
    </row>
    <row r="38" spans="1:17" s="163" customFormat="1" ht="18.600000000000001" customHeight="1">
      <c r="C38" s="166" t="s">
        <v>1019</v>
      </c>
      <c r="D38" s="166" t="s">
        <v>234</v>
      </c>
      <c r="E38" s="166" t="s">
        <v>1019</v>
      </c>
      <c r="F38" s="166" t="s">
        <v>234</v>
      </c>
      <c r="G38" s="166" t="s">
        <v>1019</v>
      </c>
      <c r="H38" s="167"/>
      <c r="I38" s="166" t="s">
        <v>234</v>
      </c>
      <c r="J38" s="167"/>
      <c r="K38" s="166" t="s">
        <v>1019</v>
      </c>
      <c r="L38" s="167"/>
      <c r="M38" s="166" t="s">
        <v>234</v>
      </c>
      <c r="N38" s="162"/>
    </row>
    <row r="39" spans="1:17" s="163" customFormat="1" ht="18.600000000000001" customHeight="1">
      <c r="C39" s="166" t="s">
        <v>1020</v>
      </c>
      <c r="D39" s="166" t="s">
        <v>235</v>
      </c>
      <c r="E39" s="166" t="s">
        <v>1020</v>
      </c>
      <c r="F39" s="166" t="s">
        <v>235</v>
      </c>
      <c r="G39" s="166" t="s">
        <v>1020</v>
      </c>
      <c r="H39" s="167"/>
      <c r="I39" s="166" t="s">
        <v>235</v>
      </c>
      <c r="J39" s="167"/>
      <c r="K39" s="166" t="s">
        <v>1020</v>
      </c>
      <c r="L39" s="167"/>
      <c r="M39" s="166" t="s">
        <v>235</v>
      </c>
      <c r="N39" s="162"/>
    </row>
    <row r="40" spans="1:17" ht="18.600000000000001" customHeight="1">
      <c r="A40" s="749" t="s">
        <v>1168</v>
      </c>
      <c r="B40" s="168"/>
      <c r="D40" s="171"/>
      <c r="E40" s="173"/>
      <c r="F40" s="173"/>
      <c r="G40" s="173"/>
      <c r="I40" s="173"/>
    </row>
    <row r="41" spans="1:17" ht="18.600000000000001" customHeight="1">
      <c r="A41" s="184" t="s">
        <v>287</v>
      </c>
      <c r="B41" s="175" t="s">
        <v>240</v>
      </c>
      <c r="C41" s="171">
        <v>3000000</v>
      </c>
      <c r="D41" s="171">
        <v>3000000</v>
      </c>
      <c r="E41" s="172">
        <v>0.15</v>
      </c>
      <c r="F41" s="172">
        <v>0.15</v>
      </c>
      <c r="G41" s="173">
        <v>20000000</v>
      </c>
      <c r="H41" s="173"/>
      <c r="I41" s="173">
        <v>20000000</v>
      </c>
      <c r="J41" s="173"/>
      <c r="K41" s="173">
        <v>0</v>
      </c>
      <c r="L41" s="173"/>
      <c r="M41" s="173">
        <v>0</v>
      </c>
    </row>
    <row r="42" spans="1:17" ht="18.600000000000001" customHeight="1">
      <c r="A42" s="184" t="s">
        <v>288</v>
      </c>
      <c r="B42" s="175"/>
      <c r="C42" s="171"/>
      <c r="D42" s="171"/>
      <c r="E42" s="172"/>
      <c r="F42" s="172"/>
      <c r="G42" s="173"/>
      <c r="H42" s="173"/>
      <c r="I42" s="173"/>
      <c r="J42" s="173"/>
      <c r="K42" s="173"/>
      <c r="L42" s="173"/>
      <c r="M42" s="173"/>
    </row>
    <row r="43" spans="1:17" ht="18.600000000000001" customHeight="1">
      <c r="A43" s="168" t="s">
        <v>289</v>
      </c>
      <c r="B43" s="175" t="s">
        <v>240</v>
      </c>
      <c r="C43" s="171">
        <v>1534240</v>
      </c>
      <c r="D43" s="171">
        <v>1534240</v>
      </c>
      <c r="E43" s="172">
        <v>1.1599999999999999</v>
      </c>
      <c r="F43" s="172">
        <v>1.1599999999999999</v>
      </c>
      <c r="G43" s="173">
        <v>17840000</v>
      </c>
      <c r="H43" s="173"/>
      <c r="I43" s="173">
        <v>17840000</v>
      </c>
      <c r="J43" s="173"/>
      <c r="K43" s="173">
        <v>580000</v>
      </c>
      <c r="L43" s="173"/>
      <c r="M43" s="173">
        <v>1120000</v>
      </c>
      <c r="O43" s="785"/>
      <c r="Q43" s="785"/>
    </row>
    <row r="44" spans="1:17" ht="18.600000000000001" customHeight="1">
      <c r="A44" s="182" t="s">
        <v>290</v>
      </c>
      <c r="B44" s="151"/>
      <c r="C44" s="171"/>
      <c r="D44" s="171"/>
      <c r="E44" s="172"/>
      <c r="F44" s="172"/>
      <c r="G44" s="173"/>
      <c r="H44" s="173"/>
      <c r="I44" s="173"/>
      <c r="J44" s="173"/>
      <c r="K44" s="173"/>
      <c r="L44" s="173"/>
      <c r="M44" s="173"/>
      <c r="O44" s="785"/>
      <c r="Q44" s="785"/>
    </row>
    <row r="45" spans="1:17" ht="18.600000000000001" customHeight="1">
      <c r="A45" s="168" t="s">
        <v>291</v>
      </c>
      <c r="B45" s="175" t="s">
        <v>240</v>
      </c>
      <c r="C45" s="171">
        <v>4629500</v>
      </c>
      <c r="D45" s="171">
        <v>4629500</v>
      </c>
      <c r="E45" s="172">
        <v>0.42</v>
      </c>
      <c r="F45" s="172">
        <v>0.43</v>
      </c>
      <c r="G45" s="173">
        <v>19456000</v>
      </c>
      <c r="H45" s="173"/>
      <c r="I45" s="173">
        <v>19700000</v>
      </c>
      <c r="J45" s="173"/>
      <c r="K45" s="173">
        <v>190000</v>
      </c>
      <c r="L45" s="173"/>
      <c r="M45" s="173">
        <v>673400</v>
      </c>
      <c r="O45" s="785"/>
      <c r="Q45" s="785"/>
    </row>
    <row r="46" spans="1:17" ht="18.600000000000001" customHeight="1">
      <c r="A46" s="182" t="s">
        <v>292</v>
      </c>
      <c r="B46" s="175"/>
      <c r="C46" s="171"/>
      <c r="D46" s="171"/>
      <c r="E46" s="172"/>
      <c r="F46" s="172"/>
      <c r="G46" s="173"/>
      <c r="H46" s="173"/>
      <c r="I46" s="173"/>
      <c r="J46" s="173"/>
      <c r="K46" s="173"/>
      <c r="L46" s="173"/>
      <c r="M46" s="173"/>
      <c r="O46" s="785"/>
      <c r="Q46" s="785"/>
    </row>
    <row r="47" spans="1:17" ht="18.600000000000001" customHeight="1">
      <c r="A47" s="168" t="s">
        <v>293</v>
      </c>
      <c r="B47" s="175" t="s">
        <v>240</v>
      </c>
      <c r="C47" s="171">
        <v>1039500</v>
      </c>
      <c r="D47" s="171">
        <v>1039500</v>
      </c>
      <c r="E47" s="172">
        <v>1.9</v>
      </c>
      <c r="F47" s="172">
        <v>1.9</v>
      </c>
      <c r="G47" s="173">
        <v>19800000</v>
      </c>
      <c r="H47" s="173"/>
      <c r="I47" s="173">
        <v>19800000</v>
      </c>
      <c r="J47" s="173"/>
      <c r="K47" s="173">
        <v>84000</v>
      </c>
      <c r="L47" s="173"/>
      <c r="M47" s="173">
        <v>928000</v>
      </c>
      <c r="O47" s="785"/>
      <c r="Q47" s="785"/>
    </row>
    <row r="48" spans="1:17" ht="18.600000000000001" customHeight="1">
      <c r="A48" s="184" t="s">
        <v>294</v>
      </c>
      <c r="B48" s="151"/>
      <c r="E48" s="153"/>
      <c r="F48" s="153"/>
      <c r="H48" s="173"/>
      <c r="J48" s="173"/>
      <c r="L48" s="173"/>
      <c r="O48" s="785"/>
      <c r="Q48" s="785"/>
    </row>
    <row r="49" spans="1:17" ht="18.600000000000001" customHeight="1">
      <c r="A49" s="151" t="s">
        <v>295</v>
      </c>
      <c r="B49" s="151"/>
      <c r="C49" s="151"/>
      <c r="D49" s="151"/>
      <c r="F49" s="183"/>
      <c r="G49" s="151"/>
      <c r="H49" s="151"/>
      <c r="I49" s="151"/>
      <c r="J49" s="151"/>
      <c r="K49" s="151"/>
      <c r="L49" s="151"/>
      <c r="M49" s="151"/>
      <c r="O49" s="785"/>
      <c r="Q49" s="785"/>
    </row>
    <row r="50" spans="1:17" ht="18.600000000000001" customHeight="1">
      <c r="A50" s="151" t="s">
        <v>296</v>
      </c>
      <c r="B50" s="175" t="s">
        <v>240</v>
      </c>
      <c r="C50" s="171">
        <v>3637100</v>
      </c>
      <c r="D50" s="171">
        <v>3637100</v>
      </c>
      <c r="E50" s="183">
        <v>0.53</v>
      </c>
      <c r="F50" s="172">
        <v>0.53</v>
      </c>
      <c r="G50" s="173">
        <v>19440000</v>
      </c>
      <c r="H50" s="173"/>
      <c r="I50" s="173">
        <v>19440000</v>
      </c>
      <c r="J50" s="173"/>
      <c r="K50" s="173">
        <v>690000</v>
      </c>
      <c r="L50" s="173"/>
      <c r="M50" s="173">
        <v>1300000</v>
      </c>
      <c r="O50" s="785"/>
      <c r="Q50" s="785"/>
    </row>
    <row r="51" spans="1:17" ht="18.600000000000001" customHeight="1">
      <c r="A51" s="151" t="s">
        <v>297</v>
      </c>
      <c r="B51" s="175"/>
      <c r="C51" s="171"/>
      <c r="D51" s="171"/>
      <c r="F51" s="172"/>
      <c r="G51" s="173"/>
      <c r="H51" s="173"/>
      <c r="I51" s="173"/>
      <c r="J51" s="173"/>
      <c r="K51" s="173"/>
      <c r="L51" s="173"/>
      <c r="M51" s="173"/>
      <c r="O51" s="785"/>
      <c r="Q51" s="785"/>
    </row>
    <row r="52" spans="1:17" ht="18.600000000000001" customHeight="1">
      <c r="A52" s="151" t="s">
        <v>298</v>
      </c>
      <c r="B52" s="175" t="s">
        <v>240</v>
      </c>
      <c r="C52" s="171">
        <v>3097722</v>
      </c>
      <c r="D52" s="171">
        <v>3097722</v>
      </c>
      <c r="E52" s="172">
        <v>1.22</v>
      </c>
      <c r="F52" s="172">
        <v>1.22</v>
      </c>
      <c r="G52" s="173">
        <v>38847374.049999997</v>
      </c>
      <c r="H52" s="173"/>
      <c r="I52" s="173">
        <v>38847374.049999997</v>
      </c>
      <c r="J52" s="173"/>
      <c r="K52" s="173">
        <v>385703.8</v>
      </c>
      <c r="L52" s="173"/>
      <c r="M52" s="173">
        <v>1319441.21</v>
      </c>
      <c r="O52" s="785"/>
      <c r="Q52" s="785"/>
    </row>
    <row r="53" spans="1:17" ht="18" customHeight="1">
      <c r="A53" s="151" t="s">
        <v>299</v>
      </c>
      <c r="B53" s="175" t="s">
        <v>240</v>
      </c>
      <c r="C53" s="171">
        <v>1000000</v>
      </c>
      <c r="D53" s="171">
        <v>0</v>
      </c>
      <c r="E53" s="172">
        <v>3.7341000000000002</v>
      </c>
      <c r="F53" s="172">
        <v>0</v>
      </c>
      <c r="G53" s="173">
        <v>50089598.380000003</v>
      </c>
      <c r="H53" s="173"/>
      <c r="I53" s="173">
        <v>0</v>
      </c>
      <c r="J53" s="173"/>
      <c r="K53" s="173">
        <v>1418958</v>
      </c>
      <c r="L53" s="173"/>
      <c r="M53" s="173">
        <v>0</v>
      </c>
      <c r="O53" s="785"/>
      <c r="Q53" s="785"/>
    </row>
    <row r="54" spans="1:17">
      <c r="A54" s="151" t="s">
        <v>300</v>
      </c>
      <c r="B54" s="175" t="s">
        <v>933</v>
      </c>
      <c r="C54" s="171">
        <v>6031000</v>
      </c>
      <c r="D54" s="171">
        <v>0</v>
      </c>
      <c r="E54" s="172">
        <v>9.6335599403084098E-4</v>
      </c>
      <c r="F54" s="172">
        <v>0</v>
      </c>
      <c r="G54" s="173">
        <v>2440200</v>
      </c>
      <c r="H54" s="173"/>
      <c r="I54" s="173">
        <v>0</v>
      </c>
      <c r="J54" s="173"/>
      <c r="K54" s="173">
        <v>0</v>
      </c>
      <c r="L54" s="173"/>
      <c r="M54" s="173">
        <v>0</v>
      </c>
      <c r="O54" s="785"/>
      <c r="Q54" s="785"/>
    </row>
    <row r="55" spans="1:17" s="163" customFormat="1" ht="18.600000000000001" customHeight="1">
      <c r="A55" s="755" t="s">
        <v>968</v>
      </c>
      <c r="B55" s="751"/>
      <c r="C55" s="159"/>
      <c r="D55" s="159"/>
      <c r="E55" s="160"/>
      <c r="F55" s="160"/>
      <c r="G55" s="178">
        <f>SUM(G12:G54)</f>
        <v>2097650678.6200001</v>
      </c>
      <c r="H55" s="179"/>
      <c r="I55" s="178">
        <f>SUM(I12:I54)</f>
        <v>2070621913.0599999</v>
      </c>
      <c r="J55" s="179"/>
      <c r="K55" s="178">
        <f>SUM(K12:K54)</f>
        <v>11189926.580000002</v>
      </c>
      <c r="L55" s="179"/>
      <c r="M55" s="178">
        <f>SUM(M12:M54)</f>
        <v>16847283.850000001</v>
      </c>
      <c r="N55" s="162"/>
      <c r="O55" s="785"/>
      <c r="P55" s="151"/>
      <c r="Q55" s="786"/>
    </row>
    <row r="56" spans="1:17" ht="18.600000000000001" customHeight="1">
      <c r="A56" s="168" t="s">
        <v>934</v>
      </c>
      <c r="B56" s="753"/>
      <c r="C56" s="159"/>
      <c r="E56" s="160"/>
      <c r="G56" s="186">
        <v>219271374.09</v>
      </c>
      <c r="H56" s="173"/>
      <c r="I56" s="186">
        <v>257196018.86944935</v>
      </c>
      <c r="J56" s="173"/>
      <c r="K56" s="186">
        <v>0</v>
      </c>
      <c r="L56" s="173"/>
      <c r="M56" s="186">
        <v>0</v>
      </c>
      <c r="O56" s="785"/>
      <c r="Q56" s="785"/>
    </row>
    <row r="57" spans="1:17" s="163" customFormat="1" ht="18.600000000000001" customHeight="1">
      <c r="A57" s="755" t="s">
        <v>969</v>
      </c>
      <c r="B57" s="751"/>
      <c r="C57" s="155"/>
      <c r="D57" s="159"/>
      <c r="E57" s="156"/>
      <c r="F57" s="160"/>
      <c r="G57" s="179">
        <f>SUM(G55:G56)</f>
        <v>2316922052.71</v>
      </c>
      <c r="H57" s="179"/>
      <c r="I57" s="179">
        <f>SUM(I55:I56)</f>
        <v>2327817931.9294491</v>
      </c>
      <c r="J57" s="179"/>
      <c r="K57" s="179">
        <f>SUM(K55:K56)</f>
        <v>11189926.580000002</v>
      </c>
      <c r="L57" s="179"/>
      <c r="M57" s="179">
        <f>SUM(M55:M56)</f>
        <v>16847283.850000001</v>
      </c>
      <c r="N57" s="162"/>
      <c r="O57" s="785"/>
      <c r="P57" s="151"/>
      <c r="Q57" s="786"/>
    </row>
    <row r="58" spans="1:17" s="163" customFormat="1" ht="18.600000000000001" customHeight="1" thickBot="1">
      <c r="A58" s="755" t="s">
        <v>970</v>
      </c>
      <c r="B58" s="751"/>
      <c r="C58" s="155"/>
      <c r="D58" s="159"/>
      <c r="E58" s="156"/>
      <c r="F58" s="160"/>
      <c r="G58" s="187">
        <f>+G57+'P13'!H28</f>
        <v>8491396564.4099998</v>
      </c>
      <c r="H58" s="179"/>
      <c r="I58" s="187">
        <f>+I57+'P13'!J28</f>
        <v>9002580735.1294479</v>
      </c>
      <c r="J58" s="179"/>
      <c r="K58" s="187">
        <f>+K57+'P13'!L28</f>
        <v>106785681.97</v>
      </c>
      <c r="L58" s="179"/>
      <c r="M58" s="187">
        <f>+M57+'P13'!N28</f>
        <v>154674555.14000002</v>
      </c>
      <c r="N58" s="162"/>
      <c r="O58" s="786"/>
    </row>
    <row r="59" spans="1:17" ht="18.600000000000001" customHeight="1" thickTop="1">
      <c r="A59" s="188"/>
    </row>
  </sheetData>
  <sheetProtection selectLockedCells="1" selectUnlockedCells="1"/>
  <mergeCells count="18">
    <mergeCell ref="C7:D7"/>
    <mergeCell ref="E7:F7"/>
    <mergeCell ref="G7:I7"/>
    <mergeCell ref="K7:M7"/>
    <mergeCell ref="A31:M31"/>
    <mergeCell ref="A1:M1"/>
    <mergeCell ref="C6:D6"/>
    <mergeCell ref="E6:F6"/>
    <mergeCell ref="G6:I6"/>
    <mergeCell ref="K6:M6"/>
    <mergeCell ref="G36:I36"/>
    <mergeCell ref="K36:M36"/>
    <mergeCell ref="C37:D37"/>
    <mergeCell ref="E37:F37"/>
    <mergeCell ref="G37:I37"/>
    <mergeCell ref="K37:M37"/>
    <mergeCell ref="C36:D36"/>
    <mergeCell ref="E36:F36"/>
  </mergeCells>
  <printOptions horizontalCentered="1"/>
  <pageMargins left="0.59055118110236227" right="0.31496062992125984" top="0.59055118110236227" bottom="0.35433070866141736" header="0.27559055118110237" footer="0.19685039370078741"/>
  <pageSetup paperSize="9" scale="98" firstPageNumber="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9"/>
  <sheetViews>
    <sheetView view="pageBreakPreview" topLeftCell="A5" zoomScale="78" zoomScaleNormal="80" zoomScaleSheetLayoutView="78" workbookViewId="0">
      <selection activeCell="A53" sqref="A1:XFD1048576"/>
    </sheetView>
  </sheetViews>
  <sheetFormatPr defaultColWidth="20" defaultRowHeight="21" customHeight="1"/>
  <cols>
    <col min="1" max="1" width="42.5703125" style="189" customWidth="1"/>
    <col min="2" max="3" width="14.140625" style="206" customWidth="1"/>
    <col min="4" max="5" width="14.140625" style="205" customWidth="1"/>
    <col min="6" max="6" width="16.5703125" style="206" customWidth="1"/>
    <col min="7" max="7" width="0.85546875" style="206" customWidth="1"/>
    <col min="8" max="8" width="16.28515625" style="206" customWidth="1"/>
    <col min="9" max="9" width="0.85546875" style="206" customWidth="1"/>
    <col min="10" max="10" width="15" style="206" customWidth="1"/>
    <col min="11" max="11" width="0.85546875" style="189" customWidth="1"/>
    <col min="12" max="12" width="15" style="190" customWidth="1"/>
    <col min="13" max="13" width="0.85546875" style="190" customWidth="1"/>
    <col min="14" max="16384" width="20" style="190"/>
  </cols>
  <sheetData>
    <row r="1" spans="1:13" ht="23.1" customHeight="1">
      <c r="A1" s="983" t="s">
        <v>435</v>
      </c>
      <c r="B1" s="983"/>
      <c r="C1" s="983"/>
      <c r="D1" s="983"/>
      <c r="E1" s="983"/>
      <c r="F1" s="983"/>
      <c r="G1" s="983"/>
      <c r="H1" s="983"/>
      <c r="I1" s="983"/>
      <c r="J1" s="983"/>
      <c r="K1" s="983"/>
      <c r="L1" s="983"/>
      <c r="M1" s="189"/>
    </row>
    <row r="2" spans="1:13" ht="23.1" customHeight="1">
      <c r="A2" s="929"/>
      <c r="B2" s="191"/>
      <c r="C2" s="191"/>
      <c r="D2" s="929"/>
      <c r="E2" s="929"/>
      <c r="F2" s="929"/>
      <c r="G2" s="929"/>
      <c r="H2" s="929"/>
      <c r="I2" s="929"/>
      <c r="J2" s="929"/>
      <c r="K2" s="929"/>
      <c r="L2" s="929"/>
      <c r="M2" s="189"/>
    </row>
    <row r="3" spans="1:13" ht="21.95" customHeight="1">
      <c r="A3" s="192" t="s">
        <v>866</v>
      </c>
      <c r="B3" s="191"/>
      <c r="C3" s="191"/>
      <c r="D3" s="929"/>
      <c r="E3" s="929"/>
      <c r="F3" s="929"/>
      <c r="G3" s="929"/>
      <c r="H3" s="929"/>
      <c r="I3" s="929"/>
      <c r="J3" s="929"/>
      <c r="K3" s="929"/>
      <c r="L3" s="929"/>
      <c r="M3" s="189"/>
    </row>
    <row r="4" spans="1:13" ht="21.95" customHeight="1">
      <c r="A4" s="211" t="s">
        <v>971</v>
      </c>
      <c r="B4" s="191"/>
      <c r="C4" s="191"/>
      <c r="D4" s="929"/>
      <c r="E4" s="929"/>
      <c r="F4" s="929"/>
      <c r="G4" s="929"/>
      <c r="H4" s="929"/>
      <c r="I4" s="929"/>
      <c r="J4" s="929"/>
      <c r="K4" s="193"/>
      <c r="L4" s="193"/>
      <c r="M4" s="189"/>
    </row>
    <row r="5" spans="1:13" ht="21.95" customHeight="1">
      <c r="A5" s="194"/>
      <c r="B5" s="191"/>
      <c r="C5" s="191"/>
      <c r="D5" s="929"/>
      <c r="E5" s="929"/>
      <c r="F5" s="929"/>
      <c r="G5" s="929"/>
      <c r="H5" s="929"/>
      <c r="I5" s="929"/>
      <c r="J5" s="929"/>
      <c r="K5" s="193"/>
      <c r="L5" s="193"/>
      <c r="M5" s="189"/>
    </row>
    <row r="6" spans="1:13" ht="21.95" customHeight="1">
      <c r="A6" s="195" t="s">
        <v>223</v>
      </c>
      <c r="B6" s="981" t="s">
        <v>301</v>
      </c>
      <c r="C6" s="981"/>
      <c r="D6" s="981" t="s">
        <v>227</v>
      </c>
      <c r="E6" s="981"/>
      <c r="F6" s="982" t="s">
        <v>228</v>
      </c>
      <c r="G6" s="982"/>
      <c r="H6" s="982"/>
      <c r="I6" s="926"/>
      <c r="J6" s="982" t="s">
        <v>229</v>
      </c>
      <c r="K6" s="982"/>
      <c r="L6" s="982"/>
    </row>
    <row r="7" spans="1:13" ht="21.95" customHeight="1">
      <c r="A7" s="196"/>
      <c r="B7" s="978" t="s">
        <v>231</v>
      </c>
      <c r="C7" s="978"/>
      <c r="D7" s="978" t="s">
        <v>232</v>
      </c>
      <c r="E7" s="978"/>
      <c r="F7" s="979" t="s">
        <v>233</v>
      </c>
      <c r="G7" s="979"/>
      <c r="H7" s="979"/>
      <c r="I7" s="927"/>
      <c r="J7" s="979" t="s">
        <v>233</v>
      </c>
      <c r="K7" s="979"/>
      <c r="L7" s="979"/>
    </row>
    <row r="8" spans="1:13" s="201" customFormat="1" ht="21.95" customHeight="1">
      <c r="A8" s="197"/>
      <c r="B8" s="758" t="s">
        <v>1019</v>
      </c>
      <c r="C8" s="198" t="s">
        <v>234</v>
      </c>
      <c r="D8" s="758" t="s">
        <v>1019</v>
      </c>
      <c r="E8" s="198" t="s">
        <v>234</v>
      </c>
      <c r="F8" s="758" t="s">
        <v>1019</v>
      </c>
      <c r="G8" s="199"/>
      <c r="H8" s="198" t="s">
        <v>234</v>
      </c>
      <c r="I8" s="200"/>
      <c r="J8" s="758" t="s">
        <v>1019</v>
      </c>
      <c r="K8" s="199"/>
      <c r="L8" s="198" t="s">
        <v>234</v>
      </c>
    </row>
    <row r="9" spans="1:13" s="201" customFormat="1" ht="21.95" customHeight="1">
      <c r="A9" s="197"/>
      <c r="B9" s="758" t="s">
        <v>1020</v>
      </c>
      <c r="C9" s="202" t="s">
        <v>235</v>
      </c>
      <c r="D9" s="758" t="s">
        <v>1020</v>
      </c>
      <c r="E9" s="202" t="s">
        <v>235</v>
      </c>
      <c r="F9" s="758" t="s">
        <v>1020</v>
      </c>
      <c r="G9" s="203"/>
      <c r="H9" s="202" t="s">
        <v>235</v>
      </c>
      <c r="I9" s="203"/>
      <c r="J9" s="758" t="s">
        <v>1020</v>
      </c>
      <c r="K9" s="203"/>
      <c r="L9" s="202" t="s">
        <v>235</v>
      </c>
    </row>
    <row r="10" spans="1:13" ht="21.95" customHeight="1">
      <c r="A10" s="192" t="s">
        <v>972</v>
      </c>
      <c r="B10" s="204"/>
      <c r="C10" s="204"/>
      <c r="K10" s="206"/>
      <c r="L10" s="206"/>
      <c r="M10" s="189"/>
    </row>
    <row r="11" spans="1:13" ht="23.1" customHeight="1">
      <c r="A11" s="207" t="s">
        <v>302</v>
      </c>
      <c r="B11" s="208">
        <v>121500</v>
      </c>
      <c r="C11" s="208">
        <v>121500</v>
      </c>
      <c r="D11" s="209">
        <v>9.91</v>
      </c>
      <c r="E11" s="209">
        <v>9.91</v>
      </c>
      <c r="F11" s="210">
        <v>10353887</v>
      </c>
      <c r="G11" s="210"/>
      <c r="H11" s="210">
        <v>10353887</v>
      </c>
      <c r="I11" s="210"/>
      <c r="J11" s="210">
        <v>0</v>
      </c>
      <c r="K11" s="210"/>
      <c r="L11" s="210">
        <v>120375</v>
      </c>
      <c r="M11" s="189"/>
    </row>
    <row r="12" spans="1:13" ht="23.1" customHeight="1">
      <c r="A12" s="211" t="s">
        <v>303</v>
      </c>
      <c r="B12" s="208">
        <v>60000</v>
      </c>
      <c r="C12" s="208">
        <v>60000</v>
      </c>
      <c r="D12" s="209">
        <v>2.57</v>
      </c>
      <c r="E12" s="209">
        <v>2.57</v>
      </c>
      <c r="F12" s="210">
        <v>1540000</v>
      </c>
      <c r="G12" s="210"/>
      <c r="H12" s="210">
        <v>1540000</v>
      </c>
      <c r="I12" s="210"/>
      <c r="J12" s="210">
        <v>3080000</v>
      </c>
      <c r="K12" s="210"/>
      <c r="L12" s="210">
        <v>3080000</v>
      </c>
      <c r="M12" s="189"/>
    </row>
    <row r="13" spans="1:13" ht="23.1" customHeight="1">
      <c r="A13" s="211" t="s">
        <v>304</v>
      </c>
      <c r="B13" s="208">
        <v>325000</v>
      </c>
      <c r="C13" s="208">
        <v>325000</v>
      </c>
      <c r="D13" s="209">
        <v>9.1999999999999993</v>
      </c>
      <c r="E13" s="209">
        <v>9.1999999999999993</v>
      </c>
      <c r="F13" s="210">
        <v>50940000</v>
      </c>
      <c r="G13" s="210"/>
      <c r="H13" s="210">
        <v>50940000</v>
      </c>
      <c r="I13" s="210"/>
      <c r="J13" s="210">
        <v>0</v>
      </c>
      <c r="K13" s="210"/>
      <c r="L13" s="210">
        <v>0</v>
      </c>
    </row>
    <row r="14" spans="1:13" ht="23.1" customHeight="1">
      <c r="A14" s="211" t="s">
        <v>305</v>
      </c>
      <c r="B14" s="208">
        <v>127000</v>
      </c>
      <c r="C14" s="208">
        <v>127000</v>
      </c>
      <c r="D14" s="209">
        <v>3.4645669291338601</v>
      </c>
      <c r="E14" s="209">
        <v>3.4645669291338601</v>
      </c>
      <c r="F14" s="210">
        <v>4400000</v>
      </c>
      <c r="G14" s="210"/>
      <c r="H14" s="210">
        <v>4400000</v>
      </c>
      <c r="I14" s="210"/>
      <c r="J14" s="210">
        <v>880000</v>
      </c>
      <c r="K14" s="210"/>
      <c r="L14" s="210">
        <v>1760000</v>
      </c>
      <c r="M14" s="189"/>
    </row>
    <row r="15" spans="1:13" ht="23.1" customHeight="1">
      <c r="A15" s="211" t="s">
        <v>306</v>
      </c>
      <c r="B15" s="208">
        <v>500000</v>
      </c>
      <c r="C15" s="208">
        <v>500000</v>
      </c>
      <c r="D15" s="209">
        <v>14.13</v>
      </c>
      <c r="E15" s="209">
        <v>14.13</v>
      </c>
      <c r="F15" s="210">
        <v>136506669</v>
      </c>
      <c r="G15" s="210"/>
      <c r="H15" s="210">
        <v>136506669</v>
      </c>
      <c r="I15" s="210"/>
      <c r="J15" s="210">
        <v>69237098</v>
      </c>
      <c r="K15" s="210"/>
      <c r="L15" s="210">
        <v>68389296.799999997</v>
      </c>
      <c r="M15" s="189"/>
    </row>
    <row r="16" spans="1:13" ht="23.1" customHeight="1">
      <c r="A16" s="211" t="s">
        <v>307</v>
      </c>
      <c r="B16" s="208">
        <v>300000</v>
      </c>
      <c r="C16" s="208">
        <v>300000</v>
      </c>
      <c r="D16" s="209">
        <v>10</v>
      </c>
      <c r="E16" s="209">
        <v>10</v>
      </c>
      <c r="F16" s="210">
        <v>30000000</v>
      </c>
      <c r="G16" s="210"/>
      <c r="H16" s="210">
        <v>30000000</v>
      </c>
      <c r="I16" s="210"/>
      <c r="J16" s="210">
        <v>0</v>
      </c>
      <c r="K16" s="210"/>
      <c r="L16" s="210">
        <v>0</v>
      </c>
      <c r="M16" s="189"/>
    </row>
    <row r="17" spans="1:13" ht="23.1" customHeight="1">
      <c r="A17" s="211" t="s">
        <v>308</v>
      </c>
      <c r="B17" s="208">
        <v>20000</v>
      </c>
      <c r="C17" s="208">
        <v>20000</v>
      </c>
      <c r="D17" s="209">
        <v>6.25</v>
      </c>
      <c r="E17" s="209">
        <v>6.25</v>
      </c>
      <c r="F17" s="210">
        <v>1250000</v>
      </c>
      <c r="G17" s="210"/>
      <c r="H17" s="210">
        <v>1250000</v>
      </c>
      <c r="I17" s="210"/>
      <c r="J17" s="210">
        <v>125000</v>
      </c>
      <c r="K17" s="210"/>
      <c r="L17" s="210">
        <v>125000</v>
      </c>
      <c r="M17" s="189"/>
    </row>
    <row r="18" spans="1:13" ht="23.1" customHeight="1">
      <c r="A18" s="211" t="s">
        <v>309</v>
      </c>
      <c r="B18" s="208">
        <v>40000</v>
      </c>
      <c r="C18" s="208">
        <v>40000</v>
      </c>
      <c r="D18" s="209">
        <v>5</v>
      </c>
      <c r="E18" s="209">
        <v>5</v>
      </c>
      <c r="F18" s="210">
        <v>2000000</v>
      </c>
      <c r="G18" s="210"/>
      <c r="H18" s="210">
        <v>2000000</v>
      </c>
      <c r="I18" s="210"/>
      <c r="J18" s="210">
        <v>0</v>
      </c>
      <c r="K18" s="210"/>
      <c r="L18" s="210">
        <v>200000</v>
      </c>
      <c r="M18" s="189"/>
    </row>
    <row r="19" spans="1:13" ht="23.1" customHeight="1">
      <c r="A19" s="211" t="s">
        <v>310</v>
      </c>
      <c r="B19" s="208">
        <v>263000</v>
      </c>
      <c r="C19" s="208">
        <v>263000</v>
      </c>
      <c r="D19" s="209">
        <v>10</v>
      </c>
      <c r="E19" s="209">
        <v>10</v>
      </c>
      <c r="F19" s="210">
        <v>26300000</v>
      </c>
      <c r="G19" s="210"/>
      <c r="H19" s="210">
        <v>26300000</v>
      </c>
      <c r="I19" s="210"/>
      <c r="J19" s="210">
        <v>6575000</v>
      </c>
      <c r="K19" s="210"/>
      <c r="L19" s="210">
        <v>6500000</v>
      </c>
      <c r="M19" s="189"/>
    </row>
    <row r="20" spans="1:13" ht="23.1" customHeight="1">
      <c r="A20" s="212" t="s">
        <v>311</v>
      </c>
      <c r="B20" s="208">
        <v>20000</v>
      </c>
      <c r="C20" s="208">
        <v>20000</v>
      </c>
      <c r="D20" s="209">
        <v>7.75</v>
      </c>
      <c r="E20" s="209">
        <v>7.75</v>
      </c>
      <c r="F20" s="210">
        <v>1550000</v>
      </c>
      <c r="G20" s="210"/>
      <c r="H20" s="210">
        <v>1550000</v>
      </c>
      <c r="I20" s="210"/>
      <c r="J20" s="210">
        <v>310000</v>
      </c>
      <c r="K20" s="210"/>
      <c r="L20" s="210">
        <v>155000</v>
      </c>
      <c r="M20" s="189"/>
    </row>
    <row r="21" spans="1:13" ht="23.1" customHeight="1">
      <c r="A21" s="212" t="s">
        <v>312</v>
      </c>
      <c r="B21" s="208">
        <v>90000</v>
      </c>
      <c r="C21" s="208">
        <v>90000</v>
      </c>
      <c r="D21" s="209">
        <v>19.600000000000001</v>
      </c>
      <c r="E21" s="209">
        <v>19.600000000000001</v>
      </c>
      <c r="F21" s="210">
        <v>27719897</v>
      </c>
      <c r="G21" s="210"/>
      <c r="H21" s="210">
        <v>27719897</v>
      </c>
      <c r="I21" s="210"/>
      <c r="J21" s="210">
        <v>5293200</v>
      </c>
      <c r="K21" s="210"/>
      <c r="L21" s="210">
        <v>7057600</v>
      </c>
      <c r="M21" s="189"/>
    </row>
    <row r="22" spans="1:13" ht="23.1" customHeight="1">
      <c r="A22" s="212" t="s">
        <v>313</v>
      </c>
      <c r="B22" s="208">
        <v>50000</v>
      </c>
      <c r="C22" s="208">
        <v>50000</v>
      </c>
      <c r="D22" s="209">
        <v>16.88</v>
      </c>
      <c r="E22" s="209">
        <v>16.88</v>
      </c>
      <c r="F22" s="210">
        <v>8437500</v>
      </c>
      <c r="G22" s="210"/>
      <c r="H22" s="210">
        <v>8437500</v>
      </c>
      <c r="I22" s="210"/>
      <c r="J22" s="210">
        <v>253125</v>
      </c>
      <c r="K22" s="210"/>
      <c r="L22" s="210">
        <v>253125</v>
      </c>
      <c r="M22" s="189"/>
    </row>
    <row r="23" spans="1:13" s="215" customFormat="1" ht="23.1" customHeight="1">
      <c r="A23" s="213" t="s">
        <v>314</v>
      </c>
      <c r="B23" s="208">
        <v>1634571.65</v>
      </c>
      <c r="C23" s="208">
        <v>1634571.65</v>
      </c>
      <c r="D23" s="214">
        <v>0.52839531384262095</v>
      </c>
      <c r="E23" s="214">
        <v>0.52839531384262095</v>
      </c>
      <c r="F23" s="210">
        <v>27099692.579999998</v>
      </c>
      <c r="G23" s="210"/>
      <c r="H23" s="210">
        <v>27099692.579999998</v>
      </c>
      <c r="I23" s="210"/>
      <c r="J23" s="210">
        <v>0</v>
      </c>
      <c r="K23" s="210"/>
      <c r="L23" s="210">
        <v>0</v>
      </c>
    </row>
    <row r="24" spans="1:13" s="215" customFormat="1" ht="23.1" customHeight="1">
      <c r="A24" s="213" t="s">
        <v>1202</v>
      </c>
      <c r="B24" s="208">
        <v>240000</v>
      </c>
      <c r="C24" s="208">
        <v>240000</v>
      </c>
      <c r="D24" s="217">
        <v>9.83</v>
      </c>
      <c r="E24" s="217">
        <v>9.83</v>
      </c>
      <c r="F24" s="216">
        <v>157218000</v>
      </c>
      <c r="G24" s="218"/>
      <c r="H24" s="216">
        <v>157218000</v>
      </c>
      <c r="I24" s="218"/>
      <c r="J24" s="210">
        <v>4720000</v>
      </c>
      <c r="K24" s="218"/>
      <c r="L24" s="216">
        <v>23600000</v>
      </c>
    </row>
    <row r="25" spans="1:13" s="215" customFormat="1" ht="23.1" customHeight="1">
      <c r="A25" s="213" t="s">
        <v>315</v>
      </c>
      <c r="B25" s="219">
        <v>350000</v>
      </c>
      <c r="C25" s="219">
        <v>350000</v>
      </c>
      <c r="D25" s="217">
        <v>2</v>
      </c>
      <c r="E25" s="217">
        <v>2</v>
      </c>
      <c r="F25" s="216">
        <v>7000000</v>
      </c>
      <c r="G25" s="210"/>
      <c r="H25" s="216">
        <v>7000000</v>
      </c>
      <c r="I25" s="210"/>
      <c r="J25" s="216">
        <v>0</v>
      </c>
      <c r="K25" s="210"/>
      <c r="L25" s="216">
        <v>0</v>
      </c>
    </row>
    <row r="26" spans="1:13" s="215" customFormat="1" ht="23.1" customHeight="1">
      <c r="A26" s="213" t="s">
        <v>316</v>
      </c>
      <c r="B26" s="219">
        <v>50000</v>
      </c>
      <c r="C26" s="219">
        <v>50000</v>
      </c>
      <c r="D26" s="214">
        <v>2</v>
      </c>
      <c r="E26" s="214">
        <v>2</v>
      </c>
      <c r="F26" s="210">
        <v>1000000</v>
      </c>
      <c r="G26" s="210"/>
      <c r="H26" s="210">
        <v>1000000</v>
      </c>
      <c r="I26" s="210"/>
      <c r="J26" s="210">
        <v>0</v>
      </c>
      <c r="K26" s="210"/>
      <c r="L26" s="210">
        <v>0</v>
      </c>
    </row>
    <row r="27" spans="1:13" s="215" customFormat="1" ht="23.1" customHeight="1">
      <c r="A27" s="213"/>
      <c r="B27" s="219"/>
      <c r="C27" s="219"/>
      <c r="D27" s="214"/>
      <c r="E27" s="214"/>
      <c r="F27" s="210"/>
      <c r="G27" s="210"/>
      <c r="H27" s="210"/>
      <c r="I27" s="210"/>
      <c r="J27" s="210"/>
      <c r="K27" s="210"/>
      <c r="L27" s="210"/>
    </row>
    <row r="28" spans="1:13" s="215" customFormat="1" ht="23.1" customHeight="1">
      <c r="A28" s="213"/>
      <c r="B28" s="219"/>
      <c r="C28" s="219"/>
      <c r="D28" s="214"/>
      <c r="E28" s="214"/>
      <c r="F28" s="210"/>
      <c r="G28" s="210"/>
      <c r="H28" s="210"/>
      <c r="I28" s="210"/>
      <c r="J28" s="210"/>
      <c r="K28" s="210"/>
      <c r="L28" s="210"/>
    </row>
    <row r="29" spans="1:13" ht="23.1" customHeight="1">
      <c r="A29" s="983" t="s">
        <v>1094</v>
      </c>
      <c r="B29" s="983"/>
      <c r="C29" s="983"/>
      <c r="D29" s="983"/>
      <c r="E29" s="983"/>
      <c r="F29" s="983"/>
      <c r="G29" s="983"/>
      <c r="H29" s="983"/>
      <c r="I29" s="983"/>
      <c r="J29" s="983"/>
      <c r="K29" s="983"/>
      <c r="L29" s="983"/>
      <c r="M29" s="189"/>
    </row>
    <row r="30" spans="1:13" ht="23.1" customHeight="1">
      <c r="A30" s="929"/>
      <c r="B30" s="191"/>
      <c r="C30" s="191"/>
      <c r="D30" s="929"/>
      <c r="E30" s="929"/>
      <c r="F30" s="929"/>
      <c r="G30" s="929"/>
      <c r="H30" s="929"/>
      <c r="I30" s="929"/>
      <c r="J30" s="929"/>
      <c r="K30" s="929"/>
      <c r="L30" s="929"/>
      <c r="M30" s="189"/>
    </row>
    <row r="31" spans="1:13" ht="21.95" customHeight="1">
      <c r="A31" s="192" t="s">
        <v>866</v>
      </c>
      <c r="B31" s="191"/>
      <c r="C31" s="191"/>
      <c r="D31" s="929"/>
      <c r="E31" s="929"/>
      <c r="F31" s="929"/>
      <c r="G31" s="929"/>
      <c r="H31" s="929"/>
      <c r="I31" s="929"/>
      <c r="J31" s="929"/>
      <c r="K31" s="929"/>
      <c r="L31" s="929"/>
      <c r="M31" s="189"/>
    </row>
    <row r="32" spans="1:13" ht="21.95" customHeight="1">
      <c r="A32" s="211" t="s">
        <v>975</v>
      </c>
      <c r="B32" s="191"/>
      <c r="C32" s="191"/>
      <c r="D32" s="929"/>
      <c r="E32" s="929"/>
      <c r="F32" s="929"/>
      <c r="G32" s="929"/>
      <c r="H32" s="929"/>
      <c r="I32" s="929"/>
      <c r="J32" s="929"/>
      <c r="K32" s="193"/>
      <c r="L32" s="193"/>
      <c r="M32" s="189"/>
    </row>
    <row r="33" spans="1:13" ht="21.95" customHeight="1">
      <c r="A33" s="194"/>
      <c r="B33" s="191"/>
      <c r="C33" s="191"/>
      <c r="D33" s="929"/>
      <c r="E33" s="929"/>
      <c r="F33" s="929"/>
      <c r="G33" s="929"/>
      <c r="H33" s="929"/>
      <c r="I33" s="929"/>
      <c r="J33" s="929"/>
      <c r="K33" s="193"/>
      <c r="L33" s="193"/>
      <c r="M33" s="189"/>
    </row>
    <row r="34" spans="1:13" ht="21.95" customHeight="1">
      <c r="A34" s="195" t="s">
        <v>223</v>
      </c>
      <c r="B34" s="981" t="s">
        <v>301</v>
      </c>
      <c r="C34" s="981"/>
      <c r="D34" s="981" t="s">
        <v>227</v>
      </c>
      <c r="E34" s="981"/>
      <c r="F34" s="982" t="s">
        <v>228</v>
      </c>
      <c r="G34" s="982"/>
      <c r="H34" s="982"/>
      <c r="I34" s="926"/>
      <c r="J34" s="982" t="s">
        <v>229</v>
      </c>
      <c r="K34" s="982"/>
      <c r="L34" s="982"/>
    </row>
    <row r="35" spans="1:13" ht="21.95" customHeight="1">
      <c r="A35" s="196"/>
      <c r="B35" s="978" t="s">
        <v>231</v>
      </c>
      <c r="C35" s="978"/>
      <c r="D35" s="978" t="s">
        <v>232</v>
      </c>
      <c r="E35" s="978"/>
      <c r="F35" s="979" t="s">
        <v>233</v>
      </c>
      <c r="G35" s="979"/>
      <c r="H35" s="979"/>
      <c r="I35" s="927"/>
      <c r="J35" s="979" t="s">
        <v>233</v>
      </c>
      <c r="K35" s="979"/>
      <c r="L35" s="979"/>
    </row>
    <row r="36" spans="1:13" s="201" customFormat="1" ht="21.95" customHeight="1">
      <c r="A36" s="197"/>
      <c r="B36" s="758" t="s">
        <v>1019</v>
      </c>
      <c r="C36" s="198" t="s">
        <v>234</v>
      </c>
      <c r="D36" s="758" t="s">
        <v>1019</v>
      </c>
      <c r="E36" s="198" t="s">
        <v>234</v>
      </c>
      <c r="F36" s="758" t="s">
        <v>1019</v>
      </c>
      <c r="G36" s="199"/>
      <c r="H36" s="198" t="s">
        <v>234</v>
      </c>
      <c r="I36" s="200"/>
      <c r="J36" s="758" t="s">
        <v>1019</v>
      </c>
      <c r="K36" s="199"/>
      <c r="L36" s="198" t="s">
        <v>234</v>
      </c>
    </row>
    <row r="37" spans="1:13" s="201" customFormat="1" ht="21.95" customHeight="1">
      <c r="A37" s="197"/>
      <c r="B37" s="758" t="s">
        <v>1020</v>
      </c>
      <c r="C37" s="202" t="s">
        <v>235</v>
      </c>
      <c r="D37" s="758" t="s">
        <v>1020</v>
      </c>
      <c r="E37" s="202" t="s">
        <v>235</v>
      </c>
      <c r="F37" s="758" t="s">
        <v>1020</v>
      </c>
      <c r="G37" s="203"/>
      <c r="H37" s="202" t="s">
        <v>235</v>
      </c>
      <c r="I37" s="203"/>
      <c r="J37" s="758" t="s">
        <v>1020</v>
      </c>
      <c r="K37" s="203"/>
      <c r="L37" s="202" t="s">
        <v>235</v>
      </c>
    </row>
    <row r="38" spans="1:13" ht="21.95" customHeight="1">
      <c r="A38" s="192" t="s">
        <v>1126</v>
      </c>
      <c r="B38" s="204"/>
      <c r="C38" s="204"/>
      <c r="K38" s="206"/>
      <c r="L38" s="206"/>
      <c r="M38" s="189"/>
    </row>
    <row r="39" spans="1:13" s="215" customFormat="1" ht="23.1" customHeight="1">
      <c r="A39" s="213" t="s">
        <v>317</v>
      </c>
      <c r="B39" s="208">
        <v>20000</v>
      </c>
      <c r="C39" s="208">
        <v>20000</v>
      </c>
      <c r="D39" s="214">
        <v>7.1428571428571397</v>
      </c>
      <c r="E39" s="214">
        <v>7.1428571428571397</v>
      </c>
      <c r="F39" s="210">
        <v>1428600</v>
      </c>
      <c r="G39" s="210"/>
      <c r="H39" s="210">
        <v>1428600</v>
      </c>
      <c r="I39" s="210"/>
      <c r="J39" s="210">
        <v>0</v>
      </c>
      <c r="K39" s="210"/>
      <c r="L39" s="210">
        <v>0</v>
      </c>
    </row>
    <row r="40" spans="1:13" s="215" customFormat="1" ht="23.1" customHeight="1">
      <c r="A40" s="213" t="s">
        <v>318</v>
      </c>
      <c r="B40" s="208">
        <v>1835000</v>
      </c>
      <c r="C40" s="208">
        <v>1835000</v>
      </c>
      <c r="D40" s="214">
        <v>8.5286103542234333</v>
      </c>
      <c r="E40" s="214">
        <v>8.5286103542234333</v>
      </c>
      <c r="F40" s="210">
        <v>156500000</v>
      </c>
      <c r="G40" s="210"/>
      <c r="H40" s="210">
        <v>156500000</v>
      </c>
      <c r="I40" s="210"/>
      <c r="J40" s="210">
        <v>0</v>
      </c>
      <c r="K40" s="210"/>
      <c r="L40" s="210">
        <v>0</v>
      </c>
    </row>
    <row r="41" spans="1:13" s="215" customFormat="1" ht="23.1" customHeight="1">
      <c r="A41" s="213" t="s">
        <v>319</v>
      </c>
      <c r="B41" s="208">
        <v>250000</v>
      </c>
      <c r="C41" s="208">
        <v>250000</v>
      </c>
      <c r="D41" s="214">
        <v>15</v>
      </c>
      <c r="E41" s="214">
        <v>15</v>
      </c>
      <c r="F41" s="210">
        <v>60000000</v>
      </c>
      <c r="G41" s="220"/>
      <c r="H41" s="210">
        <v>60000000</v>
      </c>
      <c r="I41" s="220"/>
      <c r="J41" s="210">
        <v>0</v>
      </c>
      <c r="K41" s="220"/>
      <c r="L41" s="210">
        <v>0</v>
      </c>
    </row>
    <row r="42" spans="1:13" s="215" customFormat="1" ht="23.1" customHeight="1">
      <c r="A42" s="213" t="s">
        <v>320</v>
      </c>
      <c r="B42" s="208">
        <v>792000</v>
      </c>
      <c r="C42" s="208">
        <v>792000</v>
      </c>
      <c r="D42" s="214">
        <v>12</v>
      </c>
      <c r="E42" s="214">
        <v>12</v>
      </c>
      <c r="F42" s="210">
        <v>53640000</v>
      </c>
      <c r="G42" s="220"/>
      <c r="H42" s="210">
        <v>53640000</v>
      </c>
      <c r="I42" s="220"/>
      <c r="J42" s="210">
        <v>193104</v>
      </c>
      <c r="K42" s="220"/>
      <c r="L42" s="210">
        <v>318720</v>
      </c>
    </row>
    <row r="43" spans="1:13" s="215" customFormat="1" ht="23.1" customHeight="1">
      <c r="A43" s="213" t="s">
        <v>321</v>
      </c>
      <c r="B43" s="208"/>
      <c r="C43" s="208"/>
      <c r="D43" s="214"/>
      <c r="E43" s="214"/>
      <c r="F43" s="210"/>
      <c r="G43" s="220"/>
      <c r="H43" s="210"/>
      <c r="I43" s="220"/>
      <c r="J43" s="210"/>
      <c r="K43" s="220"/>
      <c r="L43" s="210"/>
    </row>
    <row r="44" spans="1:13" s="215" customFormat="1" ht="23.1" customHeight="1">
      <c r="A44" s="213" t="s">
        <v>322</v>
      </c>
      <c r="B44" s="221">
        <v>1350000</v>
      </c>
      <c r="C44" s="221">
        <v>1350000</v>
      </c>
      <c r="D44" s="214">
        <v>5</v>
      </c>
      <c r="E44" s="214">
        <v>5</v>
      </c>
      <c r="F44" s="220">
        <v>67500000</v>
      </c>
      <c r="G44" s="220"/>
      <c r="H44" s="220">
        <v>67500000</v>
      </c>
      <c r="I44" s="220"/>
      <c r="J44" s="210">
        <v>0</v>
      </c>
      <c r="K44" s="220"/>
      <c r="L44" s="210">
        <v>0</v>
      </c>
    </row>
    <row r="45" spans="1:13" s="215" customFormat="1" ht="23.1" customHeight="1">
      <c r="A45" s="222" t="s">
        <v>323</v>
      </c>
      <c r="B45" s="221">
        <v>40000</v>
      </c>
      <c r="C45" s="221">
        <v>40000</v>
      </c>
      <c r="D45" s="209">
        <v>14.3665</v>
      </c>
      <c r="E45" s="209">
        <v>14.3665</v>
      </c>
      <c r="F45" s="220">
        <v>5746600</v>
      </c>
      <c r="G45" s="220"/>
      <c r="H45" s="220">
        <v>5746600</v>
      </c>
      <c r="I45" s="220"/>
      <c r="J45" s="210">
        <v>861990</v>
      </c>
      <c r="K45" s="220"/>
      <c r="L45" s="210">
        <v>1723980</v>
      </c>
    </row>
    <row r="46" spans="1:13" s="215" customFormat="1" ht="23.1" customHeight="1">
      <c r="A46" s="222" t="s">
        <v>324</v>
      </c>
      <c r="B46" s="221">
        <v>40000</v>
      </c>
      <c r="C46" s="221">
        <v>40000</v>
      </c>
      <c r="D46" s="214">
        <v>4.1665000000000001</v>
      </c>
      <c r="E46" s="214">
        <v>4.1665000000000001</v>
      </c>
      <c r="F46" s="220">
        <v>1666600</v>
      </c>
      <c r="G46" s="220"/>
      <c r="H46" s="220">
        <v>1666600</v>
      </c>
      <c r="I46" s="220"/>
      <c r="J46" s="210">
        <v>0</v>
      </c>
      <c r="K46" s="220"/>
      <c r="L46" s="210">
        <v>0</v>
      </c>
    </row>
    <row r="47" spans="1:13" s="215" customFormat="1" ht="23.1" customHeight="1">
      <c r="A47" s="223" t="s">
        <v>325</v>
      </c>
      <c r="B47" s="208">
        <v>200000</v>
      </c>
      <c r="C47" s="208">
        <v>200000</v>
      </c>
      <c r="D47" s="209">
        <v>4</v>
      </c>
      <c r="E47" s="209">
        <v>4</v>
      </c>
      <c r="F47" s="220">
        <v>5423600</v>
      </c>
      <c r="G47" s="220"/>
      <c r="H47" s="220">
        <v>5423600</v>
      </c>
      <c r="I47" s="220"/>
      <c r="J47" s="210">
        <v>0</v>
      </c>
      <c r="K47" s="220"/>
      <c r="L47" s="210">
        <v>0</v>
      </c>
    </row>
    <row r="48" spans="1:13" s="215" customFormat="1" ht="23.1" customHeight="1">
      <c r="A48" s="190" t="s">
        <v>937</v>
      </c>
      <c r="B48" s="208">
        <v>70000</v>
      </c>
      <c r="C48" s="208">
        <v>70000</v>
      </c>
      <c r="D48" s="209">
        <v>9</v>
      </c>
      <c r="E48" s="209">
        <v>9</v>
      </c>
      <c r="F48" s="220">
        <v>6300000</v>
      </c>
      <c r="G48" s="220"/>
      <c r="H48" s="220">
        <v>6300000</v>
      </c>
      <c r="I48" s="220"/>
      <c r="J48" s="210">
        <v>0</v>
      </c>
      <c r="K48" s="220"/>
      <c r="L48" s="210">
        <v>0</v>
      </c>
    </row>
    <row r="49" spans="1:13" s="215" customFormat="1" ht="23.1" customHeight="1">
      <c r="A49" s="223" t="s">
        <v>326</v>
      </c>
      <c r="B49" s="208">
        <v>350000</v>
      </c>
      <c r="C49" s="208">
        <v>350000</v>
      </c>
      <c r="D49" s="209">
        <v>3.9281428571428569</v>
      </c>
      <c r="E49" s="209">
        <v>3.9281428571428569</v>
      </c>
      <c r="F49" s="220">
        <v>22381700</v>
      </c>
      <c r="G49" s="220"/>
      <c r="H49" s="220">
        <v>22381700</v>
      </c>
      <c r="I49" s="220"/>
      <c r="J49" s="210">
        <v>0</v>
      </c>
      <c r="K49" s="220"/>
      <c r="L49" s="210">
        <v>412455</v>
      </c>
    </row>
    <row r="50" spans="1:13" s="230" customFormat="1" ht="23.1" customHeight="1">
      <c r="A50" s="192" t="s">
        <v>973</v>
      </c>
      <c r="B50" s="224"/>
      <c r="C50" s="224"/>
      <c r="D50" s="214"/>
      <c r="E50" s="225"/>
      <c r="F50" s="226">
        <f>SUM(F11:F49)</f>
        <v>873902745.57999992</v>
      </c>
      <c r="G50" s="227"/>
      <c r="H50" s="226">
        <f>SUM(H11:H49)</f>
        <v>873902745.57999992</v>
      </c>
      <c r="I50" s="228"/>
      <c r="J50" s="226">
        <f>SUM(J11:J49)</f>
        <v>91528517</v>
      </c>
      <c r="K50" s="228"/>
      <c r="L50" s="226">
        <f>SUM(L11:L49)</f>
        <v>113695551.8</v>
      </c>
      <c r="M50" s="229"/>
    </row>
    <row r="51" spans="1:13" ht="23.1" customHeight="1">
      <c r="A51" s="211" t="s">
        <v>327</v>
      </c>
      <c r="B51" s="204"/>
      <c r="C51" s="204"/>
      <c r="F51" s="220">
        <v>3380493040.5700002</v>
      </c>
      <c r="G51" s="210"/>
      <c r="H51" s="231">
        <v>-223379692.58000001</v>
      </c>
      <c r="I51" s="210"/>
      <c r="J51" s="210">
        <v>0</v>
      </c>
      <c r="K51" s="210"/>
      <c r="L51" s="210">
        <v>0</v>
      </c>
      <c r="M51" s="189"/>
    </row>
    <row r="52" spans="1:13" s="230" customFormat="1" ht="23.1" customHeight="1">
      <c r="A52" s="192" t="s">
        <v>974</v>
      </c>
      <c r="B52" s="224"/>
      <c r="C52" s="224"/>
      <c r="D52" s="225"/>
      <c r="E52" s="225"/>
      <c r="F52" s="232">
        <f>SUM(F50:F51)</f>
        <v>4254395786.1500001</v>
      </c>
      <c r="G52" s="228"/>
      <c r="H52" s="232">
        <f>SUM(H50:H51)</f>
        <v>650523052.99999988</v>
      </c>
      <c r="I52" s="228"/>
      <c r="J52" s="232">
        <f>SUM(J50:J51)</f>
        <v>91528517</v>
      </c>
      <c r="K52" s="233"/>
      <c r="L52" s="232">
        <f>SUM(L50:L51)</f>
        <v>113695551.8</v>
      </c>
    </row>
    <row r="53" spans="1:13" ht="23.1" customHeight="1">
      <c r="A53" s="980" t="s">
        <v>1095</v>
      </c>
      <c r="B53" s="980"/>
      <c r="C53" s="980"/>
      <c r="D53" s="980"/>
      <c r="E53" s="980"/>
      <c r="F53" s="980"/>
      <c r="G53" s="980"/>
      <c r="H53" s="980"/>
      <c r="I53" s="980"/>
      <c r="J53" s="980"/>
      <c r="K53" s="980"/>
      <c r="L53" s="980"/>
    </row>
    <row r="54" spans="1:13" ht="21.95" customHeight="1">
      <c r="A54" s="234"/>
      <c r="B54" s="235"/>
      <c r="C54" s="235"/>
      <c r="D54" s="235"/>
      <c r="E54" s="235"/>
      <c r="F54" s="235"/>
      <c r="G54" s="235"/>
      <c r="H54" s="235"/>
      <c r="I54" s="235"/>
      <c r="J54" s="235"/>
      <c r="K54" s="235"/>
      <c r="L54" s="235"/>
    </row>
    <row r="55" spans="1:13" ht="21.95" customHeight="1">
      <c r="A55" s="192" t="s">
        <v>867</v>
      </c>
      <c r="B55" s="191"/>
      <c r="C55" s="191"/>
      <c r="D55" s="929"/>
      <c r="E55" s="929"/>
      <c r="F55" s="929"/>
      <c r="G55" s="929"/>
      <c r="H55" s="929"/>
      <c r="I55" s="929"/>
      <c r="J55" s="929"/>
      <c r="K55" s="929"/>
      <c r="L55" s="929"/>
      <c r="M55" s="189"/>
    </row>
    <row r="56" spans="1:13" ht="21.95" customHeight="1">
      <c r="A56" s="211" t="s">
        <v>975</v>
      </c>
      <c r="B56" s="191"/>
      <c r="C56" s="191"/>
      <c r="D56" s="929"/>
      <c r="E56" s="929"/>
      <c r="F56" s="929"/>
      <c r="G56" s="929"/>
      <c r="H56" s="929"/>
      <c r="I56" s="929"/>
      <c r="J56" s="929"/>
      <c r="K56" s="193"/>
      <c r="L56" s="193"/>
      <c r="M56" s="189"/>
    </row>
    <row r="57" spans="1:13" ht="21.95" customHeight="1">
      <c r="A57" s="236"/>
      <c r="B57" s="191"/>
      <c r="C57" s="191"/>
      <c r="D57" s="929"/>
      <c r="E57" s="929"/>
      <c r="F57" s="929"/>
      <c r="G57" s="929"/>
      <c r="H57" s="929"/>
      <c r="I57" s="929"/>
      <c r="J57" s="929"/>
      <c r="K57" s="193"/>
      <c r="L57" s="193"/>
      <c r="M57" s="189"/>
    </row>
    <row r="58" spans="1:13" ht="21.95" customHeight="1">
      <c r="A58" s="195" t="s">
        <v>223</v>
      </c>
      <c r="B58" s="981" t="s">
        <v>301</v>
      </c>
      <c r="C58" s="981"/>
      <c r="D58" s="981" t="s">
        <v>227</v>
      </c>
      <c r="E58" s="981"/>
      <c r="F58" s="982" t="s">
        <v>228</v>
      </c>
      <c r="G58" s="982"/>
      <c r="H58" s="982"/>
      <c r="I58" s="926"/>
      <c r="J58" s="982" t="s">
        <v>229</v>
      </c>
      <c r="K58" s="982"/>
      <c r="L58" s="982"/>
    </row>
    <row r="59" spans="1:13" ht="21.95" customHeight="1">
      <c r="A59" s="196"/>
      <c r="B59" s="978" t="s">
        <v>231</v>
      </c>
      <c r="C59" s="978"/>
      <c r="D59" s="978" t="s">
        <v>232</v>
      </c>
      <c r="E59" s="978"/>
      <c r="F59" s="979" t="s">
        <v>233</v>
      </c>
      <c r="G59" s="979"/>
      <c r="H59" s="979"/>
      <c r="I59" s="927"/>
      <c r="J59" s="979" t="s">
        <v>233</v>
      </c>
      <c r="K59" s="979"/>
      <c r="L59" s="979"/>
    </row>
    <row r="60" spans="1:13" s="201" customFormat="1" ht="21.95" customHeight="1">
      <c r="A60" s="197"/>
      <c r="B60" s="198" t="s">
        <v>1019</v>
      </c>
      <c r="C60" s="198" t="s">
        <v>234</v>
      </c>
      <c r="D60" s="198" t="s">
        <v>1019</v>
      </c>
      <c r="E60" s="198" t="s">
        <v>234</v>
      </c>
      <c r="F60" s="198" t="s">
        <v>1019</v>
      </c>
      <c r="G60" s="199"/>
      <c r="H60" s="198" t="s">
        <v>234</v>
      </c>
      <c r="I60" s="200"/>
      <c r="J60" s="198" t="s">
        <v>1019</v>
      </c>
      <c r="K60" s="199"/>
      <c r="L60" s="198" t="s">
        <v>234</v>
      </c>
    </row>
    <row r="61" spans="1:13" s="201" customFormat="1" ht="21.95" customHeight="1">
      <c r="A61" s="197"/>
      <c r="B61" s="759" t="s">
        <v>1020</v>
      </c>
      <c r="C61" s="202" t="s">
        <v>235</v>
      </c>
      <c r="D61" s="759" t="s">
        <v>1020</v>
      </c>
      <c r="E61" s="202" t="s">
        <v>235</v>
      </c>
      <c r="F61" s="759" t="s">
        <v>1020</v>
      </c>
      <c r="G61" s="203"/>
      <c r="H61" s="202" t="s">
        <v>235</v>
      </c>
      <c r="I61" s="203"/>
      <c r="J61" s="759" t="s">
        <v>1020</v>
      </c>
      <c r="K61" s="203"/>
      <c r="L61" s="202" t="s">
        <v>235</v>
      </c>
    </row>
    <row r="62" spans="1:13" ht="21.95" customHeight="1">
      <c r="A62" s="747" t="s">
        <v>976</v>
      </c>
      <c r="B62" s="204"/>
      <c r="C62" s="204"/>
      <c r="F62" s="237"/>
      <c r="G62" s="237"/>
      <c r="H62" s="237"/>
      <c r="I62" s="237"/>
      <c r="J62" s="237"/>
      <c r="K62" s="237"/>
      <c r="L62" s="237"/>
      <c r="M62" s="189"/>
    </row>
    <row r="63" spans="1:13" ht="23.1" customHeight="1">
      <c r="A63" s="222" t="s">
        <v>328</v>
      </c>
      <c r="B63" s="208">
        <v>97400</v>
      </c>
      <c r="C63" s="208">
        <v>97400</v>
      </c>
      <c r="D63" s="209">
        <v>2</v>
      </c>
      <c r="E63" s="209">
        <v>2</v>
      </c>
      <c r="F63" s="220">
        <v>2759220</v>
      </c>
      <c r="G63" s="220"/>
      <c r="H63" s="220">
        <v>2759220</v>
      </c>
      <c r="I63" s="238"/>
      <c r="J63" s="220">
        <v>487000</v>
      </c>
      <c r="K63" s="220"/>
      <c r="L63" s="220">
        <v>487000</v>
      </c>
      <c r="M63" s="239"/>
    </row>
    <row r="64" spans="1:13" ht="23.1" customHeight="1">
      <c r="A64" s="222" t="s">
        <v>329</v>
      </c>
      <c r="B64" s="208">
        <v>90000</v>
      </c>
      <c r="C64" s="208">
        <v>90000</v>
      </c>
      <c r="D64" s="209">
        <v>3.3333333333333335</v>
      </c>
      <c r="E64" s="209">
        <v>3.3333333333333335</v>
      </c>
      <c r="F64" s="220">
        <v>3000000</v>
      </c>
      <c r="G64" s="220"/>
      <c r="H64" s="220">
        <v>3000000</v>
      </c>
      <c r="I64" s="238"/>
      <c r="J64" s="220">
        <v>0</v>
      </c>
      <c r="K64" s="220"/>
      <c r="L64" s="220">
        <v>0</v>
      </c>
      <c r="M64" s="239"/>
    </row>
    <row r="65" spans="1:13" ht="23.1" customHeight="1">
      <c r="A65" s="222" t="s">
        <v>330</v>
      </c>
      <c r="B65" s="208">
        <v>100000</v>
      </c>
      <c r="C65" s="208">
        <v>100000</v>
      </c>
      <c r="D65" s="209">
        <v>6</v>
      </c>
      <c r="E65" s="209">
        <v>6</v>
      </c>
      <c r="F65" s="220">
        <v>6000000</v>
      </c>
      <c r="G65" s="220"/>
      <c r="H65" s="220">
        <v>6000000</v>
      </c>
      <c r="I65" s="240"/>
      <c r="J65" s="220">
        <v>600000</v>
      </c>
      <c r="K65" s="220"/>
      <c r="L65" s="220">
        <v>600000</v>
      </c>
      <c r="M65" s="239"/>
    </row>
    <row r="66" spans="1:13" s="189" customFormat="1" ht="23.1" customHeight="1">
      <c r="A66" s="222" t="s">
        <v>331</v>
      </c>
      <c r="B66" s="208">
        <v>180000</v>
      </c>
      <c r="C66" s="208">
        <v>180000</v>
      </c>
      <c r="D66" s="209">
        <v>4</v>
      </c>
      <c r="E66" s="209">
        <v>4</v>
      </c>
      <c r="F66" s="220">
        <v>7200000</v>
      </c>
      <c r="G66" s="220"/>
      <c r="H66" s="220">
        <v>7200000</v>
      </c>
      <c r="I66" s="240"/>
      <c r="J66" s="220">
        <v>374400</v>
      </c>
      <c r="K66" s="220"/>
      <c r="L66" s="220">
        <v>720000</v>
      </c>
      <c r="M66" s="239"/>
    </row>
    <row r="67" spans="1:13" s="189" customFormat="1" ht="23.1" customHeight="1">
      <c r="A67" s="222" t="s">
        <v>332</v>
      </c>
      <c r="B67" s="208">
        <v>16410</v>
      </c>
      <c r="C67" s="208">
        <v>16410</v>
      </c>
      <c r="D67" s="209">
        <v>7.6173065204143811</v>
      </c>
      <c r="E67" s="209">
        <v>7.6173065204143811</v>
      </c>
      <c r="F67" s="220">
        <v>1250000</v>
      </c>
      <c r="G67" s="220"/>
      <c r="H67" s="220">
        <v>1250000</v>
      </c>
      <c r="I67" s="240"/>
      <c r="J67" s="220">
        <v>0</v>
      </c>
      <c r="K67" s="220"/>
      <c r="L67" s="220">
        <v>0</v>
      </c>
      <c r="M67" s="239"/>
    </row>
    <row r="68" spans="1:13" ht="23.1" customHeight="1">
      <c r="A68" s="222" t="s">
        <v>333</v>
      </c>
      <c r="B68" s="208">
        <v>126000</v>
      </c>
      <c r="C68" s="208">
        <v>126000</v>
      </c>
      <c r="D68" s="209">
        <v>4</v>
      </c>
      <c r="E68" s="209">
        <v>4</v>
      </c>
      <c r="F68" s="220">
        <v>5040000</v>
      </c>
      <c r="G68" s="220"/>
      <c r="H68" s="220">
        <v>5040000</v>
      </c>
      <c r="I68" s="240"/>
      <c r="J68" s="220">
        <v>159999.84</v>
      </c>
      <c r="K68" s="220"/>
      <c r="L68" s="220">
        <v>403200</v>
      </c>
      <c r="M68" s="239"/>
    </row>
    <row r="69" spans="1:13" ht="23.1" customHeight="1">
      <c r="A69" s="241" t="s">
        <v>334</v>
      </c>
      <c r="B69" s="208">
        <v>1200000</v>
      </c>
      <c r="C69" s="208">
        <v>1200000</v>
      </c>
      <c r="D69" s="209">
        <v>0.83</v>
      </c>
      <c r="E69" s="209">
        <v>0.83</v>
      </c>
      <c r="F69" s="220">
        <v>10000000</v>
      </c>
      <c r="G69" s="220"/>
      <c r="H69" s="220">
        <v>10000000</v>
      </c>
      <c r="I69" s="238"/>
      <c r="J69" s="220">
        <v>0</v>
      </c>
      <c r="K69" s="220"/>
      <c r="L69" s="220">
        <v>3000000</v>
      </c>
      <c r="M69" s="239"/>
    </row>
    <row r="70" spans="1:13" s="189" customFormat="1" ht="23.1" customHeight="1">
      <c r="A70" s="222" t="s">
        <v>335</v>
      </c>
      <c r="B70" s="208">
        <v>296250</v>
      </c>
      <c r="C70" s="208">
        <v>296250</v>
      </c>
      <c r="D70" s="209">
        <v>0.08</v>
      </c>
      <c r="E70" s="209">
        <v>0.08</v>
      </c>
      <c r="F70" s="220">
        <v>1500000</v>
      </c>
      <c r="G70" s="220"/>
      <c r="H70" s="220">
        <v>1500000</v>
      </c>
      <c r="I70" s="240"/>
      <c r="J70" s="220">
        <v>0</v>
      </c>
      <c r="K70" s="220"/>
      <c r="L70" s="220">
        <v>0</v>
      </c>
    </row>
    <row r="71" spans="1:13" s="189" customFormat="1" ht="23.1" customHeight="1">
      <c r="A71" s="222" t="s">
        <v>336</v>
      </c>
      <c r="B71" s="208">
        <v>35000</v>
      </c>
      <c r="C71" s="208">
        <v>35000</v>
      </c>
      <c r="D71" s="209">
        <v>5.74</v>
      </c>
      <c r="E71" s="209">
        <v>5.74</v>
      </c>
      <c r="F71" s="220">
        <v>2010000</v>
      </c>
      <c r="G71" s="220"/>
      <c r="H71" s="220">
        <v>2010000</v>
      </c>
      <c r="I71" s="240"/>
      <c r="J71" s="220">
        <v>0</v>
      </c>
      <c r="K71" s="220"/>
      <c r="L71" s="220">
        <v>1306500</v>
      </c>
    </row>
    <row r="72" spans="1:13" ht="23.1" customHeight="1">
      <c r="A72" s="222" t="s">
        <v>337</v>
      </c>
      <c r="B72" s="208">
        <v>500000</v>
      </c>
      <c r="C72" s="208">
        <v>500000</v>
      </c>
      <c r="D72" s="209">
        <v>2.5000000000000001E-2</v>
      </c>
      <c r="E72" s="209">
        <v>2.5000000000000001E-2</v>
      </c>
      <c r="F72" s="220">
        <v>2000000</v>
      </c>
      <c r="G72" s="220"/>
      <c r="H72" s="220">
        <v>2000000</v>
      </c>
      <c r="I72" s="238"/>
      <c r="J72" s="220">
        <v>0</v>
      </c>
      <c r="K72" s="220"/>
      <c r="L72" s="220">
        <v>0</v>
      </c>
      <c r="M72" s="189"/>
    </row>
    <row r="73" spans="1:13" ht="23.1" customHeight="1">
      <c r="A73" s="222" t="s">
        <v>338</v>
      </c>
      <c r="B73" s="208">
        <v>120000</v>
      </c>
      <c r="C73" s="208">
        <v>120000</v>
      </c>
      <c r="D73" s="209">
        <v>7.8</v>
      </c>
      <c r="E73" s="209">
        <v>7.8</v>
      </c>
      <c r="F73" s="220">
        <v>9360000</v>
      </c>
      <c r="G73" s="220"/>
      <c r="H73" s="220">
        <v>9360000</v>
      </c>
      <c r="I73" s="238"/>
      <c r="J73" s="220">
        <v>1872000</v>
      </c>
      <c r="K73" s="220"/>
      <c r="L73" s="220">
        <v>1872000</v>
      </c>
      <c r="M73" s="189"/>
    </row>
    <row r="74" spans="1:13" ht="23.1" customHeight="1">
      <c r="A74" s="222" t="s">
        <v>339</v>
      </c>
      <c r="B74" s="208">
        <v>780000</v>
      </c>
      <c r="C74" s="208">
        <v>780000</v>
      </c>
      <c r="D74" s="209">
        <v>0.19</v>
      </c>
      <c r="E74" s="209">
        <v>0.19</v>
      </c>
      <c r="F74" s="220">
        <v>1500000</v>
      </c>
      <c r="G74" s="220"/>
      <c r="H74" s="220">
        <v>1500000</v>
      </c>
      <c r="I74" s="238"/>
      <c r="J74" s="220">
        <v>63970.59</v>
      </c>
      <c r="K74" s="220"/>
      <c r="L74" s="220">
        <v>132352.94</v>
      </c>
      <c r="M74" s="189"/>
    </row>
    <row r="75" spans="1:13" ht="23.1" customHeight="1">
      <c r="A75" s="222" t="s">
        <v>340</v>
      </c>
      <c r="B75" s="208">
        <v>80000</v>
      </c>
      <c r="C75" s="208">
        <v>80000</v>
      </c>
      <c r="D75" s="209">
        <v>2.25</v>
      </c>
      <c r="E75" s="209">
        <v>2.25</v>
      </c>
      <c r="F75" s="220">
        <v>1800000</v>
      </c>
      <c r="G75" s="220"/>
      <c r="H75" s="220">
        <v>1800000</v>
      </c>
      <c r="I75" s="238"/>
      <c r="J75" s="220">
        <v>0</v>
      </c>
      <c r="K75" s="220"/>
      <c r="L75" s="220">
        <v>63000</v>
      </c>
      <c r="M75" s="189"/>
    </row>
    <row r="76" spans="1:13" ht="23.1" customHeight="1">
      <c r="A76" s="222" t="s">
        <v>1203</v>
      </c>
      <c r="B76" s="204">
        <v>887350</v>
      </c>
      <c r="C76" s="204">
        <v>887350</v>
      </c>
      <c r="D76" s="205">
        <v>0.7</v>
      </c>
      <c r="E76" s="205">
        <v>0.7</v>
      </c>
      <c r="F76" s="220">
        <v>6250000</v>
      </c>
      <c r="G76" s="220"/>
      <c r="H76" s="220">
        <v>6250000</v>
      </c>
      <c r="I76" s="238"/>
      <c r="J76" s="220">
        <v>0</v>
      </c>
      <c r="K76" s="220"/>
      <c r="L76" s="220">
        <v>0</v>
      </c>
      <c r="M76" s="189"/>
    </row>
    <row r="77" spans="1:13" ht="23.1" customHeight="1">
      <c r="A77" s="222" t="s">
        <v>341</v>
      </c>
      <c r="B77" s="208">
        <v>100000</v>
      </c>
      <c r="C77" s="208">
        <v>100000</v>
      </c>
      <c r="D77" s="209">
        <v>5</v>
      </c>
      <c r="E77" s="209">
        <v>5</v>
      </c>
      <c r="F77" s="220">
        <v>7500000</v>
      </c>
      <c r="G77" s="220"/>
      <c r="H77" s="220">
        <v>7500000</v>
      </c>
      <c r="I77" s="240"/>
      <c r="J77" s="220">
        <v>0</v>
      </c>
      <c r="K77" s="220"/>
      <c r="L77" s="220">
        <v>0</v>
      </c>
      <c r="M77" s="189"/>
    </row>
    <row r="78" spans="1:13" ht="23.1" customHeight="1">
      <c r="A78" s="222"/>
      <c r="B78" s="208"/>
      <c r="C78" s="208"/>
      <c r="D78" s="209"/>
      <c r="E78" s="209"/>
      <c r="F78" s="220"/>
      <c r="G78" s="220"/>
      <c r="H78" s="220"/>
      <c r="I78" s="240"/>
      <c r="J78" s="220"/>
      <c r="K78" s="220"/>
      <c r="L78" s="220"/>
      <c r="M78" s="189"/>
    </row>
    <row r="79" spans="1:13" ht="23.1" customHeight="1">
      <c r="A79" s="222"/>
      <c r="B79" s="208"/>
      <c r="C79" s="208"/>
      <c r="D79" s="209"/>
      <c r="E79" s="209"/>
      <c r="F79" s="220"/>
      <c r="G79" s="220"/>
      <c r="H79" s="220"/>
      <c r="I79" s="240"/>
      <c r="J79" s="220"/>
      <c r="K79" s="220"/>
      <c r="L79" s="220"/>
      <c r="M79" s="189"/>
    </row>
    <row r="80" spans="1:13" ht="23.1" customHeight="1">
      <c r="A80" s="222"/>
      <c r="B80" s="208"/>
      <c r="C80" s="208"/>
      <c r="D80" s="209"/>
      <c r="E80" s="209"/>
      <c r="F80" s="220"/>
      <c r="G80" s="220"/>
      <c r="H80" s="220"/>
      <c r="I80" s="240"/>
      <c r="J80" s="220"/>
      <c r="K80" s="220"/>
      <c r="L80" s="220"/>
      <c r="M80" s="189"/>
    </row>
    <row r="81" spans="1:13" ht="23.1" customHeight="1">
      <c r="A81" s="980" t="s">
        <v>879</v>
      </c>
      <c r="B81" s="980"/>
      <c r="C81" s="980"/>
      <c r="D81" s="980"/>
      <c r="E81" s="980"/>
      <c r="F81" s="980"/>
      <c r="G81" s="980"/>
      <c r="H81" s="980"/>
      <c r="I81" s="980"/>
      <c r="J81" s="980"/>
      <c r="K81" s="980"/>
      <c r="L81" s="980"/>
    </row>
    <row r="82" spans="1:13" ht="23.1" customHeight="1">
      <c r="A82" s="234"/>
      <c r="B82" s="235"/>
      <c r="C82" s="235"/>
      <c r="D82" s="235"/>
      <c r="E82" s="235"/>
      <c r="F82" s="235"/>
      <c r="G82" s="235"/>
      <c r="H82" s="235"/>
      <c r="I82" s="235"/>
      <c r="J82" s="235"/>
      <c r="K82" s="235"/>
      <c r="L82" s="235"/>
    </row>
    <row r="83" spans="1:13" ht="21.95" customHeight="1">
      <c r="A83" s="192" t="s">
        <v>867</v>
      </c>
      <c r="B83" s="191"/>
      <c r="C83" s="191"/>
      <c r="D83" s="929"/>
      <c r="E83" s="929"/>
      <c r="F83" s="929"/>
      <c r="G83" s="929"/>
      <c r="H83" s="929"/>
      <c r="I83" s="929"/>
      <c r="J83" s="929"/>
      <c r="K83" s="929"/>
      <c r="L83" s="929"/>
      <c r="M83" s="189"/>
    </row>
    <row r="84" spans="1:13" ht="21.95" customHeight="1">
      <c r="A84" s="211" t="s">
        <v>975</v>
      </c>
      <c r="B84" s="191"/>
      <c r="C84" s="191"/>
      <c r="D84" s="929"/>
      <c r="E84" s="929"/>
      <c r="F84" s="929"/>
      <c r="G84" s="929"/>
      <c r="H84" s="929"/>
      <c r="I84" s="929"/>
      <c r="J84" s="929"/>
      <c r="K84" s="193"/>
      <c r="L84" s="193"/>
      <c r="M84" s="189"/>
    </row>
    <row r="85" spans="1:13" ht="21.95" customHeight="1">
      <c r="A85" s="236"/>
      <c r="B85" s="191"/>
      <c r="C85" s="191"/>
      <c r="D85" s="929"/>
      <c r="E85" s="929"/>
      <c r="F85" s="929"/>
      <c r="G85" s="929"/>
      <c r="H85" s="929"/>
      <c r="I85" s="929"/>
      <c r="J85" s="929"/>
      <c r="K85" s="193"/>
      <c r="L85" s="193"/>
      <c r="M85" s="189"/>
    </row>
    <row r="86" spans="1:13" ht="21.95" customHeight="1">
      <c r="A86" s="195" t="s">
        <v>223</v>
      </c>
      <c r="B86" s="981" t="s">
        <v>301</v>
      </c>
      <c r="C86" s="981"/>
      <c r="D86" s="981" t="s">
        <v>227</v>
      </c>
      <c r="E86" s="981"/>
      <c r="F86" s="982" t="s">
        <v>228</v>
      </c>
      <c r="G86" s="982"/>
      <c r="H86" s="982"/>
      <c r="I86" s="926"/>
      <c r="J86" s="982" t="s">
        <v>229</v>
      </c>
      <c r="K86" s="982"/>
      <c r="L86" s="982"/>
    </row>
    <row r="87" spans="1:13" ht="21.95" customHeight="1">
      <c r="A87" s="196"/>
      <c r="B87" s="978" t="s">
        <v>231</v>
      </c>
      <c r="C87" s="978"/>
      <c r="D87" s="978" t="s">
        <v>232</v>
      </c>
      <c r="E87" s="978"/>
      <c r="F87" s="979" t="s">
        <v>233</v>
      </c>
      <c r="G87" s="979"/>
      <c r="H87" s="979"/>
      <c r="I87" s="927"/>
      <c r="J87" s="979" t="s">
        <v>233</v>
      </c>
      <c r="K87" s="979"/>
      <c r="L87" s="979"/>
    </row>
    <row r="88" spans="1:13" s="201" customFormat="1" ht="21.95" customHeight="1">
      <c r="A88" s="197"/>
      <c r="B88" s="198" t="s">
        <v>1019</v>
      </c>
      <c r="C88" s="198" t="s">
        <v>234</v>
      </c>
      <c r="D88" s="198" t="s">
        <v>1019</v>
      </c>
      <c r="E88" s="198" t="s">
        <v>234</v>
      </c>
      <c r="F88" s="198" t="s">
        <v>1019</v>
      </c>
      <c r="G88" s="199"/>
      <c r="H88" s="198" t="s">
        <v>234</v>
      </c>
      <c r="I88" s="200"/>
      <c r="J88" s="198" t="s">
        <v>1019</v>
      </c>
      <c r="K88" s="199"/>
      <c r="L88" s="198" t="s">
        <v>234</v>
      </c>
    </row>
    <row r="89" spans="1:13" s="201" customFormat="1" ht="21.95" customHeight="1">
      <c r="A89" s="197"/>
      <c r="B89" s="759" t="s">
        <v>1020</v>
      </c>
      <c r="C89" s="202" t="s">
        <v>235</v>
      </c>
      <c r="D89" s="759" t="s">
        <v>1020</v>
      </c>
      <c r="E89" s="202" t="s">
        <v>235</v>
      </c>
      <c r="F89" s="759" t="s">
        <v>1020</v>
      </c>
      <c r="G89" s="203"/>
      <c r="H89" s="202" t="s">
        <v>235</v>
      </c>
      <c r="I89" s="203"/>
      <c r="J89" s="759" t="s">
        <v>1020</v>
      </c>
      <c r="K89" s="203"/>
      <c r="L89" s="202" t="s">
        <v>235</v>
      </c>
    </row>
    <row r="90" spans="1:13" ht="21.95" customHeight="1">
      <c r="A90" s="747" t="s">
        <v>1068</v>
      </c>
      <c r="B90" s="204"/>
      <c r="C90" s="204"/>
      <c r="F90" s="237"/>
      <c r="G90" s="237"/>
      <c r="H90" s="237"/>
      <c r="I90" s="237"/>
      <c r="J90" s="237"/>
      <c r="K90" s="237"/>
      <c r="L90" s="237"/>
      <c r="M90" s="189"/>
    </row>
    <row r="91" spans="1:13" ht="23.1" customHeight="1">
      <c r="A91" s="242" t="s">
        <v>1204</v>
      </c>
      <c r="B91" s="208">
        <v>15000</v>
      </c>
      <c r="C91" s="208">
        <v>15000</v>
      </c>
      <c r="D91" s="209">
        <v>10</v>
      </c>
      <c r="E91" s="209">
        <v>10</v>
      </c>
      <c r="F91" s="220">
        <v>1366156.2</v>
      </c>
      <c r="G91" s="220"/>
      <c r="H91" s="220">
        <v>1366156.2</v>
      </c>
      <c r="I91" s="238"/>
      <c r="J91" s="220">
        <v>0</v>
      </c>
      <c r="K91" s="220"/>
      <c r="L91" s="220">
        <v>0</v>
      </c>
    </row>
    <row r="92" spans="1:13" ht="23.1" customHeight="1">
      <c r="A92" s="222" t="s">
        <v>342</v>
      </c>
      <c r="B92" s="204">
        <v>33000</v>
      </c>
      <c r="C92" s="204">
        <v>33000</v>
      </c>
      <c r="D92" s="205">
        <v>5</v>
      </c>
      <c r="E92" s="205">
        <v>5</v>
      </c>
      <c r="F92" s="220">
        <v>3196500</v>
      </c>
      <c r="G92" s="220"/>
      <c r="H92" s="220">
        <v>3196500</v>
      </c>
      <c r="I92" s="238"/>
      <c r="J92" s="220">
        <v>148500</v>
      </c>
      <c r="K92" s="220"/>
      <c r="L92" s="220">
        <v>363000</v>
      </c>
      <c r="M92" s="189"/>
    </row>
    <row r="93" spans="1:13" ht="23.1" customHeight="1">
      <c r="A93" s="222" t="s">
        <v>938</v>
      </c>
      <c r="B93" s="208">
        <v>3200000</v>
      </c>
      <c r="C93" s="208">
        <v>3200000</v>
      </c>
      <c r="D93" s="209">
        <v>3.4231224999999998</v>
      </c>
      <c r="E93" s="209">
        <v>3.4231224999999998</v>
      </c>
      <c r="F93" s="220">
        <v>105661544.78999999</v>
      </c>
      <c r="G93" s="220"/>
      <c r="H93" s="220">
        <v>105661544.78999999</v>
      </c>
      <c r="I93" s="238"/>
      <c r="J93" s="220">
        <v>0</v>
      </c>
      <c r="K93" s="220"/>
      <c r="L93" s="220">
        <v>0</v>
      </c>
    </row>
    <row r="94" spans="1:13" ht="23.1" customHeight="1">
      <c r="A94" s="222" t="s">
        <v>343</v>
      </c>
      <c r="B94" s="208">
        <v>35000</v>
      </c>
      <c r="C94" s="208">
        <v>35000</v>
      </c>
      <c r="D94" s="209">
        <v>3</v>
      </c>
      <c r="E94" s="209">
        <v>3</v>
      </c>
      <c r="F94" s="220">
        <v>6300000</v>
      </c>
      <c r="G94" s="220"/>
      <c r="H94" s="220">
        <v>6300000</v>
      </c>
      <c r="I94" s="238"/>
      <c r="J94" s="220">
        <v>2566095</v>
      </c>
      <c r="K94" s="220"/>
      <c r="L94" s="220">
        <v>2205273</v>
      </c>
      <c r="M94" s="189"/>
    </row>
    <row r="95" spans="1:13" ht="23.1" customHeight="1">
      <c r="A95" s="222" t="s">
        <v>344</v>
      </c>
      <c r="B95" s="208">
        <v>6000</v>
      </c>
      <c r="C95" s="208">
        <v>6000</v>
      </c>
      <c r="D95" s="209">
        <v>0.35</v>
      </c>
      <c r="E95" s="209">
        <v>0.35</v>
      </c>
      <c r="F95" s="220">
        <v>58349.97</v>
      </c>
      <c r="G95" s="220"/>
      <c r="H95" s="220">
        <v>58349.97</v>
      </c>
      <c r="I95" s="238"/>
      <c r="J95" s="220">
        <v>1050</v>
      </c>
      <c r="K95" s="220"/>
      <c r="L95" s="220">
        <v>1050</v>
      </c>
      <c r="M95" s="189"/>
    </row>
    <row r="96" spans="1:13" ht="23.1" customHeight="1">
      <c r="A96" s="222" t="s">
        <v>345</v>
      </c>
      <c r="B96" s="208">
        <v>3000</v>
      </c>
      <c r="C96" s="208">
        <v>3000</v>
      </c>
      <c r="D96" s="209">
        <v>3.33</v>
      </c>
      <c r="E96" s="209">
        <v>3.33</v>
      </c>
      <c r="F96" s="220">
        <v>358980</v>
      </c>
      <c r="G96" s="220"/>
      <c r="H96" s="220">
        <v>358980</v>
      </c>
      <c r="I96" s="238"/>
      <c r="J96" s="220">
        <v>5000</v>
      </c>
      <c r="K96" s="220"/>
      <c r="L96" s="220">
        <v>5000</v>
      </c>
      <c r="M96" s="189"/>
    </row>
    <row r="97" spans="1:13" ht="23.1" customHeight="1">
      <c r="A97" s="222" t="s">
        <v>346</v>
      </c>
      <c r="B97" s="208">
        <v>5000</v>
      </c>
      <c r="C97" s="208">
        <v>5000</v>
      </c>
      <c r="D97" s="209">
        <v>13</v>
      </c>
      <c r="E97" s="209">
        <v>13</v>
      </c>
      <c r="F97" s="220">
        <v>43836</v>
      </c>
      <c r="G97" s="220"/>
      <c r="H97" s="220">
        <v>43836</v>
      </c>
      <c r="I97" s="238"/>
      <c r="J97" s="220">
        <v>0</v>
      </c>
      <c r="K97" s="220"/>
      <c r="L97" s="220">
        <v>0</v>
      </c>
      <c r="M97" s="189"/>
    </row>
    <row r="98" spans="1:13" ht="23.1" customHeight="1">
      <c r="A98" s="222" t="s">
        <v>347</v>
      </c>
      <c r="B98" s="208">
        <v>140000</v>
      </c>
      <c r="C98" s="208">
        <v>140000</v>
      </c>
      <c r="D98" s="209">
        <v>1.55</v>
      </c>
      <c r="E98" s="209">
        <v>1.55</v>
      </c>
      <c r="F98" s="220">
        <v>2806650</v>
      </c>
      <c r="G98" s="220"/>
      <c r="H98" s="220">
        <v>2806650</v>
      </c>
      <c r="I98" s="238"/>
      <c r="J98" s="220">
        <v>0</v>
      </c>
      <c r="K98" s="220"/>
      <c r="L98" s="220">
        <v>0</v>
      </c>
      <c r="M98" s="206"/>
    </row>
    <row r="99" spans="1:13" ht="23.1" customHeight="1">
      <c r="A99" s="222" t="s">
        <v>348</v>
      </c>
      <c r="B99" s="208">
        <v>280000</v>
      </c>
      <c r="C99" s="208">
        <v>280000</v>
      </c>
      <c r="D99" s="209">
        <v>6.45</v>
      </c>
      <c r="E99" s="209">
        <v>6.45</v>
      </c>
      <c r="F99" s="220">
        <v>18052630</v>
      </c>
      <c r="G99" s="220"/>
      <c r="H99" s="220">
        <v>18052630</v>
      </c>
      <c r="I99" s="238"/>
      <c r="J99" s="220">
        <v>0</v>
      </c>
      <c r="K99" s="220"/>
      <c r="L99" s="220">
        <v>1949684.04</v>
      </c>
      <c r="M99" s="206"/>
    </row>
    <row r="100" spans="1:13" ht="23.1" customHeight="1">
      <c r="A100" s="241" t="s">
        <v>349</v>
      </c>
      <c r="B100" s="208">
        <v>25000</v>
      </c>
      <c r="C100" s="208">
        <v>25000</v>
      </c>
      <c r="D100" s="209">
        <v>8</v>
      </c>
      <c r="E100" s="209">
        <v>8</v>
      </c>
      <c r="F100" s="220">
        <v>3500000</v>
      </c>
      <c r="G100" s="220"/>
      <c r="H100" s="220">
        <v>3500000</v>
      </c>
      <c r="I100" s="238"/>
      <c r="J100" s="220">
        <v>0</v>
      </c>
      <c r="K100" s="220"/>
      <c r="L100" s="220">
        <v>0</v>
      </c>
      <c r="M100" s="243"/>
    </row>
    <row r="101" spans="1:13" ht="23.1" customHeight="1">
      <c r="A101" s="241" t="s">
        <v>350</v>
      </c>
      <c r="B101" s="208">
        <v>590000</v>
      </c>
      <c r="C101" s="208">
        <v>590000</v>
      </c>
      <c r="D101" s="209">
        <v>4.17</v>
      </c>
      <c r="E101" s="209">
        <v>4.17</v>
      </c>
      <c r="F101" s="220">
        <v>24583000</v>
      </c>
      <c r="G101" s="220"/>
      <c r="H101" s="220">
        <v>24583000</v>
      </c>
      <c r="I101" s="238"/>
      <c r="J101" s="220">
        <v>0</v>
      </c>
      <c r="K101" s="220"/>
      <c r="L101" s="220">
        <v>0</v>
      </c>
      <c r="M101" s="189"/>
    </row>
    <row r="102" spans="1:13" ht="23.1" customHeight="1">
      <c r="A102" s="241" t="s">
        <v>351</v>
      </c>
      <c r="B102" s="208">
        <v>621463</v>
      </c>
      <c r="C102" s="208">
        <v>621463</v>
      </c>
      <c r="D102" s="209">
        <v>10.15</v>
      </c>
      <c r="E102" s="209">
        <v>10.15</v>
      </c>
      <c r="F102" s="220">
        <v>93728406.99000001</v>
      </c>
      <c r="G102" s="220"/>
      <c r="H102" s="220">
        <v>93728406.99000001</v>
      </c>
      <c r="I102" s="238"/>
      <c r="J102" s="220">
        <v>0</v>
      </c>
      <c r="K102" s="220"/>
      <c r="L102" s="220">
        <v>0</v>
      </c>
    </row>
    <row r="103" spans="1:13" ht="23.1" customHeight="1">
      <c r="A103" s="245" t="s">
        <v>352</v>
      </c>
      <c r="B103" s="208">
        <v>161780</v>
      </c>
      <c r="C103" s="208">
        <v>161780</v>
      </c>
      <c r="D103" s="209">
        <v>4.33</v>
      </c>
      <c r="E103" s="209">
        <v>4.33</v>
      </c>
      <c r="F103" s="220">
        <v>5755837.5</v>
      </c>
      <c r="G103" s="220"/>
      <c r="H103" s="220">
        <v>5755837.5</v>
      </c>
      <c r="I103" s="238"/>
      <c r="J103" s="220">
        <v>0</v>
      </c>
      <c r="K103" s="220"/>
      <c r="L103" s="220">
        <v>0</v>
      </c>
    </row>
    <row r="104" spans="1:13" ht="23.1" customHeight="1">
      <c r="A104" s="245" t="s">
        <v>353</v>
      </c>
      <c r="B104" s="208">
        <v>4185000</v>
      </c>
      <c r="C104" s="208">
        <v>4185000</v>
      </c>
      <c r="D104" s="209">
        <v>3.39</v>
      </c>
      <c r="E104" s="209">
        <v>3.39</v>
      </c>
      <c r="F104" s="220">
        <v>125641780</v>
      </c>
      <c r="G104" s="220"/>
      <c r="H104" s="220">
        <v>89078500</v>
      </c>
      <c r="I104" s="238"/>
      <c r="J104" s="220">
        <v>0</v>
      </c>
      <c r="K104" s="220"/>
      <c r="L104" s="220">
        <v>0</v>
      </c>
    </row>
    <row r="105" spans="1:13" ht="23.1" customHeight="1">
      <c r="A105" s="980" t="s">
        <v>868</v>
      </c>
      <c r="B105" s="980"/>
      <c r="C105" s="980"/>
      <c r="D105" s="980"/>
      <c r="E105" s="980"/>
      <c r="F105" s="980"/>
      <c r="G105" s="980"/>
      <c r="H105" s="980"/>
      <c r="I105" s="980"/>
      <c r="J105" s="980"/>
      <c r="K105" s="980"/>
      <c r="L105" s="980"/>
      <c r="M105" s="189"/>
    </row>
    <row r="106" spans="1:13" ht="23.1" customHeight="1">
      <c r="A106" s="928"/>
      <c r="B106" s="928"/>
      <c r="C106" s="928"/>
      <c r="D106" s="928"/>
      <c r="E106" s="928"/>
      <c r="F106" s="928"/>
      <c r="G106" s="928"/>
      <c r="H106" s="928"/>
      <c r="I106" s="928"/>
      <c r="J106" s="928"/>
      <c r="K106" s="928"/>
      <c r="L106" s="928"/>
      <c r="M106" s="189"/>
    </row>
    <row r="107" spans="1:13" ht="21.95" customHeight="1">
      <c r="A107" s="192" t="s">
        <v>867</v>
      </c>
      <c r="B107" s="191"/>
      <c r="C107" s="191"/>
      <c r="D107" s="929"/>
      <c r="E107" s="929"/>
      <c r="F107" s="929"/>
      <c r="G107" s="929"/>
      <c r="H107" s="929"/>
      <c r="I107" s="929"/>
      <c r="J107" s="929"/>
      <c r="K107" s="929"/>
      <c r="L107" s="929"/>
      <c r="M107" s="189"/>
    </row>
    <row r="108" spans="1:13" ht="21.95" customHeight="1">
      <c r="A108" s="211" t="s">
        <v>975</v>
      </c>
      <c r="B108" s="191"/>
      <c r="C108" s="191"/>
      <c r="D108" s="929"/>
      <c r="E108" s="929"/>
      <c r="F108" s="929"/>
      <c r="G108" s="929"/>
      <c r="H108" s="929"/>
      <c r="I108" s="929"/>
      <c r="J108" s="929"/>
      <c r="K108" s="193"/>
      <c r="L108" s="193"/>
      <c r="M108" s="189"/>
    </row>
    <row r="109" spans="1:13" ht="21.95" customHeight="1">
      <c r="A109" s="236"/>
      <c r="B109" s="191"/>
      <c r="C109" s="191"/>
      <c r="D109" s="929"/>
      <c r="E109" s="929"/>
      <c r="F109" s="929"/>
      <c r="G109" s="929"/>
      <c r="H109" s="929"/>
      <c r="I109" s="929"/>
      <c r="J109" s="929"/>
      <c r="K109" s="193"/>
      <c r="L109" s="193"/>
      <c r="M109" s="189"/>
    </row>
    <row r="110" spans="1:13" ht="21.95" customHeight="1">
      <c r="A110" s="195" t="s">
        <v>223</v>
      </c>
      <c r="B110" s="981" t="s">
        <v>301</v>
      </c>
      <c r="C110" s="981"/>
      <c r="D110" s="981" t="s">
        <v>227</v>
      </c>
      <c r="E110" s="981"/>
      <c r="F110" s="982" t="s">
        <v>228</v>
      </c>
      <c r="G110" s="982"/>
      <c r="H110" s="982"/>
      <c r="I110" s="926"/>
      <c r="J110" s="982" t="s">
        <v>229</v>
      </c>
      <c r="K110" s="982"/>
      <c r="L110" s="982"/>
      <c r="M110" s="189"/>
    </row>
    <row r="111" spans="1:13" ht="21.95" customHeight="1">
      <c r="A111" s="196"/>
      <c r="B111" s="978" t="s">
        <v>231</v>
      </c>
      <c r="C111" s="978"/>
      <c r="D111" s="978" t="s">
        <v>232</v>
      </c>
      <c r="E111" s="978"/>
      <c r="F111" s="979" t="s">
        <v>233</v>
      </c>
      <c r="G111" s="979"/>
      <c r="H111" s="979"/>
      <c r="I111" s="927"/>
      <c r="J111" s="979" t="s">
        <v>233</v>
      </c>
      <c r="K111" s="979"/>
      <c r="L111" s="979"/>
    </row>
    <row r="112" spans="1:13" s="244" customFormat="1" ht="21.95" customHeight="1">
      <c r="A112" s="247"/>
      <c r="B112" s="198" t="s">
        <v>1019</v>
      </c>
      <c r="C112" s="198" t="s">
        <v>234</v>
      </c>
      <c r="D112" s="198" t="s">
        <v>1019</v>
      </c>
      <c r="E112" s="198" t="s">
        <v>234</v>
      </c>
      <c r="F112" s="198" t="s">
        <v>1019</v>
      </c>
      <c r="G112" s="199"/>
      <c r="H112" s="198" t="s">
        <v>234</v>
      </c>
      <c r="I112" s="200"/>
      <c r="J112" s="198" t="s">
        <v>1019</v>
      </c>
      <c r="K112" s="199"/>
      <c r="L112" s="198" t="s">
        <v>234</v>
      </c>
    </row>
    <row r="113" spans="1:14" s="244" customFormat="1" ht="21.95" customHeight="1">
      <c r="A113" s="247"/>
      <c r="B113" s="759" t="s">
        <v>1020</v>
      </c>
      <c r="C113" s="202" t="s">
        <v>235</v>
      </c>
      <c r="D113" s="759" t="s">
        <v>1020</v>
      </c>
      <c r="E113" s="202" t="s">
        <v>235</v>
      </c>
      <c r="F113" s="759" t="s">
        <v>1020</v>
      </c>
      <c r="G113" s="203"/>
      <c r="H113" s="202" t="s">
        <v>235</v>
      </c>
      <c r="I113" s="203"/>
      <c r="J113" s="759" t="s">
        <v>1020</v>
      </c>
      <c r="K113" s="203"/>
      <c r="L113" s="202" t="s">
        <v>235</v>
      </c>
    </row>
    <row r="114" spans="1:14" ht="21.95" customHeight="1">
      <c r="A114" s="747" t="s">
        <v>1068</v>
      </c>
      <c r="B114" s="204"/>
      <c r="C114" s="204"/>
      <c r="F114" s="237"/>
      <c r="G114" s="237"/>
      <c r="H114" s="237"/>
      <c r="I114" s="237"/>
      <c r="J114" s="237"/>
      <c r="K114" s="237"/>
      <c r="L114" s="237"/>
      <c r="M114" s="189"/>
    </row>
    <row r="115" spans="1:14" ht="23.1" customHeight="1">
      <c r="A115" s="190" t="s">
        <v>354</v>
      </c>
      <c r="B115" s="221">
        <v>333318</v>
      </c>
      <c r="C115" s="221">
        <v>333318</v>
      </c>
      <c r="D115" s="214">
        <v>3.75</v>
      </c>
      <c r="E115" s="214">
        <v>3.75</v>
      </c>
      <c r="F115" s="220">
        <v>9408030.5199999996</v>
      </c>
      <c r="G115" s="220"/>
      <c r="H115" s="220">
        <v>9408030.5199999996</v>
      </c>
      <c r="I115" s="246"/>
      <c r="J115" s="220">
        <v>0</v>
      </c>
      <c r="K115" s="220"/>
      <c r="L115" s="220">
        <v>0</v>
      </c>
    </row>
    <row r="116" spans="1:14" ht="23.1" customHeight="1">
      <c r="A116" s="190" t="s">
        <v>355</v>
      </c>
      <c r="B116" s="221">
        <v>90000</v>
      </c>
      <c r="C116" s="221">
        <v>90000</v>
      </c>
      <c r="D116" s="214">
        <v>5</v>
      </c>
      <c r="E116" s="214">
        <v>5</v>
      </c>
      <c r="F116" s="220">
        <v>4500000</v>
      </c>
      <c r="G116" s="220"/>
      <c r="H116" s="220">
        <v>4500000</v>
      </c>
      <c r="I116" s="246"/>
      <c r="J116" s="220">
        <v>0</v>
      </c>
      <c r="K116" s="220"/>
      <c r="L116" s="220">
        <v>0</v>
      </c>
    </row>
    <row r="117" spans="1:14" s="215" customFormat="1" ht="23.1" customHeight="1">
      <c r="A117" s="190" t="s">
        <v>356</v>
      </c>
      <c r="B117" s="221">
        <v>356025</v>
      </c>
      <c r="C117" s="221">
        <v>356025</v>
      </c>
      <c r="D117" s="214">
        <v>10</v>
      </c>
      <c r="E117" s="214">
        <v>10</v>
      </c>
      <c r="F117" s="220">
        <v>32182363.550000001</v>
      </c>
      <c r="G117" s="220"/>
      <c r="H117" s="220">
        <v>32182363.550000001</v>
      </c>
      <c r="I117" s="246"/>
      <c r="J117" s="220">
        <v>2316560.08</v>
      </c>
      <c r="K117" s="220"/>
      <c r="L117" s="220">
        <v>2521537.15</v>
      </c>
      <c r="M117" s="190"/>
      <c r="N117" s="190"/>
    </row>
    <row r="118" spans="1:14" s="215" customFormat="1" ht="23.1" customHeight="1">
      <c r="A118" s="190" t="s">
        <v>358</v>
      </c>
      <c r="B118" s="221">
        <v>60000</v>
      </c>
      <c r="C118" s="221">
        <v>60000</v>
      </c>
      <c r="D118" s="214">
        <v>6</v>
      </c>
      <c r="E118" s="214">
        <v>6</v>
      </c>
      <c r="F118" s="220">
        <v>3600000</v>
      </c>
      <c r="G118" s="220"/>
      <c r="H118" s="220">
        <v>3600000</v>
      </c>
      <c r="I118" s="246"/>
      <c r="J118" s="220">
        <v>0</v>
      </c>
      <c r="K118" s="220"/>
      <c r="L118" s="220">
        <v>0</v>
      </c>
      <c r="N118" s="190"/>
    </row>
    <row r="119" spans="1:14" s="230" customFormat="1" ht="23.1" customHeight="1">
      <c r="A119" s="190" t="s">
        <v>939</v>
      </c>
      <c r="B119" s="221">
        <v>300000</v>
      </c>
      <c r="C119" s="221">
        <v>300000</v>
      </c>
      <c r="D119" s="214">
        <v>5</v>
      </c>
      <c r="E119" s="214">
        <v>5</v>
      </c>
      <c r="F119" s="220">
        <v>15000000</v>
      </c>
      <c r="G119" s="220"/>
      <c r="H119" s="220">
        <v>15000000</v>
      </c>
      <c r="I119" s="246"/>
      <c r="J119" s="220">
        <v>0</v>
      </c>
      <c r="K119" s="220"/>
      <c r="L119" s="220">
        <v>0</v>
      </c>
      <c r="M119" s="215"/>
      <c r="N119" s="215"/>
    </row>
    <row r="120" spans="1:14" s="230" customFormat="1" ht="23.1" customHeight="1">
      <c r="A120" s="190" t="s">
        <v>940</v>
      </c>
      <c r="B120" s="221">
        <v>450000</v>
      </c>
      <c r="C120" s="221">
        <v>450000</v>
      </c>
      <c r="D120" s="214">
        <v>2.5</v>
      </c>
      <c r="E120" s="214">
        <v>2.5</v>
      </c>
      <c r="F120" s="220">
        <v>11250000</v>
      </c>
      <c r="G120" s="220"/>
      <c r="H120" s="220">
        <v>11250000</v>
      </c>
      <c r="I120" s="246"/>
      <c r="J120" s="220">
        <v>0</v>
      </c>
      <c r="K120" s="220"/>
      <c r="L120" s="220">
        <v>0</v>
      </c>
      <c r="M120" s="215"/>
      <c r="N120" s="215"/>
    </row>
    <row r="121" spans="1:14" s="230" customFormat="1" ht="23.1" customHeight="1">
      <c r="A121" s="213" t="s">
        <v>359</v>
      </c>
      <c r="B121" s="221">
        <v>140000</v>
      </c>
      <c r="C121" s="221">
        <v>140000</v>
      </c>
      <c r="D121" s="214">
        <v>12</v>
      </c>
      <c r="E121" s="214">
        <v>12</v>
      </c>
      <c r="F121" s="220">
        <v>16846200</v>
      </c>
      <c r="G121" s="220"/>
      <c r="H121" s="220">
        <v>16846200</v>
      </c>
      <c r="I121" s="246"/>
      <c r="J121" s="220">
        <v>0</v>
      </c>
      <c r="K121" s="220"/>
      <c r="L121" s="220">
        <v>0</v>
      </c>
      <c r="M121" s="215"/>
      <c r="N121" s="215"/>
    </row>
    <row r="122" spans="1:14" s="230" customFormat="1" ht="23.1" customHeight="1">
      <c r="A122" s="211" t="s">
        <v>360</v>
      </c>
      <c r="B122" s="221">
        <v>3013000</v>
      </c>
      <c r="C122" s="221">
        <v>3013000</v>
      </c>
      <c r="D122" s="209">
        <v>0.57999999999999996</v>
      </c>
      <c r="E122" s="209">
        <v>0.57999999999999996</v>
      </c>
      <c r="F122" s="220">
        <v>17600000</v>
      </c>
      <c r="G122" s="220"/>
      <c r="H122" s="220">
        <v>17600000</v>
      </c>
      <c r="I122" s="246"/>
      <c r="J122" s="220">
        <v>0</v>
      </c>
      <c r="K122" s="220"/>
      <c r="L122" s="220">
        <v>0</v>
      </c>
      <c r="M122" s="215"/>
      <c r="N122" s="215"/>
    </row>
    <row r="123" spans="1:14" s="230" customFormat="1" ht="23.1" customHeight="1">
      <c r="A123" s="211" t="s">
        <v>361</v>
      </c>
      <c r="B123" s="221">
        <v>116000</v>
      </c>
      <c r="C123" s="221">
        <v>116000</v>
      </c>
      <c r="D123" s="209">
        <v>13.79</v>
      </c>
      <c r="E123" s="209">
        <v>13.79</v>
      </c>
      <c r="F123" s="220">
        <v>16000000</v>
      </c>
      <c r="G123" s="220"/>
      <c r="H123" s="220">
        <v>16000000</v>
      </c>
      <c r="I123" s="246"/>
      <c r="J123" s="220">
        <v>0</v>
      </c>
      <c r="K123" s="220"/>
      <c r="L123" s="220">
        <v>0</v>
      </c>
      <c r="M123" s="215"/>
      <c r="N123" s="215"/>
    </row>
    <row r="124" spans="1:14" s="230" customFormat="1" ht="23.1" customHeight="1">
      <c r="A124" s="212" t="s">
        <v>362</v>
      </c>
      <c r="B124" s="221">
        <v>0</v>
      </c>
      <c r="C124" s="221">
        <v>3000</v>
      </c>
      <c r="D124" s="209">
        <v>0</v>
      </c>
      <c r="E124" s="209">
        <v>2.5</v>
      </c>
      <c r="F124" s="220">
        <v>0</v>
      </c>
      <c r="G124" s="220"/>
      <c r="H124" s="220">
        <v>75000</v>
      </c>
      <c r="I124" s="246"/>
      <c r="J124" s="220">
        <v>0</v>
      </c>
      <c r="K124" s="220"/>
      <c r="L124" s="220">
        <v>0</v>
      </c>
      <c r="M124" s="215"/>
      <c r="N124" s="215"/>
    </row>
    <row r="125" spans="1:14" s="230" customFormat="1" ht="23.1" customHeight="1">
      <c r="A125" s="213" t="s">
        <v>363</v>
      </c>
      <c r="B125" s="221">
        <v>240000</v>
      </c>
      <c r="C125" s="221">
        <v>240000</v>
      </c>
      <c r="D125" s="214">
        <v>16.670000000000002</v>
      </c>
      <c r="E125" s="214">
        <v>16.670000000000002</v>
      </c>
      <c r="F125" s="220">
        <v>40000000</v>
      </c>
      <c r="G125" s="220"/>
      <c r="H125" s="220">
        <v>40000000</v>
      </c>
      <c r="I125" s="246"/>
      <c r="J125" s="220">
        <v>8000000</v>
      </c>
      <c r="K125" s="220"/>
      <c r="L125" s="220">
        <v>0</v>
      </c>
      <c r="M125" s="215"/>
      <c r="N125" s="215"/>
    </row>
    <row r="126" spans="1:14" s="230" customFormat="1" ht="23.1" customHeight="1">
      <c r="A126" s="241" t="s">
        <v>945</v>
      </c>
      <c r="B126" s="221">
        <v>324000</v>
      </c>
      <c r="C126" s="221">
        <v>324000</v>
      </c>
      <c r="D126" s="214">
        <v>4.62</v>
      </c>
      <c r="E126" s="214">
        <v>4.62</v>
      </c>
      <c r="F126" s="220">
        <v>14969306.25</v>
      </c>
      <c r="G126" s="220"/>
      <c r="H126" s="220">
        <v>14969306.25</v>
      </c>
      <c r="I126" s="246"/>
      <c r="J126" s="220">
        <v>747645</v>
      </c>
      <c r="K126" s="220"/>
      <c r="L126" s="220">
        <v>448587</v>
      </c>
      <c r="M126" s="215"/>
      <c r="N126" s="215"/>
    </row>
    <row r="127" spans="1:14" s="249" customFormat="1" ht="23.1" customHeight="1">
      <c r="A127" s="241" t="s">
        <v>364</v>
      </c>
      <c r="B127" s="221">
        <v>2000000</v>
      </c>
      <c r="C127" s="221">
        <v>2000000</v>
      </c>
      <c r="D127" s="214">
        <v>15</v>
      </c>
      <c r="E127" s="214">
        <v>15</v>
      </c>
      <c r="F127" s="220">
        <v>165000000</v>
      </c>
      <c r="G127" s="220"/>
      <c r="H127" s="220">
        <v>75000000</v>
      </c>
      <c r="I127" s="248"/>
      <c r="J127" s="220">
        <v>0</v>
      </c>
      <c r="K127" s="220"/>
      <c r="L127" s="220">
        <v>0</v>
      </c>
    </row>
    <row r="128" spans="1:14" s="249" customFormat="1" ht="23.1" customHeight="1">
      <c r="A128" s="241" t="s">
        <v>365</v>
      </c>
      <c r="B128" s="221">
        <v>515000</v>
      </c>
      <c r="C128" s="221">
        <v>515000</v>
      </c>
      <c r="D128" s="214">
        <v>1.55</v>
      </c>
      <c r="E128" s="214">
        <v>1.55</v>
      </c>
      <c r="F128" s="220">
        <v>2000000</v>
      </c>
      <c r="G128" s="220"/>
      <c r="H128" s="220">
        <v>2000000</v>
      </c>
      <c r="I128" s="248"/>
      <c r="J128" s="220">
        <v>0</v>
      </c>
      <c r="K128" s="220"/>
      <c r="L128" s="220">
        <v>0</v>
      </c>
    </row>
    <row r="129" spans="1:14" s="249" customFormat="1" ht="23.1" customHeight="1">
      <c r="A129" s="241" t="s">
        <v>366</v>
      </c>
      <c r="B129" s="221">
        <v>50000</v>
      </c>
      <c r="C129" s="221">
        <v>50000</v>
      </c>
      <c r="D129" s="214">
        <v>14</v>
      </c>
      <c r="E129" s="214">
        <v>14</v>
      </c>
      <c r="F129" s="220">
        <v>7000000</v>
      </c>
      <c r="G129" s="220"/>
      <c r="H129" s="220">
        <v>7000000</v>
      </c>
      <c r="I129" s="248"/>
      <c r="J129" s="220">
        <v>0</v>
      </c>
      <c r="K129" s="220"/>
      <c r="L129" s="220">
        <v>0</v>
      </c>
    </row>
    <row r="130" spans="1:14" s="249" customFormat="1" ht="23.1" customHeight="1">
      <c r="A130" s="241" t="s">
        <v>367</v>
      </c>
      <c r="B130" s="221">
        <v>450000</v>
      </c>
      <c r="C130" s="221">
        <v>450000</v>
      </c>
      <c r="D130" s="214">
        <v>6</v>
      </c>
      <c r="E130" s="214">
        <v>6</v>
      </c>
      <c r="F130" s="220">
        <v>27000000</v>
      </c>
      <c r="G130" s="220"/>
      <c r="H130" s="220">
        <v>27000000</v>
      </c>
      <c r="I130" s="248"/>
      <c r="J130" s="220">
        <v>0</v>
      </c>
      <c r="K130" s="220"/>
      <c r="L130" s="220">
        <v>0</v>
      </c>
    </row>
    <row r="131" spans="1:14" s="249" customFormat="1" ht="23.1" customHeight="1">
      <c r="A131" s="241"/>
      <c r="B131" s="221"/>
      <c r="C131" s="221"/>
      <c r="D131" s="214"/>
      <c r="E131" s="214"/>
      <c r="F131" s="220"/>
      <c r="G131" s="220"/>
      <c r="H131" s="220"/>
      <c r="I131" s="248"/>
      <c r="J131" s="220"/>
      <c r="K131" s="220"/>
      <c r="L131" s="220"/>
    </row>
    <row r="132" spans="1:14" s="249" customFormat="1" ht="23.1" customHeight="1">
      <c r="A132" s="241"/>
      <c r="B132" s="221"/>
      <c r="C132" s="221"/>
      <c r="D132" s="214"/>
      <c r="E132" s="214"/>
      <c r="F132" s="220"/>
      <c r="G132" s="220"/>
      <c r="H132" s="220"/>
      <c r="I132" s="248"/>
      <c r="J132" s="220"/>
      <c r="K132" s="220"/>
      <c r="L132" s="220"/>
    </row>
    <row r="133" spans="1:14" ht="23.1" customHeight="1">
      <c r="A133" s="980" t="s">
        <v>869</v>
      </c>
      <c r="B133" s="980"/>
      <c r="C133" s="980"/>
      <c r="D133" s="980"/>
      <c r="E133" s="980"/>
      <c r="F133" s="980"/>
      <c r="G133" s="980"/>
      <c r="H133" s="980"/>
      <c r="I133" s="980"/>
      <c r="J133" s="980"/>
      <c r="K133" s="980"/>
      <c r="L133" s="980"/>
      <c r="M133" s="189"/>
    </row>
    <row r="134" spans="1:14" ht="23.1" customHeight="1">
      <c r="A134" s="928"/>
      <c r="B134" s="928"/>
      <c r="C134" s="928"/>
      <c r="D134" s="928"/>
      <c r="E134" s="928"/>
      <c r="F134" s="928"/>
      <c r="G134" s="928"/>
      <c r="H134" s="928"/>
      <c r="I134" s="928"/>
      <c r="J134" s="928"/>
      <c r="K134" s="928"/>
      <c r="L134" s="928"/>
      <c r="M134" s="189"/>
    </row>
    <row r="135" spans="1:14" ht="21.95" customHeight="1">
      <c r="A135" s="192" t="s">
        <v>867</v>
      </c>
      <c r="B135" s="191"/>
      <c r="C135" s="191"/>
      <c r="D135" s="929"/>
      <c r="E135" s="929"/>
      <c r="F135" s="929"/>
      <c r="G135" s="929"/>
      <c r="H135" s="929"/>
      <c r="I135" s="929"/>
      <c r="J135" s="929"/>
      <c r="K135" s="929"/>
      <c r="L135" s="929"/>
      <c r="M135" s="189"/>
    </row>
    <row r="136" spans="1:14" ht="21.95" customHeight="1">
      <c r="A136" s="211" t="s">
        <v>975</v>
      </c>
      <c r="B136" s="191"/>
      <c r="C136" s="191"/>
      <c r="D136" s="929"/>
      <c r="E136" s="929"/>
      <c r="F136" s="929"/>
      <c r="G136" s="929"/>
      <c r="H136" s="929"/>
      <c r="I136" s="929"/>
      <c r="J136" s="929"/>
      <c r="K136" s="193"/>
      <c r="L136" s="193"/>
      <c r="M136" s="189"/>
    </row>
    <row r="137" spans="1:14" ht="21.95" customHeight="1">
      <c r="A137" s="236"/>
      <c r="B137" s="191"/>
      <c r="C137" s="191"/>
      <c r="D137" s="929"/>
      <c r="E137" s="929"/>
      <c r="F137" s="929"/>
      <c r="G137" s="929"/>
      <c r="H137" s="929"/>
      <c r="I137" s="929"/>
      <c r="J137" s="929"/>
      <c r="K137" s="193"/>
      <c r="L137" s="193"/>
      <c r="M137" s="189"/>
    </row>
    <row r="138" spans="1:14" ht="21.95" customHeight="1">
      <c r="A138" s="195" t="s">
        <v>223</v>
      </c>
      <c r="B138" s="981" t="s">
        <v>301</v>
      </c>
      <c r="C138" s="981"/>
      <c r="D138" s="981" t="s">
        <v>227</v>
      </c>
      <c r="E138" s="981"/>
      <c r="F138" s="982" t="s">
        <v>228</v>
      </c>
      <c r="G138" s="982"/>
      <c r="H138" s="982"/>
      <c r="I138" s="926"/>
      <c r="J138" s="982" t="s">
        <v>229</v>
      </c>
      <c r="K138" s="982"/>
      <c r="L138" s="982"/>
      <c r="M138" s="189"/>
    </row>
    <row r="139" spans="1:14" ht="21.95" customHeight="1">
      <c r="A139" s="196"/>
      <c r="B139" s="978" t="s">
        <v>231</v>
      </c>
      <c r="C139" s="978"/>
      <c r="D139" s="978" t="s">
        <v>232</v>
      </c>
      <c r="E139" s="978"/>
      <c r="F139" s="979" t="s">
        <v>233</v>
      </c>
      <c r="G139" s="979"/>
      <c r="H139" s="979"/>
      <c r="I139" s="927"/>
      <c r="J139" s="979" t="s">
        <v>233</v>
      </c>
      <c r="K139" s="979"/>
      <c r="L139" s="979"/>
    </row>
    <row r="140" spans="1:14" s="244" customFormat="1" ht="21.95" customHeight="1">
      <c r="A140" s="247"/>
      <c r="B140" s="198" t="s">
        <v>1019</v>
      </c>
      <c r="C140" s="198" t="s">
        <v>234</v>
      </c>
      <c r="D140" s="198" t="s">
        <v>1019</v>
      </c>
      <c r="E140" s="198" t="s">
        <v>234</v>
      </c>
      <c r="F140" s="198" t="s">
        <v>1019</v>
      </c>
      <c r="G140" s="199"/>
      <c r="H140" s="198" t="s">
        <v>234</v>
      </c>
      <c r="I140" s="200"/>
      <c r="J140" s="198" t="s">
        <v>1019</v>
      </c>
      <c r="K140" s="199"/>
      <c r="L140" s="198" t="s">
        <v>234</v>
      </c>
    </row>
    <row r="141" spans="1:14" s="244" customFormat="1" ht="21.95" customHeight="1">
      <c r="A141" s="247"/>
      <c r="B141" s="759" t="s">
        <v>1020</v>
      </c>
      <c r="C141" s="202" t="s">
        <v>235</v>
      </c>
      <c r="D141" s="759" t="s">
        <v>1020</v>
      </c>
      <c r="E141" s="202" t="s">
        <v>235</v>
      </c>
      <c r="F141" s="759" t="s">
        <v>1020</v>
      </c>
      <c r="G141" s="203"/>
      <c r="H141" s="202" t="s">
        <v>235</v>
      </c>
      <c r="I141" s="203"/>
      <c r="J141" s="759" t="s">
        <v>1020</v>
      </c>
      <c r="K141" s="203"/>
      <c r="L141" s="202" t="s">
        <v>235</v>
      </c>
    </row>
    <row r="142" spans="1:14" ht="23.1" customHeight="1">
      <c r="A142" s="747" t="s">
        <v>1068</v>
      </c>
      <c r="B142" s="204"/>
      <c r="C142" s="204"/>
      <c r="F142" s="237"/>
      <c r="G142" s="237"/>
      <c r="H142" s="237"/>
      <c r="I142" s="237"/>
      <c r="J142" s="237"/>
      <c r="K142" s="237"/>
      <c r="L142" s="237"/>
      <c r="M142" s="189"/>
    </row>
    <row r="143" spans="1:14" s="249" customFormat="1" ht="23.1" customHeight="1">
      <c r="A143" s="241" t="s">
        <v>1069</v>
      </c>
      <c r="B143" s="221">
        <v>1150000</v>
      </c>
      <c r="C143" s="221">
        <v>0</v>
      </c>
      <c r="D143" s="214">
        <v>0</v>
      </c>
      <c r="E143" s="214">
        <v>0</v>
      </c>
      <c r="F143" s="220">
        <v>100</v>
      </c>
      <c r="G143" s="220"/>
      <c r="H143" s="220">
        <v>0</v>
      </c>
      <c r="I143" s="248"/>
      <c r="J143" s="220">
        <v>0</v>
      </c>
      <c r="K143" s="220"/>
      <c r="L143" s="220">
        <v>0</v>
      </c>
    </row>
    <row r="144" spans="1:14" s="230" customFormat="1" ht="23.1" customHeight="1">
      <c r="A144" s="747" t="s">
        <v>977</v>
      </c>
      <c r="B144" s="224"/>
      <c r="C144" s="224"/>
      <c r="D144" s="225"/>
      <c r="E144" s="225"/>
      <c r="F144" s="226">
        <f>SUM(F63:F80,F90:F104,F115:F131,F143)</f>
        <v>840578891.76999998</v>
      </c>
      <c r="G144" s="250"/>
      <c r="H144" s="226">
        <f>SUM(H63:H80,H90:H104,H115:H131,H143)</f>
        <v>714090511.76999998</v>
      </c>
      <c r="I144" s="251"/>
      <c r="J144" s="226">
        <f>SUM(J63:J80,J90:J104,J115:J131,J143)</f>
        <v>17342220.509999998</v>
      </c>
      <c r="K144" s="250"/>
      <c r="L144" s="226">
        <f>SUM(L63:L80,L90:L104,L115:L131,L143)</f>
        <v>16078184.130000001</v>
      </c>
      <c r="N144" s="252"/>
    </row>
    <row r="145" spans="1:14" ht="23.1" customHeight="1">
      <c r="A145" s="222" t="s">
        <v>327</v>
      </c>
      <c r="B145" s="204"/>
      <c r="C145" s="204"/>
      <c r="F145" s="220">
        <v>952069845.77999997</v>
      </c>
      <c r="G145" s="253"/>
      <c r="H145" s="254">
        <v>-180516642.19999999</v>
      </c>
      <c r="I145" s="253"/>
      <c r="J145" s="220">
        <v>0</v>
      </c>
      <c r="K145" s="253"/>
      <c r="L145" s="220">
        <v>0</v>
      </c>
      <c r="N145" s="230"/>
    </row>
    <row r="146" spans="1:14" s="230" customFormat="1" ht="23.1" customHeight="1">
      <c r="A146" s="747" t="s">
        <v>978</v>
      </c>
      <c r="B146" s="224"/>
      <c r="C146" s="224"/>
      <c r="D146" s="225"/>
      <c r="E146" s="225"/>
      <c r="F146" s="226">
        <f>SUM(F144:F145)</f>
        <v>1792648737.55</v>
      </c>
      <c r="G146" s="250"/>
      <c r="H146" s="226">
        <f>SUM(H144:H145)</f>
        <v>533573869.56999999</v>
      </c>
      <c r="I146" s="255"/>
      <c r="J146" s="226">
        <f>SUM(J144:J145)</f>
        <v>17342220.509999998</v>
      </c>
      <c r="K146" s="255"/>
      <c r="L146" s="226">
        <f>SUM(L144:L145)</f>
        <v>16078184.130000001</v>
      </c>
    </row>
    <row r="147" spans="1:14" s="230" customFormat="1" ht="23.1" customHeight="1" thickBot="1">
      <c r="A147" s="747" t="s">
        <v>979</v>
      </c>
      <c r="B147" s="748"/>
      <c r="C147" s="748"/>
      <c r="D147" s="225"/>
      <c r="E147" s="225"/>
      <c r="F147" s="779">
        <f>SUM(F52,F146)</f>
        <v>6047044523.6999998</v>
      </c>
      <c r="G147" s="250"/>
      <c r="H147" s="779">
        <f>SUM(H52,H146)</f>
        <v>1184096922.5699999</v>
      </c>
      <c r="I147" s="250"/>
      <c r="J147" s="779">
        <f>SUM(J52,J146)</f>
        <v>108870737.50999999</v>
      </c>
      <c r="K147" s="250"/>
      <c r="L147" s="779">
        <f>SUM(L52,L146)</f>
        <v>129773735.92999999</v>
      </c>
      <c r="N147" s="190"/>
    </row>
    <row r="148" spans="1:14" s="230" customFormat="1" ht="23.1" customHeight="1" thickTop="1" thickBot="1">
      <c r="A148" s="747" t="s">
        <v>1096</v>
      </c>
      <c r="B148" s="748"/>
      <c r="C148" s="748"/>
      <c r="D148" s="225"/>
      <c r="E148" s="225"/>
      <c r="F148" s="779">
        <f>+F147+'P14-15'!G58</f>
        <v>14538441088.110001</v>
      </c>
      <c r="G148" s="250"/>
      <c r="H148" s="779">
        <f>+H147+'P14-15'!I58</f>
        <v>10186677657.699448</v>
      </c>
      <c r="I148" s="250"/>
      <c r="J148" s="779">
        <f>+J147+'P14-15'!K58</f>
        <v>215656419.47999999</v>
      </c>
      <c r="K148" s="250"/>
      <c r="L148" s="779">
        <f>+L147+'P14-15'!M58</f>
        <v>284448291.06999999</v>
      </c>
      <c r="N148" s="190"/>
    </row>
    <row r="149" spans="1:14" ht="23.1" customHeight="1" thickTop="1">
      <c r="A149" s="241" t="s">
        <v>351</v>
      </c>
      <c r="B149" s="221">
        <v>621463</v>
      </c>
      <c r="C149" s="221">
        <v>621463</v>
      </c>
      <c r="D149" s="214">
        <v>0.03</v>
      </c>
      <c r="E149" s="214">
        <v>0.03</v>
      </c>
      <c r="F149" s="220">
        <v>56000</v>
      </c>
      <c r="G149" s="220"/>
      <c r="H149" s="220">
        <v>56000</v>
      </c>
      <c r="I149" s="220"/>
      <c r="J149" s="220">
        <v>0</v>
      </c>
      <c r="K149" s="220"/>
      <c r="L149" s="220">
        <v>0</v>
      </c>
      <c r="N149" s="230"/>
    </row>
    <row r="150" spans="1:14" ht="23.1" customHeight="1">
      <c r="A150" s="245" t="s">
        <v>368</v>
      </c>
      <c r="B150" s="221">
        <v>180000</v>
      </c>
      <c r="C150" s="221">
        <v>180000</v>
      </c>
      <c r="D150" s="214">
        <v>15</v>
      </c>
      <c r="E150" s="214">
        <v>15</v>
      </c>
      <c r="F150" s="220">
        <v>2700</v>
      </c>
      <c r="G150" s="220"/>
      <c r="H150" s="220">
        <v>2700</v>
      </c>
      <c r="I150" s="220"/>
      <c r="J150" s="220">
        <v>0</v>
      </c>
      <c r="K150" s="220"/>
      <c r="L150" s="220">
        <v>0</v>
      </c>
      <c r="N150" s="230"/>
    </row>
    <row r="151" spans="1:14" ht="23.1" customHeight="1">
      <c r="A151" s="212" t="s">
        <v>369</v>
      </c>
      <c r="B151" s="221">
        <v>66600</v>
      </c>
      <c r="C151" s="221">
        <v>66600</v>
      </c>
      <c r="D151" s="214">
        <v>3</v>
      </c>
      <c r="E151" s="214">
        <v>3</v>
      </c>
      <c r="F151" s="220">
        <v>3237000</v>
      </c>
      <c r="G151" s="220"/>
      <c r="H151" s="220">
        <v>3237000</v>
      </c>
      <c r="I151" s="220"/>
      <c r="J151" s="220">
        <v>0</v>
      </c>
      <c r="K151" s="220"/>
      <c r="L151" s="220">
        <v>0</v>
      </c>
      <c r="N151" s="230"/>
    </row>
    <row r="152" spans="1:14" ht="23.1" customHeight="1">
      <c r="A152" s="245" t="s">
        <v>370</v>
      </c>
      <c r="B152" s="221">
        <v>5500</v>
      </c>
      <c r="C152" s="221">
        <v>5500</v>
      </c>
      <c r="D152" s="214">
        <v>18.18</v>
      </c>
      <c r="E152" s="214">
        <v>10</v>
      </c>
      <c r="F152" s="220">
        <v>11000000</v>
      </c>
      <c r="G152" s="220"/>
      <c r="H152" s="220">
        <v>5500000</v>
      </c>
      <c r="I152" s="220"/>
      <c r="J152" s="220">
        <v>0</v>
      </c>
      <c r="K152" s="220"/>
      <c r="L152" s="220">
        <v>0</v>
      </c>
      <c r="N152" s="230"/>
    </row>
    <row r="153" spans="1:14" ht="23.1" customHeight="1">
      <c r="A153" s="245" t="s">
        <v>948</v>
      </c>
      <c r="B153" s="221">
        <v>10392</v>
      </c>
      <c r="C153" s="221">
        <v>10392</v>
      </c>
      <c r="D153" s="214">
        <v>17.793217598829823</v>
      </c>
      <c r="E153" s="214">
        <v>17.793217598829823</v>
      </c>
      <c r="F153" s="220">
        <v>33000000</v>
      </c>
      <c r="G153" s="220"/>
      <c r="H153" s="220">
        <v>13000000</v>
      </c>
      <c r="I153" s="220"/>
      <c r="J153" s="220">
        <v>0</v>
      </c>
      <c r="K153" s="220"/>
      <c r="L153" s="220">
        <v>0</v>
      </c>
      <c r="N153" s="230"/>
    </row>
    <row r="154" spans="1:14" ht="23.1" customHeight="1">
      <c r="A154" s="245" t="s">
        <v>371</v>
      </c>
      <c r="B154" s="221"/>
      <c r="C154" s="221"/>
      <c r="D154" s="214"/>
      <c r="E154" s="214"/>
      <c r="F154" s="238">
        <v>-2700</v>
      </c>
      <c r="G154" s="238"/>
      <c r="H154" s="238">
        <v>-2700</v>
      </c>
      <c r="I154" s="238"/>
      <c r="J154" s="220">
        <v>0</v>
      </c>
      <c r="K154" s="220"/>
      <c r="L154" s="220">
        <v>0</v>
      </c>
    </row>
    <row r="155" spans="1:14" s="230" customFormat="1" ht="23.1" customHeight="1">
      <c r="A155" s="230" t="s">
        <v>947</v>
      </c>
      <c r="D155" s="225"/>
      <c r="E155" s="225"/>
      <c r="F155" s="226">
        <f>SUM(F149:F154)</f>
        <v>47293000</v>
      </c>
      <c r="G155" s="256"/>
      <c r="H155" s="226">
        <f>SUM(H149:H154)</f>
        <v>21793000</v>
      </c>
      <c r="I155" s="256"/>
      <c r="J155" s="226">
        <f>SUM(J149:J154)</f>
        <v>0</v>
      </c>
      <c r="K155" s="257"/>
      <c r="L155" s="226">
        <f>SUM(L149:L154)</f>
        <v>0</v>
      </c>
    </row>
    <row r="156" spans="1:14" s="230" customFormat="1" ht="23.1" customHeight="1" thickBot="1">
      <c r="A156" s="229" t="s">
        <v>1097</v>
      </c>
      <c r="B156" s="224"/>
      <c r="C156" s="224"/>
      <c r="D156" s="225"/>
      <c r="E156" s="225"/>
      <c r="F156" s="258">
        <f>+F155+F148</f>
        <v>14585734088.110001</v>
      </c>
      <c r="G156" s="256"/>
      <c r="H156" s="258">
        <f>+H155+H148</f>
        <v>10208470657.699448</v>
      </c>
      <c r="I156" s="256"/>
      <c r="J156" s="258">
        <f>+J155+J148</f>
        <v>215656419.47999999</v>
      </c>
      <c r="K156" s="257"/>
      <c r="L156" s="258">
        <f>+L155+L148</f>
        <v>284448291.06999999</v>
      </c>
    </row>
    <row r="157" spans="1:14" ht="16.5" customHeight="1" thickTop="1">
      <c r="A157" s="229"/>
      <c r="B157" s="224"/>
      <c r="C157" s="224"/>
      <c r="D157" s="225"/>
      <c r="E157" s="225"/>
      <c r="F157" s="256"/>
      <c r="G157" s="256"/>
      <c r="H157" s="256"/>
      <c r="I157" s="256"/>
      <c r="J157" s="256"/>
      <c r="K157" s="257"/>
      <c r="L157" s="256"/>
      <c r="M157" s="230"/>
    </row>
    <row r="158" spans="1:14" s="909" customFormat="1" ht="21.95" customHeight="1">
      <c r="A158" s="904" t="s">
        <v>1211</v>
      </c>
      <c r="B158" s="905"/>
      <c r="C158" s="905"/>
      <c r="D158" s="906"/>
      <c r="E158" s="906"/>
      <c r="F158" s="907"/>
      <c r="G158" s="907"/>
      <c r="H158" s="907"/>
      <c r="I158" s="907"/>
      <c r="J158" s="907"/>
      <c r="K158" s="908"/>
      <c r="L158" s="907"/>
    </row>
    <row r="159" spans="1:14" s="909" customFormat="1" ht="21.95" customHeight="1">
      <c r="A159" s="904" t="s">
        <v>1212</v>
      </c>
      <c r="B159" s="905"/>
      <c r="C159" s="905"/>
      <c r="D159" s="906"/>
      <c r="E159" s="906"/>
      <c r="F159" s="907"/>
      <c r="G159" s="907"/>
      <c r="H159" s="907"/>
      <c r="I159" s="907"/>
      <c r="J159" s="907"/>
      <c r="K159" s="908"/>
      <c r="L159" s="907"/>
    </row>
  </sheetData>
  <sheetProtection selectLockedCells="1" selectUnlockedCells="1"/>
  <mergeCells count="54">
    <mergeCell ref="F110:H110"/>
    <mergeCell ref="J110:L110"/>
    <mergeCell ref="B111:C111"/>
    <mergeCell ref="D111:E111"/>
    <mergeCell ref="F111:H111"/>
    <mergeCell ref="J111:L111"/>
    <mergeCell ref="B110:C110"/>
    <mergeCell ref="D110:E110"/>
    <mergeCell ref="A105:L105"/>
    <mergeCell ref="B86:C86"/>
    <mergeCell ref="D86:E86"/>
    <mergeCell ref="F86:H86"/>
    <mergeCell ref="J86:L86"/>
    <mergeCell ref="B87:C87"/>
    <mergeCell ref="D87:E87"/>
    <mergeCell ref="F87:H87"/>
    <mergeCell ref="J87:L87"/>
    <mergeCell ref="B7:C7"/>
    <mergeCell ref="D7:E7"/>
    <mergeCell ref="F7:H7"/>
    <mergeCell ref="J7:L7"/>
    <mergeCell ref="A1:L1"/>
    <mergeCell ref="B6:C6"/>
    <mergeCell ref="D6:E6"/>
    <mergeCell ref="F6:H6"/>
    <mergeCell ref="J6:L6"/>
    <mergeCell ref="A29:L29"/>
    <mergeCell ref="B34:C34"/>
    <mergeCell ref="D34:E34"/>
    <mergeCell ref="F34:H34"/>
    <mergeCell ref="J34:L34"/>
    <mergeCell ref="B35:C35"/>
    <mergeCell ref="D35:E35"/>
    <mergeCell ref="F35:H35"/>
    <mergeCell ref="J35:L35"/>
    <mergeCell ref="A81:L81"/>
    <mergeCell ref="B59:C59"/>
    <mergeCell ref="D59:E59"/>
    <mergeCell ref="F59:H59"/>
    <mergeCell ref="J59:L59"/>
    <mergeCell ref="A53:L53"/>
    <mergeCell ref="B58:C58"/>
    <mergeCell ref="D58:E58"/>
    <mergeCell ref="F58:H58"/>
    <mergeCell ref="J58:L58"/>
    <mergeCell ref="B139:C139"/>
    <mergeCell ref="D139:E139"/>
    <mergeCell ref="F139:H139"/>
    <mergeCell ref="J139:L139"/>
    <mergeCell ref="A133:L133"/>
    <mergeCell ref="B138:C138"/>
    <mergeCell ref="D138:E138"/>
    <mergeCell ref="F138:H138"/>
    <mergeCell ref="J138:L138"/>
  </mergeCells>
  <pageMargins left="0.39370078740157483" right="0.39370078740157483" top="0.59055118110236227" bottom="0.39370078740157483" header="0.51181102362204722" footer="0.51181102362204722"/>
  <pageSetup paperSize="9" scale="85" firstPageNumber="0" fitToHeight="0" orientation="landscape" r:id="rId1"/>
  <headerFooter alignWithMargins="0"/>
  <rowBreaks count="2" manualBreakCount="2">
    <brk id="52" max="11" man="1"/>
    <brk id="104"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9"/>
  <sheetViews>
    <sheetView view="pageBreakPreview" topLeftCell="A27" zoomScale="89" zoomScaleNormal="80" zoomScaleSheetLayoutView="89" workbookViewId="0">
      <selection activeCell="A53" sqref="A1:XFD1048576"/>
    </sheetView>
  </sheetViews>
  <sheetFormatPr defaultColWidth="8.42578125" defaultRowHeight="21.75"/>
  <cols>
    <col min="1" max="1" width="26.140625" style="22" customWidth="1"/>
    <col min="2" max="2" width="2.5703125" style="22" customWidth="1"/>
    <col min="3" max="3" width="13.42578125" style="22" customWidth="1"/>
    <col min="4" max="4" width="0.85546875" style="22" customWidth="1"/>
    <col min="5" max="5" width="15.42578125" style="22" customWidth="1"/>
    <col min="6" max="6" width="0.7109375" style="22" customWidth="1"/>
    <col min="7" max="7" width="14.140625" style="22" customWidth="1"/>
    <col min="8" max="8" width="0.7109375" style="22" customWidth="1"/>
    <col min="9" max="9" width="13.28515625" style="22" bestFit="1" customWidth="1"/>
    <col min="10" max="10" width="0.7109375" style="22" customWidth="1"/>
    <col min="11" max="11" width="9.42578125" style="22" customWidth="1"/>
    <col min="12" max="12" width="0.7109375" style="22" customWidth="1"/>
    <col min="13" max="13" width="9.42578125" style="22" customWidth="1"/>
    <col min="14" max="14" width="0.7109375" style="22" customWidth="1"/>
    <col min="15" max="15" width="17.42578125" style="22" customWidth="1"/>
    <col min="16" max="16" width="0.7109375" style="22" customWidth="1"/>
    <col min="17" max="17" width="14.140625" style="22" customWidth="1"/>
    <col min="18" max="18" width="0.7109375" style="22" customWidth="1"/>
    <col min="19" max="19" width="16.5703125" style="22" customWidth="1"/>
    <col min="20" max="20" width="0.7109375" style="22" customWidth="1"/>
    <col min="21" max="21" width="16.5703125" style="22" customWidth="1"/>
    <col min="22" max="22" width="0.7109375" style="22" customWidth="1"/>
    <col min="23" max="23" width="13.140625" style="22" customWidth="1"/>
    <col min="24" max="24" width="0.7109375" style="22" customWidth="1"/>
    <col min="25" max="25" width="13.140625" style="22" customWidth="1"/>
    <col min="26" max="26" width="0.5703125" style="22" customWidth="1"/>
    <col min="27" max="16384" width="8.42578125" style="22"/>
  </cols>
  <sheetData>
    <row r="1" spans="1:26">
      <c r="A1" s="984" t="s">
        <v>480</v>
      </c>
      <c r="B1" s="962"/>
      <c r="C1" s="962"/>
      <c r="D1" s="962"/>
      <c r="E1" s="962"/>
      <c r="F1" s="962"/>
      <c r="G1" s="962"/>
      <c r="H1" s="962"/>
      <c r="I1" s="962"/>
      <c r="J1" s="962"/>
      <c r="K1" s="962"/>
      <c r="L1" s="962"/>
      <c r="M1" s="962"/>
      <c r="N1" s="962"/>
      <c r="O1" s="962"/>
      <c r="P1" s="962"/>
      <c r="Q1" s="962"/>
      <c r="R1" s="962"/>
      <c r="S1" s="962"/>
      <c r="T1" s="962"/>
      <c r="U1" s="962"/>
      <c r="V1" s="962"/>
      <c r="W1" s="962"/>
      <c r="X1" s="962"/>
      <c r="Y1" s="962"/>
    </row>
    <row r="2" spans="1:26" s="835" customFormat="1" ht="16.5" customHeight="1">
      <c r="A2" s="833"/>
      <c r="B2" s="102"/>
      <c r="C2" s="102"/>
      <c r="D2" s="834"/>
      <c r="E2" s="834"/>
      <c r="F2" s="102"/>
      <c r="G2" s="102"/>
      <c r="H2" s="102"/>
      <c r="I2" s="102"/>
      <c r="J2" s="102"/>
      <c r="K2" s="833"/>
    </row>
    <row r="3" spans="1:26" ht="20.100000000000001" customHeight="1">
      <c r="A3" s="836" t="s">
        <v>849</v>
      </c>
      <c r="B3" s="2"/>
      <c r="G3" s="837"/>
      <c r="H3" s="837"/>
      <c r="I3" s="837"/>
      <c r="M3" s="77"/>
      <c r="Q3" s="838"/>
      <c r="R3" s="839"/>
      <c r="S3" s="840"/>
      <c r="T3" s="839"/>
      <c r="U3" s="840"/>
      <c r="V3" s="838"/>
      <c r="W3" s="838"/>
      <c r="X3" s="841"/>
      <c r="Y3" s="838"/>
    </row>
    <row r="4" spans="1:26" s="28" customFormat="1" ht="24" customHeight="1">
      <c r="A4" s="842"/>
      <c r="B4" s="842"/>
      <c r="C4" s="843"/>
      <c r="D4" s="843"/>
      <c r="E4" s="843"/>
      <c r="F4" s="843"/>
      <c r="G4" s="844"/>
      <c r="H4" s="844"/>
      <c r="I4" s="844"/>
      <c r="J4" s="843"/>
      <c r="K4" s="844"/>
      <c r="L4" s="844"/>
      <c r="M4" s="844"/>
      <c r="N4" s="843"/>
      <c r="O4" s="985" t="s">
        <v>5</v>
      </c>
      <c r="P4" s="985"/>
      <c r="Q4" s="985"/>
      <c r="R4" s="843"/>
      <c r="S4" s="985" t="s">
        <v>6</v>
      </c>
      <c r="T4" s="985"/>
      <c r="U4" s="985"/>
      <c r="V4" s="843"/>
      <c r="W4" s="845"/>
      <c r="X4" s="845"/>
      <c r="Y4" s="845"/>
    </row>
    <row r="5" spans="1:26" s="28" customFormat="1" ht="24" customHeight="1">
      <c r="A5" s="846" t="s">
        <v>223</v>
      </c>
      <c r="B5" s="933"/>
      <c r="C5" s="847" t="s">
        <v>373</v>
      </c>
      <c r="D5" s="434"/>
      <c r="E5" s="847" t="s">
        <v>225</v>
      </c>
      <c r="F5" s="29"/>
      <c r="G5" s="986" t="s">
        <v>226</v>
      </c>
      <c r="H5" s="986"/>
      <c r="I5" s="986"/>
      <c r="K5" s="987" t="s">
        <v>374</v>
      </c>
      <c r="L5" s="987"/>
      <c r="M5" s="987"/>
      <c r="O5" s="987" t="s">
        <v>375</v>
      </c>
      <c r="P5" s="987"/>
      <c r="Q5" s="987"/>
      <c r="S5" s="933"/>
      <c r="T5" s="933" t="s">
        <v>376</v>
      </c>
      <c r="U5" s="933"/>
      <c r="W5" s="972" t="s">
        <v>229</v>
      </c>
      <c r="X5" s="972"/>
      <c r="Y5" s="972"/>
    </row>
    <row r="6" spans="1:26" s="28" customFormat="1" ht="24" customHeight="1">
      <c r="A6" s="930"/>
      <c r="B6" s="930"/>
      <c r="C6" s="848" t="s">
        <v>230</v>
      </c>
      <c r="D6" s="316"/>
      <c r="E6" s="316"/>
      <c r="F6" s="849"/>
      <c r="G6" s="989" t="s">
        <v>231</v>
      </c>
      <c r="H6" s="989"/>
      <c r="I6" s="989"/>
      <c r="K6" s="990" t="s">
        <v>377</v>
      </c>
      <c r="L6" s="990"/>
      <c r="M6" s="990"/>
      <c r="O6" s="990" t="s">
        <v>233</v>
      </c>
      <c r="P6" s="990"/>
      <c r="Q6" s="990"/>
      <c r="S6" s="990" t="s">
        <v>233</v>
      </c>
      <c r="T6" s="990"/>
      <c r="U6" s="990"/>
      <c r="W6" s="968" t="s">
        <v>233</v>
      </c>
      <c r="X6" s="968"/>
      <c r="Y6" s="968"/>
    </row>
    <row r="7" spans="1:26" s="28" customFormat="1" ht="24" customHeight="1">
      <c r="A7" s="22"/>
      <c r="B7" s="22"/>
      <c r="C7" s="22"/>
      <c r="D7" s="77"/>
      <c r="E7" s="77"/>
      <c r="F7" s="22"/>
      <c r="G7" s="850" t="s">
        <v>1019</v>
      </c>
      <c r="H7" s="851"/>
      <c r="I7" s="850" t="s">
        <v>234</v>
      </c>
      <c r="J7" s="852"/>
      <c r="K7" s="850" t="s">
        <v>1019</v>
      </c>
      <c r="L7" s="851"/>
      <c r="M7" s="850" t="s">
        <v>234</v>
      </c>
      <c r="N7" s="852"/>
      <c r="O7" s="850" t="s">
        <v>1019</v>
      </c>
      <c r="P7" s="851"/>
      <c r="Q7" s="850" t="s">
        <v>234</v>
      </c>
      <c r="R7" s="852"/>
      <c r="S7" s="850" t="s">
        <v>1019</v>
      </c>
      <c r="T7" s="851"/>
      <c r="U7" s="850" t="s">
        <v>234</v>
      </c>
      <c r="V7" s="852"/>
      <c r="W7" s="850" t="s">
        <v>1019</v>
      </c>
      <c r="X7" s="851"/>
      <c r="Y7" s="850" t="s">
        <v>234</v>
      </c>
      <c r="Z7" s="853"/>
    </row>
    <row r="8" spans="1:26" s="28" customFormat="1" ht="24" customHeight="1">
      <c r="A8" s="22"/>
      <c r="B8" s="22"/>
      <c r="C8" s="22"/>
      <c r="D8" s="77"/>
      <c r="E8" s="77"/>
      <c r="F8" s="22"/>
      <c r="G8" s="854" t="s">
        <v>1020</v>
      </c>
      <c r="H8" s="851"/>
      <c r="I8" s="854" t="s">
        <v>235</v>
      </c>
      <c r="J8" s="852"/>
      <c r="K8" s="854" t="s">
        <v>1020</v>
      </c>
      <c r="L8" s="851"/>
      <c r="M8" s="854" t="s">
        <v>235</v>
      </c>
      <c r="N8" s="852"/>
      <c r="O8" s="854" t="s">
        <v>1020</v>
      </c>
      <c r="P8" s="851"/>
      <c r="Q8" s="854" t="s">
        <v>235</v>
      </c>
      <c r="R8" s="852"/>
      <c r="S8" s="854" t="s">
        <v>1020</v>
      </c>
      <c r="T8" s="851"/>
      <c r="U8" s="854" t="s">
        <v>235</v>
      </c>
      <c r="V8" s="852"/>
      <c r="W8" s="854" t="s">
        <v>1020</v>
      </c>
      <c r="X8" s="851"/>
      <c r="Y8" s="854" t="s">
        <v>235</v>
      </c>
      <c r="Z8" s="853"/>
    </row>
    <row r="9" spans="1:26" ht="24" customHeight="1">
      <c r="A9" s="10" t="s">
        <v>378</v>
      </c>
      <c r="B9" s="1"/>
      <c r="C9" s="855" t="s">
        <v>8</v>
      </c>
      <c r="D9" s="77"/>
      <c r="E9" s="855" t="s">
        <v>379</v>
      </c>
      <c r="G9" s="837"/>
      <c r="H9" s="837"/>
      <c r="I9" s="837"/>
      <c r="K9" s="77"/>
      <c r="L9" s="77"/>
      <c r="M9" s="77"/>
    </row>
    <row r="10" spans="1:26" ht="24" customHeight="1">
      <c r="A10" s="10"/>
      <c r="B10" s="1"/>
      <c r="C10" s="855" t="s">
        <v>380</v>
      </c>
      <c r="D10" s="77"/>
      <c r="E10" s="855" t="s">
        <v>241</v>
      </c>
      <c r="G10" s="856">
        <v>450000</v>
      </c>
      <c r="H10" s="857"/>
      <c r="I10" s="856">
        <v>450000</v>
      </c>
      <c r="J10" s="23"/>
      <c r="K10" s="858">
        <v>17.75</v>
      </c>
      <c r="L10" s="858"/>
      <c r="M10" s="858">
        <v>17.75</v>
      </c>
      <c r="N10" s="23"/>
      <c r="O10" s="23">
        <v>103193272.94</v>
      </c>
      <c r="P10" s="23"/>
      <c r="Q10" s="23">
        <v>103558283.91</v>
      </c>
      <c r="R10" s="27"/>
      <c r="S10" s="859">
        <v>102138264</v>
      </c>
      <c r="T10" s="27"/>
      <c r="U10" s="859">
        <v>102138264</v>
      </c>
      <c r="V10" s="23"/>
      <c r="W10" s="860">
        <v>7989075</v>
      </c>
      <c r="X10" s="23"/>
      <c r="Y10" s="860">
        <v>7989075</v>
      </c>
    </row>
    <row r="11" spans="1:26" ht="24" customHeight="1">
      <c r="A11" s="10" t="s">
        <v>381</v>
      </c>
      <c r="B11" s="1"/>
      <c r="C11" s="855" t="s">
        <v>274</v>
      </c>
      <c r="D11" s="77"/>
      <c r="G11" s="837"/>
      <c r="H11" s="837"/>
      <c r="I11" s="837"/>
      <c r="L11" s="77"/>
      <c r="R11" s="24"/>
      <c r="S11" s="30"/>
      <c r="T11" s="24"/>
      <c r="U11" s="30"/>
    </row>
    <row r="12" spans="1:26" ht="24" customHeight="1">
      <c r="A12" s="10" t="s">
        <v>382</v>
      </c>
      <c r="B12" s="1"/>
      <c r="C12" s="855" t="s">
        <v>383</v>
      </c>
      <c r="D12" s="77"/>
      <c r="E12" s="77" t="s">
        <v>244</v>
      </c>
      <c r="G12" s="856">
        <v>7812.5</v>
      </c>
      <c r="H12" s="857"/>
      <c r="I12" s="856">
        <v>7812.5</v>
      </c>
      <c r="J12" s="23"/>
      <c r="K12" s="858">
        <v>20</v>
      </c>
      <c r="L12" s="858"/>
      <c r="M12" s="858">
        <v>20</v>
      </c>
      <c r="N12" s="23"/>
      <c r="O12" s="23">
        <v>1576406.42</v>
      </c>
      <c r="P12" s="23"/>
      <c r="Q12" s="23">
        <v>1576406.42</v>
      </c>
      <c r="R12" s="27"/>
      <c r="S12" s="859">
        <v>5087500</v>
      </c>
      <c r="T12" s="27"/>
      <c r="U12" s="859">
        <v>5087500</v>
      </c>
      <c r="V12" s="23"/>
      <c r="W12" s="860">
        <v>0</v>
      </c>
      <c r="X12" s="23"/>
      <c r="Y12" s="860">
        <v>0</v>
      </c>
    </row>
    <row r="13" spans="1:26" ht="24" customHeight="1">
      <c r="A13" s="10" t="s">
        <v>1213</v>
      </c>
      <c r="B13" s="1"/>
      <c r="C13" s="855" t="s">
        <v>240</v>
      </c>
      <c r="D13" s="77"/>
      <c r="E13" s="77" t="s">
        <v>244</v>
      </c>
      <c r="G13" s="856">
        <v>412500</v>
      </c>
      <c r="H13" s="857"/>
      <c r="I13" s="856">
        <v>412500</v>
      </c>
      <c r="J13" s="23"/>
      <c r="K13" s="858">
        <v>20</v>
      </c>
      <c r="L13" s="917"/>
      <c r="M13" s="858">
        <v>20</v>
      </c>
      <c r="N13" s="23"/>
      <c r="O13" s="23">
        <v>121756814.71000001</v>
      </c>
      <c r="P13" s="23"/>
      <c r="Q13" s="23">
        <v>122299083.81</v>
      </c>
      <c r="R13" s="27"/>
      <c r="S13" s="859">
        <v>82500000</v>
      </c>
      <c r="T13" s="27"/>
      <c r="U13" s="859">
        <v>82500000</v>
      </c>
      <c r="V13" s="23"/>
      <c r="W13" s="860">
        <v>0</v>
      </c>
      <c r="X13" s="23"/>
      <c r="Y13" s="860">
        <v>0</v>
      </c>
    </row>
    <row r="14" spans="1:26" ht="24" customHeight="1">
      <c r="A14" s="10" t="s">
        <v>384</v>
      </c>
      <c r="B14" s="1"/>
      <c r="C14" s="861"/>
      <c r="D14" s="77"/>
      <c r="E14" s="77"/>
      <c r="G14" s="837"/>
      <c r="H14" s="837"/>
      <c r="I14" s="837"/>
    </row>
    <row r="15" spans="1:26" s="28" customFormat="1" ht="24" customHeight="1">
      <c r="A15" s="862" t="s">
        <v>382</v>
      </c>
      <c r="B15" s="1"/>
      <c r="C15" s="855" t="s">
        <v>385</v>
      </c>
      <c r="D15" s="77"/>
      <c r="E15" s="77" t="s">
        <v>244</v>
      </c>
      <c r="F15" s="22"/>
      <c r="G15" s="856">
        <v>10000</v>
      </c>
      <c r="H15" s="863"/>
      <c r="I15" s="856">
        <v>10000</v>
      </c>
      <c r="J15" s="23"/>
      <c r="K15" s="858">
        <v>20</v>
      </c>
      <c r="L15" s="858"/>
      <c r="M15" s="858">
        <v>20</v>
      </c>
      <c r="N15" s="23"/>
      <c r="O15" s="23">
        <v>3204548.1500000004</v>
      </c>
      <c r="P15" s="23"/>
      <c r="Q15" s="23">
        <v>3003437.08</v>
      </c>
      <c r="R15" s="27"/>
      <c r="S15" s="859">
        <v>2036000</v>
      </c>
      <c r="T15" s="27"/>
      <c r="U15" s="859">
        <v>2036000</v>
      </c>
      <c r="V15" s="23"/>
      <c r="W15" s="860">
        <v>0</v>
      </c>
      <c r="X15" s="23"/>
      <c r="Y15" s="860">
        <v>130000</v>
      </c>
    </row>
    <row r="16" spans="1:26" ht="24" customHeight="1">
      <c r="A16" s="10" t="s">
        <v>386</v>
      </c>
      <c r="B16" s="1"/>
      <c r="C16" s="861"/>
      <c r="E16" s="77"/>
      <c r="G16" s="837"/>
      <c r="H16" s="837"/>
      <c r="I16" s="837"/>
      <c r="K16" s="77"/>
      <c r="L16" s="77"/>
      <c r="M16" s="77"/>
      <c r="O16" s="24"/>
      <c r="P16" s="24"/>
      <c r="Q16" s="24"/>
      <c r="R16" s="24"/>
      <c r="S16" s="30"/>
      <c r="T16" s="24"/>
      <c r="U16" s="30"/>
      <c r="V16" s="24"/>
      <c r="W16" s="102"/>
      <c r="X16" s="24"/>
      <c r="Y16" s="102"/>
    </row>
    <row r="17" spans="1:26" ht="24" customHeight="1">
      <c r="A17" s="862" t="s">
        <v>387</v>
      </c>
      <c r="C17" s="855" t="s">
        <v>240</v>
      </c>
      <c r="D17" s="77"/>
      <c r="E17" s="77" t="s">
        <v>244</v>
      </c>
      <c r="G17" s="856">
        <v>100000</v>
      </c>
      <c r="H17" s="863"/>
      <c r="I17" s="856">
        <v>100000</v>
      </c>
      <c r="J17" s="23"/>
      <c r="K17" s="858">
        <v>35</v>
      </c>
      <c r="L17" s="858"/>
      <c r="M17" s="858">
        <v>35</v>
      </c>
      <c r="N17" s="23"/>
      <c r="O17" s="23">
        <v>42515526.439999998</v>
      </c>
      <c r="P17" s="23"/>
      <c r="Q17" s="23">
        <v>42114764.600000001</v>
      </c>
      <c r="R17" s="27"/>
      <c r="S17" s="26">
        <v>35039403.719999999</v>
      </c>
      <c r="T17" s="27"/>
      <c r="U17" s="26">
        <v>35039403.719999999</v>
      </c>
      <c r="V17" s="860"/>
      <c r="W17" s="26">
        <v>0</v>
      </c>
      <c r="X17" s="23"/>
      <c r="Y17" s="26">
        <v>0</v>
      </c>
    </row>
    <row r="18" spans="1:26" ht="24" customHeight="1">
      <c r="A18" s="10" t="s">
        <v>388</v>
      </c>
      <c r="C18" s="855" t="s">
        <v>389</v>
      </c>
      <c r="D18" s="77"/>
      <c r="G18" s="856"/>
      <c r="H18" s="863"/>
      <c r="I18" s="856"/>
      <c r="J18" s="23"/>
      <c r="K18" s="858"/>
      <c r="L18" s="858"/>
      <c r="M18" s="858"/>
      <c r="N18" s="23"/>
      <c r="O18" s="23"/>
      <c r="P18" s="23"/>
      <c r="Q18" s="23"/>
      <c r="R18" s="23"/>
      <c r="S18" s="23"/>
      <c r="T18" s="23"/>
      <c r="U18" s="23"/>
      <c r="V18" s="23"/>
      <c r="W18" s="860"/>
      <c r="X18" s="23"/>
      <c r="Y18" s="860"/>
    </row>
    <row r="19" spans="1:26" ht="24" customHeight="1">
      <c r="A19" s="862" t="s">
        <v>390</v>
      </c>
      <c r="C19" s="864" t="s">
        <v>391</v>
      </c>
      <c r="D19" s="77"/>
      <c r="E19" s="77" t="s">
        <v>244</v>
      </c>
      <c r="G19" s="865" t="s">
        <v>1084</v>
      </c>
      <c r="H19" s="863"/>
      <c r="I19" s="865" t="s">
        <v>1084</v>
      </c>
      <c r="J19" s="23"/>
      <c r="K19" s="858">
        <v>30</v>
      </c>
      <c r="L19" s="858"/>
      <c r="M19" s="858">
        <v>30</v>
      </c>
      <c r="N19" s="23"/>
      <c r="O19" s="23">
        <v>57637120.329999991</v>
      </c>
      <c r="P19" s="23"/>
      <c r="Q19" s="23">
        <v>52046102.280000001</v>
      </c>
      <c r="R19" s="27"/>
      <c r="S19" s="23">
        <v>19646775</v>
      </c>
      <c r="T19" s="23"/>
      <c r="U19" s="23">
        <v>19646775</v>
      </c>
      <c r="V19" s="860"/>
      <c r="W19" s="23">
        <v>0</v>
      </c>
      <c r="X19" s="23"/>
      <c r="Y19" s="23">
        <v>0</v>
      </c>
    </row>
    <row r="20" spans="1:26" ht="24" customHeight="1">
      <c r="A20" s="10" t="s">
        <v>392</v>
      </c>
      <c r="C20" s="864" t="s">
        <v>393</v>
      </c>
      <c r="D20" s="77"/>
      <c r="E20" s="77" t="s">
        <v>244</v>
      </c>
      <c r="G20" s="856">
        <v>300000</v>
      </c>
      <c r="H20" s="863"/>
      <c r="I20" s="856">
        <v>300000</v>
      </c>
      <c r="J20" s="23"/>
      <c r="K20" s="858">
        <v>25</v>
      </c>
      <c r="L20" s="858"/>
      <c r="M20" s="858">
        <v>25</v>
      </c>
      <c r="N20" s="23"/>
      <c r="O20" s="23">
        <v>177860784.88999999</v>
      </c>
      <c r="P20" s="23"/>
      <c r="Q20" s="23">
        <v>187439140.96000001</v>
      </c>
      <c r="R20" s="27"/>
      <c r="S20" s="23">
        <v>75000000</v>
      </c>
      <c r="T20" s="23"/>
      <c r="U20" s="23">
        <v>75000000</v>
      </c>
      <c r="V20" s="860"/>
      <c r="W20" s="860">
        <v>0</v>
      </c>
      <c r="X20" s="23"/>
      <c r="Y20" s="860">
        <v>0</v>
      </c>
    </row>
    <row r="21" spans="1:26" ht="24" customHeight="1">
      <c r="A21" s="22" t="s">
        <v>394</v>
      </c>
      <c r="B21" s="1"/>
      <c r="C21" s="855" t="s">
        <v>395</v>
      </c>
      <c r="E21" s="77" t="s">
        <v>244</v>
      </c>
      <c r="G21" s="856">
        <v>1367000</v>
      </c>
      <c r="H21" s="863"/>
      <c r="I21" s="856">
        <v>1367000</v>
      </c>
      <c r="J21" s="23">
        <v>20</v>
      </c>
      <c r="K21" s="858">
        <v>21.34</v>
      </c>
      <c r="L21" s="858"/>
      <c r="M21" s="858">
        <v>21.34</v>
      </c>
      <c r="N21" s="23"/>
      <c r="O21" s="23">
        <v>79524110.25</v>
      </c>
      <c r="P21" s="23"/>
      <c r="Q21" s="23">
        <v>92140457.069999993</v>
      </c>
      <c r="R21" s="27"/>
      <c r="S21" s="23">
        <v>291706000</v>
      </c>
      <c r="T21" s="23"/>
      <c r="U21" s="23">
        <v>291706000</v>
      </c>
      <c r="V21" s="860"/>
      <c r="W21" s="860">
        <v>0</v>
      </c>
      <c r="X21" s="23"/>
      <c r="Y21" s="860">
        <v>0</v>
      </c>
    </row>
    <row r="22" spans="1:26" ht="24" customHeight="1">
      <c r="A22" s="22" t="s">
        <v>1070</v>
      </c>
      <c r="C22" s="855" t="s">
        <v>240</v>
      </c>
      <c r="E22" s="77" t="s">
        <v>244</v>
      </c>
      <c r="G22" s="856">
        <v>700000</v>
      </c>
      <c r="H22" s="863"/>
      <c r="I22" s="856">
        <v>700000</v>
      </c>
      <c r="J22" s="23"/>
      <c r="K22" s="858">
        <v>32</v>
      </c>
      <c r="L22" s="858"/>
      <c r="M22" s="858">
        <v>32</v>
      </c>
      <c r="N22" s="23"/>
      <c r="O22" s="23">
        <v>193770956.94999999</v>
      </c>
      <c r="P22" s="23"/>
      <c r="Q22" s="23">
        <v>182961482.81</v>
      </c>
      <c r="R22" s="27"/>
      <c r="S22" s="23">
        <v>223999990</v>
      </c>
      <c r="T22" s="23"/>
      <c r="U22" s="23">
        <v>223999990</v>
      </c>
      <c r="V22" s="860"/>
      <c r="W22" s="860">
        <v>0</v>
      </c>
      <c r="X22" s="23"/>
      <c r="Y22" s="860">
        <v>0</v>
      </c>
    </row>
    <row r="23" spans="1:26" s="23" customFormat="1" ht="24" customHeight="1">
      <c r="A23" s="22" t="s">
        <v>396</v>
      </c>
      <c r="D23" s="917"/>
      <c r="E23" s="917"/>
      <c r="F23" s="31"/>
      <c r="G23" s="863"/>
      <c r="H23" s="863"/>
      <c r="I23" s="863"/>
      <c r="K23" s="858"/>
      <c r="L23" s="858"/>
      <c r="M23" s="858"/>
      <c r="R23" s="27"/>
      <c r="V23" s="860"/>
      <c r="W23" s="860"/>
      <c r="Y23" s="860"/>
    </row>
    <row r="24" spans="1:26" s="23" customFormat="1" ht="24" customHeight="1">
      <c r="A24" s="22" t="s">
        <v>397</v>
      </c>
      <c r="C24" s="855" t="s">
        <v>398</v>
      </c>
      <c r="D24" s="917"/>
      <c r="E24" s="917" t="s">
        <v>244</v>
      </c>
      <c r="F24" s="31"/>
      <c r="G24" s="866" t="s">
        <v>399</v>
      </c>
      <c r="H24" s="863"/>
      <c r="I24" s="866" t="s">
        <v>399</v>
      </c>
      <c r="K24" s="858">
        <v>40</v>
      </c>
      <c r="L24" s="858"/>
      <c r="M24" s="858">
        <v>40</v>
      </c>
      <c r="O24" s="23">
        <v>14411366.830000002</v>
      </c>
      <c r="Q24" s="23">
        <v>14949671.279999999</v>
      </c>
      <c r="R24" s="27"/>
      <c r="S24" s="23">
        <v>6494660</v>
      </c>
      <c r="U24" s="23">
        <v>6494660</v>
      </c>
      <c r="V24" s="860"/>
      <c r="W24" s="23">
        <v>0</v>
      </c>
      <c r="Y24" s="23">
        <v>0</v>
      </c>
    </row>
    <row r="25" spans="1:26" s="23" customFormat="1" ht="24" customHeight="1">
      <c r="A25" s="22" t="s">
        <v>400</v>
      </c>
      <c r="C25" s="855" t="s">
        <v>398</v>
      </c>
      <c r="D25" s="917"/>
      <c r="E25" s="917" t="s">
        <v>244</v>
      </c>
      <c r="F25" s="31"/>
      <c r="G25" s="865">
        <v>20000</v>
      </c>
      <c r="H25" s="863"/>
      <c r="I25" s="865">
        <v>20000</v>
      </c>
      <c r="K25" s="858">
        <v>25</v>
      </c>
      <c r="L25" s="858"/>
      <c r="M25" s="858">
        <v>25</v>
      </c>
      <c r="O25" s="23">
        <v>0</v>
      </c>
      <c r="Q25" s="23">
        <v>0</v>
      </c>
      <c r="S25" s="23">
        <v>5000000</v>
      </c>
      <c r="U25" s="23">
        <v>5000000</v>
      </c>
      <c r="W25" s="860">
        <v>0</v>
      </c>
      <c r="Y25" s="860">
        <v>0</v>
      </c>
    </row>
    <row r="26" spans="1:26" s="23" customFormat="1" ht="24" customHeight="1">
      <c r="A26" s="22" t="s">
        <v>401</v>
      </c>
      <c r="C26" s="855"/>
      <c r="D26" s="917"/>
      <c r="E26" s="917"/>
      <c r="F26" s="31"/>
      <c r="G26" s="863"/>
      <c r="H26" s="863"/>
      <c r="I26" s="863"/>
    </row>
    <row r="27" spans="1:26" s="23" customFormat="1" ht="24" customHeight="1">
      <c r="A27" s="22" t="s">
        <v>402</v>
      </c>
      <c r="C27" s="855" t="s">
        <v>393</v>
      </c>
      <c r="D27" s="917"/>
      <c r="E27" s="917" t="s">
        <v>244</v>
      </c>
      <c r="F27" s="31"/>
      <c r="G27" s="865">
        <v>360000</v>
      </c>
      <c r="H27" s="863"/>
      <c r="I27" s="865">
        <v>360000</v>
      </c>
      <c r="K27" s="858">
        <v>25</v>
      </c>
      <c r="L27" s="858"/>
      <c r="M27" s="858">
        <v>25</v>
      </c>
      <c r="O27" s="23">
        <v>83439601.040000007</v>
      </c>
      <c r="Q27" s="23">
        <v>88992001.140000001</v>
      </c>
      <c r="S27" s="23">
        <v>90000000</v>
      </c>
      <c r="U27" s="23">
        <v>90000000</v>
      </c>
      <c r="W27" s="860">
        <v>0</v>
      </c>
      <c r="Y27" s="860">
        <v>0</v>
      </c>
    </row>
    <row r="28" spans="1:26" s="23" customFormat="1" ht="24" customHeight="1">
      <c r="A28" s="22" t="s">
        <v>403</v>
      </c>
      <c r="C28" s="855" t="s">
        <v>389</v>
      </c>
      <c r="D28" s="917"/>
      <c r="E28" s="855" t="s">
        <v>379</v>
      </c>
      <c r="F28" s="31"/>
      <c r="L28" s="858"/>
      <c r="W28" s="860"/>
      <c r="Y28" s="860"/>
    </row>
    <row r="29" spans="1:26" s="23" customFormat="1" ht="24" customHeight="1">
      <c r="A29" s="22" t="s">
        <v>404</v>
      </c>
      <c r="C29" s="864" t="s">
        <v>391</v>
      </c>
      <c r="D29" s="917"/>
      <c r="E29" s="855" t="s">
        <v>241</v>
      </c>
      <c r="F29" s="31"/>
      <c r="G29" s="865" t="s">
        <v>405</v>
      </c>
      <c r="H29" s="863"/>
      <c r="I29" s="865" t="s">
        <v>405</v>
      </c>
      <c r="K29" s="858">
        <v>24</v>
      </c>
      <c r="L29" s="858"/>
      <c r="M29" s="858">
        <v>24</v>
      </c>
      <c r="O29" s="23">
        <v>74836409.189999998</v>
      </c>
      <c r="P29" s="26"/>
      <c r="Q29" s="23">
        <v>43933426.850000001</v>
      </c>
      <c r="S29" s="23">
        <v>75519492.414800003</v>
      </c>
      <c r="U29" s="23">
        <v>45196800</v>
      </c>
      <c r="W29" s="860">
        <v>0</v>
      </c>
      <c r="Y29" s="860">
        <v>0</v>
      </c>
    </row>
    <row r="30" spans="1:26" s="28" customFormat="1" ht="24" customHeight="1">
      <c r="A30" s="22" t="s">
        <v>406</v>
      </c>
      <c r="B30" s="2"/>
      <c r="E30" s="456"/>
      <c r="G30" s="867"/>
      <c r="H30" s="867"/>
      <c r="I30" s="867"/>
      <c r="O30" s="868">
        <f>SUM(O10:O29)</f>
        <v>953726918.13999987</v>
      </c>
      <c r="P30" s="29"/>
      <c r="Q30" s="868">
        <f>SUM(Q10:Q29)</f>
        <v>935014258.21000004</v>
      </c>
      <c r="R30" s="29"/>
      <c r="S30" s="868">
        <f>SUM(S10:S29)</f>
        <v>1014168085.1348001</v>
      </c>
      <c r="T30" s="29"/>
      <c r="U30" s="868">
        <f>SUM(U10:U29)</f>
        <v>983845392.72000003</v>
      </c>
      <c r="V30" s="869"/>
      <c r="W30" s="868">
        <f>SUM(W10:W29)</f>
        <v>7989075</v>
      </c>
      <c r="Y30" s="868">
        <f>SUM(Y10:Y29)</f>
        <v>8119075</v>
      </c>
    </row>
    <row r="31" spans="1:26" ht="24" customHeight="1">
      <c r="A31" s="10" t="s">
        <v>407</v>
      </c>
      <c r="B31" s="1"/>
      <c r="G31" s="837"/>
      <c r="H31" s="837"/>
      <c r="I31" s="837"/>
      <c r="O31" s="23">
        <v>0</v>
      </c>
      <c r="P31" s="26"/>
      <c r="Q31" s="23">
        <v>0</v>
      </c>
      <c r="R31" s="23"/>
      <c r="S31" s="127">
        <v>-266650000</v>
      </c>
      <c r="T31" s="31"/>
      <c r="U31" s="127">
        <v>-266650000</v>
      </c>
      <c r="V31" s="860"/>
      <c r="W31" s="870">
        <v>0</v>
      </c>
      <c r="X31" s="23"/>
      <c r="Y31" s="870">
        <v>0</v>
      </c>
    </row>
    <row r="32" spans="1:26" s="28" customFormat="1" ht="24" customHeight="1" thickBot="1">
      <c r="A32" s="871" t="s">
        <v>408</v>
      </c>
      <c r="B32" s="2"/>
      <c r="C32" s="134"/>
      <c r="D32" s="134"/>
      <c r="E32" s="134"/>
      <c r="G32" s="867"/>
      <c r="H32" s="867"/>
      <c r="I32" s="867"/>
      <c r="O32" s="872">
        <f>SUM(O30:O31)</f>
        <v>953726918.13999987</v>
      </c>
      <c r="P32" s="29"/>
      <c r="Q32" s="872">
        <f>SUM(Q30:Q31)</f>
        <v>935014258.21000004</v>
      </c>
      <c r="S32" s="872">
        <f>SUM(S30:S31)</f>
        <v>747518085.13480008</v>
      </c>
      <c r="U32" s="872">
        <f>SUM(U30:U31)</f>
        <v>717195392.72000003</v>
      </c>
      <c r="W32" s="872">
        <f>SUM(W30:W31)</f>
        <v>7989075</v>
      </c>
      <c r="Y32" s="872">
        <f>SUM(Y30:Y31)</f>
        <v>8119075</v>
      </c>
      <c r="Z32" s="873"/>
    </row>
    <row r="33" spans="1:26" s="28" customFormat="1" ht="24" customHeight="1" thickTop="1">
      <c r="A33" s="871"/>
      <c r="B33" s="2"/>
      <c r="C33" s="134"/>
      <c r="D33" s="134"/>
      <c r="E33" s="134"/>
      <c r="G33" s="867"/>
      <c r="H33" s="867"/>
      <c r="I33" s="867"/>
      <c r="O33" s="874"/>
      <c r="P33" s="29"/>
      <c r="Q33" s="874"/>
      <c r="S33" s="874"/>
      <c r="U33" s="874"/>
      <c r="W33" s="874"/>
      <c r="Y33" s="874"/>
      <c r="Z33" s="873"/>
    </row>
    <row r="34" spans="1:26">
      <c r="A34" s="984" t="s">
        <v>493</v>
      </c>
      <c r="B34" s="962"/>
      <c r="C34" s="962"/>
      <c r="D34" s="962"/>
      <c r="E34" s="962"/>
      <c r="F34" s="962"/>
      <c r="G34" s="962"/>
      <c r="H34" s="962"/>
      <c r="I34" s="962"/>
      <c r="J34" s="962"/>
      <c r="K34" s="962"/>
      <c r="L34" s="962"/>
      <c r="M34" s="962"/>
      <c r="N34" s="962"/>
      <c r="O34" s="962"/>
      <c r="P34" s="962"/>
      <c r="Q34" s="962"/>
      <c r="R34" s="962"/>
      <c r="S34" s="962"/>
      <c r="T34" s="962"/>
      <c r="U34" s="962"/>
      <c r="V34" s="962"/>
      <c r="W34" s="962"/>
      <c r="X34" s="962"/>
      <c r="Y34" s="962"/>
    </row>
    <row r="35" spans="1:26">
      <c r="A35" s="875" t="s">
        <v>1214</v>
      </c>
      <c r="B35" s="2"/>
      <c r="G35" s="837"/>
      <c r="H35" s="837"/>
      <c r="I35" s="837"/>
      <c r="M35" s="77"/>
      <c r="Q35" s="838"/>
      <c r="R35" s="839"/>
      <c r="S35" s="840"/>
      <c r="T35" s="839"/>
      <c r="U35" s="840"/>
      <c r="V35" s="838"/>
      <c r="W35" s="838"/>
      <c r="X35" s="841"/>
      <c r="Y35" s="838"/>
    </row>
    <row r="36" spans="1:26" ht="24" customHeight="1">
      <c r="A36" s="862" t="s">
        <v>1127</v>
      </c>
      <c r="B36" s="861"/>
      <c r="C36" s="861"/>
      <c r="D36" s="862"/>
      <c r="E36" s="876"/>
      <c r="F36" s="876"/>
      <c r="H36" s="862"/>
      <c r="I36" s="876"/>
      <c r="J36" s="876"/>
      <c r="R36" s="261"/>
      <c r="V36" s="862"/>
      <c r="W36" s="862"/>
      <c r="X36" s="77"/>
      <c r="Y36" s="77"/>
    </row>
    <row r="37" spans="1:26" ht="24" customHeight="1">
      <c r="A37" s="862" t="s">
        <v>1128</v>
      </c>
      <c r="B37" s="861"/>
      <c r="C37" s="861"/>
      <c r="D37" s="862"/>
      <c r="E37" s="876"/>
      <c r="F37" s="876"/>
      <c r="G37" s="876"/>
      <c r="H37" s="862"/>
      <c r="I37" s="876"/>
      <c r="J37" s="876"/>
      <c r="R37" s="261"/>
      <c r="V37" s="862"/>
      <c r="W37" s="862"/>
      <c r="X37" s="77"/>
      <c r="Y37" s="77"/>
    </row>
    <row r="38" spans="1:26" ht="24" customHeight="1">
      <c r="A38" s="862" t="s">
        <v>1129</v>
      </c>
      <c r="B38" s="861"/>
      <c r="C38" s="861"/>
      <c r="D38" s="862"/>
      <c r="E38" s="876"/>
      <c r="F38" s="876"/>
      <c r="G38" s="876"/>
      <c r="H38" s="862"/>
      <c r="I38" s="876"/>
      <c r="J38" s="876"/>
      <c r="V38" s="862"/>
      <c r="W38" s="862"/>
    </row>
    <row r="39" spans="1:26" ht="24" customHeight="1">
      <c r="A39" s="862" t="s">
        <v>1130</v>
      </c>
      <c r="B39" s="861"/>
      <c r="C39" s="861"/>
      <c r="D39" s="862"/>
      <c r="E39" s="876"/>
      <c r="F39" s="876"/>
      <c r="G39" s="876"/>
      <c r="H39" s="862"/>
      <c r="I39" s="876"/>
      <c r="J39" s="876"/>
      <c r="V39" s="862"/>
      <c r="W39" s="862"/>
    </row>
    <row r="40" spans="1:26">
      <c r="A40" s="931"/>
      <c r="B40" s="916"/>
      <c r="C40" s="916"/>
      <c r="D40" s="916"/>
      <c r="E40" s="916"/>
      <c r="F40" s="916"/>
      <c r="G40" s="916"/>
      <c r="H40" s="916"/>
      <c r="I40" s="916"/>
      <c r="J40" s="916"/>
      <c r="K40" s="916"/>
      <c r="L40" s="916"/>
      <c r="M40" s="916"/>
      <c r="N40" s="916"/>
      <c r="O40" s="916"/>
      <c r="P40" s="916"/>
      <c r="Q40" s="916"/>
      <c r="R40" s="916"/>
      <c r="S40" s="916"/>
      <c r="T40" s="916"/>
      <c r="U40" s="916"/>
      <c r="V40" s="916"/>
      <c r="W40" s="916"/>
      <c r="X40" s="916"/>
      <c r="Y40" s="916"/>
    </row>
    <row r="41" spans="1:26" ht="20.100000000000001" customHeight="1">
      <c r="A41" s="875" t="s">
        <v>850</v>
      </c>
      <c r="B41" s="38"/>
      <c r="C41" s="24"/>
      <c r="V41" s="261"/>
    </row>
    <row r="42" spans="1:26" s="28" customFormat="1" ht="24.95" customHeight="1">
      <c r="A42" s="842"/>
      <c r="B42" s="842"/>
      <c r="C42" s="843"/>
      <c r="D42" s="843"/>
      <c r="E42" s="843"/>
      <c r="F42" s="843"/>
      <c r="G42" s="844"/>
      <c r="H42" s="844"/>
      <c r="I42" s="844"/>
      <c r="J42" s="843"/>
      <c r="K42" s="844"/>
      <c r="L42" s="844"/>
      <c r="M42" s="844"/>
      <c r="N42" s="843"/>
      <c r="O42" s="985" t="s">
        <v>5</v>
      </c>
      <c r="P42" s="985"/>
      <c r="Q42" s="985"/>
      <c r="R42" s="843"/>
      <c r="S42" s="985" t="s">
        <v>6</v>
      </c>
      <c r="T42" s="985"/>
      <c r="U42" s="985"/>
      <c r="V42" s="843"/>
      <c r="W42" s="845"/>
      <c r="X42" s="845"/>
      <c r="Y42" s="845"/>
    </row>
    <row r="43" spans="1:26" s="880" customFormat="1" ht="24.95" customHeight="1">
      <c r="A43" s="877" t="s">
        <v>223</v>
      </c>
      <c r="B43" s="932"/>
      <c r="C43" s="878" t="s">
        <v>373</v>
      </c>
      <c r="D43" s="771"/>
      <c r="E43" s="878" t="s">
        <v>225</v>
      </c>
      <c r="F43" s="879"/>
      <c r="G43" s="991" t="s">
        <v>226</v>
      </c>
      <c r="H43" s="991"/>
      <c r="I43" s="991"/>
      <c r="K43" s="992" t="s">
        <v>374</v>
      </c>
      <c r="L43" s="992"/>
      <c r="M43" s="992"/>
      <c r="O43" s="992" t="s">
        <v>375</v>
      </c>
      <c r="P43" s="992"/>
      <c r="Q43" s="992"/>
      <c r="S43" s="932"/>
      <c r="T43" s="932" t="s">
        <v>376</v>
      </c>
      <c r="U43" s="932"/>
      <c r="W43" s="988" t="s">
        <v>229</v>
      </c>
      <c r="X43" s="988"/>
      <c r="Y43" s="988"/>
    </row>
    <row r="44" spans="1:26" s="28" customFormat="1" ht="24.95" customHeight="1">
      <c r="A44" s="930"/>
      <c r="B44" s="930"/>
      <c r="C44" s="848" t="s">
        <v>230</v>
      </c>
      <c r="D44" s="316"/>
      <c r="E44" s="316"/>
      <c r="F44" s="849"/>
      <c r="G44" s="989" t="s">
        <v>231</v>
      </c>
      <c r="H44" s="989"/>
      <c r="I44" s="989"/>
      <c r="K44" s="990" t="s">
        <v>377</v>
      </c>
      <c r="L44" s="990"/>
      <c r="M44" s="990"/>
      <c r="O44" s="990" t="s">
        <v>233</v>
      </c>
      <c r="P44" s="990"/>
      <c r="Q44" s="990"/>
      <c r="S44" s="990" t="s">
        <v>233</v>
      </c>
      <c r="T44" s="990"/>
      <c r="U44" s="990"/>
      <c r="W44" s="968" t="s">
        <v>233</v>
      </c>
      <c r="X44" s="968"/>
      <c r="Y44" s="968"/>
    </row>
    <row r="45" spans="1:26" s="853" customFormat="1" ht="24.95" customHeight="1">
      <c r="A45" s="852"/>
      <c r="B45" s="852"/>
      <c r="C45" s="852"/>
      <c r="D45" s="881"/>
      <c r="E45" s="881"/>
      <c r="F45" s="852"/>
      <c r="G45" s="850" t="s">
        <v>1019</v>
      </c>
      <c r="H45" s="851"/>
      <c r="I45" s="850" t="s">
        <v>234</v>
      </c>
      <c r="J45" s="852"/>
      <c r="K45" s="850" t="s">
        <v>1019</v>
      </c>
      <c r="L45" s="851"/>
      <c r="M45" s="850" t="s">
        <v>234</v>
      </c>
      <c r="N45" s="852"/>
      <c r="O45" s="850" t="s">
        <v>1019</v>
      </c>
      <c r="P45" s="851"/>
      <c r="Q45" s="850" t="s">
        <v>234</v>
      </c>
      <c r="R45" s="852"/>
      <c r="S45" s="850" t="s">
        <v>1019</v>
      </c>
      <c r="T45" s="851"/>
      <c r="U45" s="850" t="s">
        <v>234</v>
      </c>
      <c r="V45" s="852"/>
      <c r="W45" s="850" t="s">
        <v>1019</v>
      </c>
      <c r="X45" s="851"/>
      <c r="Y45" s="850" t="s">
        <v>234</v>
      </c>
    </row>
    <row r="46" spans="1:26" s="853" customFormat="1" ht="24.95" customHeight="1">
      <c r="A46" s="852"/>
      <c r="B46" s="852"/>
      <c r="C46" s="852"/>
      <c r="D46" s="881"/>
      <c r="E46" s="881"/>
      <c r="F46" s="852"/>
      <c r="G46" s="854" t="s">
        <v>1020</v>
      </c>
      <c r="H46" s="851"/>
      <c r="I46" s="854" t="s">
        <v>235</v>
      </c>
      <c r="J46" s="852"/>
      <c r="K46" s="854" t="s">
        <v>1020</v>
      </c>
      <c r="L46" s="851"/>
      <c r="M46" s="854" t="s">
        <v>235</v>
      </c>
      <c r="N46" s="852"/>
      <c r="O46" s="854" t="s">
        <v>1020</v>
      </c>
      <c r="P46" s="851"/>
      <c r="Q46" s="854" t="s">
        <v>235</v>
      </c>
      <c r="R46" s="852"/>
      <c r="S46" s="854" t="s">
        <v>1020</v>
      </c>
      <c r="T46" s="851"/>
      <c r="U46" s="854" t="s">
        <v>235</v>
      </c>
      <c r="V46" s="852"/>
      <c r="W46" s="854" t="s">
        <v>1020</v>
      </c>
      <c r="X46" s="851"/>
      <c r="Y46" s="854" t="s">
        <v>235</v>
      </c>
    </row>
    <row r="47" spans="1:26" ht="24.95" customHeight="1">
      <c r="A47" s="10" t="s">
        <v>410</v>
      </c>
      <c r="C47" s="855" t="s">
        <v>240</v>
      </c>
      <c r="D47" s="77"/>
      <c r="E47" s="855" t="s">
        <v>238</v>
      </c>
      <c r="G47" s="837"/>
      <c r="H47" s="837"/>
      <c r="I47" s="837"/>
    </row>
    <row r="48" spans="1:26" ht="24.95" customHeight="1">
      <c r="A48" s="10"/>
      <c r="C48" s="855"/>
      <c r="D48" s="77"/>
      <c r="E48" s="855" t="s">
        <v>241</v>
      </c>
      <c r="G48" s="856">
        <v>920000</v>
      </c>
      <c r="H48" s="857"/>
      <c r="I48" s="856">
        <v>920000</v>
      </c>
      <c r="J48" s="23"/>
      <c r="K48" s="858">
        <v>99.99</v>
      </c>
      <c r="L48" s="858"/>
      <c r="M48" s="858">
        <v>99.99</v>
      </c>
      <c r="N48" s="23"/>
      <c r="O48" s="26">
        <v>0</v>
      </c>
      <c r="P48" s="26"/>
      <c r="Q48" s="26">
        <v>0</v>
      </c>
      <c r="R48" s="27"/>
      <c r="S48" s="26">
        <v>1203801619.9400001</v>
      </c>
      <c r="T48" s="26"/>
      <c r="U48" s="26">
        <v>1203801619.9400001</v>
      </c>
      <c r="V48" s="26"/>
      <c r="W48" s="26">
        <v>0</v>
      </c>
      <c r="X48" s="26"/>
      <c r="Y48" s="26">
        <v>0</v>
      </c>
    </row>
    <row r="49" spans="1:25" ht="24.95" customHeight="1">
      <c r="A49" s="10" t="s">
        <v>411</v>
      </c>
      <c r="C49" s="864" t="s">
        <v>1</v>
      </c>
      <c r="D49" s="77"/>
      <c r="E49" s="862"/>
      <c r="G49" s="856"/>
      <c r="H49" s="857"/>
      <c r="I49" s="856"/>
      <c r="J49" s="23"/>
      <c r="K49" s="858"/>
      <c r="L49" s="858"/>
      <c r="M49" s="858"/>
      <c r="N49" s="23"/>
      <c r="O49" s="26"/>
      <c r="P49" s="23"/>
      <c r="Q49" s="26"/>
      <c r="R49" s="27"/>
      <c r="S49" s="26"/>
      <c r="T49" s="23"/>
      <c r="U49" s="26"/>
      <c r="V49" s="23"/>
      <c r="W49" s="26"/>
      <c r="X49" s="23"/>
      <c r="Y49" s="26"/>
    </row>
    <row r="50" spans="1:25" ht="24.95" customHeight="1">
      <c r="A50" s="10" t="s">
        <v>382</v>
      </c>
      <c r="C50" s="855" t="s">
        <v>2</v>
      </c>
      <c r="D50" s="77"/>
      <c r="E50" s="855" t="s">
        <v>244</v>
      </c>
      <c r="G50" s="856">
        <v>519000</v>
      </c>
      <c r="H50" s="857"/>
      <c r="I50" s="856">
        <v>519000</v>
      </c>
      <c r="J50" s="23"/>
      <c r="K50" s="858">
        <v>99.99</v>
      </c>
      <c r="L50" s="858"/>
      <c r="M50" s="858">
        <v>99.99</v>
      </c>
      <c r="N50" s="23"/>
      <c r="O50" s="26">
        <v>0</v>
      </c>
      <c r="P50" s="26"/>
      <c r="Q50" s="26">
        <v>0</v>
      </c>
      <c r="R50" s="27"/>
      <c r="S50" s="26">
        <v>518994000</v>
      </c>
      <c r="T50" s="26"/>
      <c r="U50" s="26">
        <v>518994000</v>
      </c>
      <c r="V50" s="26"/>
      <c r="W50" s="26">
        <v>0</v>
      </c>
      <c r="X50" s="26"/>
      <c r="Y50" s="26">
        <v>0</v>
      </c>
    </row>
    <row r="51" spans="1:25" ht="24.95" customHeight="1">
      <c r="A51" s="10" t="s">
        <v>412</v>
      </c>
      <c r="C51" s="855" t="s">
        <v>10</v>
      </c>
      <c r="D51" s="77"/>
      <c r="E51" s="855" t="s">
        <v>244</v>
      </c>
      <c r="G51" s="882">
        <v>16440</v>
      </c>
      <c r="H51" s="883"/>
      <c r="I51" s="882">
        <v>16440</v>
      </c>
      <c r="J51" s="23"/>
      <c r="K51" s="917">
        <v>59.37</v>
      </c>
      <c r="L51" s="917"/>
      <c r="M51" s="917">
        <v>59.37</v>
      </c>
      <c r="N51" s="23"/>
      <c r="O51" s="26">
        <v>0</v>
      </c>
      <c r="P51" s="23"/>
      <c r="Q51" s="26">
        <v>0</v>
      </c>
      <c r="R51" s="27"/>
      <c r="S51" s="859">
        <v>42794100</v>
      </c>
      <c r="T51" s="27"/>
      <c r="U51" s="859">
        <v>42794100</v>
      </c>
      <c r="V51" s="27"/>
      <c r="W51" s="26">
        <v>0</v>
      </c>
      <c r="X51" s="26"/>
      <c r="Y51" s="26">
        <v>4879850</v>
      </c>
    </row>
    <row r="52" spans="1:25" ht="24.95" customHeight="1">
      <c r="A52" s="10" t="s">
        <v>413</v>
      </c>
      <c r="B52" s="1"/>
      <c r="C52" s="917" t="s">
        <v>8</v>
      </c>
      <c r="D52" s="77"/>
      <c r="E52" s="855" t="s">
        <v>244</v>
      </c>
      <c r="G52" s="882">
        <v>4807</v>
      </c>
      <c r="H52" s="883"/>
      <c r="I52" s="882">
        <v>4807</v>
      </c>
      <c r="J52" s="23"/>
      <c r="K52" s="917">
        <v>100</v>
      </c>
      <c r="L52" s="917"/>
      <c r="M52" s="917">
        <v>100</v>
      </c>
      <c r="N52" s="23"/>
      <c r="O52" s="26">
        <v>0</v>
      </c>
      <c r="P52" s="23"/>
      <c r="Q52" s="26">
        <v>0</v>
      </c>
      <c r="R52" s="27"/>
      <c r="S52" s="26">
        <v>4903321.67</v>
      </c>
      <c r="T52" s="27"/>
      <c r="U52" s="26">
        <v>4903321.67</v>
      </c>
      <c r="V52" s="27"/>
      <c r="W52" s="26">
        <v>0</v>
      </c>
      <c r="X52" s="23"/>
      <c r="Y52" s="26">
        <v>0</v>
      </c>
    </row>
    <row r="53" spans="1:25" ht="24.95" customHeight="1">
      <c r="A53" s="10" t="s">
        <v>414</v>
      </c>
      <c r="B53" s="1"/>
      <c r="C53" s="917" t="s">
        <v>9</v>
      </c>
      <c r="D53" s="77"/>
      <c r="E53" s="855" t="s">
        <v>244</v>
      </c>
      <c r="G53" s="882">
        <v>67125</v>
      </c>
      <c r="H53" s="883"/>
      <c r="I53" s="882">
        <v>67125</v>
      </c>
      <c r="J53" s="23"/>
      <c r="K53" s="917">
        <v>63.91</v>
      </c>
      <c r="L53" s="917"/>
      <c r="M53" s="917">
        <v>63.91</v>
      </c>
      <c r="N53" s="23"/>
      <c r="O53" s="884">
        <v>0</v>
      </c>
      <c r="P53" s="23"/>
      <c r="Q53" s="884">
        <v>0</v>
      </c>
      <c r="R53" s="27"/>
      <c r="S53" s="884">
        <v>68111127.140000001</v>
      </c>
      <c r="T53" s="27"/>
      <c r="U53" s="884">
        <v>68111127.140000001</v>
      </c>
      <c r="V53" s="27"/>
      <c r="W53" s="884">
        <v>3431800</v>
      </c>
      <c r="X53" s="23"/>
      <c r="Y53" s="884">
        <v>0</v>
      </c>
    </row>
    <row r="54" spans="1:25" s="28" customFormat="1" ht="24.95" customHeight="1">
      <c r="A54" s="885" t="s">
        <v>406</v>
      </c>
      <c r="C54" s="134"/>
      <c r="D54" s="134"/>
      <c r="E54" s="134"/>
      <c r="G54" s="867"/>
      <c r="H54" s="867"/>
      <c r="I54" s="867"/>
      <c r="L54" s="134"/>
      <c r="M54" s="134"/>
      <c r="O54" s="869">
        <f>SUM(O48:O53)</f>
        <v>0</v>
      </c>
      <c r="Q54" s="869">
        <f>SUM(Q48:Q53)</f>
        <v>0</v>
      </c>
      <c r="R54" s="29"/>
      <c r="S54" s="869">
        <f>SUM(S48:S53)</f>
        <v>1838604168.7500002</v>
      </c>
      <c r="U54" s="869">
        <f>SUM(U48:U53)</f>
        <v>1838604168.7500002</v>
      </c>
      <c r="V54" s="869">
        <v>0</v>
      </c>
      <c r="W54" s="869">
        <f>SUM(W48:W53)</f>
        <v>3431800</v>
      </c>
      <c r="Y54" s="869">
        <f>SUM(Y48:Y53)</f>
        <v>4879850</v>
      </c>
    </row>
    <row r="55" spans="1:25" ht="24.95" customHeight="1">
      <c r="A55" s="10" t="s">
        <v>371</v>
      </c>
      <c r="B55" s="1"/>
      <c r="C55" s="77"/>
      <c r="D55" s="77"/>
      <c r="G55" s="837"/>
      <c r="H55" s="837"/>
      <c r="I55" s="837"/>
      <c r="K55" s="77"/>
      <c r="L55" s="77"/>
      <c r="M55" s="77"/>
      <c r="O55" s="23">
        <v>0</v>
      </c>
      <c r="P55" s="23"/>
      <c r="Q55" s="23">
        <v>0</v>
      </c>
      <c r="R55" s="27"/>
      <c r="S55" s="886">
        <v>-424903321.67000002</v>
      </c>
      <c r="T55" s="23"/>
      <c r="U55" s="886">
        <v>-424903321.67000002</v>
      </c>
      <c r="V55" s="23"/>
      <c r="W55" s="23">
        <v>0</v>
      </c>
      <c r="X55" s="23"/>
      <c r="Y55" s="23">
        <v>0</v>
      </c>
    </row>
    <row r="56" spans="1:25" s="28" customFormat="1" ht="24.95" customHeight="1" thickBot="1">
      <c r="A56" s="871" t="s">
        <v>415</v>
      </c>
      <c r="C56" s="134"/>
      <c r="D56" s="134"/>
      <c r="G56" s="867"/>
      <c r="H56" s="867"/>
      <c r="I56" s="867"/>
      <c r="K56" s="134"/>
      <c r="L56" s="134"/>
      <c r="M56" s="134"/>
      <c r="O56" s="887">
        <f>SUM(O54:O55)</f>
        <v>0</v>
      </c>
      <c r="Q56" s="887">
        <f>SUM(Q54:Q55)</f>
        <v>0</v>
      </c>
      <c r="R56" s="29"/>
      <c r="S56" s="887">
        <f>SUM(S54:S55)</f>
        <v>1413700847.0800002</v>
      </c>
      <c r="U56" s="887">
        <f>SUM(U54:U55)</f>
        <v>1413700847.0800002</v>
      </c>
      <c r="W56" s="887">
        <f>SUM(W54:W55)</f>
        <v>3431800</v>
      </c>
      <c r="Y56" s="887">
        <f>SUM(Y54:Y55)</f>
        <v>4879850</v>
      </c>
    </row>
    <row r="57" spans="1:25" ht="9.75" customHeight="1" thickTop="1">
      <c r="A57" s="871"/>
      <c r="B57" s="28"/>
      <c r="C57" s="134"/>
      <c r="D57" s="134"/>
      <c r="E57" s="28"/>
      <c r="F57" s="28"/>
      <c r="G57" s="867"/>
      <c r="H57" s="867"/>
      <c r="I57" s="867"/>
      <c r="J57" s="28"/>
      <c r="K57" s="134"/>
      <c r="L57" s="134"/>
      <c r="M57" s="134"/>
      <c r="N57" s="28"/>
      <c r="O57" s="29"/>
      <c r="P57" s="28"/>
      <c r="Q57" s="29"/>
      <c r="R57" s="29"/>
      <c r="S57" s="29"/>
      <c r="T57" s="28"/>
      <c r="U57" s="29"/>
      <c r="V57" s="28"/>
      <c r="W57" s="29"/>
      <c r="X57" s="28"/>
      <c r="Y57" s="29"/>
    </row>
    <row r="58" spans="1:25">
      <c r="V58" s="102"/>
    </row>
    <row r="59" spans="1:25" s="32" customFormat="1">
      <c r="A59" s="888"/>
      <c r="B59" s="888"/>
      <c r="C59" s="888"/>
      <c r="D59" s="888"/>
      <c r="E59" s="888"/>
      <c r="F59" s="888"/>
      <c r="G59" s="888"/>
      <c r="H59" s="888"/>
      <c r="I59" s="888"/>
      <c r="J59" s="888"/>
      <c r="K59" s="888"/>
      <c r="L59" s="888"/>
      <c r="M59" s="888"/>
      <c r="N59" s="888"/>
      <c r="O59" s="888"/>
      <c r="P59" s="888"/>
      <c r="Q59" s="888"/>
      <c r="R59" s="888"/>
      <c r="S59" s="888"/>
      <c r="T59" s="888"/>
      <c r="U59" s="888"/>
      <c r="V59" s="888"/>
      <c r="W59" s="888"/>
      <c r="X59" s="888"/>
      <c r="Y59" s="888"/>
    </row>
  </sheetData>
  <sheetProtection selectLockedCells="1" selectUnlockedCells="1"/>
  <mergeCells count="24">
    <mergeCell ref="G44:I44"/>
    <mergeCell ref="K44:M44"/>
    <mergeCell ref="O44:Q44"/>
    <mergeCell ref="S44:U44"/>
    <mergeCell ref="W44:Y44"/>
    <mergeCell ref="W43:Y43"/>
    <mergeCell ref="G6:I6"/>
    <mergeCell ref="K6:M6"/>
    <mergeCell ref="O6:Q6"/>
    <mergeCell ref="S6:U6"/>
    <mergeCell ref="W6:Y6"/>
    <mergeCell ref="A34:Y34"/>
    <mergeCell ref="O42:Q42"/>
    <mergeCell ref="S42:U42"/>
    <mergeCell ref="G43:I43"/>
    <mergeCell ref="K43:M43"/>
    <mergeCell ref="O43:Q43"/>
    <mergeCell ref="A1:Y1"/>
    <mergeCell ref="O4:Q4"/>
    <mergeCell ref="S4:U4"/>
    <mergeCell ref="G5:I5"/>
    <mergeCell ref="K5:M5"/>
    <mergeCell ref="O5:Q5"/>
    <mergeCell ref="W5:Y5"/>
  </mergeCells>
  <printOptions horizontalCentered="1"/>
  <pageMargins left="0.47244094488188981" right="0.11811023622047245" top="0.51181102362204722" bottom="0.39370078740157483" header="0.23622047244094491" footer="0.27559055118110237"/>
  <pageSetup paperSize="9" scale="70" firstPageNumber="0" orientation="landscape" r:id="rId1"/>
  <headerFooter alignWithMargins="0"/>
  <rowBreaks count="1" manualBreakCount="1">
    <brk id="33" max="2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view="pageBreakPreview" topLeftCell="A9" zoomScale="91" zoomScaleNormal="100" zoomScaleSheetLayoutView="91" workbookViewId="0">
      <selection activeCell="A53" sqref="A1:XFD1048576"/>
    </sheetView>
  </sheetViews>
  <sheetFormatPr defaultColWidth="22.85546875" defaultRowHeight="29.1" customHeight="1"/>
  <cols>
    <col min="1" max="1" width="16" style="832" customWidth="1"/>
    <col min="2" max="2" width="17.85546875" style="261" customWidth="1"/>
    <col min="3" max="3" width="3.140625" style="261" customWidth="1"/>
    <col min="4" max="4" width="18.140625" style="261" customWidth="1"/>
    <col min="5" max="5" width="0.7109375" style="261" customWidth="1"/>
    <col min="6" max="6" width="18.140625" style="261" customWidth="1"/>
    <col min="7" max="7" width="0.85546875" style="261" customWidth="1"/>
    <col min="8" max="8" width="18.140625" style="261" customWidth="1"/>
    <col min="9" max="9" width="0.5703125" style="261" customWidth="1"/>
    <col min="10" max="10" width="18.140625" style="832" customWidth="1"/>
    <col min="11" max="11" width="0.85546875" style="832" customWidth="1"/>
    <col min="12" max="12" width="19.7109375" style="798" customWidth="1"/>
    <col min="13" max="13" width="0.5703125" style="798" customWidth="1"/>
    <col min="14" max="16384" width="22.85546875" style="798"/>
  </cols>
  <sheetData>
    <row r="1" spans="1:13" ht="29.1" customHeight="1">
      <c r="A1" s="993" t="s">
        <v>1098</v>
      </c>
      <c r="B1" s="993"/>
      <c r="C1" s="993"/>
      <c r="D1" s="993"/>
      <c r="E1" s="993"/>
      <c r="F1" s="993"/>
      <c r="G1" s="993"/>
      <c r="H1" s="993"/>
      <c r="I1" s="993"/>
      <c r="J1" s="993"/>
      <c r="K1" s="993"/>
      <c r="L1" s="993"/>
    </row>
    <row r="3" spans="1:13" s="312" customFormat="1" ht="29.1" customHeight="1">
      <c r="A3" s="2" t="s">
        <v>417</v>
      </c>
      <c r="B3" s="33"/>
      <c r="C3" s="22"/>
      <c r="D3" s="22"/>
      <c r="E3" s="22"/>
      <c r="F3" s="22"/>
      <c r="G3" s="22"/>
      <c r="H3" s="22"/>
      <c r="I3" s="22"/>
      <c r="J3" s="22"/>
      <c r="K3" s="22"/>
      <c r="L3" s="261"/>
    </row>
    <row r="4" spans="1:13" s="312" customFormat="1" ht="29.1" customHeight="1">
      <c r="A4" s="1" t="s">
        <v>1021</v>
      </c>
      <c r="B4" s="22"/>
      <c r="C4" s="22"/>
      <c r="D4" s="22"/>
      <c r="E4" s="22"/>
      <c r="F4" s="22"/>
      <c r="G4" s="22"/>
      <c r="H4" s="22"/>
      <c r="I4" s="22"/>
      <c r="J4" s="22"/>
      <c r="K4" s="22"/>
      <c r="L4" s="22"/>
    </row>
    <row r="5" spans="1:13" s="312" customFormat="1" ht="29.1" customHeight="1">
      <c r="A5" s="1"/>
      <c r="B5" s="22"/>
      <c r="C5" s="22"/>
      <c r="D5" s="22"/>
      <c r="E5" s="22"/>
      <c r="F5" s="22"/>
      <c r="G5" s="22"/>
      <c r="H5" s="22"/>
      <c r="I5" s="22"/>
      <c r="J5" s="22"/>
      <c r="K5" s="22"/>
      <c r="L5" s="34" t="s">
        <v>177</v>
      </c>
    </row>
    <row r="6" spans="1:13" s="312" customFormat="1" ht="29.1" customHeight="1">
      <c r="A6" s="32"/>
      <c r="B6" s="1"/>
      <c r="C6" s="22"/>
      <c r="D6" s="968" t="s">
        <v>5</v>
      </c>
      <c r="E6" s="968"/>
      <c r="F6" s="968"/>
      <c r="G6" s="968"/>
      <c r="H6" s="968"/>
      <c r="I6" s="968"/>
      <c r="J6" s="968"/>
      <c r="K6" s="968"/>
      <c r="L6" s="968"/>
    </row>
    <row r="7" spans="1:13" s="311" customFormat="1" ht="29.1" customHeight="1">
      <c r="A7" s="456"/>
      <c r="B7" s="2"/>
      <c r="C7" s="28"/>
      <c r="D7" s="994" t="s">
        <v>209</v>
      </c>
      <c r="E7" s="799"/>
      <c r="F7" s="994" t="s">
        <v>418</v>
      </c>
      <c r="G7" s="800"/>
      <c r="H7" s="994" t="s">
        <v>419</v>
      </c>
      <c r="I7" s="799"/>
      <c r="J7" s="996" t="s">
        <v>420</v>
      </c>
      <c r="K7" s="934"/>
      <c r="L7" s="994" t="s">
        <v>7</v>
      </c>
    </row>
    <row r="8" spans="1:13" s="311" customFormat="1" ht="29.1" customHeight="1">
      <c r="A8" s="456"/>
      <c r="B8" s="2"/>
      <c r="C8" s="28"/>
      <c r="D8" s="995"/>
      <c r="E8" s="773"/>
      <c r="F8" s="995"/>
      <c r="G8" s="801"/>
      <c r="H8" s="995"/>
      <c r="I8" s="773"/>
      <c r="J8" s="997"/>
      <c r="K8" s="802"/>
      <c r="L8" s="995"/>
    </row>
    <row r="9" spans="1:13" s="36" customFormat="1" ht="25.5" customHeight="1">
      <c r="A9" s="2" t="s">
        <v>421</v>
      </c>
      <c r="C9" s="261"/>
      <c r="D9" s="140"/>
      <c r="E9" s="261"/>
      <c r="F9" s="140"/>
      <c r="G9" s="261"/>
      <c r="H9" s="140"/>
      <c r="I9" s="261"/>
      <c r="J9" s="803"/>
      <c r="K9" s="261"/>
      <c r="L9" s="140"/>
      <c r="M9" s="355"/>
    </row>
    <row r="10" spans="1:13" s="36" customFormat="1" ht="25.5" customHeight="1">
      <c r="A10" s="137" t="s">
        <v>422</v>
      </c>
      <c r="B10" s="22"/>
      <c r="C10" s="261"/>
      <c r="D10" s="803">
        <v>2262719901.6599998</v>
      </c>
      <c r="E10" s="804">
        <v>0</v>
      </c>
      <c r="F10" s="804">
        <v>1035119774.0600001</v>
      </c>
      <c r="G10" s="804">
        <v>0</v>
      </c>
      <c r="H10" s="804">
        <v>174893537.41999999</v>
      </c>
      <c r="I10" s="804">
        <v>0</v>
      </c>
      <c r="J10" s="803">
        <v>5203688</v>
      </c>
      <c r="K10" s="804">
        <v>0</v>
      </c>
      <c r="L10" s="804">
        <f>SUM(D10:J10)</f>
        <v>3477936901.1399999</v>
      </c>
      <c r="M10" s="355"/>
    </row>
    <row r="11" spans="1:13" s="36" customFormat="1" ht="25.5" customHeight="1">
      <c r="A11" s="32" t="s">
        <v>423</v>
      </c>
      <c r="B11" s="22"/>
      <c r="C11" s="261"/>
      <c r="D11" s="803">
        <v>315806375</v>
      </c>
      <c r="E11" s="804"/>
      <c r="F11" s="804">
        <v>106010458</v>
      </c>
      <c r="G11" s="804"/>
      <c r="H11" s="804">
        <v>478413.05</v>
      </c>
      <c r="I11" s="804"/>
      <c r="J11" s="803">
        <v>10948035.399999999</v>
      </c>
      <c r="K11" s="804"/>
      <c r="L11" s="804">
        <f t="shared" ref="L11:L18" si="0">SUM(D11:J11)</f>
        <v>433243281.44999999</v>
      </c>
      <c r="M11" s="355"/>
    </row>
    <row r="12" spans="1:13" s="36" customFormat="1" ht="25.5" hidden="1" customHeight="1">
      <c r="A12" s="32" t="s">
        <v>424</v>
      </c>
      <c r="B12" s="22"/>
      <c r="C12" s="261"/>
      <c r="D12" s="803">
        <v>0</v>
      </c>
      <c r="E12" s="803"/>
      <c r="F12" s="803">
        <v>0</v>
      </c>
      <c r="G12" s="805"/>
      <c r="H12" s="806"/>
      <c r="I12" s="805"/>
      <c r="J12" s="803"/>
      <c r="K12" s="807"/>
      <c r="L12" s="804">
        <f t="shared" si="0"/>
        <v>0</v>
      </c>
      <c r="M12" s="355"/>
    </row>
    <row r="13" spans="1:13" s="36" customFormat="1" ht="25.5" hidden="1" customHeight="1">
      <c r="A13" s="32" t="s">
        <v>425</v>
      </c>
      <c r="B13" s="22"/>
      <c r="C13" s="261"/>
      <c r="D13" s="803">
        <v>0</v>
      </c>
      <c r="E13" s="803"/>
      <c r="F13" s="803">
        <v>0</v>
      </c>
      <c r="G13" s="805"/>
      <c r="H13" s="803">
        <v>0</v>
      </c>
      <c r="I13" s="805"/>
      <c r="J13" s="803">
        <v>0</v>
      </c>
      <c r="K13" s="807"/>
      <c r="L13" s="804">
        <f t="shared" si="0"/>
        <v>0</v>
      </c>
      <c r="M13" s="355"/>
    </row>
    <row r="14" spans="1:13" s="36" customFormat="1" ht="25.5" customHeight="1">
      <c r="A14" s="32" t="s">
        <v>426</v>
      </c>
      <c r="B14" s="22"/>
      <c r="C14" s="261"/>
      <c r="D14" s="803">
        <v>38514900</v>
      </c>
      <c r="E14" s="804"/>
      <c r="F14" s="804">
        <v>11994338.4</v>
      </c>
      <c r="G14" s="805"/>
      <c r="H14" s="808">
        <v>0</v>
      </c>
      <c r="I14" s="805"/>
      <c r="J14" s="806">
        <v>-14210518.4</v>
      </c>
      <c r="K14" s="807"/>
      <c r="L14" s="804">
        <f t="shared" si="0"/>
        <v>36298720</v>
      </c>
      <c r="M14" s="355"/>
    </row>
    <row r="15" spans="1:13" s="36" customFormat="1" ht="25.5" customHeight="1">
      <c r="A15" s="137" t="s">
        <v>427</v>
      </c>
      <c r="B15" s="261"/>
      <c r="C15" s="261"/>
      <c r="D15" s="809">
        <f>SUM(D10:D14)</f>
        <v>2617041176.6599998</v>
      </c>
      <c r="E15" s="804">
        <v>0</v>
      </c>
      <c r="F15" s="809">
        <f>SUM(F10:F14)</f>
        <v>1153124570.46</v>
      </c>
      <c r="G15" s="804">
        <v>0</v>
      </c>
      <c r="H15" s="809">
        <f>SUM(H10:H14)</f>
        <v>175371950.47</v>
      </c>
      <c r="I15" s="804">
        <v>0</v>
      </c>
      <c r="J15" s="809">
        <f>SUM(J10:J14)</f>
        <v>1941204.9999999981</v>
      </c>
      <c r="K15" s="804">
        <v>0</v>
      </c>
      <c r="L15" s="809">
        <f>SUM(L10:L14)</f>
        <v>3947478902.5899997</v>
      </c>
      <c r="M15" s="139"/>
    </row>
    <row r="16" spans="1:13" s="36" customFormat="1" ht="25.5" customHeight="1">
      <c r="A16" s="32" t="s">
        <v>423</v>
      </c>
      <c r="B16" s="22"/>
      <c r="C16" s="261"/>
      <c r="D16" s="803">
        <v>238733110.5</v>
      </c>
      <c r="E16" s="803"/>
      <c r="F16" s="803">
        <v>18834100</v>
      </c>
      <c r="G16" s="805"/>
      <c r="H16" s="803">
        <v>4798.95</v>
      </c>
      <c r="I16" s="805"/>
      <c r="J16" s="803">
        <v>310000</v>
      </c>
      <c r="K16" s="807"/>
      <c r="L16" s="803">
        <f t="shared" si="0"/>
        <v>257882009.44999999</v>
      </c>
      <c r="M16" s="355"/>
    </row>
    <row r="17" spans="1:17" s="508" customFormat="1" ht="25.5" customHeight="1">
      <c r="A17" s="32" t="s">
        <v>424</v>
      </c>
      <c r="B17" s="810"/>
      <c r="C17" s="811"/>
      <c r="D17" s="803">
        <v>0</v>
      </c>
      <c r="E17" s="803"/>
      <c r="F17" s="803">
        <v>0</v>
      </c>
      <c r="G17" s="805"/>
      <c r="H17" s="803">
        <v>-273515</v>
      </c>
      <c r="I17" s="805"/>
      <c r="J17" s="803">
        <v>-372649.99999999814</v>
      </c>
      <c r="K17" s="812"/>
      <c r="L17" s="803">
        <f t="shared" si="0"/>
        <v>-646164.99999999814</v>
      </c>
      <c r="M17" s="813"/>
    </row>
    <row r="18" spans="1:17" s="36" customFormat="1" ht="25.5" customHeight="1">
      <c r="A18" s="32" t="s">
        <v>426</v>
      </c>
      <c r="B18" s="22"/>
      <c r="C18" s="261"/>
      <c r="D18" s="803">
        <v>197960</v>
      </c>
      <c r="E18" s="804"/>
      <c r="F18" s="803">
        <v>1680595</v>
      </c>
      <c r="G18" s="805"/>
      <c r="H18" s="803">
        <v>0</v>
      </c>
      <c r="I18" s="805"/>
      <c r="J18" s="803">
        <v>-1878555</v>
      </c>
      <c r="K18" s="807"/>
      <c r="L18" s="803">
        <f t="shared" si="0"/>
        <v>0</v>
      </c>
      <c r="M18" s="355"/>
    </row>
    <row r="19" spans="1:17" s="36" customFormat="1" ht="25.5" customHeight="1">
      <c r="A19" s="137" t="s">
        <v>1022</v>
      </c>
      <c r="B19" s="261"/>
      <c r="C19" s="261"/>
      <c r="D19" s="814">
        <f>SUM(D15:D18)</f>
        <v>2855972247.1599998</v>
      </c>
      <c r="E19" s="815"/>
      <c r="F19" s="814">
        <f>SUM(F15:F18)</f>
        <v>1173639265.46</v>
      </c>
      <c r="G19" s="815"/>
      <c r="H19" s="814">
        <f>SUM(H15:H18)</f>
        <v>175103234.41999999</v>
      </c>
      <c r="I19" s="815">
        <v>0</v>
      </c>
      <c r="J19" s="816">
        <f>SUM(J15:J18)</f>
        <v>0</v>
      </c>
      <c r="K19" s="815"/>
      <c r="L19" s="814">
        <f>SUM(L15:L18)</f>
        <v>4204714747.0399995</v>
      </c>
      <c r="M19" s="817"/>
    </row>
    <row r="20" spans="1:17" s="36" customFormat="1" ht="25.5" customHeight="1">
      <c r="A20" s="418" t="s">
        <v>428</v>
      </c>
      <c r="B20" s="261"/>
      <c r="C20" s="261"/>
      <c r="D20" s="803"/>
      <c r="E20" s="805"/>
      <c r="F20" s="805"/>
      <c r="G20" s="805"/>
      <c r="H20" s="805"/>
      <c r="I20" s="805"/>
      <c r="J20" s="805"/>
      <c r="K20" s="805"/>
      <c r="L20" s="805"/>
      <c r="M20" s="355"/>
    </row>
    <row r="21" spans="1:17" s="36" customFormat="1" ht="25.5" customHeight="1">
      <c r="A21" s="137" t="s">
        <v>422</v>
      </c>
      <c r="B21" s="261"/>
      <c r="C21" s="137"/>
      <c r="D21" s="803">
        <v>1795824.57</v>
      </c>
      <c r="E21" s="805">
        <v>0</v>
      </c>
      <c r="F21" s="803">
        <v>596243902.09000003</v>
      </c>
      <c r="G21" s="805">
        <v>0</v>
      </c>
      <c r="H21" s="805">
        <v>163802204.62999997</v>
      </c>
      <c r="I21" s="815">
        <v>0</v>
      </c>
      <c r="J21" s="818">
        <v>0</v>
      </c>
      <c r="K21" s="805">
        <v>0</v>
      </c>
      <c r="L21" s="803">
        <f>SUM(D21:J21)</f>
        <v>761841931.29000008</v>
      </c>
      <c r="M21" s="355"/>
    </row>
    <row r="22" spans="1:17" s="355" customFormat="1" ht="25.5" customHeight="1">
      <c r="A22" s="32" t="s">
        <v>429</v>
      </c>
      <c r="B22" s="261"/>
      <c r="C22" s="24"/>
      <c r="D22" s="803">
        <v>486371.74</v>
      </c>
      <c r="E22" s="805"/>
      <c r="F22" s="803">
        <v>32527042.129972607</v>
      </c>
      <c r="G22" s="805"/>
      <c r="H22" s="805">
        <v>717964.36</v>
      </c>
      <c r="I22" s="805"/>
      <c r="J22" s="819">
        <v>0</v>
      </c>
      <c r="K22" s="805"/>
      <c r="L22" s="820">
        <f>SUM(D22:J22)</f>
        <v>33731378.229972608</v>
      </c>
    </row>
    <row r="23" spans="1:17" s="355" customFormat="1" ht="25.5" hidden="1" customHeight="1">
      <c r="A23" s="32" t="s">
        <v>424</v>
      </c>
      <c r="B23" s="261"/>
      <c r="C23" s="24"/>
      <c r="D23" s="803">
        <v>0</v>
      </c>
      <c r="E23" s="805"/>
      <c r="F23" s="803">
        <v>0</v>
      </c>
      <c r="G23" s="805"/>
      <c r="H23" s="806"/>
      <c r="I23" s="806"/>
      <c r="J23" s="819">
        <v>0</v>
      </c>
      <c r="K23" s="806"/>
      <c r="L23" s="821">
        <v>-6411.18</v>
      </c>
    </row>
    <row r="24" spans="1:17" s="355" customFormat="1" ht="25.5" hidden="1" customHeight="1">
      <c r="A24" s="32" t="s">
        <v>426</v>
      </c>
      <c r="B24" s="261"/>
      <c r="C24" s="24"/>
      <c r="D24" s="803">
        <v>0</v>
      </c>
      <c r="E24" s="805"/>
      <c r="F24" s="803">
        <v>0</v>
      </c>
      <c r="G24" s="805"/>
      <c r="H24" s="803">
        <v>0</v>
      </c>
      <c r="I24" s="806"/>
      <c r="J24" s="819">
        <v>0</v>
      </c>
      <c r="K24" s="806"/>
      <c r="L24" s="803">
        <v>0</v>
      </c>
    </row>
    <row r="25" spans="1:17" s="355" customFormat="1" ht="25.5" customHeight="1">
      <c r="A25" s="137" t="s">
        <v>427</v>
      </c>
      <c r="B25" s="261"/>
      <c r="C25" s="24"/>
      <c r="D25" s="809">
        <f>SUM(D21:D22)</f>
        <v>2282196.31</v>
      </c>
      <c r="E25" s="804">
        <v>0</v>
      </c>
      <c r="F25" s="809">
        <f>SUM(F21:F22)</f>
        <v>628770944.21997261</v>
      </c>
      <c r="G25" s="804">
        <v>0</v>
      </c>
      <c r="H25" s="809">
        <f>SUM(H21:H22)</f>
        <v>164520168.98999998</v>
      </c>
      <c r="I25" s="804">
        <v>0</v>
      </c>
      <c r="J25" s="803">
        <f>SUM(J21:J22)</f>
        <v>0</v>
      </c>
      <c r="K25" s="804">
        <v>0</v>
      </c>
      <c r="L25" s="809">
        <f>SUM(L21:L22)</f>
        <v>795573309.51997268</v>
      </c>
      <c r="M25" s="140"/>
    </row>
    <row r="26" spans="1:17" s="355" customFormat="1" ht="25.5" customHeight="1">
      <c r="A26" s="32" t="s">
        <v>429</v>
      </c>
      <c r="B26" s="261"/>
      <c r="C26" s="24"/>
      <c r="D26" s="803">
        <v>87797.21</v>
      </c>
      <c r="E26" s="805"/>
      <c r="F26" s="803">
        <v>17586203.57</v>
      </c>
      <c r="G26" s="805"/>
      <c r="H26" s="803">
        <v>387445.03</v>
      </c>
      <c r="I26" s="806"/>
      <c r="J26" s="818">
        <v>0</v>
      </c>
      <c r="K26" s="806"/>
      <c r="L26" s="803">
        <f>SUM(D26:J26)</f>
        <v>18061445.810000002</v>
      </c>
    </row>
    <row r="27" spans="1:17" s="355" customFormat="1" ht="25.5" customHeight="1">
      <c r="A27" s="32" t="s">
        <v>424</v>
      </c>
      <c r="B27" s="261"/>
      <c r="C27" s="24"/>
      <c r="D27" s="803">
        <v>0</v>
      </c>
      <c r="E27" s="805"/>
      <c r="F27" s="803">
        <v>0</v>
      </c>
      <c r="G27" s="805"/>
      <c r="H27" s="803">
        <v>-273515</v>
      </c>
      <c r="I27" s="806"/>
      <c r="J27" s="818">
        <v>0</v>
      </c>
      <c r="K27" s="806"/>
      <c r="L27" s="803">
        <f>SUM(D27:J27)</f>
        <v>-273515</v>
      </c>
    </row>
    <row r="28" spans="1:17" s="355" customFormat="1" ht="25.5" customHeight="1">
      <c r="A28" s="137" t="s">
        <v>1022</v>
      </c>
      <c r="B28" s="261"/>
      <c r="C28" s="24"/>
      <c r="D28" s="822">
        <f>SUM(D25:D27)</f>
        <v>2369993.52</v>
      </c>
      <c r="E28" s="805">
        <v>0</v>
      </c>
      <c r="F28" s="822">
        <f>SUM(F25:F27)</f>
        <v>646357147.78997266</v>
      </c>
      <c r="G28" s="805">
        <v>0</v>
      </c>
      <c r="H28" s="822">
        <f>SUM(H25:H27)</f>
        <v>164634099.01999998</v>
      </c>
      <c r="I28" s="805">
        <v>0</v>
      </c>
      <c r="J28" s="816">
        <f>SUM(J25:J27)</f>
        <v>0</v>
      </c>
      <c r="K28" s="805">
        <v>0</v>
      </c>
      <c r="L28" s="822">
        <f>SUM(L25:L27)</f>
        <v>813361240.32997274</v>
      </c>
      <c r="M28" s="140"/>
      <c r="N28" s="36"/>
      <c r="O28" s="36"/>
      <c r="P28" s="36"/>
      <c r="Q28" s="36"/>
    </row>
    <row r="29" spans="1:17" s="36" customFormat="1" ht="25.5" customHeight="1">
      <c r="A29" s="456" t="s">
        <v>430</v>
      </c>
      <c r="B29" s="261"/>
      <c r="C29" s="261"/>
      <c r="D29" s="823"/>
      <c r="E29" s="805"/>
      <c r="F29" s="823"/>
      <c r="G29" s="805"/>
      <c r="H29" s="823"/>
      <c r="I29" s="805"/>
      <c r="J29" s="805"/>
      <c r="K29" s="805"/>
      <c r="L29" s="823"/>
      <c r="M29" s="355"/>
      <c r="N29" s="355"/>
      <c r="O29" s="355"/>
      <c r="P29" s="355"/>
      <c r="Q29" s="355"/>
    </row>
    <row r="30" spans="1:17" s="355" customFormat="1" ht="25.5" customHeight="1">
      <c r="A30" s="32" t="s">
        <v>427</v>
      </c>
      <c r="B30" s="261"/>
      <c r="C30" s="24"/>
      <c r="D30" s="820">
        <v>-55851650.859999999</v>
      </c>
      <c r="E30" s="805"/>
      <c r="F30" s="820">
        <v>-7700000</v>
      </c>
      <c r="G30" s="805"/>
      <c r="H30" s="803">
        <v>0</v>
      </c>
      <c r="I30" s="806"/>
      <c r="J30" s="818">
        <v>0</v>
      </c>
      <c r="K30" s="806"/>
      <c r="L30" s="803">
        <f>SUM(D30:J30)</f>
        <v>-63551650.859999999</v>
      </c>
    </row>
    <row r="31" spans="1:17" s="355" customFormat="1" ht="25.5" hidden="1" customHeight="1">
      <c r="A31" s="77" t="s">
        <v>431</v>
      </c>
      <c r="B31" s="261"/>
      <c r="C31" s="24"/>
      <c r="D31" s="803"/>
      <c r="E31" s="805"/>
      <c r="F31" s="803"/>
      <c r="G31" s="805"/>
      <c r="H31" s="803"/>
      <c r="I31" s="806"/>
      <c r="J31" s="818"/>
      <c r="K31" s="806"/>
      <c r="L31" s="803">
        <v>0</v>
      </c>
    </row>
    <row r="32" spans="1:17" s="355" customFormat="1" ht="25.5" hidden="1" customHeight="1">
      <c r="A32" s="77" t="s">
        <v>432</v>
      </c>
      <c r="B32" s="261"/>
      <c r="C32" s="24"/>
      <c r="D32" s="820"/>
      <c r="E32" s="805"/>
      <c r="F32" s="820"/>
      <c r="G32" s="805"/>
      <c r="H32" s="803"/>
      <c r="I32" s="806"/>
      <c r="J32" s="818"/>
      <c r="K32" s="806"/>
      <c r="L32" s="803">
        <v>0</v>
      </c>
      <c r="N32" s="36"/>
      <c r="O32" s="36"/>
      <c r="P32" s="36"/>
      <c r="Q32" s="36"/>
    </row>
    <row r="33" spans="1:17" s="36" customFormat="1" ht="25.15" customHeight="1">
      <c r="A33" s="137" t="s">
        <v>1022</v>
      </c>
      <c r="B33" s="261"/>
      <c r="C33" s="261"/>
      <c r="D33" s="805">
        <v>-55851650.859999999</v>
      </c>
      <c r="E33" s="805"/>
      <c r="F33" s="805">
        <v>-7700000</v>
      </c>
      <c r="G33" s="805"/>
      <c r="H33" s="816">
        <v>0</v>
      </c>
      <c r="I33" s="805"/>
      <c r="J33" s="816">
        <v>0</v>
      </c>
      <c r="K33" s="805"/>
      <c r="L33" s="816">
        <f>SUM(D33:J33)</f>
        <v>-63551650.859999999</v>
      </c>
      <c r="M33" s="140"/>
      <c r="N33" s="312"/>
      <c r="O33" s="312"/>
      <c r="P33" s="312"/>
      <c r="Q33" s="312"/>
    </row>
    <row r="34" spans="1:17" s="312" customFormat="1" ht="25.5" customHeight="1">
      <c r="A34" s="456" t="s">
        <v>433</v>
      </c>
      <c r="B34" s="261"/>
      <c r="C34" s="261"/>
      <c r="D34" s="824"/>
      <c r="E34" s="825"/>
      <c r="F34" s="824"/>
      <c r="G34" s="826"/>
      <c r="H34" s="825"/>
      <c r="I34" s="825"/>
      <c r="J34" s="825"/>
      <c r="K34" s="825"/>
      <c r="L34" s="824"/>
      <c r="M34" s="827"/>
    </row>
    <row r="35" spans="1:17" s="312" customFormat="1" ht="25.5" customHeight="1" thickBot="1">
      <c r="A35" s="137" t="s">
        <v>427</v>
      </c>
      <c r="B35" s="261"/>
      <c r="C35" s="261"/>
      <c r="D35" s="828">
        <f>D15-D25+D30</f>
        <v>2558907329.4899998</v>
      </c>
      <c r="E35" s="829"/>
      <c r="F35" s="828">
        <f>F15-F25+F30</f>
        <v>516653626.24002743</v>
      </c>
      <c r="G35" s="829"/>
      <c r="H35" s="828">
        <f>H15-H25+H30</f>
        <v>10851781.480000019</v>
      </c>
      <c r="I35" s="829"/>
      <c r="J35" s="828">
        <f>J15-J25+J30</f>
        <v>1941204.9999999981</v>
      </c>
      <c r="K35" s="829"/>
      <c r="L35" s="828">
        <f>L15-L25+L30</f>
        <v>3088353942.2100267</v>
      </c>
      <c r="M35" s="827"/>
    </row>
    <row r="36" spans="1:17" s="312" customFormat="1" ht="25.5" customHeight="1" thickTop="1" thickBot="1">
      <c r="A36" s="137" t="s">
        <v>1022</v>
      </c>
      <c r="B36" s="261"/>
      <c r="C36" s="261"/>
      <c r="D36" s="828">
        <f>D19-D28+D33</f>
        <v>2797750602.7799997</v>
      </c>
      <c r="E36" s="829"/>
      <c r="F36" s="828">
        <f>F19-F28+F33</f>
        <v>519582117.67002738</v>
      </c>
      <c r="G36" s="829"/>
      <c r="H36" s="828">
        <f>H19-H28+H33</f>
        <v>10469135.400000006</v>
      </c>
      <c r="I36" s="829"/>
      <c r="J36" s="828">
        <f>J19-J28+J33</f>
        <v>0</v>
      </c>
      <c r="K36" s="829"/>
      <c r="L36" s="828">
        <f>L19-L28+L33</f>
        <v>3327801855.8500266</v>
      </c>
      <c r="M36" s="827"/>
    </row>
    <row r="37" spans="1:17" s="312" customFormat="1" ht="29.1" customHeight="1" thickTop="1">
      <c r="A37" s="137"/>
      <c r="B37" s="261"/>
      <c r="C37" s="261"/>
      <c r="D37" s="817"/>
      <c r="E37" s="830"/>
      <c r="F37" s="817"/>
      <c r="G37" s="830"/>
      <c r="H37" s="817"/>
      <c r="I37" s="830"/>
      <c r="J37" s="817"/>
      <c r="K37" s="830"/>
      <c r="L37" s="817"/>
    </row>
    <row r="38" spans="1:17" s="312" customFormat="1" ht="29.1" customHeight="1">
      <c r="A38" s="137" t="s">
        <v>1023</v>
      </c>
      <c r="B38" s="261"/>
      <c r="C38" s="261"/>
      <c r="D38" s="831"/>
      <c r="E38" s="831"/>
      <c r="F38" s="831"/>
      <c r="G38" s="831"/>
      <c r="H38" s="831"/>
      <c r="I38" s="831"/>
      <c r="J38" s="831"/>
      <c r="K38" s="831"/>
      <c r="L38" s="831"/>
    </row>
    <row r="39" spans="1:17" s="312" customFormat="1" ht="29.1" customHeight="1">
      <c r="A39" s="137" t="s">
        <v>434</v>
      </c>
      <c r="B39" s="261"/>
      <c r="C39" s="261"/>
      <c r="D39" s="831"/>
      <c r="E39" s="831"/>
      <c r="F39" s="831"/>
      <c r="G39" s="831"/>
      <c r="H39" s="831"/>
      <c r="I39" s="831"/>
      <c r="J39" s="831"/>
      <c r="K39" s="831"/>
      <c r="L39" s="831"/>
    </row>
    <row r="40" spans="1:17" s="312" customFormat="1" ht="29.1" customHeight="1">
      <c r="A40" s="137"/>
      <c r="B40" s="261"/>
      <c r="C40" s="261"/>
      <c r="D40" s="831"/>
      <c r="E40" s="831"/>
      <c r="F40" s="831"/>
      <c r="G40" s="831"/>
      <c r="H40" s="831"/>
      <c r="I40" s="831"/>
      <c r="J40" s="831"/>
      <c r="K40" s="831"/>
      <c r="L40" s="831"/>
    </row>
  </sheetData>
  <sheetProtection selectLockedCells="1" selectUnlockedCells="1"/>
  <mergeCells count="7">
    <mergeCell ref="A1:L1"/>
    <mergeCell ref="D6:L6"/>
    <mergeCell ref="D7:D8"/>
    <mergeCell ref="F7:F8"/>
    <mergeCell ref="H7:H8"/>
    <mergeCell ref="J7:J8"/>
    <mergeCell ref="L7:L8"/>
  </mergeCells>
  <printOptions horizontalCentered="1"/>
  <pageMargins left="0.59055118110236227" right="0.39370078740157483" top="0.39370078740157483" bottom="0.39370078740157483" header="0.27559055118110237" footer="0.31496062992125984"/>
  <pageSetup paperSize="9" scale="71" firstPageNumber="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view="pageBreakPreview" zoomScale="62" zoomScaleNormal="100" zoomScaleSheetLayoutView="62" workbookViewId="0">
      <selection activeCell="A53" sqref="A1:XFD1048576"/>
    </sheetView>
  </sheetViews>
  <sheetFormatPr defaultColWidth="22.85546875" defaultRowHeight="29.1" customHeight="1"/>
  <cols>
    <col min="1" max="1" width="16" style="310" customWidth="1"/>
    <col min="2" max="2" width="13.140625" style="266" customWidth="1"/>
    <col min="3" max="3" width="3.140625" style="266" customWidth="1"/>
    <col min="4" max="4" width="16" style="266" customWidth="1"/>
    <col min="5" max="5" width="0.7109375" style="266" customWidth="1"/>
    <col min="6" max="6" width="16" style="266" customWidth="1"/>
    <col min="7" max="7" width="0.85546875" style="266" customWidth="1"/>
    <col min="8" max="8" width="16" style="266" customWidth="1"/>
    <col min="9" max="9" width="0.5703125" style="266" customWidth="1"/>
    <col min="10" max="10" width="16" style="266" customWidth="1"/>
    <col min="11" max="11" width="0.5703125" style="266" customWidth="1"/>
    <col min="12" max="12" width="16" style="310" customWidth="1"/>
    <col min="13" max="13" width="0.85546875" style="310" customWidth="1"/>
    <col min="14" max="14" width="16" style="262" customWidth="1"/>
    <col min="15" max="15" width="0.5703125" style="262" customWidth="1"/>
    <col min="16" max="16384" width="22.85546875" style="262"/>
  </cols>
  <sheetData>
    <row r="1" spans="1:19" s="267" customFormat="1" ht="29.1" customHeight="1">
      <c r="A1" s="998" t="s">
        <v>1099</v>
      </c>
      <c r="B1" s="998"/>
      <c r="C1" s="998"/>
      <c r="D1" s="998"/>
      <c r="E1" s="998"/>
      <c r="F1" s="998"/>
      <c r="G1" s="998"/>
      <c r="H1" s="998"/>
      <c r="I1" s="998"/>
      <c r="J1" s="998"/>
      <c r="K1" s="998"/>
      <c r="L1" s="998"/>
      <c r="M1" s="998"/>
      <c r="N1" s="998"/>
    </row>
    <row r="2" spans="1:19" s="267" customFormat="1" ht="29.1" customHeight="1">
      <c r="A2" s="935"/>
      <c r="B2" s="935"/>
      <c r="C2" s="935"/>
      <c r="D2" s="935"/>
      <c r="E2" s="935"/>
      <c r="F2" s="935"/>
      <c r="G2" s="935"/>
      <c r="H2" s="935"/>
      <c r="I2" s="935"/>
      <c r="J2" s="935"/>
      <c r="K2" s="935"/>
      <c r="L2" s="935"/>
      <c r="M2" s="935"/>
      <c r="N2" s="935"/>
    </row>
    <row r="3" spans="1:19" s="267" customFormat="1" ht="29.1" customHeight="1">
      <c r="A3" s="263" t="s">
        <v>436</v>
      </c>
      <c r="B3" s="265"/>
      <c r="C3" s="265"/>
      <c r="D3" s="265"/>
      <c r="E3" s="265"/>
      <c r="F3" s="265"/>
      <c r="G3" s="265"/>
      <c r="H3" s="265"/>
      <c r="I3" s="265"/>
      <c r="J3" s="265"/>
      <c r="K3" s="265"/>
      <c r="L3" s="265"/>
      <c r="M3" s="265"/>
      <c r="P3" s="273"/>
      <c r="Q3" s="273"/>
      <c r="R3" s="273"/>
      <c r="S3" s="273"/>
    </row>
    <row r="4" spans="1:19" s="273" customFormat="1" ht="29.1" customHeight="1">
      <c r="A4" s="271"/>
      <c r="B4" s="275"/>
      <c r="C4" s="275"/>
      <c r="D4" s="276"/>
      <c r="E4" s="276"/>
      <c r="F4" s="276"/>
      <c r="G4" s="276"/>
      <c r="H4" s="276"/>
      <c r="I4" s="276"/>
      <c r="J4" s="276"/>
      <c r="K4" s="276"/>
      <c r="L4" s="276"/>
      <c r="M4" s="276"/>
      <c r="N4" s="269" t="s">
        <v>177</v>
      </c>
      <c r="P4" s="277"/>
      <c r="Q4" s="277"/>
      <c r="R4" s="277"/>
      <c r="S4" s="277"/>
    </row>
    <row r="5" spans="1:19" s="277" customFormat="1" ht="29.1" customHeight="1">
      <c r="B5" s="275"/>
      <c r="C5" s="275"/>
      <c r="D5" s="275"/>
      <c r="E5" s="275"/>
      <c r="H5" s="999" t="s">
        <v>6</v>
      </c>
      <c r="I5" s="999"/>
      <c r="J5" s="999"/>
      <c r="K5" s="999"/>
      <c r="L5" s="999"/>
      <c r="M5" s="999"/>
      <c r="N5" s="999"/>
    </row>
    <row r="6" spans="1:19" s="277" customFormat="1" ht="29.1" customHeight="1">
      <c r="A6" s="276"/>
      <c r="B6" s="275"/>
      <c r="C6" s="275"/>
      <c r="E6" s="275"/>
      <c r="H6" s="1000" t="s">
        <v>209</v>
      </c>
      <c r="I6" s="272"/>
      <c r="J6" s="1000" t="s">
        <v>437</v>
      </c>
      <c r="K6" s="278"/>
      <c r="L6" s="1002" t="s">
        <v>420</v>
      </c>
      <c r="M6" s="272"/>
      <c r="N6" s="1000" t="s">
        <v>7</v>
      </c>
      <c r="P6" s="262"/>
      <c r="Q6" s="262"/>
      <c r="R6" s="262"/>
      <c r="S6" s="262"/>
    </row>
    <row r="7" spans="1:19" ht="29.1" customHeight="1">
      <c r="A7" s="268"/>
      <c r="F7" s="262"/>
      <c r="G7" s="262"/>
      <c r="H7" s="1001"/>
      <c r="I7" s="279"/>
      <c r="J7" s="1001"/>
      <c r="K7" s="279"/>
      <c r="L7" s="1003"/>
      <c r="M7" s="279"/>
      <c r="N7" s="1001"/>
    </row>
    <row r="8" spans="1:19" ht="24.75" customHeight="1">
      <c r="A8" s="263" t="s">
        <v>421</v>
      </c>
      <c r="D8" s="280"/>
      <c r="E8" s="281"/>
      <c r="F8" s="935"/>
      <c r="G8" s="281"/>
      <c r="H8" s="935"/>
      <c r="I8" s="282"/>
      <c r="J8" s="935"/>
      <c r="K8" s="281"/>
      <c r="L8" s="935"/>
      <c r="M8" s="935"/>
      <c r="N8" s="935"/>
    </row>
    <row r="9" spans="1:19" ht="29.1" customHeight="1">
      <c r="A9" s="270" t="s">
        <v>422</v>
      </c>
      <c r="D9" s="280"/>
      <c r="E9" s="283"/>
      <c r="F9" s="280"/>
      <c r="G9" s="284"/>
      <c r="H9" s="285">
        <v>1329718383.0999999</v>
      </c>
      <c r="I9" s="286">
        <v>0</v>
      </c>
      <c r="J9" s="285">
        <v>512595991.10000002</v>
      </c>
      <c r="K9" s="286">
        <v>0</v>
      </c>
      <c r="L9" s="285">
        <v>5203688</v>
      </c>
      <c r="M9" s="286">
        <v>0</v>
      </c>
      <c r="N9" s="285">
        <f>SUM(H9:L9)</f>
        <v>1847518062.1999998</v>
      </c>
    </row>
    <row r="10" spans="1:19" ht="29.1" customHeight="1">
      <c r="A10" s="270" t="s">
        <v>423</v>
      </c>
      <c r="D10" s="280"/>
      <c r="E10" s="283"/>
      <c r="F10" s="280"/>
      <c r="G10" s="284"/>
      <c r="H10" s="285">
        <v>315806375</v>
      </c>
      <c r="I10" s="286"/>
      <c r="J10" s="285">
        <v>106010458</v>
      </c>
      <c r="K10" s="286"/>
      <c r="L10" s="285">
        <v>10948035.399999999</v>
      </c>
      <c r="M10" s="286"/>
      <c r="N10" s="285">
        <f t="shared" ref="N10:N16" si="0">SUM(H10:L10)</f>
        <v>432764868.39999998</v>
      </c>
    </row>
    <row r="11" spans="1:19" ht="29.1" hidden="1" customHeight="1">
      <c r="A11" s="287" t="s">
        <v>424</v>
      </c>
      <c r="D11" s="280"/>
      <c r="E11" s="283"/>
      <c r="F11" s="280"/>
      <c r="G11" s="284"/>
      <c r="H11" s="285">
        <v>0</v>
      </c>
      <c r="I11" s="286"/>
      <c r="J11" s="285">
        <v>0</v>
      </c>
      <c r="K11" s="286"/>
      <c r="L11" s="288"/>
      <c r="M11" s="286"/>
      <c r="N11" s="285">
        <f t="shared" si="0"/>
        <v>0</v>
      </c>
    </row>
    <row r="12" spans="1:19" ht="29.1" customHeight="1">
      <c r="A12" s="287" t="s">
        <v>426</v>
      </c>
      <c r="D12" s="280"/>
      <c r="E12" s="283"/>
      <c r="F12" s="283"/>
      <c r="G12" s="283"/>
      <c r="H12" s="289">
        <v>0</v>
      </c>
      <c r="I12" s="290"/>
      <c r="J12" s="289">
        <v>11994338.4</v>
      </c>
      <c r="K12" s="286"/>
      <c r="L12" s="291">
        <v>-14210518.4</v>
      </c>
      <c r="M12" s="286"/>
      <c r="N12" s="291">
        <f t="shared" si="0"/>
        <v>-2216180</v>
      </c>
    </row>
    <row r="13" spans="1:19" ht="29.1" customHeight="1">
      <c r="A13" s="270" t="s">
        <v>427</v>
      </c>
      <c r="D13" s="280"/>
      <c r="E13" s="283"/>
      <c r="F13" s="280"/>
      <c r="G13" s="284"/>
      <c r="H13" s="285">
        <f>SUM(H9:H12)</f>
        <v>1645524758.0999999</v>
      </c>
      <c r="I13" s="285">
        <v>0</v>
      </c>
      <c r="J13" s="285">
        <f>SUM(J9:J12)</f>
        <v>630600787.5</v>
      </c>
      <c r="K13" s="285">
        <v>0</v>
      </c>
      <c r="L13" s="285">
        <f>SUM(L9:L12)</f>
        <v>1941204.9999999981</v>
      </c>
      <c r="M13" s="285">
        <v>0</v>
      </c>
      <c r="N13" s="285">
        <f>SUM(N9:N12)</f>
        <v>2278066750.5999999</v>
      </c>
    </row>
    <row r="14" spans="1:19" ht="29.1" customHeight="1">
      <c r="A14" s="287" t="s">
        <v>423</v>
      </c>
      <c r="D14" s="280"/>
      <c r="E14" s="283"/>
      <c r="F14" s="280"/>
      <c r="G14" s="284"/>
      <c r="H14" s="285">
        <v>211553397.5</v>
      </c>
      <c r="I14" s="286"/>
      <c r="J14" s="285">
        <v>0</v>
      </c>
      <c r="K14" s="286"/>
      <c r="L14" s="285">
        <v>0</v>
      </c>
      <c r="M14" s="286"/>
      <c r="N14" s="285">
        <f t="shared" si="0"/>
        <v>211553397.5</v>
      </c>
    </row>
    <row r="15" spans="1:19" ht="29.1" customHeight="1">
      <c r="A15" s="287" t="s">
        <v>424</v>
      </c>
      <c r="D15" s="280"/>
      <c r="E15" s="283"/>
      <c r="F15" s="280"/>
      <c r="G15" s="284"/>
      <c r="H15" s="285">
        <v>0</v>
      </c>
      <c r="I15" s="286"/>
      <c r="J15" s="285">
        <v>0</v>
      </c>
      <c r="K15" s="286"/>
      <c r="L15" s="288">
        <v>-372649.99999999814</v>
      </c>
      <c r="M15" s="286"/>
      <c r="N15" s="288">
        <f>SUM(H15:L15)</f>
        <v>-372649.99999999814</v>
      </c>
    </row>
    <row r="16" spans="1:19" ht="29.1" customHeight="1">
      <c r="A16" s="287" t="s">
        <v>426</v>
      </c>
      <c r="D16" s="280"/>
      <c r="E16" s="283"/>
      <c r="F16" s="283"/>
      <c r="G16" s="283"/>
      <c r="H16" s="285">
        <v>197960</v>
      </c>
      <c r="I16" s="286"/>
      <c r="J16" s="289">
        <v>1370595</v>
      </c>
      <c r="K16" s="286"/>
      <c r="L16" s="288">
        <v>-1568555</v>
      </c>
      <c r="M16" s="286"/>
      <c r="N16" s="285">
        <f t="shared" si="0"/>
        <v>0</v>
      </c>
    </row>
    <row r="17" spans="1:14" ht="29.1" customHeight="1">
      <c r="A17" s="270" t="s">
        <v>1022</v>
      </c>
      <c r="D17" s="935"/>
      <c r="E17" s="935"/>
      <c r="F17" s="935"/>
      <c r="G17" s="935"/>
      <c r="H17" s="292">
        <f>SUM(H13:H16)</f>
        <v>1857276115.5999999</v>
      </c>
      <c r="I17" s="285">
        <v>0</v>
      </c>
      <c r="J17" s="292">
        <f>SUM(J13:J16)</f>
        <v>631971382.5</v>
      </c>
      <c r="K17" s="285">
        <v>0</v>
      </c>
      <c r="L17" s="292">
        <f>SUM(L13:L16)</f>
        <v>0</v>
      </c>
      <c r="M17" s="285">
        <v>0</v>
      </c>
      <c r="N17" s="292">
        <f>SUM(N13:N16)</f>
        <v>2489247498.0999999</v>
      </c>
    </row>
    <row r="18" spans="1:14" ht="24.75" customHeight="1">
      <c r="A18" s="271" t="s">
        <v>428</v>
      </c>
      <c r="D18" s="935"/>
      <c r="E18" s="935"/>
      <c r="F18" s="935"/>
      <c r="G18" s="935"/>
      <c r="H18" s="935"/>
      <c r="I18" s="935"/>
      <c r="J18" s="935"/>
      <c r="K18" s="935"/>
      <c r="L18" s="935"/>
      <c r="M18" s="935"/>
      <c r="N18" s="935"/>
    </row>
    <row r="19" spans="1:14" ht="29.1" customHeight="1">
      <c r="A19" s="270" t="s">
        <v>422</v>
      </c>
      <c r="D19" s="935"/>
      <c r="E19" s="935"/>
      <c r="F19" s="935"/>
      <c r="G19" s="935"/>
      <c r="H19" s="285">
        <v>1795824.57</v>
      </c>
      <c r="I19" s="290">
        <v>0</v>
      </c>
      <c r="J19" s="285">
        <v>249370994.91</v>
      </c>
      <c r="K19" s="286">
        <v>0</v>
      </c>
      <c r="L19" s="285">
        <v>0</v>
      </c>
      <c r="M19" s="286">
        <v>0</v>
      </c>
      <c r="N19" s="285">
        <f>SUM(H19:L19)</f>
        <v>251166819.47999999</v>
      </c>
    </row>
    <row r="20" spans="1:14" ht="29.1" customHeight="1">
      <c r="A20" s="270" t="s">
        <v>429</v>
      </c>
      <c r="D20" s="935"/>
      <c r="E20" s="935"/>
      <c r="F20" s="935"/>
      <c r="G20" s="935"/>
      <c r="H20" s="285">
        <v>486371.74</v>
      </c>
      <c r="I20" s="290"/>
      <c r="J20" s="285">
        <v>21567968.519972607</v>
      </c>
      <c r="K20" s="286"/>
      <c r="L20" s="285">
        <v>0</v>
      </c>
      <c r="M20" s="286"/>
      <c r="N20" s="285">
        <f>SUM(H20:L20)</f>
        <v>22054340.259972606</v>
      </c>
    </row>
    <row r="21" spans="1:14" ht="29.1" hidden="1" customHeight="1">
      <c r="A21" s="287" t="s">
        <v>424</v>
      </c>
      <c r="D21" s="935"/>
      <c r="E21" s="935"/>
      <c r="F21" s="935"/>
      <c r="G21" s="935"/>
      <c r="H21" s="285">
        <v>0</v>
      </c>
      <c r="I21" s="290"/>
      <c r="J21" s="285">
        <v>0</v>
      </c>
      <c r="K21" s="286"/>
      <c r="L21" s="285">
        <v>0</v>
      </c>
      <c r="M21" s="286"/>
      <c r="N21" s="285">
        <v>0</v>
      </c>
    </row>
    <row r="22" spans="1:14" ht="29.1" customHeight="1">
      <c r="A22" s="270" t="s">
        <v>438</v>
      </c>
      <c r="D22" s="935"/>
      <c r="E22" s="935"/>
      <c r="F22" s="935"/>
      <c r="G22" s="935"/>
      <c r="H22" s="293">
        <f>SUM(H19:H20)</f>
        <v>2282196.31</v>
      </c>
      <c r="I22" s="285">
        <v>0</v>
      </c>
      <c r="J22" s="293">
        <f>SUM(J19:J20)</f>
        <v>270938963.42997259</v>
      </c>
      <c r="K22" s="285">
        <v>0</v>
      </c>
      <c r="L22" s="293">
        <f>SUM(L19:L20)</f>
        <v>0</v>
      </c>
      <c r="M22" s="285">
        <v>0</v>
      </c>
      <c r="N22" s="293">
        <f>SUM(N19:N20)</f>
        <v>273221159.73997259</v>
      </c>
    </row>
    <row r="23" spans="1:14" ht="29.1" customHeight="1">
      <c r="A23" s="270" t="s">
        <v>429</v>
      </c>
      <c r="D23" s="935"/>
      <c r="E23" s="935"/>
      <c r="F23" s="935"/>
      <c r="G23" s="935"/>
      <c r="H23" s="285">
        <v>87797.21</v>
      </c>
      <c r="I23" s="290"/>
      <c r="J23" s="285">
        <v>11758500.290000001</v>
      </c>
      <c r="K23" s="286"/>
      <c r="L23" s="285">
        <v>0</v>
      </c>
      <c r="M23" s="286"/>
      <c r="N23" s="285">
        <f>SUM(H23:L23)</f>
        <v>11846297.500000002</v>
      </c>
    </row>
    <row r="24" spans="1:14" ht="29.1" customHeight="1">
      <c r="A24" s="270" t="s">
        <v>1022</v>
      </c>
      <c r="D24" s="935"/>
      <c r="E24" s="935"/>
      <c r="F24" s="935"/>
      <c r="G24" s="935"/>
      <c r="H24" s="292">
        <f>SUM(H22:H23)</f>
        <v>2369993.52</v>
      </c>
      <c r="I24" s="285"/>
      <c r="J24" s="292">
        <f>SUM(J22:J23)</f>
        <v>282697463.71997261</v>
      </c>
      <c r="K24" s="285"/>
      <c r="L24" s="292">
        <f>SUM(L22:L23)</f>
        <v>0</v>
      </c>
      <c r="M24" s="285"/>
      <c r="N24" s="292">
        <f>SUM(N22:N23)</f>
        <v>285067457.23997259</v>
      </c>
    </row>
    <row r="25" spans="1:14" ht="24.75" customHeight="1">
      <c r="A25" s="271" t="s">
        <v>430</v>
      </c>
      <c r="D25" s="935"/>
      <c r="E25" s="935"/>
      <c r="F25" s="935"/>
      <c r="G25" s="935"/>
      <c r="H25" s="935"/>
      <c r="I25" s="935"/>
      <c r="J25" s="293"/>
      <c r="K25" s="935"/>
      <c r="L25" s="285"/>
      <c r="M25" s="935"/>
      <c r="N25" s="935"/>
    </row>
    <row r="26" spans="1:14" ht="29.1" customHeight="1">
      <c r="A26" s="270" t="s">
        <v>427</v>
      </c>
      <c r="B26" s="287"/>
      <c r="D26" s="935"/>
      <c r="E26" s="935"/>
      <c r="F26" s="935"/>
      <c r="G26" s="935"/>
      <c r="H26" s="288">
        <v>-1309070</v>
      </c>
      <c r="I26" s="294">
        <v>0</v>
      </c>
      <c r="J26" s="285">
        <v>0</v>
      </c>
      <c r="K26" s="286">
        <v>0</v>
      </c>
      <c r="L26" s="285">
        <v>0</v>
      </c>
      <c r="M26" s="295">
        <v>0</v>
      </c>
      <c r="N26" s="288">
        <f>SUM(H26:L26)</f>
        <v>-1309070</v>
      </c>
    </row>
    <row r="27" spans="1:14" ht="29.1" hidden="1" customHeight="1">
      <c r="A27" s="270" t="s">
        <v>439</v>
      </c>
      <c r="B27" s="287"/>
      <c r="D27" s="935"/>
      <c r="E27" s="935"/>
      <c r="F27" s="935"/>
      <c r="G27" s="935"/>
      <c r="H27" s="291">
        <v>0</v>
      </c>
      <c r="I27" s="294"/>
      <c r="J27" s="289">
        <v>0</v>
      </c>
      <c r="K27" s="286"/>
      <c r="L27" s="289">
        <v>0</v>
      </c>
      <c r="M27" s="295"/>
      <c r="N27" s="295">
        <v>0</v>
      </c>
    </row>
    <row r="28" spans="1:14" ht="29.1" customHeight="1">
      <c r="A28" s="270" t="s">
        <v>1022</v>
      </c>
      <c r="D28" s="935"/>
      <c r="E28" s="935"/>
      <c r="F28" s="935"/>
      <c r="G28" s="935"/>
      <c r="H28" s="296">
        <v>-1309070</v>
      </c>
      <c r="I28" s="297">
        <v>0</v>
      </c>
      <c r="J28" s="292">
        <v>0</v>
      </c>
      <c r="K28" s="285">
        <v>0</v>
      </c>
      <c r="L28" s="292">
        <v>0</v>
      </c>
      <c r="M28" s="297">
        <v>0</v>
      </c>
      <c r="N28" s="296">
        <f>SUM(H28:L28)</f>
        <v>-1309070</v>
      </c>
    </row>
    <row r="29" spans="1:14" ht="24.75" customHeight="1">
      <c r="A29" s="271" t="s">
        <v>433</v>
      </c>
      <c r="B29" s="935"/>
      <c r="C29" s="935"/>
      <c r="D29" s="935"/>
      <c r="E29" s="935"/>
      <c r="F29" s="935"/>
      <c r="G29" s="935"/>
      <c r="H29" s="935"/>
      <c r="I29" s="935"/>
      <c r="J29" s="935"/>
      <c r="K29" s="935"/>
      <c r="L29" s="935"/>
      <c r="M29" s="935"/>
      <c r="N29" s="935"/>
    </row>
    <row r="30" spans="1:14" ht="29.1" customHeight="1" thickBot="1">
      <c r="A30" s="270" t="s">
        <v>427</v>
      </c>
      <c r="B30" s="935"/>
      <c r="C30" s="935"/>
      <c r="D30" s="935"/>
      <c r="E30" s="935"/>
      <c r="F30" s="935"/>
      <c r="G30" s="935"/>
      <c r="H30" s="298">
        <f>H13-H22+H26</f>
        <v>1641933491.79</v>
      </c>
      <c r="I30" s="286"/>
      <c r="J30" s="298">
        <f>J13-J22+J26</f>
        <v>359661824.07002741</v>
      </c>
      <c r="K30" s="286"/>
      <c r="L30" s="298">
        <f>L13-L22+L26</f>
        <v>1941204.9999999981</v>
      </c>
      <c r="M30" s="286"/>
      <c r="N30" s="298">
        <f>N13-N22+N26</f>
        <v>2003536520.8600273</v>
      </c>
    </row>
    <row r="31" spans="1:14" ht="29.1" customHeight="1" thickTop="1" thickBot="1">
      <c r="A31" s="270" t="s">
        <v>1022</v>
      </c>
      <c r="B31" s="935"/>
      <c r="C31" s="935"/>
      <c r="D31" s="935"/>
      <c r="E31" s="935"/>
      <c r="F31" s="935"/>
      <c r="G31" s="935"/>
      <c r="H31" s="298">
        <f>H17-H24+H28</f>
        <v>1853597052.0799999</v>
      </c>
      <c r="I31" s="286"/>
      <c r="J31" s="298">
        <f>J17-J24+J28</f>
        <v>349273918.78002739</v>
      </c>
      <c r="K31" s="286"/>
      <c r="L31" s="298">
        <f>L17-L24+L28</f>
        <v>0</v>
      </c>
      <c r="M31" s="286"/>
      <c r="N31" s="298">
        <f>N17-N24+N28</f>
        <v>2202870970.8600273</v>
      </c>
    </row>
    <row r="32" spans="1:14" ht="18" customHeight="1" thickTop="1">
      <c r="A32" s="935"/>
      <c r="B32" s="935"/>
      <c r="C32" s="935"/>
      <c r="D32" s="935"/>
      <c r="E32" s="935"/>
      <c r="F32" s="935"/>
      <c r="G32" s="935"/>
      <c r="H32" s="935"/>
      <c r="I32" s="935"/>
      <c r="J32" s="935"/>
      <c r="K32" s="935"/>
      <c r="L32" s="935"/>
      <c r="M32" s="935"/>
      <c r="N32" s="935"/>
    </row>
    <row r="33" spans="1:19" ht="29.1" customHeight="1">
      <c r="A33" s="274" t="s">
        <v>1024</v>
      </c>
      <c r="B33" s="270"/>
      <c r="C33" s="270"/>
      <c r="D33" s="270"/>
      <c r="E33" s="270"/>
      <c r="F33" s="299"/>
      <c r="G33" s="299"/>
      <c r="H33" s="299"/>
      <c r="I33" s="283"/>
      <c r="J33" s="283"/>
      <c r="K33" s="283"/>
      <c r="L33" s="300"/>
      <c r="M33" s="300"/>
      <c r="N33" s="299"/>
    </row>
    <row r="34" spans="1:19" ht="29.1" customHeight="1">
      <c r="A34" s="274" t="s">
        <v>434</v>
      </c>
      <c r="B34" s="270"/>
      <c r="C34" s="270"/>
      <c r="D34" s="270"/>
      <c r="E34" s="270"/>
      <c r="F34" s="299"/>
      <c r="G34" s="299"/>
      <c r="H34" s="299"/>
      <c r="I34" s="283"/>
      <c r="J34" s="283"/>
      <c r="K34" s="283"/>
      <c r="L34" s="300"/>
      <c r="M34" s="300"/>
      <c r="N34" s="299"/>
    </row>
    <row r="35" spans="1:19" ht="24" customHeight="1">
      <c r="A35" s="274"/>
      <c r="B35" s="137"/>
      <c r="C35" s="137"/>
      <c r="D35" s="140"/>
      <c r="E35" s="139"/>
      <c r="F35" s="139"/>
      <c r="G35" s="301"/>
      <c r="H35" s="302"/>
      <c r="I35" s="301"/>
      <c r="J35" s="302"/>
      <c r="K35" s="301"/>
      <c r="L35" s="302"/>
      <c r="M35" s="300"/>
      <c r="N35" s="299"/>
    </row>
    <row r="36" spans="1:19" ht="29.1" customHeight="1">
      <c r="A36" s="274"/>
      <c r="F36" s="283"/>
      <c r="G36" s="283"/>
      <c r="H36" s="283"/>
      <c r="I36" s="283"/>
      <c r="J36" s="283"/>
      <c r="K36" s="283"/>
      <c r="L36" s="300"/>
      <c r="M36" s="300"/>
      <c r="N36" s="299"/>
      <c r="P36" s="267"/>
      <c r="Q36" s="267"/>
      <c r="R36" s="267"/>
      <c r="S36" s="267"/>
    </row>
    <row r="37" spans="1:19" s="267" customFormat="1" ht="29.1" customHeight="1">
      <c r="A37" s="998" t="s">
        <v>1100</v>
      </c>
      <c r="B37" s="998"/>
      <c r="C37" s="998"/>
      <c r="D37" s="998"/>
      <c r="E37" s="998"/>
      <c r="F37" s="998"/>
      <c r="G37" s="998"/>
      <c r="H37" s="998"/>
      <c r="I37" s="998"/>
      <c r="J37" s="998"/>
      <c r="K37" s="998"/>
      <c r="L37" s="998"/>
      <c r="M37" s="998"/>
      <c r="N37" s="998"/>
    </row>
    <row r="38" spans="1:19" s="267" customFormat="1" ht="29.1" customHeight="1">
      <c r="A38" s="935"/>
      <c r="B38" s="935"/>
      <c r="C38" s="935"/>
      <c r="D38" s="935"/>
      <c r="E38" s="935"/>
      <c r="F38" s="935"/>
      <c r="G38" s="935"/>
      <c r="H38" s="935"/>
      <c r="I38" s="935"/>
      <c r="J38" s="935"/>
      <c r="K38" s="935"/>
      <c r="L38" s="935"/>
      <c r="M38" s="935"/>
      <c r="N38" s="935"/>
    </row>
    <row r="39" spans="1:19" s="267" customFormat="1" ht="29.1" customHeight="1">
      <c r="A39" s="263" t="s">
        <v>440</v>
      </c>
      <c r="B39" s="265"/>
      <c r="C39" s="265"/>
      <c r="D39" s="265"/>
      <c r="E39" s="265"/>
      <c r="F39" s="265"/>
      <c r="G39" s="265"/>
      <c r="H39" s="265"/>
      <c r="I39" s="265"/>
      <c r="J39" s="265"/>
      <c r="K39" s="265"/>
      <c r="L39" s="265"/>
      <c r="M39" s="265"/>
      <c r="P39" s="262"/>
      <c r="Q39" s="262"/>
      <c r="R39" s="262"/>
      <c r="S39" s="262"/>
    </row>
    <row r="40" spans="1:19" ht="29.1" customHeight="1">
      <c r="A40" s="270" t="s">
        <v>1025</v>
      </c>
      <c r="B40" s="270"/>
      <c r="C40" s="270"/>
      <c r="D40" s="270"/>
      <c r="E40" s="270"/>
      <c r="F40" s="299"/>
      <c r="G40" s="299"/>
      <c r="H40" s="299"/>
      <c r="I40" s="283"/>
      <c r="J40" s="283"/>
      <c r="K40" s="283"/>
      <c r="L40" s="300"/>
      <c r="M40" s="300"/>
      <c r="N40" s="299"/>
    </row>
    <row r="41" spans="1:19" ht="29.1" customHeight="1">
      <c r="A41" s="270" t="s">
        <v>441</v>
      </c>
      <c r="B41" s="270"/>
      <c r="C41" s="270"/>
      <c r="D41" s="270"/>
      <c r="E41" s="270"/>
      <c r="F41" s="299"/>
      <c r="G41" s="299"/>
      <c r="H41" s="299"/>
      <c r="I41" s="283"/>
      <c r="J41" s="283"/>
      <c r="K41" s="283"/>
      <c r="L41" s="300"/>
      <c r="M41" s="300"/>
      <c r="N41" s="299"/>
    </row>
    <row r="42" spans="1:19" ht="29.1" customHeight="1">
      <c r="A42" s="270"/>
      <c r="B42" s="270"/>
      <c r="C42" s="270"/>
      <c r="D42" s="270"/>
      <c r="E42" s="270"/>
      <c r="F42" s="299"/>
      <c r="G42" s="299"/>
      <c r="H42" s="299"/>
      <c r="I42" s="283"/>
      <c r="J42" s="283"/>
      <c r="K42" s="283"/>
      <c r="L42" s="300"/>
      <c r="M42" s="300"/>
      <c r="N42" s="299"/>
    </row>
    <row r="43" spans="1:19" ht="29.1" customHeight="1">
      <c r="A43" s="270"/>
      <c r="B43" s="264"/>
      <c r="C43" s="270"/>
      <c r="D43" s="270"/>
      <c r="E43" s="270"/>
      <c r="F43" s="299"/>
      <c r="G43" s="299"/>
      <c r="H43" s="299"/>
      <c r="I43" s="283"/>
      <c r="J43" s="283"/>
      <c r="K43" s="283"/>
      <c r="L43" s="300"/>
      <c r="M43" s="300"/>
      <c r="N43" s="269" t="s">
        <v>177</v>
      </c>
      <c r="P43" s="277"/>
      <c r="Q43" s="277"/>
      <c r="R43" s="277"/>
      <c r="S43" s="277"/>
    </row>
    <row r="44" spans="1:19" s="277" customFormat="1" ht="29.1" customHeight="1">
      <c r="A44" s="271"/>
      <c r="B44" s="271"/>
      <c r="C44" s="271"/>
      <c r="D44" s="271"/>
      <c r="E44" s="271"/>
      <c r="H44" s="1004" t="s">
        <v>5</v>
      </c>
      <c r="I44" s="1004"/>
      <c r="J44" s="1004"/>
      <c r="L44" s="1004" t="s">
        <v>6</v>
      </c>
      <c r="M44" s="1004"/>
      <c r="N44" s="1004"/>
      <c r="O44" s="262"/>
      <c r="P44" s="262"/>
      <c r="Q44" s="262"/>
      <c r="R44" s="262"/>
      <c r="S44" s="262"/>
    </row>
    <row r="45" spans="1:19" ht="29.1" customHeight="1">
      <c r="A45" s="270"/>
      <c r="B45" s="270"/>
      <c r="C45" s="270"/>
      <c r="D45" s="270"/>
      <c r="E45" s="270"/>
      <c r="H45" s="303" t="s">
        <v>80</v>
      </c>
      <c r="I45" s="304"/>
      <c r="J45" s="303" t="s">
        <v>29</v>
      </c>
      <c r="K45" s="305"/>
      <c r="L45" s="303" t="s">
        <v>80</v>
      </c>
      <c r="M45" s="304"/>
      <c r="N45" s="303" t="s">
        <v>29</v>
      </c>
    </row>
    <row r="46" spans="1:19" ht="29.1" customHeight="1">
      <c r="A46" s="270" t="s">
        <v>442</v>
      </c>
      <c r="B46" s="262"/>
      <c r="C46" s="262"/>
      <c r="D46" s="262"/>
      <c r="E46" s="262"/>
      <c r="H46" s="306"/>
      <c r="I46" s="306"/>
      <c r="J46" s="306"/>
      <c r="K46" s="306"/>
      <c r="L46" s="306"/>
      <c r="M46" s="306"/>
      <c r="N46" s="306"/>
    </row>
    <row r="47" spans="1:19" ht="29.1" customHeight="1">
      <c r="A47" s="270" t="s">
        <v>443</v>
      </c>
      <c r="B47" s="262"/>
      <c r="C47" s="262"/>
      <c r="E47" s="262"/>
      <c r="H47" s="307">
        <v>16811906.130000003</v>
      </c>
      <c r="I47" s="307"/>
      <c r="J47" s="285">
        <v>24384697.789999999</v>
      </c>
      <c r="K47" s="274"/>
      <c r="L47" s="307">
        <v>12767467.720000001</v>
      </c>
      <c r="M47" s="307"/>
      <c r="N47" s="285">
        <v>20819631.759999998</v>
      </c>
    </row>
    <row r="48" spans="1:19" ht="29.1" customHeight="1">
      <c r="A48" s="270" t="s">
        <v>444</v>
      </c>
      <c r="B48" s="262"/>
      <c r="C48" s="262"/>
      <c r="D48" s="262"/>
      <c r="E48" s="262"/>
      <c r="H48" s="307">
        <v>10113756.940000001</v>
      </c>
      <c r="I48" s="307"/>
      <c r="J48" s="285">
        <v>9682382.9799999986</v>
      </c>
      <c r="K48" s="274"/>
      <c r="L48" s="286">
        <v>0</v>
      </c>
      <c r="M48" s="307"/>
      <c r="N48" s="285">
        <v>0</v>
      </c>
    </row>
    <row r="49" spans="1:19" ht="29.1" customHeight="1" thickBot="1">
      <c r="A49" s="270" t="s">
        <v>445</v>
      </c>
      <c r="B49" s="262"/>
      <c r="C49" s="262"/>
      <c r="D49" s="262"/>
      <c r="E49" s="262"/>
      <c r="H49" s="308">
        <f>SUM(H47:H48)</f>
        <v>26925663.070000004</v>
      </c>
      <c r="I49" s="306"/>
      <c r="J49" s="308">
        <f>SUM(J47:J48)</f>
        <v>34067080.769999996</v>
      </c>
      <c r="K49" s="306"/>
      <c r="L49" s="308">
        <f>SUM(L47:L48)</f>
        <v>12767467.720000001</v>
      </c>
      <c r="M49" s="306"/>
      <c r="N49" s="308">
        <f>SUM(N47:N48)</f>
        <v>20819631.759999998</v>
      </c>
    </row>
    <row r="50" spans="1:19" ht="29.1" customHeight="1" thickTop="1">
      <c r="A50" s="270" t="s">
        <v>446</v>
      </c>
      <c r="B50" s="262"/>
      <c r="C50" s="262"/>
      <c r="D50" s="262"/>
      <c r="E50" s="262"/>
      <c r="H50" s="286"/>
      <c r="I50" s="306"/>
      <c r="J50" s="286"/>
      <c r="K50" s="306"/>
      <c r="L50" s="286"/>
      <c r="M50" s="306"/>
      <c r="N50" s="286"/>
    </row>
    <row r="51" spans="1:19" ht="29.1" customHeight="1">
      <c r="A51" s="262" t="s">
        <v>447</v>
      </c>
      <c r="B51" s="262"/>
      <c r="C51" s="262"/>
      <c r="D51" s="262"/>
      <c r="E51" s="262"/>
      <c r="H51" s="307">
        <v>18423020.939999998</v>
      </c>
      <c r="I51" s="307"/>
      <c r="J51" s="285">
        <v>17075584.379999999</v>
      </c>
      <c r="K51" s="307"/>
      <c r="L51" s="307">
        <v>5928454.6100000022</v>
      </c>
      <c r="M51" s="307"/>
      <c r="N51" s="285">
        <v>5281288</v>
      </c>
    </row>
    <row r="52" spans="1:19" ht="29.1" customHeight="1" thickBot="1">
      <c r="A52" s="270" t="s">
        <v>448</v>
      </c>
      <c r="B52" s="262"/>
      <c r="C52" s="262"/>
      <c r="D52" s="262"/>
      <c r="E52" s="262"/>
      <c r="H52" s="308">
        <f>SUM(H51)</f>
        <v>18423020.939999998</v>
      </c>
      <c r="I52" s="306"/>
      <c r="J52" s="308">
        <f>SUM(J51)</f>
        <v>17075584.379999999</v>
      </c>
      <c r="K52" s="306"/>
      <c r="L52" s="308">
        <f>SUM(L51)</f>
        <v>5928454.6100000022</v>
      </c>
      <c r="M52" s="306"/>
      <c r="N52" s="308">
        <f>SUM(N51)</f>
        <v>5281288</v>
      </c>
    </row>
    <row r="53" spans="1:19" ht="29.1" customHeight="1" thickTop="1">
      <c r="A53" s="270"/>
      <c r="B53" s="262"/>
      <c r="C53" s="262"/>
      <c r="D53" s="262"/>
      <c r="E53" s="262"/>
      <c r="H53" s="286"/>
      <c r="I53" s="306"/>
      <c r="J53" s="286"/>
      <c r="K53" s="306"/>
      <c r="L53" s="286"/>
      <c r="M53" s="306"/>
      <c r="N53" s="286"/>
    </row>
    <row r="54" spans="1:19" ht="29.1" customHeight="1">
      <c r="A54" s="270" t="s">
        <v>1026</v>
      </c>
      <c r="B54" s="270"/>
      <c r="C54" s="270"/>
      <c r="D54" s="270"/>
      <c r="E54" s="270"/>
      <c r="F54" s="299"/>
      <c r="G54" s="299"/>
      <c r="H54" s="299"/>
      <c r="I54" s="283"/>
      <c r="J54" s="283"/>
      <c r="K54" s="283"/>
      <c r="L54" s="300"/>
      <c r="M54" s="300"/>
      <c r="N54" s="299"/>
    </row>
    <row r="55" spans="1:19" ht="29.1" customHeight="1">
      <c r="A55" s="270" t="s">
        <v>441</v>
      </c>
      <c r="B55" s="270"/>
      <c r="C55" s="270"/>
      <c r="D55" s="270"/>
      <c r="E55" s="270"/>
      <c r="F55" s="299"/>
      <c r="G55" s="299"/>
      <c r="H55" s="299"/>
      <c r="I55" s="283"/>
      <c r="J55" s="283"/>
      <c r="K55" s="283"/>
      <c r="L55" s="300"/>
      <c r="M55" s="300"/>
      <c r="N55" s="299"/>
    </row>
    <row r="56" spans="1:19" ht="29.1" customHeight="1">
      <c r="A56" s="270"/>
      <c r="B56" s="270"/>
      <c r="C56" s="270"/>
      <c r="D56" s="270"/>
      <c r="E56" s="270"/>
      <c r="F56" s="299"/>
      <c r="G56" s="299"/>
      <c r="H56" s="299"/>
      <c r="I56" s="283"/>
      <c r="J56" s="283"/>
      <c r="K56" s="283"/>
      <c r="L56" s="300"/>
      <c r="M56" s="300"/>
      <c r="N56" s="299"/>
    </row>
    <row r="57" spans="1:19" ht="29.1" customHeight="1">
      <c r="A57" s="270"/>
      <c r="B57" s="264"/>
      <c r="C57" s="270"/>
      <c r="D57" s="270"/>
      <c r="E57" s="270"/>
      <c r="F57" s="299"/>
      <c r="G57" s="299"/>
      <c r="H57" s="299"/>
      <c r="I57" s="283"/>
      <c r="J57" s="283"/>
      <c r="K57" s="283"/>
      <c r="L57" s="300"/>
      <c r="M57" s="300"/>
      <c r="N57" s="269" t="s">
        <v>177</v>
      </c>
      <c r="P57" s="277"/>
      <c r="Q57" s="277"/>
      <c r="R57" s="277"/>
      <c r="S57" s="277"/>
    </row>
    <row r="58" spans="1:19" s="277" customFormat="1" ht="29.1" customHeight="1">
      <c r="A58" s="271"/>
      <c r="B58" s="271"/>
      <c r="C58" s="271"/>
      <c r="D58" s="271"/>
      <c r="E58" s="271"/>
      <c r="H58" s="1004" t="s">
        <v>5</v>
      </c>
      <c r="I58" s="1004"/>
      <c r="J58" s="1004"/>
      <c r="L58" s="1004" t="s">
        <v>6</v>
      </c>
      <c r="M58" s="1004"/>
      <c r="N58" s="1004"/>
      <c r="O58" s="262"/>
      <c r="P58" s="262"/>
      <c r="Q58" s="262"/>
      <c r="R58" s="262"/>
      <c r="S58" s="262"/>
    </row>
    <row r="59" spans="1:19" ht="29.1" customHeight="1">
      <c r="A59" s="270"/>
      <c r="B59" s="270"/>
      <c r="C59" s="270"/>
      <c r="D59" s="270"/>
      <c r="E59" s="270"/>
      <c r="H59" s="303" t="s">
        <v>80</v>
      </c>
      <c r="I59" s="304"/>
      <c r="J59" s="303" t="s">
        <v>29</v>
      </c>
      <c r="K59" s="305"/>
      <c r="L59" s="303" t="s">
        <v>80</v>
      </c>
      <c r="M59" s="304"/>
      <c r="N59" s="303" t="s">
        <v>29</v>
      </c>
    </row>
    <row r="60" spans="1:19" ht="29.1" customHeight="1">
      <c r="A60" s="270" t="s">
        <v>442</v>
      </c>
      <c r="B60" s="262"/>
      <c r="C60" s="262"/>
      <c r="D60" s="262"/>
      <c r="E60" s="262"/>
      <c r="H60" s="306"/>
      <c r="I60" s="306"/>
      <c r="J60" s="306"/>
      <c r="K60" s="306"/>
      <c r="L60" s="306"/>
      <c r="M60" s="306"/>
      <c r="N60" s="306"/>
    </row>
    <row r="61" spans="1:19" ht="29.1" customHeight="1">
      <c r="A61" s="270" t="s">
        <v>443</v>
      </c>
      <c r="B61" s="262"/>
      <c r="C61" s="262"/>
      <c r="E61" s="262"/>
      <c r="H61" s="307">
        <v>33176536.32</v>
      </c>
      <c r="I61" s="307"/>
      <c r="J61" s="285">
        <v>47604810.57</v>
      </c>
      <c r="K61" s="274"/>
      <c r="L61" s="307">
        <v>25532153.66</v>
      </c>
      <c r="M61" s="307"/>
      <c r="N61" s="285">
        <v>40646362.549999997</v>
      </c>
    </row>
    <row r="62" spans="1:19" ht="29.1" customHeight="1">
      <c r="A62" s="270" t="s">
        <v>444</v>
      </c>
      <c r="B62" s="262"/>
      <c r="C62" s="262"/>
      <c r="D62" s="262"/>
      <c r="E62" s="262"/>
      <c r="H62" s="307">
        <v>20246426.800000001</v>
      </c>
      <c r="I62" s="307"/>
      <c r="J62" s="285">
        <v>19597442.129999999</v>
      </c>
      <c r="K62" s="274"/>
      <c r="L62" s="286">
        <v>0</v>
      </c>
      <c r="M62" s="307"/>
      <c r="N62" s="285">
        <v>0</v>
      </c>
    </row>
    <row r="63" spans="1:19" ht="29.1" customHeight="1" thickBot="1">
      <c r="A63" s="270" t="s">
        <v>445</v>
      </c>
      <c r="B63" s="262"/>
      <c r="C63" s="262"/>
      <c r="D63" s="262"/>
      <c r="E63" s="262"/>
      <c r="H63" s="308">
        <f>SUM(H61:H62)</f>
        <v>53422963.120000005</v>
      </c>
      <c r="I63" s="306"/>
      <c r="J63" s="308">
        <f>SUM(J61:J62)</f>
        <v>67202252.700000003</v>
      </c>
      <c r="K63" s="306"/>
      <c r="L63" s="308">
        <f>SUM(L61:L62)</f>
        <v>25532153.66</v>
      </c>
      <c r="M63" s="306"/>
      <c r="N63" s="308">
        <f>SUM(N61:N62)</f>
        <v>40646362.549999997</v>
      </c>
    </row>
    <row r="64" spans="1:19" ht="29.1" customHeight="1" thickTop="1">
      <c r="A64" s="270" t="s">
        <v>446</v>
      </c>
      <c r="B64" s="262"/>
      <c r="C64" s="262"/>
      <c r="D64" s="262"/>
      <c r="E64" s="262"/>
      <c r="H64" s="286"/>
      <c r="I64" s="306"/>
      <c r="J64" s="286"/>
      <c r="K64" s="306"/>
      <c r="L64" s="286"/>
      <c r="M64" s="306"/>
      <c r="N64" s="286"/>
    </row>
    <row r="65" spans="1:19" ht="29.1" customHeight="1">
      <c r="A65" s="262" t="s">
        <v>447</v>
      </c>
      <c r="B65" s="262"/>
      <c r="C65" s="262"/>
      <c r="D65" s="262"/>
      <c r="E65" s="262"/>
      <c r="H65" s="307">
        <v>35938075.75</v>
      </c>
      <c r="I65" s="307"/>
      <c r="J65" s="285">
        <v>34430803.039999999</v>
      </c>
      <c r="K65" s="307"/>
      <c r="L65" s="307">
        <v>11846297.500000002</v>
      </c>
      <c r="M65" s="307"/>
      <c r="N65" s="285">
        <v>9895825.0899999999</v>
      </c>
    </row>
    <row r="66" spans="1:19" ht="29.1" customHeight="1" thickBot="1">
      <c r="A66" s="270" t="s">
        <v>448</v>
      </c>
      <c r="B66" s="262"/>
      <c r="C66" s="262"/>
      <c r="D66" s="262"/>
      <c r="E66" s="262"/>
      <c r="H66" s="308">
        <f>SUM(H65)</f>
        <v>35938075.75</v>
      </c>
      <c r="I66" s="306"/>
      <c r="J66" s="308">
        <f>SUM(J65)</f>
        <v>34430803.039999999</v>
      </c>
      <c r="K66" s="306"/>
      <c r="L66" s="308">
        <f>SUM(L65)</f>
        <v>11846297.500000002</v>
      </c>
      <c r="M66" s="306"/>
      <c r="N66" s="308">
        <f>SUM(N65)</f>
        <v>9895825.0899999999</v>
      </c>
      <c r="P66" s="277"/>
      <c r="Q66" s="277"/>
      <c r="R66" s="277"/>
      <c r="S66" s="277"/>
    </row>
    <row r="67" spans="1:19" s="277" customFormat="1" ht="29.1" customHeight="1" thickTop="1">
      <c r="A67" s="271"/>
      <c r="F67" s="275"/>
      <c r="G67" s="275"/>
      <c r="H67" s="309"/>
      <c r="I67" s="306"/>
      <c r="J67" s="309"/>
      <c r="K67" s="309"/>
      <c r="L67" s="309"/>
      <c r="M67" s="309"/>
      <c r="N67" s="309"/>
      <c r="P67" s="262"/>
      <c r="Q67" s="262"/>
      <c r="R67" s="262"/>
      <c r="S67" s="262"/>
    </row>
  </sheetData>
  <sheetProtection selectLockedCells="1" selectUnlockedCells="1"/>
  <mergeCells count="11">
    <mergeCell ref="H58:J58"/>
    <mergeCell ref="L58:N58"/>
    <mergeCell ref="A37:N37"/>
    <mergeCell ref="H44:J44"/>
    <mergeCell ref="L44:N44"/>
    <mergeCell ref="A1:N1"/>
    <mergeCell ref="H5:N5"/>
    <mergeCell ref="H6:H7"/>
    <mergeCell ref="J6:J7"/>
    <mergeCell ref="L6:L7"/>
    <mergeCell ref="N6:N7"/>
  </mergeCells>
  <pageMargins left="0.59055118110236227" right="0" top="0.39370078740157483" bottom="0.39370078740157483" header="0.27559055118110237" footer="0.31496062992125984"/>
  <pageSetup paperSize="9" scale="72" firstPageNumber="0" orientation="portrait" r:id="rId1"/>
  <headerFooter alignWithMargins="0"/>
  <rowBreaks count="1" manualBreakCount="1">
    <brk id="36"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showGridLines="0" view="pageBreakPreview" zoomScale="53" zoomScaleNormal="130" zoomScaleSheetLayoutView="53" workbookViewId="0">
      <selection activeCell="A53" sqref="A1:XFD1048576"/>
    </sheetView>
  </sheetViews>
  <sheetFormatPr defaultColWidth="9.42578125" defaultRowHeight="25.5" customHeight="1"/>
  <cols>
    <col min="1" max="1" width="4" style="22" customWidth="1"/>
    <col min="2" max="2" width="27.85546875" style="22" customWidth="1"/>
    <col min="3" max="3" width="15" style="22" customWidth="1"/>
    <col min="4" max="4" width="0.85546875" style="22" customWidth="1"/>
    <col min="5" max="5" width="14.140625" style="22" customWidth="1"/>
    <col min="6" max="6" width="0.85546875" style="22" customWidth="1"/>
    <col min="7" max="7" width="14.42578125" style="22" customWidth="1"/>
    <col min="8" max="8" width="0.85546875" style="22" customWidth="1"/>
    <col min="9" max="9" width="14.85546875" style="22" customWidth="1"/>
    <col min="10" max="10" width="0.85546875" style="22" customWidth="1"/>
    <col min="11" max="11" width="15.7109375" style="22" customWidth="1"/>
    <col min="12" max="12" width="0.85546875" style="22" customWidth="1"/>
    <col min="13" max="13" width="15.7109375" style="22" customWidth="1"/>
    <col min="14" max="14" width="0.85546875" style="22" customWidth="1"/>
    <col min="15" max="15" width="14.85546875" style="22" customWidth="1"/>
    <col min="16" max="16" width="0.85546875" style="22" customWidth="1"/>
    <col min="17" max="17" width="14" style="22" customWidth="1"/>
    <col min="18" max="18" width="0.85546875" style="22" customWidth="1"/>
    <col min="19" max="19" width="15.7109375" style="22" customWidth="1"/>
    <col min="20" max="20" width="0.85546875" style="22" customWidth="1"/>
    <col min="21" max="21" width="15.7109375" style="22" customWidth="1"/>
    <col min="22" max="22" width="0.85546875" style="22" customWidth="1"/>
    <col min="23" max="23" width="15.7109375" style="22" customWidth="1"/>
    <col min="24" max="24" width="0.85546875" style="24" customWidth="1"/>
    <col min="25" max="16384" width="9.42578125" style="22"/>
  </cols>
  <sheetData>
    <row r="1" spans="1:24" ht="25.5" customHeight="1">
      <c r="A1" s="984" t="s">
        <v>543</v>
      </c>
      <c r="B1" s="962"/>
      <c r="C1" s="962"/>
      <c r="D1" s="962"/>
      <c r="E1" s="962"/>
      <c r="F1" s="962"/>
      <c r="G1" s="962"/>
      <c r="H1" s="962"/>
      <c r="I1" s="962"/>
      <c r="J1" s="962"/>
      <c r="K1" s="962"/>
      <c r="L1" s="962"/>
      <c r="M1" s="962"/>
      <c r="N1" s="962"/>
      <c r="O1" s="962"/>
      <c r="P1" s="962"/>
      <c r="Q1" s="962"/>
      <c r="R1" s="962"/>
      <c r="S1" s="962"/>
      <c r="T1" s="962"/>
      <c r="U1" s="962"/>
      <c r="V1" s="962"/>
      <c r="W1" s="962"/>
    </row>
    <row r="2" spans="1:24" ht="25.5" customHeight="1">
      <c r="A2" s="77"/>
      <c r="B2" s="77"/>
      <c r="C2" s="77"/>
      <c r="D2" s="77"/>
      <c r="E2" s="77"/>
      <c r="F2" s="77"/>
      <c r="G2" s="77"/>
      <c r="H2" s="77"/>
      <c r="I2" s="77"/>
      <c r="J2" s="77"/>
      <c r="K2" s="77"/>
      <c r="L2" s="77"/>
      <c r="M2" s="77"/>
      <c r="N2" s="77"/>
      <c r="O2" s="77"/>
      <c r="P2" s="77"/>
      <c r="Q2" s="77"/>
      <c r="R2" s="77"/>
      <c r="S2" s="77"/>
      <c r="T2" s="77"/>
      <c r="U2" s="77"/>
      <c r="V2" s="77"/>
      <c r="W2" s="77"/>
    </row>
    <row r="3" spans="1:24" ht="25.5" customHeight="1">
      <c r="A3" s="311" t="s">
        <v>449</v>
      </c>
    </row>
    <row r="4" spans="1:24" ht="25.5" customHeight="1">
      <c r="C4" s="312"/>
      <c r="D4" s="312"/>
      <c r="E4" s="312"/>
      <c r="F4" s="312"/>
      <c r="G4" s="312"/>
      <c r="H4" s="312"/>
      <c r="I4" s="312"/>
      <c r="J4" s="312"/>
      <c r="K4" s="312"/>
      <c r="L4" s="312"/>
      <c r="M4" s="312"/>
      <c r="N4" s="312"/>
      <c r="O4" s="312"/>
      <c r="P4" s="312"/>
      <c r="Q4" s="312"/>
      <c r="R4" s="312"/>
      <c r="S4" s="312"/>
      <c r="T4" s="312"/>
      <c r="U4" s="312"/>
      <c r="V4" s="312"/>
      <c r="W4" s="313" t="s">
        <v>11</v>
      </c>
    </row>
    <row r="5" spans="1:24" s="77" customFormat="1" ht="25.5" customHeight="1">
      <c r="C5" s="1005" t="s">
        <v>5</v>
      </c>
      <c r="D5" s="1005"/>
      <c r="E5" s="1005"/>
      <c r="F5" s="1005"/>
      <c r="G5" s="1005"/>
      <c r="H5" s="1005"/>
      <c r="I5" s="1005"/>
      <c r="J5" s="1005"/>
      <c r="K5" s="1005"/>
      <c r="L5" s="1005"/>
      <c r="M5" s="1005"/>
      <c r="N5" s="1005"/>
      <c r="O5" s="1005"/>
      <c r="P5" s="1005"/>
      <c r="Q5" s="1005"/>
      <c r="R5" s="1005"/>
      <c r="S5" s="1005"/>
      <c r="T5" s="1005"/>
      <c r="U5" s="1005"/>
      <c r="V5" s="1005"/>
      <c r="W5" s="1005"/>
      <c r="X5" s="916"/>
    </row>
    <row r="6" spans="1:24" s="77" customFormat="1" ht="25.5" customHeight="1">
      <c r="C6" s="314" t="s">
        <v>209</v>
      </c>
      <c r="D6" s="314"/>
      <c r="E6" s="314" t="s">
        <v>209</v>
      </c>
      <c r="F6" s="314"/>
      <c r="G6" s="314" t="s">
        <v>437</v>
      </c>
      <c r="H6" s="314"/>
      <c r="I6" s="314" t="s">
        <v>437</v>
      </c>
      <c r="J6" s="314"/>
      <c r="K6" s="315" t="s">
        <v>450</v>
      </c>
      <c r="L6" s="314"/>
      <c r="M6" s="314" t="s">
        <v>451</v>
      </c>
      <c r="N6" s="314"/>
      <c r="O6" s="315" t="s">
        <v>452</v>
      </c>
      <c r="P6" s="314"/>
      <c r="Q6" s="314" t="s">
        <v>453</v>
      </c>
      <c r="R6" s="314"/>
      <c r="S6" s="314" t="s">
        <v>454</v>
      </c>
      <c r="T6" s="314"/>
      <c r="U6" s="315" t="s">
        <v>455</v>
      </c>
      <c r="V6" s="314"/>
      <c r="W6" s="314" t="s">
        <v>7</v>
      </c>
      <c r="X6" s="916"/>
    </row>
    <row r="7" spans="1:24" s="77" customFormat="1" ht="25.5" customHeight="1">
      <c r="B7" s="312"/>
      <c r="C7" s="936"/>
      <c r="D7" s="936"/>
      <c r="E7" s="936" t="s">
        <v>456</v>
      </c>
      <c r="F7" s="936"/>
      <c r="G7" s="936"/>
      <c r="H7" s="936"/>
      <c r="I7" s="936" t="s">
        <v>456</v>
      </c>
      <c r="J7" s="936"/>
      <c r="K7" s="316" t="s">
        <v>457</v>
      </c>
      <c r="L7" s="936"/>
      <c r="M7" s="936"/>
      <c r="N7" s="936"/>
      <c r="O7" s="316" t="s">
        <v>383</v>
      </c>
      <c r="P7" s="936"/>
      <c r="Q7" s="936" t="s">
        <v>458</v>
      </c>
      <c r="R7" s="936"/>
      <c r="S7" s="936"/>
      <c r="T7" s="936"/>
      <c r="U7" s="316" t="s">
        <v>459</v>
      </c>
      <c r="V7" s="936"/>
      <c r="W7" s="936"/>
      <c r="X7" s="916"/>
    </row>
    <row r="8" spans="1:24" ht="25.5" customHeight="1">
      <c r="A8" s="317" t="s">
        <v>460</v>
      </c>
      <c r="B8" s="134"/>
      <c r="C8" s="318"/>
      <c r="D8" s="318"/>
      <c r="E8" s="318"/>
      <c r="F8" s="319"/>
      <c r="G8" s="318"/>
      <c r="H8" s="319"/>
      <c r="I8" s="318"/>
      <c r="J8" s="319"/>
      <c r="K8" s="318"/>
      <c r="L8" s="319"/>
      <c r="M8" s="318"/>
      <c r="N8" s="319"/>
      <c r="O8" s="318"/>
      <c r="P8" s="319"/>
      <c r="Q8" s="318"/>
      <c r="R8" s="319"/>
      <c r="S8" s="318"/>
      <c r="T8" s="319"/>
      <c r="U8" s="318"/>
      <c r="V8" s="319"/>
      <c r="W8" s="318"/>
    </row>
    <row r="9" spans="1:24" ht="25.5" customHeight="1">
      <c r="B9" s="36" t="s">
        <v>461</v>
      </c>
      <c r="C9" s="320">
        <v>471379902.56999999</v>
      </c>
      <c r="D9" s="320"/>
      <c r="E9" s="320">
        <v>1985415</v>
      </c>
      <c r="F9" s="320"/>
      <c r="G9" s="320">
        <v>456543595.28000009</v>
      </c>
      <c r="H9" s="320"/>
      <c r="I9" s="320">
        <v>87461130.699999988</v>
      </c>
      <c r="J9" s="320"/>
      <c r="K9" s="320">
        <v>471143271.88999999</v>
      </c>
      <c r="L9" s="320"/>
      <c r="M9" s="320">
        <v>283960090.01999998</v>
      </c>
      <c r="N9" s="320"/>
      <c r="O9" s="320">
        <v>108533908.04999998</v>
      </c>
      <c r="P9" s="320"/>
      <c r="Q9" s="320">
        <v>79094142.420000017</v>
      </c>
      <c r="R9" s="320"/>
      <c r="S9" s="320">
        <v>684845246.33000004</v>
      </c>
      <c r="T9" s="320"/>
      <c r="U9" s="320">
        <v>4210634.6300000101</v>
      </c>
      <c r="V9" s="320"/>
      <c r="W9" s="320">
        <f>SUM(C9:U9)</f>
        <v>2649157336.8900003</v>
      </c>
    </row>
    <row r="10" spans="1:24" ht="25.5" customHeight="1">
      <c r="B10" s="36" t="s">
        <v>462</v>
      </c>
      <c r="C10" s="320">
        <v>601871664</v>
      </c>
      <c r="D10" s="321"/>
      <c r="E10" s="320">
        <v>0</v>
      </c>
      <c r="F10" s="320"/>
      <c r="G10" s="320">
        <v>35264919.049999997</v>
      </c>
      <c r="H10" s="320"/>
      <c r="I10" s="320">
        <v>0</v>
      </c>
      <c r="J10" s="320"/>
      <c r="K10" s="320">
        <v>23478585.600000001</v>
      </c>
      <c r="L10" s="320"/>
      <c r="M10" s="320">
        <v>13550260.189999999</v>
      </c>
      <c r="N10" s="320"/>
      <c r="O10" s="320">
        <v>1830000</v>
      </c>
      <c r="P10" s="320"/>
      <c r="Q10" s="320">
        <v>0</v>
      </c>
      <c r="R10" s="320"/>
      <c r="S10" s="97">
        <v>45411273.020000003</v>
      </c>
      <c r="T10" s="320"/>
      <c r="U10" s="320">
        <v>25378171.84</v>
      </c>
      <c r="V10" s="320"/>
      <c r="W10" s="320">
        <f t="shared" ref="W10:W16" si="0">SUM(C10:U10)</f>
        <v>746784873.70000005</v>
      </c>
    </row>
    <row r="11" spans="1:24" ht="25.5" customHeight="1">
      <c r="B11" s="36" t="s">
        <v>463</v>
      </c>
      <c r="C11" s="322">
        <v>0</v>
      </c>
      <c r="D11" s="321"/>
      <c r="E11" s="320">
        <v>0</v>
      </c>
      <c r="F11" s="320"/>
      <c r="G11" s="323">
        <v>-3948249.93</v>
      </c>
      <c r="H11" s="320"/>
      <c r="I11" s="320">
        <v>0</v>
      </c>
      <c r="J11" s="320"/>
      <c r="K11" s="323">
        <v>-2636214.9899999998</v>
      </c>
      <c r="L11" s="320"/>
      <c r="M11" s="323">
        <v>-3271357.3</v>
      </c>
      <c r="N11" s="320"/>
      <c r="O11" s="320">
        <v>0</v>
      </c>
      <c r="P11" s="320"/>
      <c r="Q11" s="323">
        <v>-185751</v>
      </c>
      <c r="R11" s="320"/>
      <c r="S11" s="323">
        <v>-41356335.579999998</v>
      </c>
      <c r="T11" s="320"/>
      <c r="U11" s="323">
        <v>0</v>
      </c>
      <c r="V11" s="320"/>
      <c r="W11" s="323">
        <f t="shared" si="0"/>
        <v>-51397908.799999997</v>
      </c>
    </row>
    <row r="12" spans="1:24" ht="25.5" customHeight="1">
      <c r="B12" s="36" t="s">
        <v>464</v>
      </c>
      <c r="C12" s="323">
        <v>-38514900</v>
      </c>
      <c r="D12" s="321"/>
      <c r="E12" s="320">
        <v>0</v>
      </c>
      <c r="F12" s="320"/>
      <c r="G12" s="320">
        <v>0</v>
      </c>
      <c r="H12" s="320"/>
      <c r="I12" s="320">
        <v>530000</v>
      </c>
      <c r="J12" s="320"/>
      <c r="K12" s="320">
        <v>60000</v>
      </c>
      <c r="L12" s="320"/>
      <c r="M12" s="320">
        <v>1546660</v>
      </c>
      <c r="N12" s="320"/>
      <c r="O12" s="320">
        <v>0</v>
      </c>
      <c r="P12" s="320"/>
      <c r="Q12" s="320">
        <v>1202180</v>
      </c>
      <c r="R12" s="320"/>
      <c r="S12" s="323">
        <v>0</v>
      </c>
      <c r="T12" s="320"/>
      <c r="U12" s="323">
        <v>-1122660</v>
      </c>
      <c r="V12" s="320"/>
      <c r="W12" s="323">
        <f t="shared" si="0"/>
        <v>-36298720</v>
      </c>
    </row>
    <row r="13" spans="1:24" ht="25.5" customHeight="1">
      <c r="B13" s="36" t="s">
        <v>465</v>
      </c>
      <c r="C13" s="324">
        <f>SUM(C9:C12)</f>
        <v>1034736666.5699999</v>
      </c>
      <c r="D13" s="320"/>
      <c r="E13" s="324">
        <f>SUM(E9:E12)</f>
        <v>1985415</v>
      </c>
      <c r="F13" s="320"/>
      <c r="G13" s="324">
        <f>SUM(G9:G12)</f>
        <v>487860264.4000001</v>
      </c>
      <c r="H13" s="320"/>
      <c r="I13" s="324">
        <f>SUM(I9:I12)</f>
        <v>87991130.699999988</v>
      </c>
      <c r="J13" s="320"/>
      <c r="K13" s="324">
        <f>SUM(K9:K12)</f>
        <v>492045642.5</v>
      </c>
      <c r="L13" s="320"/>
      <c r="M13" s="324">
        <f>SUM(M9:M12)</f>
        <v>295785652.90999997</v>
      </c>
      <c r="N13" s="320"/>
      <c r="O13" s="324">
        <f>SUM(O9:O12)</f>
        <v>110363908.04999998</v>
      </c>
      <c r="P13" s="320"/>
      <c r="Q13" s="324">
        <f>SUM(Q9:Q12)</f>
        <v>80110571.420000017</v>
      </c>
      <c r="R13" s="320"/>
      <c r="S13" s="324">
        <f>SUM(S9:S12)</f>
        <v>688900183.76999998</v>
      </c>
      <c r="T13" s="320"/>
      <c r="U13" s="324">
        <f>SUM(U9:U12)</f>
        <v>28466146.47000001</v>
      </c>
      <c r="V13" s="320"/>
      <c r="W13" s="324">
        <f>SUM(W9:W12)</f>
        <v>3308245581.79</v>
      </c>
    </row>
    <row r="14" spans="1:24" ht="25.5" customHeight="1">
      <c r="B14" s="36" t="s">
        <v>462</v>
      </c>
      <c r="C14" s="325">
        <v>29500000</v>
      </c>
      <c r="D14" s="320"/>
      <c r="E14" s="320">
        <v>227200</v>
      </c>
      <c r="F14" s="320"/>
      <c r="G14" s="320">
        <v>20266883.100000001</v>
      </c>
      <c r="H14" s="320"/>
      <c r="I14" s="320">
        <v>447500</v>
      </c>
      <c r="J14" s="320"/>
      <c r="K14" s="320">
        <v>8011294.6899999995</v>
      </c>
      <c r="L14" s="320"/>
      <c r="M14" s="320">
        <v>4664794.67</v>
      </c>
      <c r="N14" s="320"/>
      <c r="O14" s="320">
        <v>0</v>
      </c>
      <c r="P14" s="320"/>
      <c r="Q14" s="320">
        <v>251682.24</v>
      </c>
      <c r="R14" s="320"/>
      <c r="S14" s="320">
        <v>30229788.41</v>
      </c>
      <c r="T14" s="320"/>
      <c r="U14" s="320">
        <v>37807722.170000002</v>
      </c>
      <c r="V14" s="320"/>
      <c r="W14" s="320">
        <f t="shared" si="0"/>
        <v>131406865.28</v>
      </c>
    </row>
    <row r="15" spans="1:24" ht="25.5" customHeight="1">
      <c r="B15" s="36" t="s">
        <v>463</v>
      </c>
      <c r="C15" s="761">
        <v>0</v>
      </c>
      <c r="D15" s="320"/>
      <c r="E15" s="320">
        <v>0</v>
      </c>
      <c r="F15" s="320"/>
      <c r="G15" s="323">
        <v>0</v>
      </c>
      <c r="H15" s="320"/>
      <c r="I15" s="320">
        <v>0</v>
      </c>
      <c r="J15" s="320"/>
      <c r="K15" s="323">
        <v>-20160</v>
      </c>
      <c r="L15" s="320"/>
      <c r="M15" s="323">
        <v>-120674.19</v>
      </c>
      <c r="N15" s="320"/>
      <c r="O15" s="320">
        <v>0</v>
      </c>
      <c r="P15" s="320"/>
      <c r="Q15" s="323">
        <v>0</v>
      </c>
      <c r="R15" s="320"/>
      <c r="S15" s="323">
        <v>-14969308.41</v>
      </c>
      <c r="T15" s="320"/>
      <c r="U15" s="323">
        <v>0</v>
      </c>
      <c r="V15" s="320"/>
      <c r="W15" s="323">
        <f t="shared" si="0"/>
        <v>-15110142.6</v>
      </c>
    </row>
    <row r="16" spans="1:24" ht="25.5" customHeight="1">
      <c r="B16" s="36" t="s">
        <v>464</v>
      </c>
      <c r="C16" s="762">
        <v>0</v>
      </c>
      <c r="D16" s="320"/>
      <c r="E16" s="320">
        <v>0</v>
      </c>
      <c r="F16" s="320"/>
      <c r="G16" s="320">
        <v>0</v>
      </c>
      <c r="H16" s="320"/>
      <c r="I16" s="320">
        <v>0</v>
      </c>
      <c r="J16" s="320"/>
      <c r="K16" s="320">
        <v>0</v>
      </c>
      <c r="L16" s="320"/>
      <c r="M16" s="320">
        <v>6868965.3899999997</v>
      </c>
      <c r="N16" s="320"/>
      <c r="O16" s="320">
        <v>1687383.17</v>
      </c>
      <c r="P16" s="320"/>
      <c r="Q16" s="320">
        <v>0</v>
      </c>
      <c r="R16" s="320"/>
      <c r="S16" s="323">
        <v>0</v>
      </c>
      <c r="T16" s="320"/>
      <c r="U16" s="323">
        <v>-8556348.5599999987</v>
      </c>
      <c r="V16" s="320"/>
      <c r="W16" s="320">
        <f t="shared" si="0"/>
        <v>0</v>
      </c>
    </row>
    <row r="17" spans="1:24" ht="25.5" customHeight="1">
      <c r="B17" s="36" t="s">
        <v>1027</v>
      </c>
      <c r="C17" s="326">
        <f>SUM(C13:C16)</f>
        <v>1064236666.5699999</v>
      </c>
      <c r="D17" s="320"/>
      <c r="E17" s="326">
        <f>SUM(E13:E16)</f>
        <v>2212615</v>
      </c>
      <c r="F17" s="321"/>
      <c r="G17" s="326">
        <f>SUM(G13:G16)</f>
        <v>508127147.50000012</v>
      </c>
      <c r="H17" s="321"/>
      <c r="I17" s="326">
        <f>SUM(I13:I16)</f>
        <v>88438630.699999988</v>
      </c>
      <c r="J17" s="321"/>
      <c r="K17" s="326">
        <f>SUM(K13:K16)</f>
        <v>500036777.19</v>
      </c>
      <c r="L17" s="321"/>
      <c r="M17" s="326">
        <f>SUM(M13:M16)</f>
        <v>307198738.77999997</v>
      </c>
      <c r="N17" s="321"/>
      <c r="O17" s="326">
        <f>SUM(O13:O16)</f>
        <v>112051291.21999998</v>
      </c>
      <c r="P17" s="321"/>
      <c r="Q17" s="326">
        <f>SUM(Q13:Q16)</f>
        <v>80362253.660000011</v>
      </c>
      <c r="R17" s="321"/>
      <c r="S17" s="326">
        <f>SUM(S13:S16)</f>
        <v>704160663.76999998</v>
      </c>
      <c r="T17" s="321"/>
      <c r="U17" s="326">
        <f>SUM(U13:U16)</f>
        <v>57717520.080000013</v>
      </c>
      <c r="V17" s="321"/>
      <c r="W17" s="326">
        <f>SUM(W13:W16)</f>
        <v>3424542304.4700003</v>
      </c>
      <c r="X17" s="22"/>
    </row>
    <row r="18" spans="1:24" ht="25.5" customHeight="1">
      <c r="A18" s="317" t="s">
        <v>428</v>
      </c>
      <c r="B18" s="36"/>
      <c r="C18" s="327"/>
      <c r="D18" s="327"/>
      <c r="E18" s="327"/>
      <c r="F18" s="327"/>
      <c r="G18" s="327"/>
      <c r="H18" s="327"/>
      <c r="I18" s="327"/>
      <c r="J18" s="327"/>
      <c r="K18" s="327"/>
      <c r="L18" s="327"/>
      <c r="M18" s="327"/>
      <c r="N18" s="327"/>
      <c r="O18" s="327"/>
      <c r="P18" s="327"/>
      <c r="Q18" s="327"/>
      <c r="R18" s="327"/>
      <c r="S18" s="327"/>
      <c r="T18" s="327"/>
      <c r="U18" s="327"/>
      <c r="V18" s="327"/>
      <c r="W18" s="327"/>
      <c r="X18" s="22"/>
    </row>
    <row r="19" spans="1:24" ht="25.5" customHeight="1">
      <c r="B19" s="36" t="s">
        <v>461</v>
      </c>
      <c r="C19" s="321">
        <v>0</v>
      </c>
      <c r="D19" s="321"/>
      <c r="E19" s="321">
        <v>1226603.19</v>
      </c>
      <c r="F19" s="321"/>
      <c r="G19" s="321">
        <v>251025223.89999998</v>
      </c>
      <c r="H19" s="321"/>
      <c r="I19" s="321">
        <v>84082277.550000012</v>
      </c>
      <c r="J19" s="321"/>
      <c r="K19" s="321">
        <v>380319092.78000003</v>
      </c>
      <c r="L19" s="321"/>
      <c r="M19" s="321">
        <v>206313396.42000002</v>
      </c>
      <c r="N19" s="321"/>
      <c r="O19" s="321">
        <v>55916637.389999986</v>
      </c>
      <c r="P19" s="321"/>
      <c r="Q19" s="321">
        <v>52692993.430000007</v>
      </c>
      <c r="R19" s="321"/>
      <c r="S19" s="321">
        <v>588535162.83999991</v>
      </c>
      <c r="T19" s="321"/>
      <c r="U19" s="321">
        <v>0</v>
      </c>
      <c r="V19" s="321"/>
      <c r="W19" s="320">
        <f>SUM(C19:U19)+0.01</f>
        <v>1620111387.51</v>
      </c>
      <c r="X19" s="22"/>
    </row>
    <row r="20" spans="1:24" ht="25.5" customHeight="1">
      <c r="B20" s="36" t="s">
        <v>466</v>
      </c>
      <c r="C20" s="321">
        <v>0</v>
      </c>
      <c r="D20" s="321"/>
      <c r="E20" s="321">
        <v>141851.35</v>
      </c>
      <c r="F20" s="321"/>
      <c r="G20" s="321">
        <v>15014111.98</v>
      </c>
      <c r="H20" s="321"/>
      <c r="I20" s="321">
        <v>592500.74</v>
      </c>
      <c r="J20" s="321"/>
      <c r="K20" s="321">
        <v>40987601.899999999</v>
      </c>
      <c r="L20" s="321"/>
      <c r="M20" s="321">
        <v>24429583.649999999</v>
      </c>
      <c r="N20" s="321"/>
      <c r="O20" s="321">
        <v>1498231.04</v>
      </c>
      <c r="P20" s="321"/>
      <c r="Q20" s="321">
        <v>8886794.8900000006</v>
      </c>
      <c r="R20" s="321"/>
      <c r="S20" s="321">
        <v>30765558.98</v>
      </c>
      <c r="T20" s="321"/>
      <c r="U20" s="321">
        <v>0</v>
      </c>
      <c r="V20" s="321"/>
      <c r="W20" s="320">
        <f>SUM(C20:U20)</f>
        <v>122316234.53000002</v>
      </c>
      <c r="X20" s="22"/>
    </row>
    <row r="21" spans="1:24" ht="25.5" customHeight="1">
      <c r="B21" s="22" t="s">
        <v>463</v>
      </c>
      <c r="C21" s="320">
        <v>0</v>
      </c>
      <c r="D21" s="320"/>
      <c r="E21" s="321">
        <v>0</v>
      </c>
      <c r="F21" s="320"/>
      <c r="G21" s="323">
        <v>-2103407</v>
      </c>
      <c r="H21" s="320"/>
      <c r="I21" s="320">
        <v>0</v>
      </c>
      <c r="J21" s="320"/>
      <c r="K21" s="323">
        <v>-2610556.9900000002</v>
      </c>
      <c r="L21" s="320"/>
      <c r="M21" s="323">
        <v>-3252431.62</v>
      </c>
      <c r="N21" s="320"/>
      <c r="O21" s="320">
        <v>0</v>
      </c>
      <c r="P21" s="320"/>
      <c r="Q21" s="323">
        <v>-185747</v>
      </c>
      <c r="R21" s="320"/>
      <c r="S21" s="323">
        <v>-40600343.009999998</v>
      </c>
      <c r="T21" s="320"/>
      <c r="U21" s="320">
        <v>0</v>
      </c>
      <c r="V21" s="320"/>
      <c r="W21" s="323">
        <f>SUM(C21:U21)</f>
        <v>-48752485.619999997</v>
      </c>
      <c r="X21" s="22"/>
    </row>
    <row r="22" spans="1:24" ht="25.5" hidden="1" customHeight="1">
      <c r="B22" s="36" t="s">
        <v>464</v>
      </c>
      <c r="C22" s="320">
        <v>0</v>
      </c>
      <c r="D22" s="320"/>
      <c r="E22" s="321">
        <v>0</v>
      </c>
      <c r="F22" s="320"/>
      <c r="G22" s="321">
        <v>0</v>
      </c>
      <c r="H22" s="320"/>
      <c r="I22" s="320">
        <v>0</v>
      </c>
      <c r="J22" s="320"/>
      <c r="K22" s="320">
        <v>0</v>
      </c>
      <c r="L22" s="320"/>
      <c r="M22" s="320"/>
      <c r="N22" s="320"/>
      <c r="O22" s="320">
        <v>0</v>
      </c>
      <c r="P22" s="320"/>
      <c r="Q22" s="323">
        <v>0</v>
      </c>
      <c r="R22" s="320"/>
      <c r="S22" s="323"/>
      <c r="T22" s="320"/>
      <c r="U22" s="320">
        <v>0</v>
      </c>
      <c r="V22" s="320"/>
      <c r="W22" s="320">
        <v>0</v>
      </c>
      <c r="X22" s="22"/>
    </row>
    <row r="23" spans="1:24" ht="25.5" customHeight="1">
      <c r="B23" s="36" t="s">
        <v>465</v>
      </c>
      <c r="C23" s="324">
        <f>SUM(C19:C21)</f>
        <v>0</v>
      </c>
      <c r="D23" s="321"/>
      <c r="E23" s="324">
        <f>SUM(E19:E21)</f>
        <v>1368454.54</v>
      </c>
      <c r="F23" s="321"/>
      <c r="G23" s="324">
        <f>SUM(G19:G21)</f>
        <v>263935928.87999997</v>
      </c>
      <c r="H23" s="321"/>
      <c r="I23" s="324">
        <f>SUM(I19:I21)</f>
        <v>84674778.290000007</v>
      </c>
      <c r="J23" s="321"/>
      <c r="K23" s="324">
        <f>SUM(K19:K21)</f>
        <v>418696137.69</v>
      </c>
      <c r="L23" s="321"/>
      <c r="M23" s="324">
        <f>SUM(M19:M21)</f>
        <v>227490548.45000002</v>
      </c>
      <c r="N23" s="321"/>
      <c r="O23" s="324">
        <f>SUM(O19:O21)</f>
        <v>57414868.429999985</v>
      </c>
      <c r="P23" s="321"/>
      <c r="Q23" s="324">
        <f>SUM(Q19:Q21)</f>
        <v>61394041.320000008</v>
      </c>
      <c r="R23" s="321"/>
      <c r="S23" s="324">
        <f>SUM(S19:S21)</f>
        <v>578700378.80999994</v>
      </c>
      <c r="T23" s="321"/>
      <c r="U23" s="324">
        <f>SUM(U19:U21)</f>
        <v>0</v>
      </c>
      <c r="V23" s="321"/>
      <c r="W23" s="324">
        <f>SUM(W19:W21)</f>
        <v>1693675136.4200001</v>
      </c>
      <c r="X23" s="22"/>
    </row>
    <row r="24" spans="1:24" ht="25.5" customHeight="1">
      <c r="B24" s="36" t="s">
        <v>466</v>
      </c>
      <c r="C24" s="320">
        <v>0</v>
      </c>
      <c r="D24" s="320"/>
      <c r="E24" s="320">
        <v>79645.399999999994</v>
      </c>
      <c r="F24" s="320"/>
      <c r="G24" s="320">
        <v>8233691.1900000004</v>
      </c>
      <c r="H24" s="320"/>
      <c r="I24" s="320">
        <v>313863.3</v>
      </c>
      <c r="J24" s="320"/>
      <c r="K24" s="320">
        <v>16762679.899999999</v>
      </c>
      <c r="L24" s="320"/>
      <c r="M24" s="320">
        <v>13026963.93</v>
      </c>
      <c r="N24" s="320"/>
      <c r="O24" s="320">
        <v>861014.61</v>
      </c>
      <c r="P24" s="320"/>
      <c r="Q24" s="320">
        <v>4444881.4800000004</v>
      </c>
      <c r="R24" s="320"/>
      <c r="S24" s="320">
        <v>19579819.52</v>
      </c>
      <c r="T24" s="320"/>
      <c r="U24" s="320">
        <v>0</v>
      </c>
      <c r="V24" s="320"/>
      <c r="W24" s="320">
        <f>SUM(C24:U24)-0.01</f>
        <v>63302559.32</v>
      </c>
      <c r="X24" s="22"/>
    </row>
    <row r="25" spans="1:24" ht="25.5" customHeight="1">
      <c r="B25" s="22" t="s">
        <v>463</v>
      </c>
      <c r="C25" s="320">
        <v>0</v>
      </c>
      <c r="D25" s="320"/>
      <c r="E25" s="320">
        <v>0</v>
      </c>
      <c r="F25" s="320"/>
      <c r="G25" s="323">
        <v>0</v>
      </c>
      <c r="H25" s="320"/>
      <c r="I25" s="320">
        <v>0</v>
      </c>
      <c r="J25" s="320"/>
      <c r="K25" s="323">
        <v>-5377.84</v>
      </c>
      <c r="L25" s="320"/>
      <c r="M25" s="323">
        <v>-32190.880000000001</v>
      </c>
      <c r="N25" s="320"/>
      <c r="O25" s="320">
        <v>0</v>
      </c>
      <c r="P25" s="320"/>
      <c r="Q25" s="323">
        <v>0</v>
      </c>
      <c r="R25" s="320"/>
      <c r="S25" s="323">
        <v>-14644076.550000001</v>
      </c>
      <c r="T25" s="320"/>
      <c r="U25" s="320">
        <v>0</v>
      </c>
      <c r="V25" s="320"/>
      <c r="W25" s="323">
        <f>SUM(C25:U25)</f>
        <v>-14681645.270000001</v>
      </c>
      <c r="X25" s="22"/>
    </row>
    <row r="26" spans="1:24" s="328" customFormat="1" ht="25.5" hidden="1" customHeight="1">
      <c r="B26" s="329" t="s">
        <v>464</v>
      </c>
      <c r="C26" s="330">
        <v>0</v>
      </c>
      <c r="D26" s="330"/>
      <c r="E26" s="330">
        <v>0</v>
      </c>
      <c r="F26" s="330"/>
      <c r="G26" s="330">
        <v>0</v>
      </c>
      <c r="H26" s="330"/>
      <c r="I26" s="330">
        <v>0</v>
      </c>
      <c r="J26" s="330"/>
      <c r="K26" s="330">
        <v>0</v>
      </c>
      <c r="L26" s="330"/>
      <c r="M26" s="330">
        <v>0</v>
      </c>
      <c r="N26" s="330"/>
      <c r="O26" s="330">
        <v>0</v>
      </c>
      <c r="P26" s="330"/>
      <c r="Q26" s="330">
        <v>0</v>
      </c>
      <c r="R26" s="330"/>
      <c r="S26" s="331">
        <v>0</v>
      </c>
      <c r="T26" s="330"/>
      <c r="U26" s="330">
        <v>0</v>
      </c>
      <c r="V26" s="330"/>
      <c r="W26" s="331">
        <v>0</v>
      </c>
    </row>
    <row r="27" spans="1:24" ht="25.5" customHeight="1">
      <c r="B27" s="36" t="s">
        <v>1027</v>
      </c>
      <c r="C27" s="326">
        <f>SUM(C23:C25)</f>
        <v>0</v>
      </c>
      <c r="D27" s="320"/>
      <c r="E27" s="326">
        <f>SUM(E23:E25)</f>
        <v>1448099.94</v>
      </c>
      <c r="F27" s="320"/>
      <c r="G27" s="326">
        <f>SUM(G23:G25)</f>
        <v>272169620.06999999</v>
      </c>
      <c r="H27" s="320"/>
      <c r="I27" s="326">
        <f>SUM(I23:I25)</f>
        <v>84988641.590000004</v>
      </c>
      <c r="J27" s="320"/>
      <c r="K27" s="326">
        <f>SUM(K23:K25)</f>
        <v>435453439.75</v>
      </c>
      <c r="L27" s="320"/>
      <c r="M27" s="326">
        <f>SUM(M23:M25)</f>
        <v>240485321.50000003</v>
      </c>
      <c r="N27" s="320"/>
      <c r="O27" s="326">
        <f>SUM(O23:O25)</f>
        <v>58275883.039999984</v>
      </c>
      <c r="P27" s="320"/>
      <c r="Q27" s="326">
        <f>SUM(Q23:Q25)</f>
        <v>65838922.800000012</v>
      </c>
      <c r="R27" s="320"/>
      <c r="S27" s="326">
        <f>SUM(S23:S25)</f>
        <v>583636121.77999997</v>
      </c>
      <c r="T27" s="320"/>
      <c r="U27" s="326">
        <f>SUM(U23:U25)</f>
        <v>0</v>
      </c>
      <c r="V27" s="320"/>
      <c r="W27" s="326">
        <f>SUM(W23:W25)</f>
        <v>1742296050.47</v>
      </c>
      <c r="X27" s="22"/>
    </row>
    <row r="28" spans="1:24" ht="25.5" customHeight="1">
      <c r="A28" s="317" t="s">
        <v>433</v>
      </c>
      <c r="B28" s="36"/>
      <c r="X28" s="22"/>
    </row>
    <row r="29" spans="1:24" ht="25.5" customHeight="1" thickBot="1">
      <c r="A29" s="332"/>
      <c r="B29" s="36" t="s">
        <v>465</v>
      </c>
      <c r="C29" s="321">
        <f>C13-C23</f>
        <v>1034736666.5699999</v>
      </c>
      <c r="D29" s="321"/>
      <c r="E29" s="321">
        <f>E13-E23</f>
        <v>616960.46</v>
      </c>
      <c r="F29" s="321"/>
      <c r="G29" s="321">
        <f>G13-G23</f>
        <v>223924335.52000013</v>
      </c>
      <c r="H29" s="321"/>
      <c r="I29" s="321">
        <f>I13-I23</f>
        <v>3316352.4099999815</v>
      </c>
      <c r="J29" s="321"/>
      <c r="K29" s="321">
        <f>K13-K23</f>
        <v>73349504.810000002</v>
      </c>
      <c r="L29" s="321"/>
      <c r="M29" s="321">
        <f>M13-M23</f>
        <v>68295104.459999949</v>
      </c>
      <c r="N29" s="321"/>
      <c r="O29" s="321">
        <f>O13-O23</f>
        <v>52949039.619999997</v>
      </c>
      <c r="P29" s="321"/>
      <c r="Q29" s="321">
        <f>Q13-Q23</f>
        <v>18716530.100000009</v>
      </c>
      <c r="R29" s="321"/>
      <c r="S29" s="321">
        <f>S13-S23</f>
        <v>110199804.96000004</v>
      </c>
      <c r="T29" s="321"/>
      <c r="U29" s="321">
        <f>U13-U23</f>
        <v>28466146.47000001</v>
      </c>
      <c r="V29" s="321"/>
      <c r="W29" s="321">
        <f>W13-W23</f>
        <v>1614570445.3699999</v>
      </c>
      <c r="X29" s="22"/>
    </row>
    <row r="30" spans="1:24" ht="25.5" customHeight="1" thickTop="1" thickBot="1">
      <c r="A30" s="332"/>
      <c r="B30" s="36" t="s">
        <v>1027</v>
      </c>
      <c r="C30" s="333">
        <f>C17-C27</f>
        <v>1064236666.5699999</v>
      </c>
      <c r="D30" s="320"/>
      <c r="E30" s="333">
        <f>E17-E27</f>
        <v>764515.06</v>
      </c>
      <c r="F30" s="321"/>
      <c r="G30" s="333">
        <f>G17-G27</f>
        <v>235957527.43000013</v>
      </c>
      <c r="H30" s="321"/>
      <c r="I30" s="333">
        <f>I17-I27</f>
        <v>3449989.1099999845</v>
      </c>
      <c r="J30" s="321"/>
      <c r="K30" s="333">
        <f>K17-K27</f>
        <v>64583337.439999998</v>
      </c>
      <c r="L30" s="321"/>
      <c r="M30" s="333">
        <f>M17-M27</f>
        <v>66713417.279999942</v>
      </c>
      <c r="N30" s="321"/>
      <c r="O30" s="333">
        <f>O17-O27</f>
        <v>53775408.18</v>
      </c>
      <c r="P30" s="321"/>
      <c r="Q30" s="333">
        <f>Q17-Q27</f>
        <v>14523330.859999999</v>
      </c>
      <c r="R30" s="321"/>
      <c r="S30" s="333">
        <f>S17-S27</f>
        <v>120524541.99000001</v>
      </c>
      <c r="T30" s="321"/>
      <c r="U30" s="333">
        <f>U17-U27</f>
        <v>57717520.080000013</v>
      </c>
      <c r="V30" s="321"/>
      <c r="W30" s="333">
        <f>W17-W27</f>
        <v>1682246254.0000002</v>
      </c>
      <c r="X30" s="22"/>
    </row>
    <row r="31" spans="1:24" ht="25.5" customHeight="1" thickTop="1">
      <c r="X31" s="22"/>
    </row>
    <row r="32" spans="1:24" ht="21.75">
      <c r="X32" s="22"/>
    </row>
  </sheetData>
  <sheetProtection selectLockedCells="1" selectUnlockedCells="1"/>
  <mergeCells count="2">
    <mergeCell ref="A1:W1"/>
    <mergeCell ref="C5:W5"/>
  </mergeCells>
  <pageMargins left="0.59055118110236227" right="0.11811023622047245" top="0.59055118110236227" bottom="0.39370078740157483" header="0.23622047244094491" footer="0.47244094488188981"/>
  <pageSetup paperSize="9" scale="68" firstPageNumber="0" orientation="landscape" r:id="rId1"/>
  <headerFooter alignWithMargins="0"/>
  <colBreaks count="1" manualBreakCount="1">
    <brk id="23" max="32"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0"/>
  <sheetViews>
    <sheetView view="pageBreakPreview" topLeftCell="B1" zoomScale="44" zoomScaleNormal="70" zoomScaleSheetLayoutView="44" workbookViewId="0">
      <selection activeCell="A53" sqref="A1:XFD1048576"/>
    </sheetView>
  </sheetViews>
  <sheetFormatPr defaultColWidth="9.42578125" defaultRowHeight="29.25" customHeight="1"/>
  <cols>
    <col min="1" max="1" width="4.7109375" style="334" customWidth="1"/>
    <col min="2" max="2" width="27.28515625" style="334" customWidth="1"/>
    <col min="3" max="3" width="18" style="362" customWidth="1"/>
    <col min="4" max="4" width="1.140625" style="362" customWidth="1"/>
    <col min="5" max="5" width="18" style="362" customWidth="1"/>
    <col min="6" max="6" width="1.140625" style="362" customWidth="1"/>
    <col min="7" max="7" width="18" style="362" customWidth="1"/>
    <col min="8" max="8" width="1.140625" style="362" customWidth="1"/>
    <col min="9" max="9" width="18" style="362" customWidth="1"/>
    <col min="10" max="10" width="1.140625" style="362" customWidth="1"/>
    <col min="11" max="11" width="18" style="362" customWidth="1"/>
    <col min="12" max="12" width="1.140625" style="362" customWidth="1"/>
    <col min="13" max="13" width="18" style="362" customWidth="1"/>
    <col min="14" max="14" width="1.140625" style="362" customWidth="1"/>
    <col min="15" max="15" width="18" style="362" customWidth="1"/>
    <col min="16" max="16" width="1.140625" style="362" customWidth="1"/>
    <col min="17" max="17" width="18" style="362" customWidth="1"/>
    <col min="18" max="18" width="1.140625" style="362" customWidth="1"/>
    <col min="19" max="19" width="18" style="362" customWidth="1"/>
    <col min="20" max="20" width="1.140625" style="362" customWidth="1"/>
    <col min="21" max="21" width="18" style="362" customWidth="1"/>
    <col min="22" max="22" width="0.85546875" style="334" customWidth="1"/>
    <col min="23" max="16384" width="9.42578125" style="334"/>
  </cols>
  <sheetData>
    <row r="1" spans="1:22" ht="29.25" customHeight="1">
      <c r="A1" s="1006" t="s">
        <v>555</v>
      </c>
      <c r="B1" s="1007"/>
      <c r="C1" s="1007"/>
      <c r="D1" s="1007"/>
      <c r="E1" s="1007"/>
      <c r="F1" s="1007"/>
      <c r="G1" s="1007"/>
      <c r="H1" s="1007"/>
      <c r="I1" s="1007"/>
      <c r="J1" s="1007"/>
      <c r="K1" s="1007"/>
      <c r="L1" s="1007"/>
      <c r="M1" s="1007"/>
      <c r="N1" s="1007"/>
      <c r="O1" s="1007"/>
      <c r="P1" s="1007"/>
      <c r="Q1" s="1007"/>
      <c r="R1" s="1007"/>
      <c r="S1" s="1007"/>
      <c r="T1" s="1007"/>
      <c r="U1" s="1007"/>
    </row>
    <row r="2" spans="1:22" ht="16.5" customHeight="1">
      <c r="A2" s="335"/>
      <c r="B2" s="335"/>
      <c r="C2" s="335"/>
      <c r="D2" s="335"/>
      <c r="E2" s="335"/>
      <c r="F2" s="335"/>
      <c r="G2" s="335"/>
      <c r="H2" s="335"/>
      <c r="I2" s="335"/>
      <c r="J2" s="335"/>
      <c r="K2" s="335"/>
      <c r="L2" s="335"/>
      <c r="M2" s="335"/>
      <c r="N2" s="335"/>
      <c r="O2" s="335"/>
      <c r="P2" s="335"/>
      <c r="Q2" s="335"/>
      <c r="R2" s="335"/>
      <c r="S2" s="335"/>
      <c r="T2" s="335"/>
      <c r="U2" s="335"/>
    </row>
    <row r="3" spans="1:22" ht="29.25" customHeight="1">
      <c r="A3" s="336" t="s">
        <v>467</v>
      </c>
      <c r="B3" s="337"/>
      <c r="C3" s="337"/>
      <c r="D3" s="337"/>
      <c r="E3" s="337"/>
      <c r="F3" s="337"/>
      <c r="G3" s="337"/>
      <c r="H3" s="337"/>
      <c r="I3" s="337"/>
      <c r="J3" s="337"/>
      <c r="K3" s="337"/>
      <c r="L3" s="337"/>
      <c r="M3" s="337"/>
      <c r="N3" s="337"/>
      <c r="O3" s="337"/>
      <c r="P3" s="337"/>
      <c r="Q3" s="337"/>
      <c r="R3" s="337"/>
      <c r="S3" s="337"/>
      <c r="T3" s="337"/>
      <c r="U3" s="337"/>
    </row>
    <row r="4" spans="1:22" ht="29.25" customHeight="1">
      <c r="A4" s="336"/>
      <c r="B4" s="337"/>
      <c r="C4" s="337"/>
      <c r="D4" s="337"/>
      <c r="E4" s="337"/>
      <c r="F4" s="337"/>
      <c r="G4" s="337"/>
      <c r="H4" s="337"/>
      <c r="I4" s="337"/>
      <c r="J4" s="337"/>
      <c r="K4" s="337"/>
      <c r="L4" s="337"/>
      <c r="M4" s="337"/>
      <c r="N4" s="337"/>
      <c r="O4" s="337"/>
      <c r="P4" s="337"/>
      <c r="Q4" s="337"/>
      <c r="R4" s="337"/>
      <c r="S4" s="337"/>
      <c r="T4" s="337"/>
      <c r="U4" s="338" t="s">
        <v>11</v>
      </c>
    </row>
    <row r="5" spans="1:22" s="340" customFormat="1" ht="29.25" customHeight="1">
      <c r="A5" s="339"/>
      <c r="B5" s="339"/>
      <c r="C5" s="1008" t="s">
        <v>6</v>
      </c>
      <c r="D5" s="1008"/>
      <c r="E5" s="1008"/>
      <c r="F5" s="1008"/>
      <c r="G5" s="1008"/>
      <c r="H5" s="1008"/>
      <c r="I5" s="1008"/>
      <c r="J5" s="1008"/>
      <c r="K5" s="1008"/>
      <c r="L5" s="1008"/>
      <c r="M5" s="1008"/>
      <c r="N5" s="1008"/>
      <c r="O5" s="1008"/>
      <c r="P5" s="1008"/>
      <c r="Q5" s="1008"/>
      <c r="R5" s="1008"/>
      <c r="S5" s="1008"/>
      <c r="T5" s="1008"/>
      <c r="U5" s="1008"/>
    </row>
    <row r="6" spans="1:22" s="340" customFormat="1" ht="29.25" customHeight="1">
      <c r="A6" s="341"/>
      <c r="C6" s="342" t="s">
        <v>209</v>
      </c>
      <c r="D6" s="342"/>
      <c r="E6" s="342" t="s">
        <v>437</v>
      </c>
      <c r="F6" s="342"/>
      <c r="G6" s="342" t="s">
        <v>437</v>
      </c>
      <c r="H6" s="342"/>
      <c r="I6" s="343" t="s">
        <v>450</v>
      </c>
      <c r="J6" s="342"/>
      <c r="K6" s="342" t="s">
        <v>451</v>
      </c>
      <c r="L6" s="342"/>
      <c r="M6" s="343" t="s">
        <v>452</v>
      </c>
      <c r="N6" s="342"/>
      <c r="O6" s="342" t="s">
        <v>453</v>
      </c>
      <c r="P6" s="342"/>
      <c r="Q6" s="342" t="s">
        <v>454</v>
      </c>
      <c r="R6" s="342"/>
      <c r="S6" s="343" t="s">
        <v>455</v>
      </c>
      <c r="T6" s="342"/>
      <c r="U6" s="342" t="s">
        <v>7</v>
      </c>
    </row>
    <row r="7" spans="1:22" s="340" customFormat="1" ht="29.25" customHeight="1">
      <c r="A7" s="341"/>
      <c r="C7" s="937"/>
      <c r="D7" s="937"/>
      <c r="E7" s="937"/>
      <c r="F7" s="937"/>
      <c r="G7" s="937" t="s">
        <v>456</v>
      </c>
      <c r="H7" s="937"/>
      <c r="I7" s="344" t="s">
        <v>457</v>
      </c>
      <c r="J7" s="937"/>
      <c r="K7" s="937"/>
      <c r="L7" s="937"/>
      <c r="M7" s="344" t="s">
        <v>383</v>
      </c>
      <c r="N7" s="937"/>
      <c r="O7" s="937" t="s">
        <v>458</v>
      </c>
      <c r="P7" s="937"/>
      <c r="Q7" s="937"/>
      <c r="R7" s="937"/>
      <c r="S7" s="344" t="s">
        <v>459</v>
      </c>
      <c r="T7" s="937"/>
      <c r="U7" s="937"/>
    </row>
    <row r="8" spans="1:22" s="347" customFormat="1" ht="24.75" customHeight="1">
      <c r="A8" s="317" t="s">
        <v>460</v>
      </c>
      <c r="B8" s="345"/>
      <c r="C8" s="346"/>
      <c r="D8" s="346"/>
      <c r="E8" s="346"/>
      <c r="F8" s="346"/>
      <c r="G8" s="346"/>
      <c r="H8" s="346"/>
      <c r="I8" s="346"/>
      <c r="J8" s="346"/>
      <c r="K8" s="346"/>
      <c r="L8" s="346"/>
      <c r="M8" s="346"/>
      <c r="N8" s="346"/>
      <c r="O8" s="346"/>
      <c r="P8" s="346"/>
      <c r="Q8" s="346"/>
      <c r="R8" s="346"/>
      <c r="S8" s="346"/>
      <c r="T8" s="346"/>
      <c r="U8" s="346"/>
    </row>
    <row r="9" spans="1:22" s="345" customFormat="1" ht="24.75" customHeight="1">
      <c r="A9" s="348"/>
      <c r="B9" s="36" t="s">
        <v>468</v>
      </c>
      <c r="C9" s="349">
        <v>384554313.13</v>
      </c>
      <c r="D9" s="350"/>
      <c r="E9" s="350">
        <v>325562011.92000002</v>
      </c>
      <c r="F9" s="350"/>
      <c r="G9" s="350">
        <v>79893142.819999993</v>
      </c>
      <c r="H9" s="350"/>
      <c r="I9" s="350">
        <v>387413569.82000017</v>
      </c>
      <c r="J9" s="350"/>
      <c r="K9" s="350">
        <v>25474675.900000002</v>
      </c>
      <c r="L9" s="350"/>
      <c r="M9" s="350">
        <v>96584966.219999984</v>
      </c>
      <c r="N9" s="350"/>
      <c r="O9" s="350">
        <v>78098412</v>
      </c>
      <c r="P9" s="350"/>
      <c r="Q9" s="350">
        <v>641435152.7299999</v>
      </c>
      <c r="R9" s="350"/>
      <c r="S9" s="350">
        <v>350000.0000000326</v>
      </c>
      <c r="T9" s="346"/>
      <c r="U9" s="350">
        <f>SUM(C9:S9)</f>
        <v>2019366244.54</v>
      </c>
    </row>
    <row r="10" spans="1:22" s="22" customFormat="1" ht="24.75" customHeight="1">
      <c r="B10" s="36" t="s">
        <v>462</v>
      </c>
      <c r="C10" s="350">
        <v>600769914</v>
      </c>
      <c r="D10" s="325"/>
      <c r="E10" s="350">
        <v>26940801</v>
      </c>
      <c r="F10" s="325"/>
      <c r="G10" s="350">
        <v>0</v>
      </c>
      <c r="H10" s="325"/>
      <c r="I10" s="350">
        <v>10539940.209999999</v>
      </c>
      <c r="J10" s="325"/>
      <c r="K10" s="350">
        <v>842000</v>
      </c>
      <c r="L10" s="325"/>
      <c r="M10" s="350">
        <v>1830000</v>
      </c>
      <c r="N10" s="325"/>
      <c r="O10" s="350">
        <v>0</v>
      </c>
      <c r="P10" s="325"/>
      <c r="Q10" s="350">
        <v>33240702.279999997</v>
      </c>
      <c r="R10" s="325"/>
      <c r="S10" s="350">
        <v>4071513.5</v>
      </c>
      <c r="T10" s="77"/>
      <c r="U10" s="350">
        <f t="shared" ref="U10:U15" si="0">SUM(C10:S10)</f>
        <v>678234870.99000001</v>
      </c>
    </row>
    <row r="11" spans="1:22" s="22" customFormat="1" ht="24.75" customHeight="1">
      <c r="B11" s="36" t="s">
        <v>463</v>
      </c>
      <c r="C11" s="350">
        <v>0</v>
      </c>
      <c r="D11" s="350"/>
      <c r="E11" s="350">
        <v>0</v>
      </c>
      <c r="F11" s="350"/>
      <c r="G11" s="350">
        <v>0</v>
      </c>
      <c r="H11" s="350"/>
      <c r="I11" s="351">
        <v>-584465.11</v>
      </c>
      <c r="J11" s="350"/>
      <c r="K11" s="350">
        <v>0</v>
      </c>
      <c r="L11" s="350"/>
      <c r="M11" s="350">
        <v>0</v>
      </c>
      <c r="N11" s="350"/>
      <c r="O11" s="351">
        <v>-185751</v>
      </c>
      <c r="P11" s="350"/>
      <c r="Q11" s="351">
        <v>-41356335.580000006</v>
      </c>
      <c r="R11" s="350"/>
      <c r="S11" s="351">
        <v>0</v>
      </c>
      <c r="T11" s="346"/>
      <c r="U11" s="351">
        <f t="shared" si="0"/>
        <v>-42126551.690000005</v>
      </c>
    </row>
    <row r="12" spans="1:22" s="22" customFormat="1" ht="24.75" customHeight="1">
      <c r="B12" s="36" t="s">
        <v>464</v>
      </c>
      <c r="C12" s="350">
        <v>0</v>
      </c>
      <c r="D12" s="350"/>
      <c r="E12" s="350">
        <v>0</v>
      </c>
      <c r="F12" s="350"/>
      <c r="G12" s="350">
        <v>0</v>
      </c>
      <c r="H12" s="350"/>
      <c r="I12" s="350">
        <v>0</v>
      </c>
      <c r="J12" s="350"/>
      <c r="K12" s="350">
        <v>1014000</v>
      </c>
      <c r="L12" s="350"/>
      <c r="M12" s="350">
        <v>0</v>
      </c>
      <c r="N12" s="350"/>
      <c r="O12" s="350">
        <v>1202180</v>
      </c>
      <c r="P12" s="350"/>
      <c r="Q12" s="350">
        <v>0</v>
      </c>
      <c r="R12" s="350"/>
      <c r="S12" s="351">
        <v>0</v>
      </c>
      <c r="T12" s="346"/>
      <c r="U12" s="350">
        <f t="shared" si="0"/>
        <v>2216180</v>
      </c>
    </row>
    <row r="13" spans="1:22" s="345" customFormat="1" ht="24.75" customHeight="1">
      <c r="A13" s="22"/>
      <c r="B13" s="36" t="s">
        <v>465</v>
      </c>
      <c r="C13" s="352">
        <f>SUM(C9:C12)</f>
        <v>985324227.13</v>
      </c>
      <c r="D13" s="346"/>
      <c r="E13" s="352">
        <f>SUM(E9:E12)</f>
        <v>352502812.92000002</v>
      </c>
      <c r="F13" s="346"/>
      <c r="G13" s="352">
        <f>SUM(G9:G12)</f>
        <v>79893142.819999993</v>
      </c>
      <c r="H13" s="346"/>
      <c r="I13" s="352">
        <f>SUM(I9:I12)</f>
        <v>397369044.92000014</v>
      </c>
      <c r="J13" s="346"/>
      <c r="K13" s="352">
        <f>SUM(K9:K12)</f>
        <v>27330675.900000002</v>
      </c>
      <c r="L13" s="346"/>
      <c r="M13" s="352">
        <f>SUM(M9:M12)</f>
        <v>98414966.219999984</v>
      </c>
      <c r="N13" s="346"/>
      <c r="O13" s="352">
        <f>SUM(O9:O12)</f>
        <v>79114841</v>
      </c>
      <c r="P13" s="346"/>
      <c r="Q13" s="352">
        <f>SUM(Q9:Q12)</f>
        <v>633319519.42999983</v>
      </c>
      <c r="R13" s="346"/>
      <c r="S13" s="352">
        <f>SUM(S9:S12)</f>
        <v>4421513.5000000326</v>
      </c>
      <c r="T13" s="346"/>
      <c r="U13" s="352">
        <f>SUM(U9:U12)</f>
        <v>2657690743.8399997</v>
      </c>
      <c r="V13" s="346"/>
    </row>
    <row r="14" spans="1:22" s="22" customFormat="1" ht="24.75" customHeight="1">
      <c r="B14" s="36" t="s">
        <v>462</v>
      </c>
      <c r="C14" s="350">
        <v>29500000</v>
      </c>
      <c r="D14" s="350"/>
      <c r="E14" s="350">
        <v>20266883.100000001</v>
      </c>
      <c r="F14" s="350"/>
      <c r="G14" s="350">
        <v>0</v>
      </c>
      <c r="H14" s="350"/>
      <c r="I14" s="350">
        <v>3632080.34</v>
      </c>
      <c r="J14" s="350"/>
      <c r="K14" s="350">
        <v>0</v>
      </c>
      <c r="L14" s="350"/>
      <c r="M14" s="350">
        <v>0</v>
      </c>
      <c r="N14" s="350"/>
      <c r="O14" s="350">
        <v>0</v>
      </c>
      <c r="P14" s="350"/>
      <c r="Q14" s="349">
        <v>20259486</v>
      </c>
      <c r="R14" s="350"/>
      <c r="S14" s="320">
        <v>930000</v>
      </c>
      <c r="T14" s="916"/>
      <c r="U14" s="350">
        <f t="shared" si="0"/>
        <v>74588449.439999998</v>
      </c>
      <c r="V14" s="24"/>
    </row>
    <row r="15" spans="1:22" s="22" customFormat="1" ht="24.75" customHeight="1">
      <c r="B15" s="36" t="s">
        <v>463</v>
      </c>
      <c r="C15" s="350">
        <v>0</v>
      </c>
      <c r="D15" s="350"/>
      <c r="E15" s="350">
        <v>0</v>
      </c>
      <c r="F15" s="350"/>
      <c r="G15" s="350">
        <v>0</v>
      </c>
      <c r="H15" s="350"/>
      <c r="I15" s="351">
        <v>0</v>
      </c>
      <c r="J15" s="350"/>
      <c r="K15" s="350">
        <v>0</v>
      </c>
      <c r="L15" s="350"/>
      <c r="M15" s="350">
        <v>0</v>
      </c>
      <c r="N15" s="350"/>
      <c r="O15" s="351">
        <v>0</v>
      </c>
      <c r="P15" s="350"/>
      <c r="Q15" s="351">
        <v>-14952200.98</v>
      </c>
      <c r="R15" s="350"/>
      <c r="S15" s="351">
        <v>0</v>
      </c>
      <c r="T15" s="346"/>
      <c r="U15" s="351">
        <f t="shared" si="0"/>
        <v>-14952200.98</v>
      </c>
      <c r="V15" s="24"/>
    </row>
    <row r="16" spans="1:22" s="345" customFormat="1" ht="24.75" customHeight="1">
      <c r="A16" s="22"/>
      <c r="B16" s="36" t="s">
        <v>1028</v>
      </c>
      <c r="C16" s="353">
        <f>SUM(C13:C15)</f>
        <v>1014824227.13</v>
      </c>
      <c r="D16" s="346"/>
      <c r="E16" s="353">
        <f>SUM(E13:E15)</f>
        <v>372769696.02000004</v>
      </c>
      <c r="F16" s="346"/>
      <c r="G16" s="353">
        <f>SUM(G13:G15)</f>
        <v>79893142.819999993</v>
      </c>
      <c r="H16" s="346"/>
      <c r="I16" s="353">
        <f>SUM(I13:I15)</f>
        <v>401001125.26000011</v>
      </c>
      <c r="J16" s="346"/>
      <c r="K16" s="353">
        <f>SUM(K13:K15)</f>
        <v>27330675.900000002</v>
      </c>
      <c r="L16" s="346"/>
      <c r="M16" s="353">
        <f>SUM(M13:M15)</f>
        <v>98414966.219999984</v>
      </c>
      <c r="N16" s="346"/>
      <c r="O16" s="353">
        <f>SUM(O13:O15)</f>
        <v>79114841</v>
      </c>
      <c r="P16" s="346"/>
      <c r="Q16" s="353">
        <f>SUM(Q13:Q15)</f>
        <v>638626804.44999981</v>
      </c>
      <c r="R16" s="346"/>
      <c r="S16" s="353">
        <f>SUM(S13:S15)</f>
        <v>5351513.5000000326</v>
      </c>
      <c r="T16" s="346"/>
      <c r="U16" s="353">
        <f>SUM(U13:U15)</f>
        <v>2717326992.2999997</v>
      </c>
    </row>
    <row r="17" spans="1:22" s="22" customFormat="1" ht="24.75" customHeight="1">
      <c r="A17" s="317" t="s">
        <v>428</v>
      </c>
      <c r="B17" s="36"/>
      <c r="C17" s="346"/>
      <c r="D17" s="346"/>
      <c r="E17" s="346"/>
      <c r="F17" s="346"/>
      <c r="G17" s="346"/>
      <c r="H17" s="346"/>
      <c r="I17" s="346"/>
      <c r="J17" s="346"/>
      <c r="K17" s="346"/>
      <c r="L17" s="346"/>
      <c r="M17" s="346"/>
      <c r="N17" s="346"/>
      <c r="O17" s="346"/>
      <c r="P17" s="346"/>
      <c r="Q17" s="346"/>
      <c r="R17" s="346"/>
      <c r="S17" s="346"/>
      <c r="T17" s="346"/>
      <c r="U17" s="349"/>
    </row>
    <row r="18" spans="1:22" s="22" customFormat="1" ht="24.75" customHeight="1">
      <c r="A18" s="36"/>
      <c r="B18" s="36" t="s">
        <v>468</v>
      </c>
      <c r="C18" s="350">
        <v>0</v>
      </c>
      <c r="D18" s="321"/>
      <c r="E18" s="349">
        <v>179713577.85999998</v>
      </c>
      <c r="F18" s="349"/>
      <c r="G18" s="349">
        <v>79893134.819999993</v>
      </c>
      <c r="H18" s="349"/>
      <c r="I18" s="349">
        <v>334839020.54999995</v>
      </c>
      <c r="J18" s="349"/>
      <c r="K18" s="349">
        <v>24981926.640000001</v>
      </c>
      <c r="L18" s="349"/>
      <c r="M18" s="349">
        <v>52035791.359999999</v>
      </c>
      <c r="N18" s="349"/>
      <c r="O18" s="349">
        <v>51774137.159999982</v>
      </c>
      <c r="P18" s="349"/>
      <c r="Q18" s="349">
        <v>553414535.25999987</v>
      </c>
      <c r="R18" s="321"/>
      <c r="S18" s="350">
        <v>0</v>
      </c>
      <c r="T18" s="346"/>
      <c r="U18" s="350">
        <f>SUM(C18:S18)</f>
        <v>1276652123.6499996</v>
      </c>
    </row>
    <row r="19" spans="1:22" s="22" customFormat="1" ht="24.75" customHeight="1">
      <c r="B19" s="36" t="s">
        <v>466</v>
      </c>
      <c r="C19" s="350">
        <v>0</v>
      </c>
      <c r="D19" s="321"/>
      <c r="E19" s="349">
        <v>10416520.469999999</v>
      </c>
      <c r="F19" s="321"/>
      <c r="G19" s="350">
        <v>0</v>
      </c>
      <c r="H19" s="321"/>
      <c r="I19" s="349">
        <v>25959583.719999999</v>
      </c>
      <c r="J19" s="349"/>
      <c r="K19" s="349">
        <v>456646.32</v>
      </c>
      <c r="L19" s="349"/>
      <c r="M19" s="349">
        <v>745316.86</v>
      </c>
      <c r="N19" s="321"/>
      <c r="O19" s="349">
        <v>8875536.9199999999</v>
      </c>
      <c r="P19" s="321"/>
      <c r="Q19" s="349">
        <v>28367770.050000001</v>
      </c>
      <c r="R19" s="321"/>
      <c r="S19" s="350">
        <v>0</v>
      </c>
      <c r="T19" s="346"/>
      <c r="U19" s="350">
        <f>SUM(C19:S19)</f>
        <v>74821374.340000004</v>
      </c>
    </row>
    <row r="20" spans="1:22" s="22" customFormat="1" ht="24.75" customHeight="1">
      <c r="B20" s="332" t="s">
        <v>463</v>
      </c>
      <c r="C20" s="350">
        <v>0</v>
      </c>
      <c r="D20" s="321"/>
      <c r="E20" s="350">
        <v>0</v>
      </c>
      <c r="F20" s="321"/>
      <c r="G20" s="350">
        <v>0</v>
      </c>
      <c r="H20" s="321"/>
      <c r="I20" s="351">
        <v>-581763.77</v>
      </c>
      <c r="J20" s="321"/>
      <c r="K20" s="350">
        <v>0</v>
      </c>
      <c r="L20" s="321"/>
      <c r="M20" s="350">
        <v>0</v>
      </c>
      <c r="N20" s="321"/>
      <c r="O20" s="351">
        <v>-185747</v>
      </c>
      <c r="P20" s="321"/>
      <c r="Q20" s="351">
        <v>-40600343.010000005</v>
      </c>
      <c r="R20" s="321"/>
      <c r="S20" s="350">
        <v>0</v>
      </c>
      <c r="T20" s="346"/>
      <c r="U20" s="351">
        <f>SUM(C20:S20)</f>
        <v>-41367853.780000009</v>
      </c>
    </row>
    <row r="21" spans="1:22" s="22" customFormat="1" ht="24.75" hidden="1" customHeight="1">
      <c r="B21" s="36" t="s">
        <v>464</v>
      </c>
      <c r="C21" s="350">
        <v>0</v>
      </c>
      <c r="D21" s="321"/>
      <c r="E21" s="350">
        <v>0</v>
      </c>
      <c r="F21" s="321"/>
      <c r="G21" s="350">
        <v>0</v>
      </c>
      <c r="H21" s="321"/>
      <c r="I21" s="351">
        <v>0</v>
      </c>
      <c r="J21" s="321"/>
      <c r="K21" s="350">
        <v>0</v>
      </c>
      <c r="L21" s="321"/>
      <c r="M21" s="350">
        <v>0</v>
      </c>
      <c r="N21" s="321"/>
      <c r="O21" s="351">
        <v>0</v>
      </c>
      <c r="P21" s="321"/>
      <c r="Q21" s="321">
        <v>0</v>
      </c>
      <c r="R21" s="321"/>
      <c r="S21" s="350">
        <v>0</v>
      </c>
      <c r="T21" s="346"/>
      <c r="U21" s="351">
        <v>0</v>
      </c>
    </row>
    <row r="22" spans="1:22" s="22" customFormat="1" ht="24.75" customHeight="1">
      <c r="B22" s="36" t="s">
        <v>465</v>
      </c>
      <c r="C22" s="354">
        <f>SUM(C18:C20)</f>
        <v>0</v>
      </c>
      <c r="D22" s="346"/>
      <c r="E22" s="354">
        <f>SUM(E18:E20)</f>
        <v>190130098.32999998</v>
      </c>
      <c r="F22" s="346"/>
      <c r="G22" s="354">
        <f>SUM(G18:G20)</f>
        <v>79893134.819999993</v>
      </c>
      <c r="H22" s="346"/>
      <c r="I22" s="354">
        <f>SUM(I18:I20)</f>
        <v>360216840.5</v>
      </c>
      <c r="J22" s="346"/>
      <c r="K22" s="354">
        <f>SUM(K18:K20)</f>
        <v>25438572.960000001</v>
      </c>
      <c r="L22" s="346"/>
      <c r="M22" s="354">
        <f>SUM(M18:M20)</f>
        <v>52781108.219999999</v>
      </c>
      <c r="N22" s="346"/>
      <c r="O22" s="354">
        <f>SUM(O18:O20)</f>
        <v>60463927.079999983</v>
      </c>
      <c r="P22" s="346"/>
      <c r="Q22" s="354">
        <f>SUM(Q18:Q20)</f>
        <v>541181962.29999983</v>
      </c>
      <c r="R22" s="346"/>
      <c r="S22" s="354">
        <f>SUM(S18:S20)</f>
        <v>0</v>
      </c>
      <c r="T22" s="346"/>
      <c r="U22" s="354">
        <f>SUM(U18:U20)</f>
        <v>1310105644.2099996</v>
      </c>
      <c r="V22" s="346"/>
    </row>
    <row r="23" spans="1:22" s="24" customFormat="1" ht="24.75" customHeight="1">
      <c r="B23" s="355" t="s">
        <v>466</v>
      </c>
      <c r="C23" s="350">
        <v>0</v>
      </c>
      <c r="D23" s="350"/>
      <c r="E23" s="350">
        <v>5795851.5999999996</v>
      </c>
      <c r="F23" s="350"/>
      <c r="G23" s="350">
        <v>0</v>
      </c>
      <c r="H23" s="350"/>
      <c r="I23" s="350">
        <v>8595556.75</v>
      </c>
      <c r="J23" s="350"/>
      <c r="K23" s="350">
        <v>279692.06</v>
      </c>
      <c r="L23" s="350"/>
      <c r="M23" s="350">
        <v>370622.11</v>
      </c>
      <c r="N23" s="350"/>
      <c r="O23" s="350">
        <v>4426737.01</v>
      </c>
      <c r="P23" s="350"/>
      <c r="Q23" s="350">
        <v>17101127.580000002</v>
      </c>
      <c r="R23" s="350"/>
      <c r="S23" s="350">
        <v>0</v>
      </c>
      <c r="T23" s="346"/>
      <c r="U23" s="350">
        <f>SUM(C23:S23)</f>
        <v>36569587.109999999</v>
      </c>
    </row>
    <row r="24" spans="1:22" s="22" customFormat="1" ht="24.75" customHeight="1">
      <c r="B24" s="36" t="s">
        <v>463</v>
      </c>
      <c r="C24" s="350">
        <v>0</v>
      </c>
      <c r="D24" s="350"/>
      <c r="E24" s="350">
        <v>0</v>
      </c>
      <c r="F24" s="350"/>
      <c r="G24" s="350">
        <v>0</v>
      </c>
      <c r="H24" s="350"/>
      <c r="I24" s="351">
        <v>0</v>
      </c>
      <c r="J24" s="350"/>
      <c r="K24" s="350">
        <v>0</v>
      </c>
      <c r="L24" s="350"/>
      <c r="M24" s="350">
        <v>0</v>
      </c>
      <c r="N24" s="350"/>
      <c r="O24" s="351">
        <v>0</v>
      </c>
      <c r="P24" s="350"/>
      <c r="Q24" s="351">
        <v>-14644076.550000001</v>
      </c>
      <c r="R24" s="350"/>
      <c r="S24" s="350">
        <v>0</v>
      </c>
      <c r="T24" s="346"/>
      <c r="U24" s="351">
        <f>SUM(C24:S24)</f>
        <v>-14644076.550000001</v>
      </c>
    </row>
    <row r="25" spans="1:22" s="22" customFormat="1" ht="24.75" hidden="1" customHeight="1">
      <c r="B25" s="36" t="s">
        <v>464</v>
      </c>
      <c r="C25" s="356"/>
      <c r="D25" s="356"/>
      <c r="E25" s="356"/>
      <c r="F25" s="356"/>
      <c r="G25" s="356"/>
      <c r="H25" s="356"/>
      <c r="I25" s="357"/>
      <c r="J25" s="356"/>
      <c r="K25" s="356"/>
      <c r="L25" s="356"/>
      <c r="M25" s="356"/>
      <c r="N25" s="356"/>
      <c r="O25" s="358"/>
      <c r="P25" s="356"/>
      <c r="Q25" s="357"/>
      <c r="R25" s="356"/>
      <c r="S25" s="356"/>
      <c r="T25" s="359"/>
      <c r="U25" s="356"/>
    </row>
    <row r="26" spans="1:22" s="22" customFormat="1" ht="24.75" customHeight="1">
      <c r="B26" s="36" t="s">
        <v>1028</v>
      </c>
      <c r="C26" s="353">
        <f>SUM(C22:C24)</f>
        <v>0</v>
      </c>
      <c r="D26" s="346"/>
      <c r="E26" s="353">
        <f>SUM(E22:E24)</f>
        <v>195925949.92999998</v>
      </c>
      <c r="F26" s="346"/>
      <c r="G26" s="353">
        <f>SUM(G22:G24)</f>
        <v>79893134.819999993</v>
      </c>
      <c r="H26" s="346"/>
      <c r="I26" s="353">
        <f>SUM(I22:I24)</f>
        <v>368812397.25</v>
      </c>
      <c r="J26" s="346"/>
      <c r="K26" s="353">
        <f>SUM(K22:K24)</f>
        <v>25718265.02</v>
      </c>
      <c r="L26" s="346"/>
      <c r="M26" s="353">
        <f>SUM(M22:M24)</f>
        <v>53151730.329999998</v>
      </c>
      <c r="N26" s="346"/>
      <c r="O26" s="353">
        <f>SUM(O22:O24)</f>
        <v>64890664.089999981</v>
      </c>
      <c r="P26" s="346"/>
      <c r="Q26" s="353">
        <f>SUM(Q22:Q24)</f>
        <v>543639013.32999992</v>
      </c>
      <c r="R26" s="346"/>
      <c r="S26" s="353">
        <f>SUM(S22:S24)</f>
        <v>0</v>
      </c>
      <c r="T26" s="346"/>
      <c r="U26" s="353">
        <f>SUM(U22:U24)</f>
        <v>1332031154.7699995</v>
      </c>
    </row>
    <row r="27" spans="1:22" s="22" customFormat="1" ht="24.75" customHeight="1">
      <c r="A27" s="317" t="s">
        <v>433</v>
      </c>
      <c r="C27" s="346"/>
      <c r="D27" s="346"/>
      <c r="E27" s="346"/>
      <c r="F27" s="346"/>
      <c r="G27" s="346"/>
      <c r="H27" s="346"/>
      <c r="I27" s="346"/>
      <c r="J27" s="346"/>
      <c r="K27" s="346"/>
      <c r="L27" s="346"/>
      <c r="M27" s="346"/>
      <c r="N27" s="346"/>
      <c r="O27" s="346"/>
      <c r="P27" s="346"/>
      <c r="Q27" s="346"/>
      <c r="R27" s="346"/>
      <c r="S27" s="346"/>
      <c r="T27" s="346"/>
      <c r="U27" s="346"/>
    </row>
    <row r="28" spans="1:22" s="22" customFormat="1" ht="24.75" customHeight="1" thickBot="1">
      <c r="B28" s="36" t="s">
        <v>465</v>
      </c>
      <c r="C28" s="360">
        <f>C13-C22</f>
        <v>985324227.13</v>
      </c>
      <c r="D28" s="346"/>
      <c r="E28" s="360">
        <f>E13-E22</f>
        <v>162372714.59000003</v>
      </c>
      <c r="F28" s="346"/>
      <c r="G28" s="360">
        <f>G13-G22</f>
        <v>8</v>
      </c>
      <c r="H28" s="346"/>
      <c r="I28" s="360">
        <f>I13-I22</f>
        <v>37152204.420000136</v>
      </c>
      <c r="J28" s="346"/>
      <c r="K28" s="360">
        <f>K13-K22</f>
        <v>1892102.9400000013</v>
      </c>
      <c r="L28" s="346"/>
      <c r="M28" s="360">
        <f>M13-M22</f>
        <v>45633857.999999985</v>
      </c>
      <c r="N28" s="346"/>
      <c r="O28" s="360">
        <f>O13-O22</f>
        <v>18650913.920000017</v>
      </c>
      <c r="P28" s="346"/>
      <c r="Q28" s="360">
        <f>Q13-Q22</f>
        <v>92137557.129999995</v>
      </c>
      <c r="R28" s="346"/>
      <c r="S28" s="360">
        <f>S13-S22</f>
        <v>4421513.5000000326</v>
      </c>
      <c r="T28" s="346"/>
      <c r="U28" s="360">
        <f>U13-U22</f>
        <v>1347585099.6300001</v>
      </c>
      <c r="V28" s="346"/>
    </row>
    <row r="29" spans="1:22" s="22" customFormat="1" ht="24.75" customHeight="1" thickTop="1" thickBot="1">
      <c r="B29" s="36" t="s">
        <v>1027</v>
      </c>
      <c r="C29" s="361">
        <f>C16-C26</f>
        <v>1014824227.13</v>
      </c>
      <c r="D29" s="350"/>
      <c r="E29" s="361">
        <f>E16-E26</f>
        <v>176843746.09000006</v>
      </c>
      <c r="F29" s="350"/>
      <c r="G29" s="361">
        <f>G16-G26</f>
        <v>8</v>
      </c>
      <c r="H29" s="350"/>
      <c r="I29" s="361">
        <f>I16-I26</f>
        <v>32188728.01000011</v>
      </c>
      <c r="J29" s="350"/>
      <c r="K29" s="361">
        <f>K16-K26</f>
        <v>1612410.8800000027</v>
      </c>
      <c r="L29" s="350"/>
      <c r="M29" s="361">
        <f>M16-M26</f>
        <v>45263235.889999986</v>
      </c>
      <c r="N29" s="350"/>
      <c r="O29" s="361">
        <f>O16-O26</f>
        <v>14224176.910000019</v>
      </c>
      <c r="P29" s="350"/>
      <c r="Q29" s="361">
        <f>Q16-Q26</f>
        <v>94987791.119999886</v>
      </c>
      <c r="R29" s="350"/>
      <c r="S29" s="361">
        <f>S16-S26</f>
        <v>5351513.5000000326</v>
      </c>
      <c r="T29" s="350"/>
      <c r="U29" s="361">
        <f>U16-U26</f>
        <v>1385295837.5300002</v>
      </c>
    </row>
    <row r="30" spans="1:22" s="22" customFormat="1" ht="24.75" customHeight="1" thickTop="1">
      <c r="B30" s="36"/>
      <c r="C30" s="350"/>
      <c r="D30" s="350"/>
      <c r="E30" s="350"/>
      <c r="F30" s="350"/>
      <c r="G30" s="350"/>
      <c r="H30" s="350"/>
      <c r="I30" s="350"/>
      <c r="J30" s="350"/>
      <c r="K30" s="350"/>
      <c r="L30" s="350"/>
      <c r="M30" s="350"/>
      <c r="N30" s="350"/>
      <c r="O30" s="350"/>
      <c r="P30" s="350"/>
      <c r="Q30" s="350"/>
      <c r="R30" s="350"/>
      <c r="S30" s="350"/>
      <c r="T30" s="350"/>
      <c r="U30" s="350"/>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63" firstPageNumber="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view="pageBreakPreview" zoomScale="86" zoomScaleNormal="100" zoomScaleSheetLayoutView="86" workbookViewId="0">
      <selection activeCell="A53" sqref="A1:XFD1048576"/>
    </sheetView>
  </sheetViews>
  <sheetFormatPr defaultColWidth="8.42578125" defaultRowHeight="29.1" customHeight="1"/>
  <cols>
    <col min="1" max="1" width="14.85546875" style="3" customWidth="1"/>
    <col min="2" max="2" width="3.28515625" style="3" customWidth="1"/>
    <col min="3" max="3" width="18.5703125" style="363" customWidth="1"/>
    <col min="4" max="4" width="1" style="3" customWidth="1"/>
    <col min="5" max="5" width="17.140625" style="3" customWidth="1"/>
    <col min="6" max="6" width="1" style="3" customWidth="1"/>
    <col min="7" max="7" width="16.28515625" style="363" customWidth="1"/>
    <col min="8" max="8" width="1" style="3" customWidth="1"/>
    <col min="9" max="9" width="21.5703125" style="3" customWidth="1"/>
    <col min="10" max="10" width="1" style="3" customWidth="1"/>
    <col min="11" max="11" width="18.5703125" style="3" customWidth="1"/>
    <col min="12" max="12" width="1" style="3" customWidth="1"/>
    <col min="13" max="16384" width="8.42578125" style="3"/>
  </cols>
  <sheetData>
    <row r="1" spans="1:12" ht="29.1" customHeight="1">
      <c r="A1" s="1009" t="s">
        <v>566</v>
      </c>
      <c r="B1" s="1010"/>
      <c r="C1" s="1010"/>
      <c r="D1" s="1010"/>
      <c r="E1" s="1010"/>
      <c r="F1" s="1010"/>
      <c r="G1" s="1010"/>
      <c r="H1" s="1010"/>
      <c r="I1" s="1010"/>
      <c r="J1" s="1010"/>
      <c r="K1" s="1010"/>
    </row>
    <row r="2" spans="1:12" ht="29.1" customHeight="1">
      <c r="A2" s="939"/>
    </row>
    <row r="3" spans="1:12" ht="29.1" customHeight="1">
      <c r="A3" s="364" t="s">
        <v>469</v>
      </c>
    </row>
    <row r="4" spans="1:12" ht="29.1" customHeight="1">
      <c r="A4" s="367" t="s">
        <v>1205</v>
      </c>
    </row>
    <row r="5" spans="1:12" ht="29.1" customHeight="1">
      <c r="A5" s="939"/>
      <c r="K5" s="365" t="s">
        <v>177</v>
      </c>
    </row>
    <row r="6" spans="1:12" ht="29.1" customHeight="1">
      <c r="A6" s="939"/>
      <c r="I6" s="1011" t="s">
        <v>6</v>
      </c>
      <c r="J6" s="1011"/>
      <c r="K6" s="1011"/>
    </row>
    <row r="7" spans="1:12" ht="29.1" customHeight="1">
      <c r="A7" s="939"/>
      <c r="I7" s="366" t="s">
        <v>1011</v>
      </c>
      <c r="K7" s="366" t="s">
        <v>82</v>
      </c>
    </row>
    <row r="8" spans="1:12" ht="29.1" customHeight="1">
      <c r="A8" s="367" t="s">
        <v>470</v>
      </c>
      <c r="I8" s="368">
        <v>0</v>
      </c>
      <c r="J8" s="368"/>
      <c r="K8" s="368">
        <v>0</v>
      </c>
    </row>
    <row r="9" spans="1:12" ht="29.1" customHeight="1">
      <c r="A9" s="367" t="s">
        <v>1210</v>
      </c>
      <c r="I9" s="368">
        <v>1870691.57</v>
      </c>
      <c r="K9" s="368">
        <v>0</v>
      </c>
    </row>
    <row r="10" spans="1:12" ht="29.1" customHeight="1">
      <c r="A10" s="367" t="s">
        <v>471</v>
      </c>
      <c r="I10" s="369">
        <v>-187759.7</v>
      </c>
      <c r="K10" s="368">
        <v>0</v>
      </c>
    </row>
    <row r="11" spans="1:12" ht="29.1" customHeight="1" thickBot="1">
      <c r="A11" s="367" t="s">
        <v>1029</v>
      </c>
      <c r="I11" s="370">
        <f>SUM(I8:I10)</f>
        <v>1682931.87</v>
      </c>
      <c r="K11" s="370">
        <f>SUM(K8:K10)</f>
        <v>0</v>
      </c>
    </row>
    <row r="12" spans="1:12" ht="29.1" customHeight="1" thickTop="1">
      <c r="A12" s="939"/>
    </row>
    <row r="13" spans="1:12" s="371" customFormat="1" ht="29.1" customHeight="1">
      <c r="A13" s="364" t="s">
        <v>1200</v>
      </c>
      <c r="E13" s="372"/>
      <c r="G13" s="373"/>
      <c r="H13" s="373"/>
      <c r="I13" s="373"/>
      <c r="J13" s="373"/>
      <c r="K13" s="373"/>
      <c r="L13" s="373"/>
    </row>
    <row r="14" spans="1:12" s="371" customFormat="1" ht="29.1" customHeight="1">
      <c r="A14" s="367"/>
      <c r="E14" s="367"/>
      <c r="G14" s="374"/>
      <c r="H14" s="374"/>
      <c r="I14" s="374"/>
      <c r="J14" s="374"/>
      <c r="K14" s="365" t="s">
        <v>177</v>
      </c>
      <c r="L14" s="374"/>
    </row>
    <row r="15" spans="1:12" s="371" customFormat="1" ht="29.1" customHeight="1">
      <c r="A15" s="367"/>
      <c r="E15" s="1012" t="s">
        <v>5</v>
      </c>
      <c r="F15" s="1012"/>
      <c r="G15" s="1012"/>
      <c r="H15" s="1012"/>
      <c r="I15" s="1012"/>
      <c r="J15" s="1012"/>
      <c r="K15" s="1012"/>
      <c r="L15" s="375"/>
    </row>
    <row r="16" spans="1:12" s="376" customFormat="1" ht="29.1" customHeight="1">
      <c r="A16" s="367"/>
      <c r="B16" s="371"/>
      <c r="C16" s="371"/>
      <c r="D16" s="371"/>
      <c r="E16" s="366" t="s">
        <v>82</v>
      </c>
      <c r="G16" s="377" t="s">
        <v>431</v>
      </c>
      <c r="I16" s="378" t="s">
        <v>472</v>
      </c>
      <c r="J16" s="944"/>
      <c r="K16" s="366" t="s">
        <v>1011</v>
      </c>
    </row>
    <row r="17" spans="1:11" s="376" customFormat="1" ht="29.1" customHeight="1">
      <c r="A17" s="364" t="s">
        <v>421</v>
      </c>
      <c r="B17" s="371"/>
      <c r="C17" s="373"/>
      <c r="D17" s="371"/>
      <c r="E17" s="373"/>
      <c r="F17" s="373"/>
      <c r="G17" s="373"/>
      <c r="H17" s="371"/>
      <c r="I17" s="373"/>
      <c r="J17" s="371"/>
      <c r="K17" s="373"/>
    </row>
    <row r="18" spans="1:11" s="376" customFormat="1" ht="29.1" customHeight="1">
      <c r="A18" s="367" t="s">
        <v>473</v>
      </c>
      <c r="B18" s="371"/>
      <c r="C18" s="373"/>
      <c r="D18" s="371"/>
      <c r="E18" s="368">
        <v>25269939.299999997</v>
      </c>
      <c r="F18" s="379"/>
      <c r="G18" s="368">
        <v>286109.51</v>
      </c>
      <c r="H18" s="287"/>
      <c r="I18" s="368">
        <v>0</v>
      </c>
      <c r="J18" s="380"/>
      <c r="K18" s="368">
        <f>SUM(E18:I18)</f>
        <v>25556048.809999999</v>
      </c>
    </row>
    <row r="19" spans="1:11" s="376" customFormat="1" ht="29.1" customHeight="1">
      <c r="A19" s="367" t="s">
        <v>474</v>
      </c>
      <c r="B19" s="371"/>
      <c r="C19" s="373"/>
      <c r="D19" s="371"/>
      <c r="E19" s="368">
        <v>899065.42</v>
      </c>
      <c r="F19" s="379"/>
      <c r="G19" s="368">
        <v>0</v>
      </c>
      <c r="H19" s="287"/>
      <c r="I19" s="368">
        <v>0</v>
      </c>
      <c r="J19" s="380"/>
      <c r="K19" s="368">
        <f>SUM(E19:I19)</f>
        <v>899065.42</v>
      </c>
    </row>
    <row r="20" spans="1:11" s="376" customFormat="1" ht="29.1" customHeight="1">
      <c r="A20" s="367" t="s">
        <v>475</v>
      </c>
      <c r="B20" s="371"/>
      <c r="C20" s="373"/>
      <c r="D20" s="371"/>
      <c r="E20" s="368">
        <v>78299096.299999982</v>
      </c>
      <c r="F20" s="379"/>
      <c r="G20" s="368">
        <v>1145619.7800000003</v>
      </c>
      <c r="H20" s="287"/>
      <c r="I20" s="369">
        <v>-48611</v>
      </c>
      <c r="J20" s="380"/>
      <c r="K20" s="368">
        <f>SUM(E20:I20)</f>
        <v>79396105.079999983</v>
      </c>
    </row>
    <row r="21" spans="1:11" s="371" customFormat="1" ht="29.1" customHeight="1">
      <c r="A21" s="367" t="s">
        <v>476</v>
      </c>
      <c r="E21" s="381">
        <f>SUM(E18:E20)</f>
        <v>104468101.01999998</v>
      </c>
      <c r="F21" s="369"/>
      <c r="G21" s="381">
        <f>SUM(G18:G20)</f>
        <v>1431729.2900000003</v>
      </c>
      <c r="H21" s="380"/>
      <c r="I21" s="382">
        <f>SUM(I18:I20)</f>
        <v>-48611</v>
      </c>
      <c r="J21" s="380"/>
      <c r="K21" s="381">
        <f>SUM(K18:K20)</f>
        <v>105851219.30999999</v>
      </c>
    </row>
    <row r="22" spans="1:11" s="371" customFormat="1" ht="29.1" customHeight="1">
      <c r="A22" s="364" t="s">
        <v>477</v>
      </c>
      <c r="E22" s="368"/>
      <c r="F22" s="369"/>
      <c r="G22" s="369"/>
      <c r="H22" s="380"/>
      <c r="I22" s="369"/>
      <c r="J22" s="380"/>
      <c r="K22" s="369"/>
    </row>
    <row r="23" spans="1:11" s="371" customFormat="1" ht="29.1" customHeight="1">
      <c r="A23" s="367" t="s">
        <v>473</v>
      </c>
      <c r="C23" s="373"/>
      <c r="E23" s="368">
        <v>21617358.549999997</v>
      </c>
      <c r="F23" s="379"/>
      <c r="G23" s="368">
        <v>676595.11</v>
      </c>
      <c r="H23" s="287"/>
      <c r="I23" s="368">
        <v>0</v>
      </c>
      <c r="J23" s="380"/>
      <c r="K23" s="368">
        <f>SUM(E23:I23)</f>
        <v>22293953.659999996</v>
      </c>
    </row>
    <row r="24" spans="1:11" s="371" customFormat="1" ht="29.1" customHeight="1">
      <c r="A24" s="367" t="s">
        <v>474</v>
      </c>
      <c r="C24" s="373"/>
      <c r="E24" s="368">
        <v>899062.42</v>
      </c>
      <c r="F24" s="379"/>
      <c r="G24" s="368">
        <v>0</v>
      </c>
      <c r="H24" s="287"/>
      <c r="I24" s="368">
        <v>0</v>
      </c>
      <c r="J24" s="380"/>
      <c r="K24" s="368">
        <f>SUM(E24:I24)</f>
        <v>899062.42</v>
      </c>
    </row>
    <row r="25" spans="1:11" s="376" customFormat="1" ht="29.1" customHeight="1">
      <c r="A25" s="367" t="s">
        <v>478</v>
      </c>
      <c r="B25" s="371"/>
      <c r="C25" s="373"/>
      <c r="D25" s="371"/>
      <c r="E25" s="383">
        <v>25697159.809999995</v>
      </c>
      <c r="F25" s="379"/>
      <c r="G25" s="383">
        <v>873191.63</v>
      </c>
      <c r="H25" s="287"/>
      <c r="I25" s="369">
        <v>-48611</v>
      </c>
      <c r="J25" s="380">
        <v>-48611</v>
      </c>
      <c r="K25" s="383">
        <f>SUM(E25:I25)</f>
        <v>26521740.439999994</v>
      </c>
    </row>
    <row r="26" spans="1:11" s="371" customFormat="1" ht="29.1" customHeight="1">
      <c r="A26" s="367" t="s">
        <v>479</v>
      </c>
      <c r="E26" s="383">
        <f>SUM(E23:E25)</f>
        <v>48213580.779999994</v>
      </c>
      <c r="F26" s="369"/>
      <c r="G26" s="383">
        <f>SUM(G23:G25)</f>
        <v>1549786.74</v>
      </c>
      <c r="H26" s="369"/>
      <c r="I26" s="384">
        <f>SUM(I23:I25)</f>
        <v>-48611</v>
      </c>
      <c r="J26" s="369"/>
      <c r="K26" s="383">
        <f>SUM(K23:K25)</f>
        <v>49714756.519999996</v>
      </c>
    </row>
    <row r="27" spans="1:11" s="371" customFormat="1" ht="29.1" customHeight="1">
      <c r="A27" s="367" t="s">
        <v>1217</v>
      </c>
      <c r="E27" s="369">
        <v>-41777668.509999998</v>
      </c>
      <c r="F27" s="369"/>
      <c r="G27" s="369">
        <v>0</v>
      </c>
      <c r="H27" s="369"/>
      <c r="I27" s="385">
        <v>0</v>
      </c>
      <c r="J27" s="369"/>
      <c r="K27" s="369">
        <f>SUM(E27:I27)</f>
        <v>-41777668.509999998</v>
      </c>
    </row>
    <row r="28" spans="1:11" s="371" customFormat="1" ht="29.1" customHeight="1" thickBot="1">
      <c r="A28" s="371" t="s">
        <v>1206</v>
      </c>
      <c r="E28" s="370">
        <f>E21-E26+E27</f>
        <v>14476851.729999989</v>
      </c>
      <c r="F28" s="369"/>
      <c r="G28" s="386">
        <f>G21-G26+G27</f>
        <v>-118057.44999999972</v>
      </c>
      <c r="H28" s="369"/>
      <c r="I28" s="370">
        <f>I21-I26+I27</f>
        <v>0</v>
      </c>
      <c r="J28" s="369"/>
      <c r="K28" s="370">
        <f>K21-K26+K27</f>
        <v>14358794.279999994</v>
      </c>
    </row>
    <row r="29" spans="1:11" s="371" customFormat="1" ht="29.1" customHeight="1" thickTop="1">
      <c r="B29" s="367"/>
    </row>
    <row r="30" spans="1:11" s="371" customFormat="1" ht="29.1" customHeight="1">
      <c r="A30" s="367"/>
    </row>
    <row r="31" spans="1:11" s="371" customFormat="1" ht="29.1" customHeight="1">
      <c r="A31" s="367"/>
      <c r="E31" s="368"/>
      <c r="F31" s="369"/>
      <c r="G31" s="369"/>
      <c r="H31" s="369"/>
      <c r="I31" s="368"/>
      <c r="J31" s="369"/>
      <c r="K31" s="368"/>
    </row>
    <row r="32" spans="1:11" ht="29.1" customHeight="1">
      <c r="A32" s="1009" t="s">
        <v>581</v>
      </c>
      <c r="B32" s="1010"/>
      <c r="C32" s="1010"/>
      <c r="D32" s="1010"/>
      <c r="E32" s="1010"/>
      <c r="F32" s="1010"/>
      <c r="G32" s="1010"/>
      <c r="H32" s="1010"/>
      <c r="I32" s="1010"/>
      <c r="J32" s="1010"/>
      <c r="K32" s="1010"/>
    </row>
    <row r="33" spans="1:12" s="371" customFormat="1" ht="29.1" customHeight="1">
      <c r="A33" s="939"/>
      <c r="B33" s="3"/>
      <c r="C33" s="363"/>
      <c r="D33" s="3"/>
      <c r="E33" s="3"/>
      <c r="F33" s="3"/>
      <c r="G33" s="363"/>
      <c r="H33" s="3"/>
      <c r="I33" s="3"/>
      <c r="J33" s="3"/>
      <c r="K33" s="3"/>
      <c r="L33" s="373"/>
    </row>
    <row r="34" spans="1:12" s="371" customFormat="1" ht="29.1" customHeight="1">
      <c r="A34" s="364" t="s">
        <v>1201</v>
      </c>
      <c r="E34" s="372"/>
      <c r="G34" s="373"/>
      <c r="H34" s="373"/>
      <c r="I34" s="373"/>
      <c r="J34" s="373"/>
      <c r="K34" s="373"/>
    </row>
    <row r="35" spans="1:12" s="371" customFormat="1" ht="29.1" customHeight="1">
      <c r="A35" s="367"/>
      <c r="F35" s="372"/>
      <c r="G35" s="372"/>
      <c r="H35" s="372"/>
      <c r="I35" s="372"/>
      <c r="J35" s="372"/>
      <c r="K35" s="365" t="s">
        <v>177</v>
      </c>
    </row>
    <row r="36" spans="1:12" s="376" customFormat="1" ht="29.1" customHeight="1">
      <c r="A36" s="367"/>
      <c r="B36" s="371"/>
      <c r="C36" s="371"/>
      <c r="D36" s="371"/>
      <c r="E36" s="1012" t="s">
        <v>6</v>
      </c>
      <c r="F36" s="1012"/>
      <c r="G36" s="1012"/>
      <c r="H36" s="1012"/>
      <c r="I36" s="1012"/>
      <c r="J36" s="1012"/>
      <c r="K36" s="1012"/>
    </row>
    <row r="37" spans="1:12" s="376" customFormat="1" ht="29.1" customHeight="1">
      <c r="A37" s="367"/>
      <c r="B37" s="371"/>
      <c r="C37" s="371"/>
      <c r="D37" s="371"/>
      <c r="E37" s="366" t="s">
        <v>82</v>
      </c>
      <c r="G37" s="377" t="s">
        <v>431</v>
      </c>
      <c r="I37" s="378" t="s">
        <v>472</v>
      </c>
      <c r="J37" s="944"/>
      <c r="K37" s="366" t="s">
        <v>1011</v>
      </c>
    </row>
    <row r="38" spans="1:12" s="376" customFormat="1" ht="29.1" customHeight="1">
      <c r="A38" s="364" t="s">
        <v>421</v>
      </c>
      <c r="B38" s="371"/>
      <c r="C38" s="371"/>
      <c r="D38" s="371"/>
      <c r="E38" s="373"/>
      <c r="F38" s="373"/>
      <c r="G38" s="373"/>
      <c r="H38" s="371"/>
      <c r="I38" s="373"/>
      <c r="J38" s="371"/>
      <c r="K38" s="373"/>
    </row>
    <row r="39" spans="1:12" s="376" customFormat="1" ht="29.1" customHeight="1">
      <c r="A39" s="367" t="s">
        <v>473</v>
      </c>
      <c r="B39" s="371"/>
      <c r="C39" s="371"/>
      <c r="D39" s="371"/>
      <c r="E39" s="368">
        <v>25269939.299999997</v>
      </c>
      <c r="F39" s="379"/>
      <c r="G39" s="368">
        <v>286109.51</v>
      </c>
      <c r="H39" s="368"/>
      <c r="I39" s="368">
        <v>0</v>
      </c>
      <c r="J39" s="368"/>
      <c r="K39" s="368">
        <f>SUM(E39:I39)</f>
        <v>25556048.809999999</v>
      </c>
    </row>
    <row r="40" spans="1:12" s="371" customFormat="1" ht="29.1" customHeight="1">
      <c r="A40" s="367" t="s">
        <v>474</v>
      </c>
      <c r="E40" s="368">
        <v>899065.42</v>
      </c>
      <c r="F40" s="379"/>
      <c r="G40" s="368">
        <v>0</v>
      </c>
      <c r="H40" s="368"/>
      <c r="I40" s="368">
        <v>0</v>
      </c>
      <c r="J40" s="368"/>
      <c r="K40" s="368">
        <f>SUM(E40:I40)</f>
        <v>899065.42</v>
      </c>
    </row>
    <row r="41" spans="1:12" s="371" customFormat="1" ht="29.1" customHeight="1">
      <c r="A41" s="367" t="s">
        <v>475</v>
      </c>
      <c r="B41" s="387"/>
      <c r="C41" s="387"/>
      <c r="D41" s="387"/>
      <c r="E41" s="368">
        <v>72293683.329999998</v>
      </c>
      <c r="F41" s="368"/>
      <c r="G41" s="368">
        <v>715033.08000000007</v>
      </c>
      <c r="H41" s="368"/>
      <c r="I41" s="368">
        <v>0</v>
      </c>
      <c r="J41" s="368"/>
      <c r="K41" s="368">
        <f>SUM(E41:I41)</f>
        <v>73008716.409999996</v>
      </c>
    </row>
    <row r="42" spans="1:12" s="371" customFormat="1" ht="29.1" customHeight="1">
      <c r="A42" s="367" t="s">
        <v>476</v>
      </c>
      <c r="E42" s="381">
        <f>SUM(E39:E41)</f>
        <v>98462688.049999997</v>
      </c>
      <c r="F42" s="369"/>
      <c r="G42" s="381">
        <f>SUM(G39:G41)</f>
        <v>1001142.5900000001</v>
      </c>
      <c r="H42" s="368"/>
      <c r="I42" s="381">
        <f>SUM(I39:I41)</f>
        <v>0</v>
      </c>
      <c r="J42" s="368"/>
      <c r="K42" s="381">
        <f>SUM(K39:K41)</f>
        <v>99463830.640000001</v>
      </c>
    </row>
    <row r="43" spans="1:12" s="371" customFormat="1" ht="29.1" customHeight="1">
      <c r="A43" s="364" t="s">
        <v>477</v>
      </c>
      <c r="E43" s="368"/>
      <c r="F43" s="369"/>
      <c r="G43" s="368"/>
      <c r="H43" s="368"/>
      <c r="I43" s="368"/>
      <c r="J43" s="368"/>
      <c r="K43" s="368"/>
    </row>
    <row r="44" spans="1:12" s="371" customFormat="1" ht="29.1" customHeight="1">
      <c r="A44" s="367" t="s">
        <v>473</v>
      </c>
      <c r="E44" s="368">
        <v>21617358.549999997</v>
      </c>
      <c r="F44" s="379"/>
      <c r="G44" s="368">
        <v>676595.11</v>
      </c>
      <c r="H44" s="368"/>
      <c r="I44" s="368">
        <v>0</v>
      </c>
      <c r="J44" s="368"/>
      <c r="K44" s="368">
        <f>SUM(E44:I44)</f>
        <v>22293953.659999996</v>
      </c>
    </row>
    <row r="45" spans="1:12" s="371" customFormat="1" ht="29.1" customHeight="1">
      <c r="A45" s="367" t="s">
        <v>474</v>
      </c>
      <c r="B45" s="367"/>
      <c r="C45" s="367"/>
      <c r="E45" s="368">
        <v>899062.42</v>
      </c>
      <c r="F45" s="379"/>
      <c r="G45" s="368">
        <v>0</v>
      </c>
      <c r="H45" s="368"/>
      <c r="I45" s="368">
        <v>0</v>
      </c>
      <c r="J45" s="368"/>
      <c r="K45" s="368">
        <f>SUM(E45:I45)</f>
        <v>899062.42</v>
      </c>
    </row>
    <row r="46" spans="1:12" s="371" customFormat="1" ht="29.1" customHeight="1">
      <c r="A46" s="367" t="s">
        <v>475</v>
      </c>
      <c r="E46" s="368">
        <v>25512200.530000001</v>
      </c>
      <c r="F46" s="379"/>
      <c r="G46" s="368">
        <v>831016.11</v>
      </c>
      <c r="H46" s="368"/>
      <c r="I46" s="368">
        <v>0</v>
      </c>
      <c r="J46" s="368"/>
      <c r="K46" s="368">
        <f>SUM(E46:I46)</f>
        <v>26343216.640000001</v>
      </c>
    </row>
    <row r="47" spans="1:12" s="371" customFormat="1" ht="29.1" customHeight="1">
      <c r="A47" s="367" t="s">
        <v>479</v>
      </c>
      <c r="E47" s="381">
        <f>SUM(E44:E46)</f>
        <v>48028621.5</v>
      </c>
      <c r="F47" s="369"/>
      <c r="G47" s="381">
        <f>SUM(G44:G46)</f>
        <v>1507611.22</v>
      </c>
      <c r="H47" s="368"/>
      <c r="I47" s="381">
        <f>SUM(I44:I46)</f>
        <v>0</v>
      </c>
      <c r="J47" s="368"/>
      <c r="K47" s="381">
        <f>SUM(K44:K46)</f>
        <v>49536232.719999999</v>
      </c>
      <c r="L47" s="371">
        <v>-35355763.689999998</v>
      </c>
    </row>
    <row r="48" spans="1:12" s="371" customFormat="1" ht="29.1" customHeight="1">
      <c r="A48" s="367" t="s">
        <v>1217</v>
      </c>
      <c r="E48" s="388">
        <v>-36777668.509999998</v>
      </c>
      <c r="F48" s="369"/>
      <c r="G48" s="385">
        <v>0</v>
      </c>
      <c r="H48" s="368"/>
      <c r="I48" s="385">
        <v>0</v>
      </c>
      <c r="J48" s="368"/>
      <c r="K48" s="388">
        <f>SUM(E48:I48)</f>
        <v>-36777668.509999998</v>
      </c>
    </row>
    <row r="49" spans="1:12" s="371" customFormat="1" ht="29.1" customHeight="1" thickBot="1">
      <c r="A49" s="371" t="s">
        <v>1206</v>
      </c>
      <c r="E49" s="389">
        <f>E42-E47+E48</f>
        <v>13656398.039999999</v>
      </c>
      <c r="F49" s="369"/>
      <c r="G49" s="390">
        <f>G42-G47+G48</f>
        <v>-506468.62999999989</v>
      </c>
      <c r="H49" s="368"/>
      <c r="I49" s="389">
        <f>I42-I47+I48</f>
        <v>0</v>
      </c>
      <c r="J49" s="368"/>
      <c r="K49" s="389">
        <f>K42-K47+K48</f>
        <v>13149929.410000004</v>
      </c>
    </row>
    <row r="50" spans="1:12" s="391" customFormat="1" ht="29.1" customHeight="1" thickTop="1">
      <c r="A50" s="367"/>
      <c r="B50" s="371"/>
      <c r="C50" s="371"/>
      <c r="D50" s="371"/>
      <c r="E50" s="373"/>
      <c r="F50" s="373"/>
      <c r="G50" s="373"/>
      <c r="H50" s="373"/>
      <c r="I50" s="373"/>
      <c r="J50" s="373"/>
      <c r="K50" s="373"/>
      <c r="L50" s="368"/>
    </row>
    <row r="51" spans="1:12" ht="29.1" customHeight="1">
      <c r="A51" s="387"/>
      <c r="B51" s="371"/>
      <c r="C51" s="372"/>
      <c r="D51" s="372"/>
      <c r="E51" s="372"/>
      <c r="F51" s="372"/>
      <c r="G51" s="372"/>
      <c r="H51" s="372"/>
      <c r="I51" s="372"/>
      <c r="J51" s="371"/>
      <c r="K51" s="371"/>
    </row>
  </sheetData>
  <sheetProtection selectLockedCells="1" selectUnlockedCells="1"/>
  <mergeCells count="5">
    <mergeCell ref="A1:K1"/>
    <mergeCell ref="I6:K6"/>
    <mergeCell ref="E15:K15"/>
    <mergeCell ref="A32:K32"/>
    <mergeCell ref="E36:K36"/>
  </mergeCells>
  <pageMargins left="0.6692913385826772" right="0.15748031496062992" top="0.39370078740157483" bottom="0.39370078740157483" header="0.51181102362204722" footer="0.31496062992125984"/>
  <pageSetup paperSize="9" scale="83" firstPageNumber="0" fitToHeight="0" orientation="portrait" r:id="rId1"/>
  <headerFooter alignWithMargins="0"/>
  <rowBreaks count="1" manualBreakCount="1">
    <brk id="31"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N470"/>
  <sheetViews>
    <sheetView view="pageBreakPreview" topLeftCell="A433" zoomScaleNormal="100" zoomScaleSheetLayoutView="100" workbookViewId="0">
      <selection activeCell="A53" sqref="A1:XFD1048576"/>
    </sheetView>
  </sheetViews>
  <sheetFormatPr defaultColWidth="8.42578125" defaultRowHeight="21.75"/>
  <cols>
    <col min="1" max="1" width="6.85546875" style="3" customWidth="1"/>
    <col min="2" max="2" width="33.7109375" style="3" customWidth="1"/>
    <col min="3" max="3" width="16" style="363" bestFit="1" customWidth="1"/>
    <col min="4" max="4" width="0.7109375" style="3" customWidth="1"/>
    <col min="5" max="5" width="16.7109375" style="3" customWidth="1"/>
    <col min="6" max="6" width="0.7109375" style="3" customWidth="1"/>
    <col min="7" max="7" width="16" style="363" bestFit="1" customWidth="1"/>
    <col min="8" max="8" width="0.7109375" style="3" customWidth="1"/>
    <col min="9" max="9" width="16.7109375" style="3" customWidth="1"/>
    <col min="10" max="16384" width="8.42578125" style="3"/>
  </cols>
  <sheetData>
    <row r="1" spans="1:9">
      <c r="A1" s="1009" t="s">
        <v>594</v>
      </c>
      <c r="B1" s="1010"/>
      <c r="C1" s="1010"/>
      <c r="D1" s="1010"/>
      <c r="E1" s="1010"/>
      <c r="F1" s="1010"/>
      <c r="G1" s="1010"/>
      <c r="H1" s="1010"/>
      <c r="I1" s="1010"/>
    </row>
    <row r="2" spans="1:9">
      <c r="A2" s="4"/>
      <c r="C2" s="392"/>
      <c r="D2" s="392"/>
      <c r="E2" s="392"/>
      <c r="F2" s="392"/>
      <c r="G2" s="392"/>
      <c r="H2" s="392"/>
      <c r="I2" s="392"/>
    </row>
    <row r="3" spans="1:9" ht="26.1" customHeight="1">
      <c r="A3" s="393" t="s">
        <v>851</v>
      </c>
    </row>
    <row r="4" spans="1:9" ht="26.1" customHeight="1">
      <c r="A4" s="4" t="s">
        <v>1030</v>
      </c>
    </row>
    <row r="5" spans="1:9" ht="26.1" customHeight="1">
      <c r="A5" s="393"/>
      <c r="B5" s="394"/>
      <c r="C5" s="394"/>
      <c r="G5" s="3"/>
      <c r="I5" s="395" t="s">
        <v>177</v>
      </c>
    </row>
    <row r="6" spans="1:9" ht="26.1" customHeight="1">
      <c r="A6" s="393"/>
      <c r="B6" s="394"/>
      <c r="C6" s="1017" t="s">
        <v>5</v>
      </c>
      <c r="D6" s="1017"/>
      <c r="E6" s="1017"/>
      <c r="F6" s="942"/>
      <c r="G6" s="1017" t="s">
        <v>6</v>
      </c>
      <c r="H6" s="1017"/>
      <c r="I6" s="1017"/>
    </row>
    <row r="7" spans="1:9" ht="26.1" customHeight="1">
      <c r="A7" s="4"/>
      <c r="C7" s="396" t="s">
        <v>1011</v>
      </c>
      <c r="D7" s="397"/>
      <c r="E7" s="396" t="s">
        <v>82</v>
      </c>
      <c r="F7" s="398"/>
      <c r="G7" s="396" t="s">
        <v>1011</v>
      </c>
      <c r="H7" s="397"/>
      <c r="I7" s="396" t="s">
        <v>82</v>
      </c>
    </row>
    <row r="8" spans="1:9" ht="26.1" customHeight="1">
      <c r="A8" s="4"/>
      <c r="C8" s="399"/>
      <c r="D8" s="29"/>
      <c r="E8" s="399"/>
      <c r="F8" s="400"/>
      <c r="G8" s="399"/>
      <c r="H8" s="29"/>
      <c r="I8" s="399"/>
    </row>
    <row r="9" spans="1:9" ht="26.1" customHeight="1">
      <c r="A9" s="4" t="s">
        <v>481</v>
      </c>
      <c r="C9" s="97">
        <v>126376476.81999999</v>
      </c>
      <c r="D9" s="98"/>
      <c r="E9" s="97">
        <v>72680136.819999993</v>
      </c>
      <c r="F9" s="98"/>
      <c r="G9" s="97">
        <v>130803876.81999999</v>
      </c>
      <c r="H9" s="98"/>
      <c r="I9" s="97">
        <v>72059236.819999993</v>
      </c>
    </row>
    <row r="10" spans="1:9" s="401" customFormat="1" ht="26.1" customHeight="1">
      <c r="A10" s="4" t="s">
        <v>482</v>
      </c>
      <c r="B10" s="3"/>
      <c r="C10" s="97">
        <v>29436260.420000002</v>
      </c>
      <c r="D10" s="98"/>
      <c r="E10" s="97">
        <v>30837171.870000001</v>
      </c>
      <c r="F10" s="98"/>
      <c r="G10" s="97">
        <v>29436260.420000002</v>
      </c>
      <c r="H10" s="98"/>
      <c r="I10" s="97">
        <v>30837171.870000001</v>
      </c>
    </row>
    <row r="11" spans="1:9" s="401" customFormat="1" ht="26.1" customHeight="1">
      <c r="A11" s="4" t="s">
        <v>483</v>
      </c>
      <c r="B11" s="3"/>
      <c r="C11" s="402">
        <v>18587788.52</v>
      </c>
      <c r="D11" s="98"/>
      <c r="E11" s="402">
        <v>17714705.199999999</v>
      </c>
      <c r="F11" s="98"/>
      <c r="G11" s="402">
        <v>13708159.42</v>
      </c>
      <c r="H11" s="98"/>
      <c r="I11" s="402">
        <v>12835076.1</v>
      </c>
    </row>
    <row r="12" spans="1:9" ht="26.1" customHeight="1">
      <c r="A12" s="4" t="s">
        <v>484</v>
      </c>
      <c r="C12" s="403">
        <f>SUM(C9:C11)</f>
        <v>174400525.76000002</v>
      </c>
      <c r="D12" s="30"/>
      <c r="E12" s="403">
        <f>SUM(E9:E11)</f>
        <v>121232013.89</v>
      </c>
      <c r="F12" s="30"/>
      <c r="G12" s="403">
        <f>SUM(G9:G11)</f>
        <v>173948296.66</v>
      </c>
      <c r="H12" s="30"/>
      <c r="I12" s="403">
        <f>SUM(I9:I11)</f>
        <v>115731484.78999999</v>
      </c>
    </row>
    <row r="13" spans="1:9" ht="26.1" customHeight="1">
      <c r="A13" s="4" t="s">
        <v>485</v>
      </c>
      <c r="C13" s="30"/>
      <c r="D13" s="30"/>
      <c r="E13" s="30"/>
      <c r="F13" s="30"/>
      <c r="G13" s="30"/>
      <c r="H13" s="30"/>
      <c r="I13" s="30"/>
    </row>
    <row r="14" spans="1:9" ht="26.1" customHeight="1">
      <c r="A14" s="4" t="s">
        <v>486</v>
      </c>
      <c r="C14" s="404">
        <v>-18225900</v>
      </c>
      <c r="D14" s="98"/>
      <c r="E14" s="404">
        <v>-18225900</v>
      </c>
      <c r="F14" s="98"/>
      <c r="G14" s="404">
        <v>-18225900</v>
      </c>
      <c r="H14" s="98"/>
      <c r="I14" s="404">
        <v>-18225900</v>
      </c>
    </row>
    <row r="15" spans="1:9" ht="26.1" customHeight="1">
      <c r="A15" s="4" t="s">
        <v>487</v>
      </c>
      <c r="D15" s="98"/>
      <c r="E15" s="98"/>
      <c r="F15" s="98"/>
      <c r="H15" s="98"/>
      <c r="I15" s="98"/>
    </row>
    <row r="16" spans="1:9" ht="26.1" customHeight="1">
      <c r="A16" s="4" t="s">
        <v>488</v>
      </c>
      <c r="C16" s="404">
        <f>-C10</f>
        <v>-29436260.420000002</v>
      </c>
      <c r="D16" s="98"/>
      <c r="E16" s="404">
        <v>-30837171.870000001</v>
      </c>
      <c r="F16" s="98"/>
      <c r="G16" s="404">
        <f>-G10</f>
        <v>-29436260.420000002</v>
      </c>
      <c r="H16" s="98"/>
      <c r="I16" s="404">
        <v>-30837171.870000001</v>
      </c>
    </row>
    <row r="17" spans="1:9" ht="26.1" customHeight="1">
      <c r="A17" s="4" t="s">
        <v>484</v>
      </c>
      <c r="C17" s="405">
        <f>SUM(C14:C16)</f>
        <v>-47662160.420000002</v>
      </c>
      <c r="D17" s="406"/>
      <c r="E17" s="405">
        <f>SUM(E14:E16)</f>
        <v>-49063071.870000005</v>
      </c>
      <c r="F17" s="406"/>
      <c r="G17" s="405">
        <f>SUM(G14:G16)</f>
        <v>-47662160.420000002</v>
      </c>
      <c r="H17" s="406"/>
      <c r="I17" s="405">
        <f>SUM(I14:I16)</f>
        <v>-49063071.870000005</v>
      </c>
    </row>
    <row r="18" spans="1:9" ht="26.1" customHeight="1" thickBot="1">
      <c r="A18" s="4" t="s">
        <v>489</v>
      </c>
      <c r="C18" s="114">
        <f>SUM(C12,C17)</f>
        <v>126738365.34000002</v>
      </c>
      <c r="D18" s="22"/>
      <c r="E18" s="114">
        <f>SUM(E12,E17)</f>
        <v>72168942.019999996</v>
      </c>
      <c r="F18" s="22"/>
      <c r="G18" s="114">
        <f>SUM(G12,G17)</f>
        <v>126286136.23999999</v>
      </c>
      <c r="H18" s="22"/>
      <c r="I18" s="114">
        <f>SUM(I12,I17)</f>
        <v>66668412.919999987</v>
      </c>
    </row>
    <row r="19" spans="1:9" ht="22.5" thickTop="1">
      <c r="A19" s="4"/>
      <c r="C19" s="102"/>
      <c r="D19" s="102"/>
      <c r="E19" s="102"/>
      <c r="F19" s="102"/>
      <c r="G19" s="102"/>
      <c r="H19" s="102"/>
      <c r="I19" s="102"/>
    </row>
    <row r="20" spans="1:9" ht="26.1" customHeight="1">
      <c r="A20" s="4" t="s">
        <v>988</v>
      </c>
      <c r="C20" s="24"/>
      <c r="D20" s="22"/>
      <c r="E20" s="24"/>
      <c r="F20" s="22"/>
      <c r="G20" s="261"/>
      <c r="H20" s="22"/>
      <c r="I20" s="24"/>
    </row>
    <row r="21" spans="1:9" ht="26.1" customHeight="1">
      <c r="A21" s="4" t="s">
        <v>989</v>
      </c>
      <c r="C21" s="24"/>
      <c r="D21" s="22"/>
      <c r="E21" s="24"/>
      <c r="F21" s="22"/>
      <c r="G21" s="261"/>
      <c r="H21" s="22"/>
      <c r="I21" s="24"/>
    </row>
    <row r="22" spans="1:9" ht="26.1" customHeight="1">
      <c r="A22" s="4" t="s">
        <v>991</v>
      </c>
      <c r="C22" s="24"/>
      <c r="D22" s="22"/>
      <c r="E22" s="24"/>
      <c r="F22" s="22"/>
      <c r="G22" s="261"/>
      <c r="H22" s="22"/>
      <c r="I22" s="24"/>
    </row>
    <row r="23" spans="1:9" ht="26.1" customHeight="1">
      <c r="A23" s="4" t="s">
        <v>990</v>
      </c>
      <c r="C23" s="24"/>
      <c r="D23" s="22"/>
      <c r="E23" s="24"/>
      <c r="F23" s="22"/>
      <c r="G23" s="261"/>
      <c r="H23" s="22"/>
      <c r="I23" s="24"/>
    </row>
    <row r="24" spans="1:9">
      <c r="A24" s="4"/>
      <c r="C24" s="102"/>
      <c r="D24" s="22"/>
      <c r="E24" s="24"/>
      <c r="F24" s="22"/>
      <c r="G24" s="102"/>
      <c r="H24" s="22"/>
      <c r="I24" s="24"/>
    </row>
    <row r="25" spans="1:9" s="410" customFormat="1" ht="26.1" customHeight="1">
      <c r="A25" s="407" t="s">
        <v>852</v>
      </c>
      <c r="B25" s="408"/>
      <c r="C25" s="31"/>
      <c r="D25" s="31"/>
      <c r="E25" s="31"/>
      <c r="F25" s="36"/>
      <c r="G25" s="108"/>
      <c r="H25" s="409"/>
      <c r="I25" s="36"/>
    </row>
    <row r="26" spans="1:9" s="410" customFormat="1" ht="26.1" customHeight="1">
      <c r="A26" s="411"/>
      <c r="B26" s="408"/>
      <c r="C26" s="31"/>
      <c r="D26" s="31"/>
      <c r="E26" s="31"/>
      <c r="F26" s="36"/>
      <c r="G26" s="108"/>
      <c r="H26" s="412"/>
      <c r="I26" s="34" t="s">
        <v>177</v>
      </c>
    </row>
    <row r="27" spans="1:9" s="410" customFormat="1" ht="26.1" customHeight="1">
      <c r="A27" s="411"/>
      <c r="B27" s="408"/>
      <c r="C27" s="1018" t="s">
        <v>5</v>
      </c>
      <c r="D27" s="1018"/>
      <c r="E27" s="1018"/>
      <c r="F27" s="942"/>
      <c r="G27" s="1018" t="s">
        <v>6</v>
      </c>
      <c r="H27" s="1018"/>
      <c r="I27" s="1018"/>
    </row>
    <row r="28" spans="1:9" ht="26.1" customHeight="1">
      <c r="A28" s="4"/>
      <c r="C28" s="396" t="s">
        <v>1011</v>
      </c>
      <c r="D28" s="397"/>
      <c r="E28" s="396" t="s">
        <v>82</v>
      </c>
      <c r="F28" s="398"/>
      <c r="G28" s="396" t="s">
        <v>1011</v>
      </c>
      <c r="H28" s="397"/>
      <c r="I28" s="396" t="s">
        <v>82</v>
      </c>
    </row>
    <row r="29" spans="1:9" ht="26.1" customHeight="1">
      <c r="A29" s="4"/>
      <c r="C29" s="399"/>
      <c r="D29" s="29"/>
      <c r="E29" s="399"/>
      <c r="F29" s="400"/>
      <c r="G29" s="399"/>
      <c r="H29" s="29"/>
      <c r="I29" s="399"/>
    </row>
    <row r="30" spans="1:9" s="410" customFormat="1" ht="26.1" customHeight="1">
      <c r="A30" s="408" t="s">
        <v>490</v>
      </c>
      <c r="B30" s="413"/>
      <c r="C30" s="98">
        <v>20368882.450000003</v>
      </c>
      <c r="D30" s="36"/>
      <c r="E30" s="98">
        <v>20308480.060000002</v>
      </c>
      <c r="F30" s="36"/>
      <c r="G30" s="36">
        <v>0</v>
      </c>
      <c r="H30" s="36"/>
      <c r="I30" s="36">
        <v>0</v>
      </c>
    </row>
    <row r="31" spans="1:9" s="410" customFormat="1" ht="26.1" customHeight="1">
      <c r="A31" s="408" t="s">
        <v>491</v>
      </c>
      <c r="B31" s="413"/>
      <c r="C31" s="404">
        <v>-1756254026.3540001</v>
      </c>
      <c r="D31" s="414"/>
      <c r="E31" s="404">
        <v>-914889123.02999997</v>
      </c>
      <c r="F31" s="414"/>
      <c r="G31" s="404">
        <v>-1614491052.1900001</v>
      </c>
      <c r="H31" s="414"/>
      <c r="I31" s="414">
        <v>-773126148.87</v>
      </c>
    </row>
    <row r="32" spans="1:9" s="410" customFormat="1" ht="26.1" customHeight="1" thickBot="1">
      <c r="A32" s="408" t="s">
        <v>492</v>
      </c>
      <c r="B32" s="413"/>
      <c r="C32" s="415">
        <f>SUM(C30:C31)</f>
        <v>-1735885143.904</v>
      </c>
      <c r="D32" s="414"/>
      <c r="E32" s="415">
        <f>SUM(E30:E31)</f>
        <v>-894580642.97000003</v>
      </c>
      <c r="F32" s="414"/>
      <c r="G32" s="415">
        <f>SUM(G30:G31)</f>
        <v>-1614491052.1900001</v>
      </c>
      <c r="H32" s="414"/>
      <c r="I32" s="415">
        <f>SUM(I30:I31)</f>
        <v>-773126148.87</v>
      </c>
    </row>
    <row r="33" spans="1:9" s="419" customFormat="1" ht="22.5" thickTop="1">
      <c r="A33" s="416"/>
      <c r="B33" s="417"/>
      <c r="C33" s="418"/>
      <c r="D33" s="317"/>
      <c r="E33" s="418"/>
      <c r="F33" s="317"/>
      <c r="G33" s="418"/>
      <c r="H33" s="317"/>
      <c r="I33" s="418"/>
    </row>
    <row r="34" spans="1:9" s="410" customFormat="1">
      <c r="A34" s="1009" t="s">
        <v>880</v>
      </c>
      <c r="B34" s="1010"/>
      <c r="C34" s="1010"/>
      <c r="D34" s="1010"/>
      <c r="E34" s="1010"/>
      <c r="F34" s="1010"/>
      <c r="G34" s="1010"/>
      <c r="H34" s="1010"/>
      <c r="I34" s="1010"/>
    </row>
    <row r="35" spans="1:9" s="410" customFormat="1" ht="29.1" customHeight="1">
      <c r="A35" s="938"/>
      <c r="B35" s="939"/>
      <c r="C35" s="939"/>
      <c r="D35" s="939"/>
      <c r="E35" s="939"/>
      <c r="F35" s="939"/>
      <c r="G35" s="939"/>
      <c r="H35" s="939"/>
      <c r="I35" s="939"/>
    </row>
    <row r="36" spans="1:9" s="410" customFormat="1" ht="29.1" customHeight="1">
      <c r="A36" s="407" t="s">
        <v>853</v>
      </c>
      <c r="B36" s="408"/>
      <c r="C36" s="420"/>
      <c r="D36" s="420"/>
      <c r="E36" s="420"/>
      <c r="F36" s="411"/>
      <c r="G36" s="108"/>
      <c r="H36" s="421"/>
      <c r="I36" s="411"/>
    </row>
    <row r="37" spans="1:9" s="410" customFormat="1" ht="29.1" customHeight="1">
      <c r="A37" s="408" t="s">
        <v>494</v>
      </c>
      <c r="B37" s="408"/>
      <c r="C37" s="420"/>
      <c r="D37" s="420"/>
      <c r="E37" s="420"/>
      <c r="F37" s="420"/>
      <c r="G37" s="411"/>
      <c r="H37" s="411"/>
      <c r="I37" s="411"/>
    </row>
    <row r="38" spans="1:9" s="410" customFormat="1" ht="29.1" customHeight="1">
      <c r="A38" s="408"/>
      <c r="B38" s="408"/>
      <c r="C38" s="420"/>
      <c r="D38" s="420"/>
      <c r="E38" s="420"/>
      <c r="F38" s="411"/>
      <c r="G38" s="108"/>
      <c r="H38" s="422"/>
      <c r="I38" s="395" t="s">
        <v>177</v>
      </c>
    </row>
    <row r="39" spans="1:9" s="410" customFormat="1" ht="29.1" customHeight="1">
      <c r="A39" s="408"/>
      <c r="B39" s="408"/>
      <c r="C39" s="1019" t="s">
        <v>5</v>
      </c>
      <c r="D39" s="1019"/>
      <c r="E39" s="1018"/>
      <c r="F39" s="942"/>
      <c r="G39" s="1019" t="s">
        <v>6</v>
      </c>
      <c r="H39" s="1019"/>
      <c r="I39" s="1018"/>
    </row>
    <row r="40" spans="1:9" ht="29.1" customHeight="1">
      <c r="A40" s="4"/>
      <c r="C40" s="396" t="s">
        <v>1011</v>
      </c>
      <c r="D40" s="397"/>
      <c r="E40" s="396" t="s">
        <v>82</v>
      </c>
      <c r="F40" s="398"/>
      <c r="G40" s="396" t="s">
        <v>1011</v>
      </c>
      <c r="H40" s="397"/>
      <c r="I40" s="396" t="s">
        <v>82</v>
      </c>
    </row>
    <row r="41" spans="1:9" s="410" customFormat="1" ht="29.1" customHeight="1">
      <c r="A41" s="408" t="s">
        <v>495</v>
      </c>
      <c r="B41" s="408"/>
      <c r="C41" s="31"/>
      <c r="D41" s="423"/>
      <c r="E41" s="36"/>
      <c r="F41" s="36"/>
      <c r="G41" s="31"/>
      <c r="H41" s="423"/>
      <c r="I41" s="36"/>
    </row>
    <row r="42" spans="1:9" s="410" customFormat="1" ht="29.1" customHeight="1">
      <c r="A42" s="410" t="s">
        <v>496</v>
      </c>
      <c r="B42" s="408"/>
      <c r="C42" s="31"/>
      <c r="D42" s="423"/>
      <c r="E42" s="36"/>
      <c r="F42" s="36"/>
      <c r="G42" s="31"/>
      <c r="H42" s="423"/>
      <c r="I42" s="36"/>
    </row>
    <row r="43" spans="1:9" s="410" customFormat="1" ht="29.1" customHeight="1">
      <c r="A43" s="410" t="s">
        <v>497</v>
      </c>
      <c r="B43" s="411"/>
      <c r="C43" s="36">
        <v>23115746.890000001</v>
      </c>
      <c r="D43" s="36"/>
      <c r="E43" s="36">
        <v>25842582</v>
      </c>
      <c r="F43" s="36"/>
      <c r="G43" s="36">
        <v>26379729.760000002</v>
      </c>
      <c r="H43" s="36"/>
      <c r="I43" s="36">
        <v>29106564.870000001</v>
      </c>
    </row>
    <row r="44" spans="1:9" s="410" customFormat="1" ht="29.1" customHeight="1">
      <c r="A44" s="410" t="s">
        <v>498</v>
      </c>
      <c r="B44" s="411"/>
      <c r="C44" s="36">
        <v>634398.78</v>
      </c>
      <c r="D44" s="36"/>
      <c r="E44" s="36">
        <v>777314.6</v>
      </c>
      <c r="F44" s="36"/>
      <c r="G44" s="36">
        <v>0</v>
      </c>
      <c r="H44" s="36"/>
      <c r="I44" s="36">
        <v>0</v>
      </c>
    </row>
    <row r="45" spans="1:9" s="410" customFormat="1" ht="29.1" customHeight="1">
      <c r="A45" s="410" t="s">
        <v>499</v>
      </c>
      <c r="B45" s="411"/>
      <c r="D45" s="36"/>
      <c r="E45" s="36"/>
      <c r="F45" s="36"/>
      <c r="G45" s="36"/>
      <c r="H45" s="36"/>
      <c r="I45" s="36"/>
    </row>
    <row r="46" spans="1:9" s="410" customFormat="1" ht="29.1" customHeight="1">
      <c r="A46" s="410" t="s">
        <v>500</v>
      </c>
      <c r="B46" s="411"/>
      <c r="C46" s="36">
        <v>0</v>
      </c>
      <c r="D46" s="36"/>
      <c r="E46" s="36">
        <v>0</v>
      </c>
      <c r="F46" s="36"/>
      <c r="G46" s="36">
        <v>53330000</v>
      </c>
      <c r="H46" s="36"/>
      <c r="I46" s="36">
        <v>53330000</v>
      </c>
    </row>
    <row r="47" spans="1:9" s="410" customFormat="1" ht="29.1" customHeight="1">
      <c r="A47" s="410" t="s">
        <v>499</v>
      </c>
      <c r="B47" s="411"/>
      <c r="C47" s="36"/>
      <c r="D47" s="36"/>
      <c r="E47" s="36"/>
      <c r="F47" s="36"/>
      <c r="G47" s="36"/>
      <c r="H47" s="36"/>
      <c r="I47" s="36"/>
    </row>
    <row r="48" spans="1:9" s="410" customFormat="1" ht="29.1" customHeight="1">
      <c r="A48" s="410" t="s">
        <v>501</v>
      </c>
      <c r="B48" s="411"/>
      <c r="C48" s="36">
        <v>0</v>
      </c>
      <c r="D48" s="36"/>
      <c r="E48" s="36">
        <v>0</v>
      </c>
      <c r="F48" s="36"/>
      <c r="G48" s="36">
        <v>84980664.329999998</v>
      </c>
      <c r="H48" s="36"/>
      <c r="I48" s="36">
        <v>84980664.329999998</v>
      </c>
    </row>
    <row r="49" spans="1:9" s="410" customFormat="1" ht="29.1" customHeight="1">
      <c r="A49" s="410" t="s">
        <v>499</v>
      </c>
      <c r="B49" s="411"/>
      <c r="D49" s="36"/>
      <c r="E49" s="36"/>
      <c r="F49" s="36"/>
      <c r="G49" s="36"/>
      <c r="H49" s="36"/>
      <c r="I49" s="36"/>
    </row>
    <row r="50" spans="1:9" s="410" customFormat="1" ht="29.1" customHeight="1">
      <c r="A50" s="410" t="s">
        <v>502</v>
      </c>
      <c r="B50" s="411"/>
      <c r="C50" s="36">
        <v>540</v>
      </c>
      <c r="D50" s="36"/>
      <c r="E50" s="36">
        <v>0</v>
      </c>
      <c r="F50" s="36"/>
      <c r="G50" s="36">
        <v>0</v>
      </c>
      <c r="H50" s="36"/>
      <c r="I50" s="36">
        <v>0</v>
      </c>
    </row>
    <row r="51" spans="1:9" s="410" customFormat="1" ht="29.1" customHeight="1">
      <c r="A51" s="424" t="s">
        <v>503</v>
      </c>
      <c r="B51" s="411"/>
      <c r="C51" s="36">
        <v>10908516.17</v>
      </c>
      <c r="D51" s="36"/>
      <c r="E51" s="36">
        <v>10908516.17</v>
      </c>
      <c r="F51" s="36"/>
      <c r="G51" s="36">
        <v>0</v>
      </c>
      <c r="H51" s="36"/>
      <c r="I51" s="36">
        <v>0</v>
      </c>
    </row>
    <row r="52" spans="1:9" s="410" customFormat="1" ht="29.1" customHeight="1">
      <c r="A52" s="424" t="s">
        <v>946</v>
      </c>
      <c r="B52" s="411"/>
      <c r="C52" s="414"/>
      <c r="D52" s="414"/>
      <c r="E52" s="414"/>
      <c r="F52" s="414"/>
      <c r="G52" s="414"/>
      <c r="H52" s="414"/>
      <c r="I52" s="414"/>
    </row>
    <row r="53" spans="1:9" s="410" customFormat="1" ht="29.1" customHeight="1">
      <c r="A53" s="424" t="s">
        <v>889</v>
      </c>
      <c r="B53" s="411"/>
      <c r="C53" s="742">
        <v>-1836589598.6500001</v>
      </c>
      <c r="D53" s="742"/>
      <c r="E53" s="742">
        <v>-996939801.67000008</v>
      </c>
      <c r="F53" s="742"/>
      <c r="G53" s="742">
        <v>-1836589598.6500001</v>
      </c>
      <c r="H53" s="742"/>
      <c r="I53" s="742">
        <v>-996940341.67000008</v>
      </c>
    </row>
    <row r="54" spans="1:9" s="410" customFormat="1" ht="29.1" customHeight="1">
      <c r="A54" s="424" t="s">
        <v>499</v>
      </c>
      <c r="B54" s="411"/>
      <c r="C54" s="31"/>
      <c r="D54" s="36"/>
      <c r="E54" s="31"/>
      <c r="F54" s="36"/>
      <c r="G54" s="36"/>
      <c r="H54" s="36"/>
      <c r="I54" s="31"/>
    </row>
    <row r="55" spans="1:9" s="410" customFormat="1" ht="29.1" customHeight="1">
      <c r="A55" s="424" t="s">
        <v>504</v>
      </c>
      <c r="B55" s="411"/>
      <c r="C55" s="36">
        <v>1532314</v>
      </c>
      <c r="D55" s="36"/>
      <c r="E55" s="36">
        <v>1570814</v>
      </c>
      <c r="F55" s="36"/>
      <c r="G55" s="36">
        <v>261814</v>
      </c>
      <c r="H55" s="36"/>
      <c r="I55" s="36">
        <v>261814</v>
      </c>
    </row>
    <row r="56" spans="1:9" s="410" customFormat="1" ht="29.1" customHeight="1">
      <c r="A56" s="411" t="s">
        <v>496</v>
      </c>
      <c r="B56" s="411"/>
      <c r="C56" s="36"/>
      <c r="D56" s="36"/>
      <c r="E56" s="36"/>
      <c r="F56" s="36"/>
      <c r="G56" s="36"/>
      <c r="H56" s="36"/>
      <c r="I56" s="36"/>
    </row>
    <row r="57" spans="1:9" s="410" customFormat="1" ht="29.1" customHeight="1">
      <c r="A57" s="424" t="s">
        <v>1199</v>
      </c>
      <c r="B57" s="411"/>
      <c r="C57" s="36">
        <v>7355533.7000000002</v>
      </c>
      <c r="D57" s="36"/>
      <c r="E57" s="36">
        <v>7355533.7000000002</v>
      </c>
      <c r="F57" s="36"/>
      <c r="G57" s="36">
        <v>7355533.7000000002</v>
      </c>
      <c r="H57" s="36"/>
      <c r="I57" s="36">
        <v>7355533.7000000002</v>
      </c>
    </row>
    <row r="58" spans="1:9" s="410" customFormat="1" ht="29.1" customHeight="1">
      <c r="A58" s="411" t="s">
        <v>505</v>
      </c>
      <c r="B58" s="411"/>
      <c r="C58" s="36">
        <v>9532432.0800000001</v>
      </c>
      <c r="D58" s="36"/>
      <c r="E58" s="36">
        <v>9812614.3699999992</v>
      </c>
      <c r="F58" s="36"/>
      <c r="G58" s="36">
        <v>9532432.0800000001</v>
      </c>
      <c r="H58" s="36"/>
      <c r="I58" s="36">
        <v>9812614.3699999992</v>
      </c>
    </row>
    <row r="59" spans="1:9" s="410" customFormat="1" ht="29.1" customHeight="1">
      <c r="A59" s="424" t="s">
        <v>506</v>
      </c>
      <c r="C59" s="36">
        <v>46148907.5</v>
      </c>
      <c r="D59" s="36"/>
      <c r="E59" s="36">
        <v>44589450.600000001</v>
      </c>
      <c r="F59" s="36"/>
      <c r="G59" s="36">
        <v>40258372.590000004</v>
      </c>
      <c r="H59" s="36"/>
      <c r="I59" s="36">
        <v>38967001.530000001</v>
      </c>
    </row>
    <row r="60" spans="1:9" s="410" customFormat="1" ht="29.1" customHeight="1">
      <c r="A60" s="424" t="s">
        <v>507</v>
      </c>
      <c r="C60" s="36">
        <v>333330.99</v>
      </c>
      <c r="D60" s="36"/>
      <c r="E60" s="36">
        <v>343294.95</v>
      </c>
      <c r="F60" s="36"/>
      <c r="G60" s="36">
        <v>0</v>
      </c>
      <c r="H60" s="36"/>
      <c r="I60" s="36">
        <v>0</v>
      </c>
    </row>
    <row r="61" spans="1:9" s="410" customFormat="1" ht="29.1" customHeight="1">
      <c r="A61" s="424" t="s">
        <v>508</v>
      </c>
      <c r="C61" s="36">
        <v>1000000</v>
      </c>
      <c r="D61" s="36"/>
      <c r="E61" s="36">
        <v>1000000</v>
      </c>
      <c r="F61" s="36"/>
      <c r="G61" s="36">
        <v>0</v>
      </c>
      <c r="H61" s="36"/>
      <c r="I61" s="36">
        <v>0</v>
      </c>
    </row>
    <row r="62" spans="1:9" s="410" customFormat="1" ht="29.1" customHeight="1">
      <c r="A62" s="424" t="s">
        <v>509</v>
      </c>
      <c r="C62" s="36">
        <v>102156.48</v>
      </c>
      <c r="D62" s="36"/>
      <c r="E62" s="36">
        <v>159038.31</v>
      </c>
      <c r="F62" s="36"/>
      <c r="G62" s="36">
        <v>0</v>
      </c>
      <c r="H62" s="36"/>
      <c r="I62" s="36">
        <v>0</v>
      </c>
    </row>
    <row r="63" spans="1:9" s="410" customFormat="1" ht="29.1" customHeight="1">
      <c r="A63" s="424" t="s">
        <v>1088</v>
      </c>
      <c r="C63" s="36">
        <v>40578.160000000003</v>
      </c>
      <c r="D63" s="36"/>
      <c r="E63" s="36">
        <v>0</v>
      </c>
      <c r="F63" s="36"/>
      <c r="G63" s="36">
        <v>0</v>
      </c>
      <c r="H63" s="36"/>
      <c r="I63" s="36">
        <v>0</v>
      </c>
    </row>
    <row r="64" spans="1:9" s="410" customFormat="1" ht="29.1" customHeight="1" thickBot="1">
      <c r="A64" s="408" t="s">
        <v>495</v>
      </c>
      <c r="B64" s="420"/>
      <c r="C64" s="426">
        <f>SUM(C43:C63)</f>
        <v>-1735885143.9000001</v>
      </c>
      <c r="D64" s="427"/>
      <c r="E64" s="426">
        <f>SUM(E43:E63)</f>
        <v>-894580642.97000003</v>
      </c>
      <c r="F64" s="427"/>
      <c r="G64" s="426">
        <f>SUM(G43:G63)</f>
        <v>-1614491052.1900003</v>
      </c>
      <c r="H64" s="427"/>
      <c r="I64" s="426">
        <f>SUM(I43:I63)</f>
        <v>-773126148.87</v>
      </c>
    </row>
    <row r="65" spans="1:9" ht="29.1" customHeight="1" thickTop="1">
      <c r="A65" s="1009" t="s">
        <v>610</v>
      </c>
      <c r="B65" s="1009"/>
      <c r="C65" s="1009"/>
      <c r="D65" s="1009"/>
      <c r="E65" s="1009"/>
      <c r="F65" s="1009"/>
      <c r="G65" s="1009"/>
      <c r="H65" s="1009"/>
      <c r="I65" s="1009"/>
    </row>
    <row r="66" spans="1:9" ht="29.1" customHeight="1">
      <c r="A66" s="938"/>
      <c r="B66" s="938"/>
      <c r="C66" s="938"/>
      <c r="D66" s="938"/>
      <c r="E66" s="938"/>
      <c r="F66" s="938"/>
      <c r="G66" s="938"/>
      <c r="H66" s="938"/>
      <c r="I66" s="938"/>
    </row>
    <row r="67" spans="1:9" s="410" customFormat="1" ht="29.1" customHeight="1">
      <c r="A67" s="407" t="s">
        <v>853</v>
      </c>
      <c r="B67" s="408"/>
      <c r="C67" s="420"/>
      <c r="D67" s="420"/>
      <c r="E67" s="420"/>
      <c r="F67" s="411"/>
      <c r="G67" s="108"/>
      <c r="H67" s="421"/>
      <c r="I67" s="411"/>
    </row>
    <row r="68" spans="1:9" s="410" customFormat="1" ht="29.1" customHeight="1">
      <c r="A68" s="408" t="s">
        <v>1031</v>
      </c>
      <c r="B68" s="408"/>
      <c r="C68" s="420"/>
      <c r="D68" s="420"/>
      <c r="E68" s="420"/>
      <c r="F68" s="420"/>
      <c r="G68" s="411"/>
      <c r="H68" s="411"/>
      <c r="I68" s="411"/>
    </row>
    <row r="69" spans="1:9" ht="29.1" customHeight="1">
      <c r="A69" s="393"/>
      <c r="C69" s="3"/>
      <c r="G69" s="3"/>
      <c r="I69" s="34" t="s">
        <v>177</v>
      </c>
    </row>
    <row r="70" spans="1:9" ht="27" customHeight="1">
      <c r="A70" s="393"/>
      <c r="C70" s="1015" t="s">
        <v>1033</v>
      </c>
      <c r="D70" s="1015"/>
      <c r="E70" s="1015"/>
      <c r="F70" s="1015"/>
      <c r="G70" s="1015"/>
      <c r="H70" s="1015"/>
      <c r="I70" s="1015"/>
    </row>
    <row r="71" spans="1:9" ht="27" customHeight="1">
      <c r="A71" s="4"/>
      <c r="C71" s="1016" t="s">
        <v>5</v>
      </c>
      <c r="D71" s="1016"/>
      <c r="E71" s="1016"/>
      <c r="F71" s="941"/>
      <c r="G71" s="1016" t="s">
        <v>6</v>
      </c>
      <c r="H71" s="1016"/>
      <c r="I71" s="1016"/>
    </row>
    <row r="72" spans="1:9" ht="27" customHeight="1">
      <c r="A72" s="4"/>
      <c r="C72" s="396" t="s">
        <v>80</v>
      </c>
      <c r="D72" s="397"/>
      <c r="E72" s="396" t="s">
        <v>29</v>
      </c>
      <c r="F72" s="428"/>
      <c r="G72" s="396" t="s">
        <v>80</v>
      </c>
      <c r="H72" s="397"/>
      <c r="I72" s="396" t="s">
        <v>29</v>
      </c>
    </row>
    <row r="73" spans="1:9" ht="27" customHeight="1">
      <c r="A73" s="393" t="s">
        <v>510</v>
      </c>
      <c r="C73" s="30"/>
      <c r="D73" s="22"/>
      <c r="E73" s="24"/>
      <c r="F73" s="22"/>
      <c r="G73" s="30"/>
      <c r="H73" s="22"/>
      <c r="I73" s="24"/>
    </row>
    <row r="74" spans="1:9" ht="27" customHeight="1">
      <c r="A74" s="4" t="s">
        <v>511</v>
      </c>
      <c r="C74" s="97">
        <v>80381056.49000001</v>
      </c>
      <c r="D74" s="31"/>
      <c r="E74" s="97">
        <v>96379254.230000004</v>
      </c>
      <c r="F74" s="31"/>
      <c r="G74" s="97">
        <v>73028364.810000017</v>
      </c>
      <c r="H74" s="31"/>
      <c r="I74" s="97">
        <v>88382936.770000011</v>
      </c>
    </row>
    <row r="75" spans="1:9" ht="27" customHeight="1">
      <c r="A75" s="393" t="s">
        <v>512</v>
      </c>
      <c r="C75" s="429"/>
      <c r="D75" s="31"/>
      <c r="E75" s="429"/>
      <c r="F75" s="31"/>
      <c r="G75" s="429"/>
      <c r="H75" s="31"/>
      <c r="I75" s="429"/>
    </row>
    <row r="76" spans="1:9" ht="27" customHeight="1">
      <c r="A76" s="4" t="s">
        <v>513</v>
      </c>
      <c r="C76" s="22"/>
      <c r="D76" s="22"/>
      <c r="E76" s="22"/>
      <c r="F76" s="22"/>
      <c r="G76" s="22"/>
      <c r="H76" s="22"/>
      <c r="I76" s="22"/>
    </row>
    <row r="77" spans="1:9" ht="27" customHeight="1">
      <c r="A77" s="3" t="s">
        <v>514</v>
      </c>
      <c r="C77" s="429"/>
      <c r="D77" s="31"/>
      <c r="E77" s="429"/>
      <c r="F77" s="31"/>
      <c r="G77" s="429"/>
      <c r="H77" s="31"/>
      <c r="I77" s="429"/>
    </row>
    <row r="78" spans="1:9" ht="27" customHeight="1">
      <c r="A78" s="3" t="s">
        <v>515</v>
      </c>
      <c r="C78" s="127">
        <v>1203098.7500000005</v>
      </c>
      <c r="D78" s="120"/>
      <c r="E78" s="414">
        <v>-12970420.93</v>
      </c>
      <c r="F78" s="120"/>
      <c r="G78" s="127">
        <v>391876.17999999621</v>
      </c>
      <c r="H78" s="430"/>
      <c r="I78" s="127">
        <v>-13365535</v>
      </c>
    </row>
    <row r="79" spans="1:9" ht="27" customHeight="1">
      <c r="A79" s="4" t="s">
        <v>516</v>
      </c>
      <c r="C79" s="431"/>
      <c r="D79" s="24"/>
      <c r="E79" s="432"/>
      <c r="F79" s="24"/>
      <c r="G79" s="431"/>
      <c r="H79" s="24"/>
      <c r="I79" s="432"/>
    </row>
    <row r="80" spans="1:9" ht="27" customHeight="1">
      <c r="A80" s="3" t="s">
        <v>517</v>
      </c>
      <c r="C80" s="102"/>
      <c r="D80" s="24"/>
      <c r="E80" s="24"/>
      <c r="F80" s="24"/>
      <c r="G80" s="102"/>
      <c r="H80" s="24"/>
      <c r="I80" s="24"/>
    </row>
    <row r="81" spans="1:9" ht="27" customHeight="1" thickBot="1">
      <c r="A81" s="3" t="s">
        <v>518</v>
      </c>
      <c r="C81" s="433">
        <f>SUM(C74:C78)</f>
        <v>81584155.24000001</v>
      </c>
      <c r="D81" s="22"/>
      <c r="E81" s="433">
        <f>SUM(E74:E78)</f>
        <v>83408833.300000012</v>
      </c>
      <c r="F81" s="22"/>
      <c r="G81" s="433">
        <f>SUM(G74:G78)</f>
        <v>73420240.99000001</v>
      </c>
      <c r="H81" s="22"/>
      <c r="I81" s="433">
        <f>SUM(I74:I78)</f>
        <v>75017401.770000011</v>
      </c>
    </row>
    <row r="82" spans="1:9" ht="27" customHeight="1" thickTop="1">
      <c r="C82" s="24"/>
      <c r="D82" s="22"/>
      <c r="E82" s="24"/>
      <c r="F82" s="22"/>
      <c r="G82" s="24"/>
      <c r="H82" s="22"/>
      <c r="I82" s="24"/>
    </row>
    <row r="83" spans="1:9" ht="27" customHeight="1">
      <c r="A83" s="3" t="s">
        <v>994</v>
      </c>
      <c r="C83" s="24"/>
      <c r="D83" s="22"/>
      <c r="E83" s="24"/>
      <c r="F83" s="22"/>
      <c r="G83" s="24"/>
      <c r="H83" s="22"/>
      <c r="I83" s="24"/>
    </row>
    <row r="84" spans="1:9" ht="27" customHeight="1">
      <c r="A84" s="3" t="s">
        <v>1035</v>
      </c>
      <c r="C84" s="24"/>
      <c r="D84" s="22"/>
      <c r="E84" s="24"/>
      <c r="F84" s="22"/>
      <c r="G84" s="24"/>
      <c r="H84" s="22"/>
      <c r="I84" s="24"/>
    </row>
    <row r="85" spans="1:9" ht="27" customHeight="1">
      <c r="A85" s="393"/>
      <c r="C85" s="434"/>
      <c r="D85" s="434"/>
      <c r="E85" s="434"/>
      <c r="F85" s="434"/>
      <c r="G85" s="434"/>
      <c r="H85" s="434"/>
      <c r="I85" s="34" t="s">
        <v>177</v>
      </c>
    </row>
    <row r="86" spans="1:9" ht="27" customHeight="1">
      <c r="A86" s="4"/>
      <c r="C86" s="1013" t="s">
        <v>5</v>
      </c>
      <c r="D86" s="1013"/>
      <c r="E86" s="1013"/>
      <c r="F86" s="941"/>
      <c r="G86" s="1013" t="s">
        <v>6</v>
      </c>
      <c r="H86" s="1013"/>
      <c r="I86" s="1013"/>
    </row>
    <row r="87" spans="1:9" ht="27" customHeight="1">
      <c r="A87" s="4"/>
      <c r="C87" s="396" t="s">
        <v>80</v>
      </c>
      <c r="D87" s="397"/>
      <c r="E87" s="396" t="s">
        <v>29</v>
      </c>
      <c r="F87" s="428"/>
      <c r="G87" s="396" t="s">
        <v>80</v>
      </c>
      <c r="H87" s="397"/>
      <c r="I87" s="396" t="s">
        <v>29</v>
      </c>
    </row>
    <row r="88" spans="1:9" ht="27" customHeight="1">
      <c r="A88" s="4" t="s">
        <v>1117</v>
      </c>
      <c r="C88" s="30"/>
      <c r="D88" s="24"/>
      <c r="E88" s="435"/>
      <c r="F88" s="24"/>
      <c r="G88" s="30"/>
      <c r="H88" s="24"/>
      <c r="I88" s="435"/>
    </row>
    <row r="89" spans="1:9" ht="27" customHeight="1">
      <c r="A89" s="4" t="s">
        <v>1118</v>
      </c>
    </row>
    <row r="90" spans="1:9" ht="27" customHeight="1">
      <c r="A90" s="4"/>
      <c r="B90" s="3" t="s">
        <v>855</v>
      </c>
      <c r="C90" s="414">
        <v>-2643664.35</v>
      </c>
      <c r="D90" s="97"/>
      <c r="E90" s="97">
        <v>5258886.92</v>
      </c>
      <c r="F90" s="97"/>
      <c r="G90" s="414">
        <v>-2643664.35</v>
      </c>
      <c r="H90" s="97"/>
      <c r="I90" s="97">
        <v>5258886.92</v>
      </c>
    </row>
    <row r="91" spans="1:9" ht="27" customHeight="1">
      <c r="A91" s="780" t="s">
        <v>1119</v>
      </c>
      <c r="C91" s="414"/>
      <c r="D91" s="97"/>
      <c r="E91" s="97"/>
      <c r="F91" s="97"/>
      <c r="G91" s="414"/>
      <c r="H91" s="97"/>
      <c r="I91" s="97"/>
    </row>
    <row r="92" spans="1:9" s="436" customFormat="1" ht="27" customHeight="1">
      <c r="B92" s="780" t="s">
        <v>1120</v>
      </c>
      <c r="C92" s="437"/>
      <c r="D92" s="437"/>
      <c r="E92" s="437"/>
      <c r="F92" s="437"/>
      <c r="G92" s="437"/>
      <c r="H92" s="437"/>
      <c r="I92" s="437"/>
    </row>
    <row r="93" spans="1:9" s="436" customFormat="1" ht="27" customHeight="1">
      <c r="B93" s="780" t="s">
        <v>1121</v>
      </c>
      <c r="C93" s="438"/>
      <c r="D93" s="438"/>
      <c r="E93" s="438"/>
      <c r="F93" s="438"/>
      <c r="G93" s="438"/>
      <c r="H93" s="438"/>
      <c r="I93" s="438"/>
    </row>
    <row r="94" spans="1:9" s="436" customFormat="1" ht="27" customHeight="1">
      <c r="A94" s="780"/>
      <c r="B94" s="780" t="s">
        <v>1122</v>
      </c>
      <c r="C94" s="414">
        <v>-188391.5</v>
      </c>
      <c r="D94" s="97"/>
      <c r="E94" s="97">
        <v>0</v>
      </c>
      <c r="F94" s="97"/>
      <c r="G94" s="97">
        <v>0</v>
      </c>
      <c r="H94" s="97"/>
      <c r="I94" s="97">
        <v>0</v>
      </c>
    </row>
    <row r="95" spans="1:9" ht="27" customHeight="1" thickBot="1">
      <c r="A95" s="439" t="s">
        <v>520</v>
      </c>
      <c r="C95" s="426">
        <f>SUM(C90:D94)</f>
        <v>-2832055.85</v>
      </c>
      <c r="D95" s="441"/>
      <c r="E95" s="787">
        <f>SUM(E90:F94)</f>
        <v>5258886.92</v>
      </c>
      <c r="F95" s="441"/>
      <c r="G95" s="426">
        <f>SUM(G90:H94)</f>
        <v>-2643664.35</v>
      </c>
      <c r="H95" s="441"/>
      <c r="I95" s="787">
        <f>SUM(I90:I94)</f>
        <v>5258886.92</v>
      </c>
    </row>
    <row r="96" spans="1:9" s="410" customFormat="1" ht="29.1" customHeight="1" thickTop="1">
      <c r="A96" s="408"/>
      <c r="B96" s="420"/>
      <c r="C96" s="355"/>
      <c r="D96" s="36"/>
      <c r="E96" s="355"/>
      <c r="F96" s="36"/>
      <c r="G96" s="355"/>
      <c r="H96" s="36"/>
      <c r="I96" s="355"/>
    </row>
    <row r="97" spans="1:9" s="410" customFormat="1" ht="29.1" customHeight="1">
      <c r="A97" s="408"/>
      <c r="B97" s="420"/>
      <c r="C97" s="355"/>
      <c r="D97" s="36"/>
      <c r="E97" s="355"/>
      <c r="F97" s="36"/>
      <c r="G97" s="355"/>
      <c r="H97" s="36"/>
      <c r="I97" s="355"/>
    </row>
    <row r="98" spans="1:9" s="410" customFormat="1" ht="29.1" customHeight="1">
      <c r="A98" s="408"/>
      <c r="B98" s="420"/>
      <c r="C98" s="355"/>
      <c r="D98" s="36"/>
      <c r="E98" s="355"/>
      <c r="F98" s="36"/>
      <c r="G98" s="355"/>
      <c r="H98" s="36"/>
      <c r="I98" s="355"/>
    </row>
    <row r="99" spans="1:9" ht="29.1" customHeight="1">
      <c r="A99" s="1009" t="s">
        <v>642</v>
      </c>
      <c r="B99" s="1009"/>
      <c r="C99" s="1009"/>
      <c r="D99" s="1009"/>
      <c r="E99" s="1009"/>
      <c r="F99" s="1009"/>
      <c r="G99" s="1009"/>
      <c r="H99" s="1009"/>
      <c r="I99" s="1009"/>
    </row>
    <row r="100" spans="1:9" ht="29.1" customHeight="1">
      <c r="A100" s="938"/>
      <c r="B100" s="938"/>
      <c r="C100" s="938"/>
      <c r="D100" s="938"/>
      <c r="E100" s="938"/>
      <c r="F100" s="938"/>
      <c r="G100" s="938"/>
      <c r="H100" s="938"/>
      <c r="I100" s="938"/>
    </row>
    <row r="101" spans="1:9" s="410" customFormat="1" ht="29.1" customHeight="1">
      <c r="A101" s="407" t="s">
        <v>853</v>
      </c>
      <c r="B101" s="408"/>
      <c r="C101" s="420"/>
      <c r="D101" s="420"/>
      <c r="E101" s="420"/>
      <c r="F101" s="411"/>
      <c r="G101" s="108"/>
      <c r="H101" s="421"/>
      <c r="I101" s="411"/>
    </row>
    <row r="102" spans="1:9" s="410" customFormat="1" ht="29.1" customHeight="1">
      <c r="A102" s="408" t="s">
        <v>1032</v>
      </c>
      <c r="B102" s="408"/>
      <c r="C102" s="420"/>
      <c r="D102" s="420"/>
      <c r="E102" s="420"/>
      <c r="F102" s="420"/>
      <c r="G102" s="411"/>
      <c r="H102" s="411"/>
      <c r="I102" s="411"/>
    </row>
    <row r="103" spans="1:9" ht="29.1" customHeight="1">
      <c r="A103" s="393"/>
      <c r="C103" s="3"/>
      <c r="G103" s="3"/>
      <c r="I103" s="34" t="s">
        <v>177</v>
      </c>
    </row>
    <row r="104" spans="1:9" ht="26.1" customHeight="1">
      <c r="A104" s="393"/>
      <c r="C104" s="1015" t="s">
        <v>1083</v>
      </c>
      <c r="D104" s="1015"/>
      <c r="E104" s="1015"/>
      <c r="F104" s="1015"/>
      <c r="G104" s="1015"/>
      <c r="H104" s="1015"/>
      <c r="I104" s="1015"/>
    </row>
    <row r="105" spans="1:9" ht="26.1" customHeight="1">
      <c r="A105" s="4"/>
      <c r="C105" s="1016" t="s">
        <v>5</v>
      </c>
      <c r="D105" s="1016"/>
      <c r="E105" s="1016"/>
      <c r="F105" s="941"/>
      <c r="G105" s="1016" t="s">
        <v>6</v>
      </c>
      <c r="H105" s="1016"/>
      <c r="I105" s="1016"/>
    </row>
    <row r="106" spans="1:9" ht="26.1" customHeight="1">
      <c r="A106" s="4"/>
      <c r="C106" s="396" t="s">
        <v>80</v>
      </c>
      <c r="D106" s="397"/>
      <c r="E106" s="396" t="s">
        <v>29</v>
      </c>
      <c r="F106" s="428"/>
      <c r="G106" s="396" t="s">
        <v>80</v>
      </c>
      <c r="H106" s="397"/>
      <c r="I106" s="396" t="s">
        <v>29</v>
      </c>
    </row>
    <row r="107" spans="1:9" ht="26.1" customHeight="1">
      <c r="A107" s="393" t="s">
        <v>510</v>
      </c>
      <c r="C107" s="30"/>
      <c r="D107" s="22"/>
      <c r="E107" s="24"/>
      <c r="F107" s="22"/>
      <c r="G107" s="30"/>
      <c r="H107" s="22"/>
      <c r="I107" s="24"/>
    </row>
    <row r="108" spans="1:9" ht="26.1" customHeight="1">
      <c r="A108" s="4" t="s">
        <v>511</v>
      </c>
      <c r="C108" s="97">
        <v>176802638.83000001</v>
      </c>
      <c r="D108" s="31"/>
      <c r="E108" s="97">
        <v>181585377.41</v>
      </c>
      <c r="F108" s="31"/>
      <c r="G108" s="97">
        <v>158612365.58000001</v>
      </c>
      <c r="H108" s="31"/>
      <c r="I108" s="97">
        <v>164899821.59</v>
      </c>
    </row>
    <row r="109" spans="1:9" ht="26.1" customHeight="1">
      <c r="A109" s="393" t="s">
        <v>512</v>
      </c>
      <c r="C109" s="429"/>
      <c r="D109" s="31"/>
      <c r="E109" s="429"/>
      <c r="F109" s="31"/>
      <c r="G109" s="429"/>
      <c r="H109" s="31"/>
      <c r="I109" s="429"/>
    </row>
    <row r="110" spans="1:9" ht="26.1" customHeight="1">
      <c r="A110" s="4" t="s">
        <v>513</v>
      </c>
      <c r="C110" s="22"/>
      <c r="D110" s="22"/>
      <c r="E110" s="22"/>
      <c r="F110" s="22"/>
      <c r="G110" s="22"/>
      <c r="H110" s="22"/>
      <c r="I110" s="22"/>
    </row>
    <row r="111" spans="1:9" ht="26.1" customHeight="1">
      <c r="A111" s="3" t="s">
        <v>514</v>
      </c>
      <c r="C111" s="429"/>
      <c r="D111" s="31"/>
      <c r="E111" s="429"/>
      <c r="F111" s="31"/>
      <c r="G111" s="429"/>
      <c r="H111" s="31"/>
      <c r="I111" s="429"/>
    </row>
    <row r="112" spans="1:9" ht="26.1" customHeight="1">
      <c r="A112" s="3" t="s">
        <v>515</v>
      </c>
      <c r="C112" s="127">
        <v>2266979.6500000004</v>
      </c>
      <c r="D112" s="120"/>
      <c r="E112" s="414">
        <v>-16159409.650000002</v>
      </c>
      <c r="F112" s="120"/>
      <c r="G112" s="127">
        <v>1715646.3399999961</v>
      </c>
      <c r="H112" s="430"/>
      <c r="I112" s="127">
        <v>-16368521.74</v>
      </c>
    </row>
    <row r="113" spans="1:9" ht="26.1" customHeight="1">
      <c r="A113" s="4" t="s">
        <v>516</v>
      </c>
      <c r="C113" s="431"/>
      <c r="D113" s="24"/>
      <c r="E113" s="432"/>
      <c r="F113" s="24"/>
      <c r="G113" s="431"/>
      <c r="H113" s="24"/>
      <c r="I113" s="432"/>
    </row>
    <row r="114" spans="1:9" ht="26.1" customHeight="1">
      <c r="A114" s="3" t="s">
        <v>517</v>
      </c>
      <c r="C114" s="102"/>
      <c r="D114" s="24"/>
      <c r="E114" s="24"/>
      <c r="F114" s="24"/>
      <c r="G114" s="102"/>
      <c r="H114" s="24"/>
      <c r="I114" s="24"/>
    </row>
    <row r="115" spans="1:9" ht="26.1" customHeight="1" thickBot="1">
      <c r="A115" s="3" t="s">
        <v>518</v>
      </c>
      <c r="C115" s="433">
        <f>SUM(C108:C112)</f>
        <v>179069618.48000002</v>
      </c>
      <c r="D115" s="22"/>
      <c r="E115" s="433">
        <f>SUM(E108:E112)</f>
        <v>165425967.75999999</v>
      </c>
      <c r="F115" s="22"/>
      <c r="G115" s="433">
        <f>SUM(G108:G112)</f>
        <v>160328011.92000002</v>
      </c>
      <c r="H115" s="22"/>
      <c r="I115" s="433">
        <f>SUM(I108:I112)</f>
        <v>148531299.84999999</v>
      </c>
    </row>
    <row r="116" spans="1:9" ht="26.1" customHeight="1" thickTop="1">
      <c r="C116" s="24"/>
      <c r="D116" s="22"/>
      <c r="E116" s="24"/>
      <c r="F116" s="22"/>
      <c r="G116" s="24"/>
      <c r="H116" s="22"/>
      <c r="I116" s="24"/>
    </row>
    <row r="117" spans="1:9" ht="26.1" customHeight="1">
      <c r="A117" s="3" t="s">
        <v>1034</v>
      </c>
      <c r="C117" s="24"/>
      <c r="D117" s="22"/>
      <c r="E117" s="24"/>
      <c r="F117" s="22"/>
      <c r="G117" s="24"/>
      <c r="H117" s="22"/>
      <c r="I117" s="24"/>
    </row>
    <row r="118" spans="1:9" ht="26.1" customHeight="1">
      <c r="A118" s="3" t="s">
        <v>1035</v>
      </c>
      <c r="C118" s="24"/>
      <c r="D118" s="22"/>
      <c r="E118" s="24"/>
      <c r="F118" s="22"/>
      <c r="G118" s="24"/>
      <c r="H118" s="22"/>
      <c r="I118" s="24"/>
    </row>
    <row r="119" spans="1:9" ht="26.1" customHeight="1">
      <c r="A119" s="393"/>
      <c r="C119" s="434"/>
      <c r="D119" s="434"/>
      <c r="E119" s="434"/>
      <c r="F119" s="434"/>
      <c r="G119" s="434"/>
      <c r="H119" s="434"/>
      <c r="I119" s="34" t="s">
        <v>177</v>
      </c>
    </row>
    <row r="120" spans="1:9" ht="26.1" customHeight="1">
      <c r="A120" s="4"/>
      <c r="C120" s="1013" t="s">
        <v>5</v>
      </c>
      <c r="D120" s="1013"/>
      <c r="E120" s="1013"/>
      <c r="F120" s="941"/>
      <c r="G120" s="1013" t="s">
        <v>6</v>
      </c>
      <c r="H120" s="1013"/>
      <c r="I120" s="1013"/>
    </row>
    <row r="121" spans="1:9" ht="26.1" customHeight="1">
      <c r="A121" s="4"/>
      <c r="C121" s="396" t="s">
        <v>80</v>
      </c>
      <c r="D121" s="397"/>
      <c r="E121" s="396" t="s">
        <v>29</v>
      </c>
      <c r="F121" s="428"/>
      <c r="G121" s="396" t="s">
        <v>80</v>
      </c>
      <c r="H121" s="397"/>
      <c r="I121" s="396" t="s">
        <v>29</v>
      </c>
    </row>
    <row r="122" spans="1:9" ht="26.1" customHeight="1">
      <c r="A122" s="4" t="s">
        <v>519</v>
      </c>
      <c r="C122" s="30"/>
      <c r="D122" s="24"/>
      <c r="E122" s="435"/>
      <c r="F122" s="24"/>
      <c r="G122" s="30"/>
      <c r="H122" s="24"/>
      <c r="I122" s="435"/>
    </row>
    <row r="123" spans="1:9" ht="26.1" customHeight="1">
      <c r="A123" s="4" t="s">
        <v>854</v>
      </c>
    </row>
    <row r="124" spans="1:9" ht="26.1" customHeight="1">
      <c r="A124" s="4"/>
      <c r="B124" s="3" t="s">
        <v>855</v>
      </c>
      <c r="C124" s="97">
        <v>107627587.25</v>
      </c>
      <c r="D124" s="97"/>
      <c r="E124" s="97">
        <v>39221792.100000001</v>
      </c>
      <c r="F124" s="97"/>
      <c r="G124" s="97">
        <v>107627587.25</v>
      </c>
      <c r="H124" s="97"/>
      <c r="I124" s="97">
        <v>39221792.100000001</v>
      </c>
    </row>
    <row r="125" spans="1:9" ht="26.1" customHeight="1">
      <c r="A125" s="780" t="s">
        <v>1119</v>
      </c>
      <c r="C125" s="414"/>
      <c r="D125" s="97"/>
      <c r="E125" s="97"/>
      <c r="F125" s="97"/>
      <c r="G125" s="414"/>
      <c r="H125" s="97"/>
      <c r="I125" s="97"/>
    </row>
    <row r="126" spans="1:9" s="436" customFormat="1" ht="26.1" customHeight="1">
      <c r="B126" s="780" t="s">
        <v>1120</v>
      </c>
      <c r="C126" s="437"/>
      <c r="D126" s="437"/>
      <c r="E126" s="437"/>
      <c r="F126" s="437"/>
      <c r="G126" s="437"/>
      <c r="H126" s="437"/>
      <c r="I126" s="437"/>
    </row>
    <row r="127" spans="1:9" s="436" customFormat="1" ht="26.1" customHeight="1">
      <c r="B127" s="780" t="s">
        <v>1121</v>
      </c>
      <c r="C127" s="438"/>
      <c r="D127" s="438"/>
      <c r="E127" s="438"/>
      <c r="F127" s="438"/>
      <c r="G127" s="438"/>
      <c r="H127" s="438"/>
      <c r="I127" s="438"/>
    </row>
    <row r="128" spans="1:9" s="436" customFormat="1" ht="26.1" customHeight="1">
      <c r="A128" s="780"/>
      <c r="B128" s="780" t="s">
        <v>1122</v>
      </c>
      <c r="C128" s="414">
        <v>-188391.5</v>
      </c>
      <c r="D128" s="97"/>
      <c r="E128" s="97">
        <v>0</v>
      </c>
      <c r="F128" s="97"/>
      <c r="G128" s="97">
        <v>0</v>
      </c>
      <c r="H128" s="97"/>
      <c r="I128" s="97">
        <v>0</v>
      </c>
    </row>
    <row r="129" spans="1:9" ht="26.1" customHeight="1" thickBot="1">
      <c r="A129" s="439" t="s">
        <v>520</v>
      </c>
      <c r="C129" s="440">
        <f>SUM(C124:C128)</f>
        <v>107439195.75</v>
      </c>
      <c r="D129" s="441"/>
      <c r="E129" s="440">
        <f>SUM(E124:E128)</f>
        <v>39221792.100000001</v>
      </c>
      <c r="F129" s="441"/>
      <c r="G129" s="440">
        <f>SUM(G124:G128)</f>
        <v>107627587.25</v>
      </c>
      <c r="H129" s="441"/>
      <c r="I129" s="440">
        <f>SUM(I124:I128)</f>
        <v>39221792.100000001</v>
      </c>
    </row>
    <row r="130" spans="1:9" s="410" customFormat="1" ht="29.1" customHeight="1" thickTop="1">
      <c r="A130" s="408"/>
      <c r="B130" s="420"/>
      <c r="C130" s="355"/>
      <c r="D130" s="36"/>
      <c r="E130" s="355"/>
      <c r="F130" s="36"/>
      <c r="G130" s="355"/>
      <c r="H130" s="36"/>
      <c r="I130" s="355"/>
    </row>
    <row r="131" spans="1:9" ht="27" customHeight="1">
      <c r="A131" s="1009" t="s">
        <v>670</v>
      </c>
      <c r="B131" s="1009"/>
      <c r="C131" s="1009"/>
      <c r="D131" s="1009"/>
      <c r="E131" s="1009"/>
      <c r="F131" s="1009"/>
      <c r="G131" s="1009"/>
      <c r="H131" s="1009"/>
      <c r="I131" s="1009"/>
    </row>
    <row r="132" spans="1:9" ht="27" customHeight="1">
      <c r="A132" s="938"/>
      <c r="B132" s="938"/>
      <c r="C132" s="938"/>
      <c r="D132" s="938"/>
      <c r="E132" s="938"/>
      <c r="F132" s="938"/>
      <c r="G132" s="938"/>
      <c r="H132" s="938"/>
      <c r="I132" s="938"/>
    </row>
    <row r="133" spans="1:9" s="410" customFormat="1" ht="26.1" customHeight="1">
      <c r="A133" s="407" t="s">
        <v>853</v>
      </c>
      <c r="B133" s="408"/>
      <c r="C133" s="420"/>
      <c r="D133" s="420"/>
      <c r="E133" s="420"/>
      <c r="F133" s="411"/>
      <c r="G133" s="108"/>
      <c r="H133" s="421"/>
      <c r="I133" s="411"/>
    </row>
    <row r="134" spans="1:9" ht="26.1" customHeight="1">
      <c r="A134" s="442" t="s">
        <v>995</v>
      </c>
      <c r="B134" s="443"/>
      <c r="C134" s="443"/>
      <c r="D134" s="443"/>
      <c r="E134" s="443"/>
      <c r="F134" s="443"/>
      <c r="G134" s="443"/>
      <c r="H134" s="443"/>
      <c r="I134" s="443"/>
    </row>
    <row r="135" spans="1:9" ht="26.1" customHeight="1">
      <c r="A135" s="444" t="s">
        <v>1036</v>
      </c>
      <c r="B135" s="444"/>
      <c r="C135" s="444"/>
      <c r="D135" s="444"/>
      <c r="E135" s="444"/>
      <c r="F135" s="444"/>
      <c r="G135" s="444"/>
      <c r="H135" s="444"/>
      <c r="I135" s="444"/>
    </row>
    <row r="136" spans="1:9" ht="26.1" customHeight="1">
      <c r="A136" s="393"/>
      <c r="C136" s="943"/>
      <c r="D136" s="943"/>
      <c r="E136" s="943"/>
      <c r="F136" s="943"/>
      <c r="G136" s="943"/>
      <c r="H136" s="943"/>
      <c r="I136" s="34" t="s">
        <v>177</v>
      </c>
    </row>
    <row r="137" spans="1:9" ht="26.1" customHeight="1">
      <c r="A137" s="4"/>
      <c r="C137" s="1014" t="s">
        <v>5</v>
      </c>
      <c r="D137" s="1014"/>
      <c r="E137" s="1014"/>
      <c r="F137" s="941"/>
      <c r="G137" s="1014" t="s">
        <v>6</v>
      </c>
      <c r="H137" s="1014"/>
      <c r="I137" s="1014"/>
    </row>
    <row r="138" spans="1:9" ht="26.1" customHeight="1">
      <c r="A138" s="4"/>
      <c r="C138" s="396" t="s">
        <v>80</v>
      </c>
      <c r="D138" s="397"/>
      <c r="E138" s="396" t="s">
        <v>29</v>
      </c>
      <c r="F138" s="428"/>
      <c r="G138" s="396" t="s">
        <v>80</v>
      </c>
      <c r="H138" s="397"/>
      <c r="I138" s="396" t="s">
        <v>29</v>
      </c>
    </row>
    <row r="139" spans="1:9" s="445" customFormat="1" ht="26.1" customHeight="1">
      <c r="B139" s="3"/>
    </row>
    <row r="140" spans="1:9" s="445" customFormat="1" ht="26.1" customHeight="1">
      <c r="A140" s="439" t="s">
        <v>521</v>
      </c>
      <c r="C140" s="446">
        <v>635172931.00999522</v>
      </c>
      <c r="D140" s="447"/>
      <c r="E140" s="446">
        <v>680930935.63999999</v>
      </c>
      <c r="F140" s="447"/>
      <c r="G140" s="446">
        <v>579590889.17000031</v>
      </c>
      <c r="H140" s="447"/>
      <c r="I140" s="446">
        <v>636718326.25999689</v>
      </c>
    </row>
    <row r="141" spans="1:9" s="445" customFormat="1" ht="26.1" customHeight="1">
      <c r="A141" s="439" t="s">
        <v>522</v>
      </c>
      <c r="C141" s="448">
        <v>20</v>
      </c>
      <c r="D141" s="449"/>
      <c r="E141" s="448">
        <v>20</v>
      </c>
      <c r="F141" s="449"/>
      <c r="G141" s="448">
        <v>20</v>
      </c>
      <c r="H141" s="450"/>
      <c r="I141" s="448">
        <v>20</v>
      </c>
    </row>
    <row r="142" spans="1:9" s="445" customFormat="1" ht="26.1" customHeight="1">
      <c r="A142" s="439" t="s">
        <v>523</v>
      </c>
      <c r="C142" s="446">
        <f>C140*C141%</f>
        <v>127034586.20199905</v>
      </c>
      <c r="D142" s="451"/>
      <c r="E142" s="446">
        <f>E140*E141%</f>
        <v>136186187.12799999</v>
      </c>
      <c r="F142" s="452"/>
      <c r="G142" s="446">
        <f>G140*G141%</f>
        <v>115918177.83400007</v>
      </c>
      <c r="H142" s="452"/>
      <c r="I142" s="446">
        <f>I140*I141%</f>
        <v>127343665.25199938</v>
      </c>
    </row>
    <row r="143" spans="1:9" s="445" customFormat="1" ht="26.1" hidden="1" customHeight="1">
      <c r="A143" s="453" t="s">
        <v>524</v>
      </c>
      <c r="B143" s="454"/>
      <c r="C143" s="446"/>
      <c r="D143" s="451"/>
      <c r="E143" s="446">
        <v>0</v>
      </c>
      <c r="F143" s="452"/>
      <c r="G143" s="446"/>
      <c r="H143" s="452"/>
      <c r="I143" s="452">
        <v>0</v>
      </c>
    </row>
    <row r="144" spans="1:9" s="455" customFormat="1" ht="26.1" customHeight="1">
      <c r="A144" s="439" t="s">
        <v>525</v>
      </c>
      <c r="C144" s="97"/>
      <c r="D144" s="97"/>
      <c r="E144" s="97"/>
      <c r="F144" s="97"/>
      <c r="H144" s="97"/>
      <c r="I144" s="97"/>
    </row>
    <row r="145" spans="1:9" s="455" customFormat="1" ht="26.1" hidden="1" customHeight="1">
      <c r="A145" s="453" t="s">
        <v>526</v>
      </c>
      <c r="B145" s="454"/>
      <c r="C145" s="452"/>
      <c r="E145" s="446">
        <v>0</v>
      </c>
      <c r="G145" s="446"/>
      <c r="I145" s="97">
        <v>0</v>
      </c>
    </row>
    <row r="146" spans="1:9" s="455" customFormat="1" ht="26.1" customHeight="1">
      <c r="A146" s="453" t="s">
        <v>527</v>
      </c>
      <c r="B146" s="454"/>
      <c r="C146" s="452">
        <v>-47228.810000000005</v>
      </c>
      <c r="E146" s="446">
        <v>-54891.29</v>
      </c>
      <c r="G146" s="446">
        <v>0</v>
      </c>
      <c r="I146" s="446">
        <v>0</v>
      </c>
    </row>
    <row r="147" spans="1:9" s="455" customFormat="1" ht="26.1" customHeight="1">
      <c r="A147" s="439" t="s">
        <v>528</v>
      </c>
      <c r="B147" s="445"/>
      <c r="D147" s="456"/>
      <c r="E147" s="456"/>
      <c r="F147" s="456"/>
      <c r="H147" s="456"/>
      <c r="I147" s="456"/>
    </row>
    <row r="148" spans="1:9" s="455" customFormat="1" ht="26.1" customHeight="1">
      <c r="A148" s="439" t="s">
        <v>529</v>
      </c>
      <c r="B148" s="445"/>
      <c r="C148" s="452">
        <v>-48041142.779999994</v>
      </c>
      <c r="D148" s="447"/>
      <c r="E148" s="446">
        <v>-50518251.490000002</v>
      </c>
      <c r="F148" s="447"/>
      <c r="G148" s="452">
        <v>-45491154.629999995</v>
      </c>
      <c r="H148" s="447"/>
      <c r="I148" s="452">
        <v>-49439097.82</v>
      </c>
    </row>
    <row r="149" spans="1:9" s="455" customFormat="1" ht="26.1" customHeight="1">
      <c r="A149" s="439" t="s">
        <v>530</v>
      </c>
      <c r="B149" s="445"/>
      <c r="C149" s="446">
        <v>2373777.2400000016</v>
      </c>
      <c r="D149" s="447"/>
      <c r="E149" s="446">
        <v>-2204211.0500000003</v>
      </c>
      <c r="F149" s="447"/>
      <c r="G149" s="446">
        <v>2993217.7899999991</v>
      </c>
      <c r="H149" s="447"/>
      <c r="I149" s="446">
        <v>-2887165.66</v>
      </c>
    </row>
    <row r="150" spans="1:9" s="455" customFormat="1" ht="26.1" customHeight="1">
      <c r="A150" s="453" t="s">
        <v>531</v>
      </c>
      <c r="B150" s="445"/>
      <c r="C150" s="452"/>
      <c r="D150" s="447"/>
      <c r="E150" s="446"/>
      <c r="F150" s="447"/>
      <c r="G150" s="452"/>
      <c r="H150" s="447"/>
      <c r="I150" s="446"/>
    </row>
    <row r="151" spans="1:9" s="455" customFormat="1" ht="26.1" customHeight="1">
      <c r="A151" s="453" t="s">
        <v>532</v>
      </c>
      <c r="B151" s="445"/>
      <c r="C151" s="446">
        <v>18960.250000000004</v>
      </c>
      <c r="D151" s="447"/>
      <c r="E151" s="446">
        <v>0</v>
      </c>
      <c r="F151" s="447"/>
      <c r="G151" s="446">
        <v>0</v>
      </c>
      <c r="H151" s="447"/>
      <c r="I151" s="446">
        <v>0</v>
      </c>
    </row>
    <row r="152" spans="1:9" s="455" customFormat="1" ht="26.1" customHeight="1">
      <c r="A152" s="439" t="s">
        <v>533</v>
      </c>
      <c r="B152" s="445"/>
      <c r="C152" s="452"/>
      <c r="D152" s="447"/>
      <c r="E152" s="446"/>
      <c r="F152" s="447"/>
      <c r="G152" s="446"/>
      <c r="H152" s="447"/>
      <c r="I152" s="446"/>
    </row>
    <row r="153" spans="1:9" s="455" customFormat="1" ht="26.1" customHeight="1">
      <c r="A153" s="439" t="s">
        <v>529</v>
      </c>
      <c r="B153" s="445"/>
      <c r="C153" s="763">
        <v>245203.14</v>
      </c>
      <c r="D153" s="447"/>
      <c r="E153" s="457">
        <v>0</v>
      </c>
      <c r="F153" s="447"/>
      <c r="G153" s="457">
        <v>0</v>
      </c>
      <c r="H153" s="447"/>
      <c r="I153" s="457">
        <v>0</v>
      </c>
    </row>
    <row r="154" spans="1:9" s="445" customFormat="1" ht="26.1" customHeight="1">
      <c r="A154" s="439" t="s">
        <v>992</v>
      </c>
      <c r="C154" s="33"/>
      <c r="D154" s="33"/>
      <c r="E154" s="33"/>
      <c r="F154" s="33"/>
      <c r="G154" s="33"/>
      <c r="H154" s="33"/>
      <c r="I154" s="33"/>
    </row>
    <row r="155" spans="1:9" s="445" customFormat="1" ht="26.1" customHeight="1" thickBot="1">
      <c r="A155" s="439" t="s">
        <v>993</v>
      </c>
      <c r="C155" s="458">
        <f>SUM(C142:C153)</f>
        <v>81584155.24199906</v>
      </c>
      <c r="D155" s="32"/>
      <c r="E155" s="458">
        <f>SUM(E142:E153)</f>
        <v>83408833.297999993</v>
      </c>
      <c r="F155" s="27"/>
      <c r="G155" s="458">
        <f>SUM(G142:G153)</f>
        <v>73420240.994000077</v>
      </c>
      <c r="H155" s="27"/>
      <c r="I155" s="458">
        <f>SUM(I142:I153)</f>
        <v>75017401.771999389</v>
      </c>
    </row>
    <row r="156" spans="1:9" s="445" customFormat="1" ht="26.1" customHeight="1" thickTop="1">
      <c r="A156" s="439" t="s">
        <v>534</v>
      </c>
      <c r="C156" s="459">
        <f>C155/C140*100</f>
        <v>12.844400518181912</v>
      </c>
      <c r="D156" s="460"/>
      <c r="E156" s="459">
        <f>E155/E140*100</f>
        <v>12.249235411753601</v>
      </c>
      <c r="F156" s="461"/>
      <c r="G156" s="459">
        <f>G155/G140*100</f>
        <v>12.66759750125491</v>
      </c>
      <c r="H156" s="461"/>
      <c r="I156" s="459">
        <f>I155/I140*100</f>
        <v>11.781881984242883</v>
      </c>
    </row>
    <row r="157" spans="1:9" s="445" customFormat="1">
      <c r="A157" s="439"/>
      <c r="C157" s="459"/>
      <c r="D157" s="460"/>
      <c r="E157" s="459"/>
      <c r="F157" s="461"/>
      <c r="G157" s="459"/>
      <c r="H157" s="461"/>
      <c r="I157" s="459"/>
    </row>
    <row r="158" spans="1:9" ht="26.1" customHeight="1">
      <c r="A158" s="442" t="s">
        <v>1037</v>
      </c>
      <c r="B158" s="443"/>
      <c r="C158" s="443"/>
      <c r="D158" s="443"/>
      <c r="E158" s="443"/>
      <c r="F158" s="443"/>
      <c r="G158" s="443"/>
      <c r="H158" s="443"/>
      <c r="I158" s="443"/>
    </row>
    <row r="159" spans="1:9" ht="26.1" customHeight="1">
      <c r="A159" s="444" t="s">
        <v>1038</v>
      </c>
      <c r="B159" s="444"/>
      <c r="C159" s="444"/>
      <c r="D159" s="444"/>
      <c r="E159" s="444"/>
      <c r="F159" s="444"/>
      <c r="G159" s="444"/>
      <c r="H159" s="444"/>
      <c r="I159" s="444"/>
    </row>
    <row r="160" spans="1:9" ht="26.1" customHeight="1">
      <c r="A160" s="393"/>
      <c r="C160" s="943"/>
      <c r="D160" s="943"/>
      <c r="E160" s="943"/>
      <c r="F160" s="943"/>
      <c r="G160" s="943"/>
      <c r="H160" s="943"/>
      <c r="I160" s="34" t="s">
        <v>177</v>
      </c>
    </row>
    <row r="161" spans="1:9" ht="26.1" customHeight="1">
      <c r="A161" s="4"/>
      <c r="C161" s="1014" t="s">
        <v>5</v>
      </c>
      <c r="D161" s="1014"/>
      <c r="E161" s="1014"/>
      <c r="F161" s="941"/>
      <c r="G161" s="1014" t="s">
        <v>6</v>
      </c>
      <c r="H161" s="1014"/>
      <c r="I161" s="1014"/>
    </row>
    <row r="162" spans="1:9" ht="26.1" customHeight="1">
      <c r="A162" s="4"/>
      <c r="C162" s="396" t="s">
        <v>80</v>
      </c>
      <c r="D162" s="397"/>
      <c r="E162" s="396" t="s">
        <v>29</v>
      </c>
      <c r="F162" s="428"/>
      <c r="G162" s="396" t="s">
        <v>80</v>
      </c>
      <c r="H162" s="397"/>
      <c r="I162" s="396" t="s">
        <v>29</v>
      </c>
    </row>
    <row r="163" spans="1:9" s="445" customFormat="1" ht="26.1" customHeight="1">
      <c r="B163" s="3"/>
    </row>
    <row r="164" spans="1:9" s="445" customFormat="1" ht="26.1" customHeight="1">
      <c r="A164" s="439" t="s">
        <v>521</v>
      </c>
      <c r="C164" s="446">
        <v>1118264943.4199953</v>
      </c>
      <c r="D164" s="447"/>
      <c r="E164" s="446">
        <v>1088977560.9100001</v>
      </c>
      <c r="F164" s="447"/>
      <c r="G164" s="446">
        <v>1025726400.6000004</v>
      </c>
      <c r="H164" s="447"/>
      <c r="I164" s="446">
        <v>1003973342.0299969</v>
      </c>
    </row>
    <row r="165" spans="1:9" s="445" customFormat="1" ht="26.1" customHeight="1">
      <c r="A165" s="439" t="s">
        <v>522</v>
      </c>
      <c r="C165" s="448">
        <v>20</v>
      </c>
      <c r="D165" s="449"/>
      <c r="E165" s="448">
        <v>20</v>
      </c>
      <c r="F165" s="449"/>
      <c r="G165" s="448">
        <v>20</v>
      </c>
      <c r="H165" s="450"/>
      <c r="I165" s="448">
        <v>20</v>
      </c>
    </row>
    <row r="166" spans="1:9" s="445" customFormat="1" ht="26.1" customHeight="1">
      <c r="A166" s="439" t="s">
        <v>523</v>
      </c>
      <c r="C166" s="446">
        <f>C164*C165%</f>
        <v>223652988.68399906</v>
      </c>
      <c r="D166" s="451"/>
      <c r="E166" s="446">
        <f>E164*E165%</f>
        <v>217795512.18200004</v>
      </c>
      <c r="F166" s="452"/>
      <c r="G166" s="446">
        <f>G164*G165%</f>
        <v>205145280.12000009</v>
      </c>
      <c r="H166" s="452"/>
      <c r="I166" s="446">
        <f>I164*I165%</f>
        <v>200794668.40599939</v>
      </c>
    </row>
    <row r="167" spans="1:9" s="445" customFormat="1" ht="26.1" customHeight="1">
      <c r="A167" s="439"/>
      <c r="C167" s="446"/>
      <c r="D167" s="451"/>
      <c r="E167" s="446"/>
      <c r="F167" s="452"/>
      <c r="G167" s="446"/>
      <c r="H167" s="452"/>
      <c r="I167" s="446"/>
    </row>
    <row r="168" spans="1:9" ht="27" customHeight="1">
      <c r="A168" s="1009" t="s">
        <v>699</v>
      </c>
      <c r="B168" s="1009"/>
      <c r="C168" s="1009"/>
      <c r="D168" s="1009"/>
      <c r="E168" s="1009"/>
      <c r="F168" s="1009"/>
      <c r="G168" s="1009"/>
      <c r="H168" s="1009"/>
      <c r="I168" s="1009"/>
    </row>
    <row r="169" spans="1:9" ht="27" customHeight="1">
      <c r="A169" s="938"/>
      <c r="B169" s="938"/>
      <c r="C169" s="938"/>
      <c r="D169" s="938"/>
      <c r="E169" s="938"/>
      <c r="F169" s="938"/>
      <c r="G169" s="938"/>
      <c r="H169" s="938"/>
      <c r="I169" s="938"/>
    </row>
    <row r="170" spans="1:9" s="410" customFormat="1" ht="26.1" customHeight="1">
      <c r="A170" s="407" t="s">
        <v>853</v>
      </c>
      <c r="B170" s="408"/>
      <c r="C170" s="420"/>
      <c r="D170" s="420"/>
      <c r="E170" s="420"/>
      <c r="F170" s="411"/>
      <c r="G170" s="108"/>
      <c r="H170" s="421"/>
      <c r="I170" s="411"/>
    </row>
    <row r="171" spans="1:9" ht="26.1" customHeight="1">
      <c r="A171" s="442" t="s">
        <v>1037</v>
      </c>
      <c r="B171" s="443"/>
      <c r="C171" s="443"/>
      <c r="D171" s="443"/>
      <c r="E171" s="443"/>
      <c r="F171" s="443"/>
      <c r="G171" s="443"/>
      <c r="H171" s="443"/>
      <c r="I171" s="443"/>
    </row>
    <row r="172" spans="1:9" ht="26.1" customHeight="1">
      <c r="A172" s="444" t="s">
        <v>1196</v>
      </c>
      <c r="B172" s="444"/>
      <c r="C172" s="444"/>
      <c r="D172" s="444"/>
      <c r="E172" s="444"/>
      <c r="F172" s="444"/>
      <c r="G172" s="444"/>
      <c r="H172" s="444"/>
      <c r="I172" s="444"/>
    </row>
    <row r="173" spans="1:9" ht="26.1" customHeight="1">
      <c r="A173" s="393"/>
      <c r="C173" s="943"/>
      <c r="D173" s="943"/>
      <c r="E173" s="943"/>
      <c r="F173" s="943"/>
      <c r="G173" s="943"/>
      <c r="H173" s="943"/>
      <c r="I173" s="34" t="s">
        <v>177</v>
      </c>
    </row>
    <row r="174" spans="1:9" ht="26.1" customHeight="1">
      <c r="A174" s="4"/>
      <c r="C174" s="1014" t="s">
        <v>5</v>
      </c>
      <c r="D174" s="1014"/>
      <c r="E174" s="1014"/>
      <c r="F174" s="941"/>
      <c r="G174" s="1014" t="s">
        <v>6</v>
      </c>
      <c r="H174" s="1014"/>
      <c r="I174" s="1014"/>
    </row>
    <row r="175" spans="1:9" ht="26.1" customHeight="1">
      <c r="A175" s="4"/>
      <c r="C175" s="396" t="s">
        <v>80</v>
      </c>
      <c r="D175" s="397"/>
      <c r="E175" s="396" t="s">
        <v>29</v>
      </c>
      <c r="F175" s="428"/>
      <c r="G175" s="396" t="s">
        <v>80</v>
      </c>
      <c r="H175" s="397"/>
      <c r="I175" s="396" t="s">
        <v>29</v>
      </c>
    </row>
    <row r="176" spans="1:9" s="455" customFormat="1" ht="26.1" customHeight="1">
      <c r="A176" s="453" t="s">
        <v>527</v>
      </c>
      <c r="B176" s="454"/>
      <c r="C176" s="452">
        <v>-57670.91</v>
      </c>
      <c r="E176" s="446">
        <v>-96218.23</v>
      </c>
      <c r="G176" s="446">
        <v>0</v>
      </c>
      <c r="I176" s="446">
        <v>0</v>
      </c>
    </row>
    <row r="177" spans="1:9" s="455" customFormat="1" ht="26.1" customHeight="1">
      <c r="A177" s="439" t="s">
        <v>528</v>
      </c>
      <c r="B177" s="445"/>
      <c r="D177" s="456"/>
    </row>
    <row r="178" spans="1:9" s="455" customFormat="1" ht="26.1" customHeight="1">
      <c r="A178" s="439" t="s">
        <v>529</v>
      </c>
      <c r="B178" s="445"/>
      <c r="C178" s="452">
        <v>-49951200.18999999</v>
      </c>
      <c r="D178" s="447"/>
      <c r="E178" s="446">
        <v>-52564187.469999999</v>
      </c>
      <c r="F178" s="456"/>
      <c r="G178" s="446">
        <v>-50914487.409999996</v>
      </c>
      <c r="H178" s="456"/>
      <c r="I178" s="446">
        <v>-52442084.560000002</v>
      </c>
    </row>
    <row r="179" spans="1:9" s="455" customFormat="1" ht="26.1" customHeight="1">
      <c r="A179" s="439" t="s">
        <v>530</v>
      </c>
      <c r="B179" s="445"/>
      <c r="C179" s="446">
        <v>5289335.5100000016</v>
      </c>
      <c r="D179" s="447"/>
      <c r="E179" s="446">
        <v>290861.28000000003</v>
      </c>
      <c r="F179" s="447"/>
      <c r="G179" s="452">
        <v>6097219.209999999</v>
      </c>
      <c r="H179" s="447"/>
      <c r="I179" s="452">
        <v>178716</v>
      </c>
    </row>
    <row r="180" spans="1:9" s="455" customFormat="1" ht="26.1" customHeight="1">
      <c r="A180" s="453" t="s">
        <v>531</v>
      </c>
      <c r="B180" s="445"/>
      <c r="C180" s="452"/>
      <c r="D180" s="447"/>
      <c r="E180" s="446"/>
      <c r="F180" s="447"/>
      <c r="G180" s="452"/>
      <c r="H180" s="447"/>
      <c r="I180" s="446"/>
    </row>
    <row r="181" spans="1:9" s="455" customFormat="1" ht="26.1" customHeight="1">
      <c r="A181" s="453" t="s">
        <v>532</v>
      </c>
      <c r="B181" s="445"/>
      <c r="C181" s="446">
        <v>37906.870000000003</v>
      </c>
      <c r="D181" s="447"/>
      <c r="E181" s="446">
        <v>0</v>
      </c>
      <c r="F181" s="447"/>
      <c r="G181" s="446">
        <v>0</v>
      </c>
      <c r="H181" s="447"/>
      <c r="I181" s="446">
        <v>0</v>
      </c>
    </row>
    <row r="182" spans="1:9" s="455" customFormat="1" ht="26.1" customHeight="1">
      <c r="A182" s="439" t="s">
        <v>533</v>
      </c>
      <c r="B182" s="445"/>
      <c r="C182" s="452"/>
      <c r="D182" s="447"/>
      <c r="E182" s="446"/>
      <c r="F182" s="447"/>
      <c r="G182" s="446"/>
      <c r="H182" s="447"/>
      <c r="I182" s="446"/>
    </row>
    <row r="183" spans="1:9" s="455" customFormat="1" ht="26.1" customHeight="1">
      <c r="A183" s="439" t="s">
        <v>529</v>
      </c>
      <c r="B183" s="445"/>
      <c r="C183" s="763">
        <v>98258.52</v>
      </c>
      <c r="D183" s="447"/>
      <c r="E183" s="457">
        <v>0</v>
      </c>
      <c r="F183" s="447"/>
      <c r="G183" s="457">
        <v>0</v>
      </c>
      <c r="H183" s="447"/>
      <c r="I183" s="457">
        <v>0</v>
      </c>
    </row>
    <row r="184" spans="1:9" s="445" customFormat="1" ht="26.1" customHeight="1">
      <c r="A184" s="439" t="s">
        <v>992</v>
      </c>
      <c r="C184" s="33"/>
      <c r="D184" s="33"/>
      <c r="E184" s="33"/>
      <c r="F184" s="33"/>
      <c r="G184" s="33"/>
      <c r="H184" s="33"/>
      <c r="I184" s="33"/>
    </row>
    <row r="185" spans="1:9" s="445" customFormat="1" ht="26.1" customHeight="1" thickBot="1">
      <c r="A185" s="439" t="s">
        <v>993</v>
      </c>
      <c r="C185" s="458">
        <f>SUM(C166:C183)</f>
        <v>179069618.48399907</v>
      </c>
      <c r="D185" s="32"/>
      <c r="E185" s="458">
        <f>SUM(E166:E183)</f>
        <v>165425967.76200005</v>
      </c>
      <c r="F185" s="27"/>
      <c r="G185" s="458">
        <f>SUM(G166:G183)</f>
        <v>160328011.92000011</v>
      </c>
      <c r="H185" s="27"/>
      <c r="I185" s="458">
        <f>SUM(I166:I183)</f>
        <v>148531299.84599939</v>
      </c>
    </row>
    <row r="186" spans="1:9" s="445" customFormat="1" ht="26.1" customHeight="1" thickTop="1">
      <c r="A186" s="439" t="s">
        <v>534</v>
      </c>
      <c r="C186" s="459">
        <f>C185/C164*100</f>
        <v>16.013165711548602</v>
      </c>
      <c r="D186" s="460"/>
      <c r="E186" s="459">
        <f>E185/E164*100</f>
        <v>15.190943661296608</v>
      </c>
      <c r="F186" s="461"/>
      <c r="G186" s="459">
        <f>G185/G164*100</f>
        <v>15.630680055248259</v>
      </c>
      <c r="H186" s="461"/>
      <c r="I186" s="459">
        <f>I185/I164*100</f>
        <v>14.794346983922363</v>
      </c>
    </row>
    <row r="187" spans="1:9" s="445" customFormat="1">
      <c r="A187" s="439"/>
      <c r="C187" s="459"/>
      <c r="D187" s="460"/>
      <c r="E187" s="459"/>
      <c r="F187" s="461"/>
      <c r="G187" s="459"/>
      <c r="H187" s="461"/>
      <c r="I187" s="459"/>
    </row>
    <row r="188" spans="1:9" ht="29.1" customHeight="1">
      <c r="A188" s="393" t="s">
        <v>856</v>
      </c>
      <c r="C188" s="462"/>
      <c r="G188" s="462"/>
      <c r="H188" s="461"/>
      <c r="I188" s="459"/>
    </row>
    <row r="189" spans="1:9" ht="29.1" customHeight="1">
      <c r="A189" s="4" t="s">
        <v>1071</v>
      </c>
      <c r="C189" s="462"/>
      <c r="G189" s="462"/>
    </row>
    <row r="190" spans="1:9" ht="29.1" customHeight="1">
      <c r="A190" s="4" t="s">
        <v>996</v>
      </c>
      <c r="C190" s="462"/>
      <c r="G190" s="462"/>
    </row>
    <row r="191" spans="1:9" ht="29.1" customHeight="1">
      <c r="A191" s="4" t="s">
        <v>997</v>
      </c>
      <c r="C191" s="462"/>
      <c r="G191" s="462"/>
    </row>
    <row r="192" spans="1:9" ht="29.1" customHeight="1">
      <c r="A192" s="4"/>
      <c r="C192" s="462"/>
      <c r="G192" s="462"/>
    </row>
    <row r="193" spans="1:9" ht="29.1" customHeight="1">
      <c r="A193" s="393" t="s">
        <v>857</v>
      </c>
      <c r="C193" s="462"/>
      <c r="E193" s="5"/>
      <c r="G193" s="462"/>
      <c r="I193" s="5"/>
    </row>
    <row r="194" spans="1:9" s="401" customFormat="1" ht="29.1" customHeight="1">
      <c r="A194" s="4" t="s">
        <v>1039</v>
      </c>
      <c r="B194" s="3"/>
      <c r="C194" s="462"/>
      <c r="D194" s="3"/>
      <c r="E194" s="3"/>
      <c r="F194" s="3"/>
      <c r="G194" s="462"/>
      <c r="H194" s="3"/>
      <c r="I194" s="3"/>
    </row>
    <row r="195" spans="1:9" s="401" customFormat="1" ht="29.1" customHeight="1">
      <c r="A195" s="393"/>
      <c r="B195" s="394"/>
      <c r="C195" s="394"/>
      <c r="D195" s="3"/>
      <c r="E195" s="3"/>
      <c r="F195" s="3"/>
      <c r="G195" s="3"/>
      <c r="H195" s="3"/>
      <c r="I195" s="395" t="s">
        <v>177</v>
      </c>
    </row>
    <row r="196" spans="1:9" ht="29.1" customHeight="1">
      <c r="A196" s="393"/>
      <c r="B196" s="394"/>
      <c r="C196" s="1014" t="s">
        <v>5</v>
      </c>
      <c r="D196" s="1014"/>
      <c r="E196" s="1014"/>
      <c r="F196" s="941"/>
      <c r="G196" s="1014" t="s">
        <v>6</v>
      </c>
      <c r="H196" s="1014"/>
      <c r="I196" s="1014"/>
    </row>
    <row r="197" spans="1:9" ht="29.1" customHeight="1">
      <c r="A197" s="4"/>
      <c r="C197" s="396" t="s">
        <v>1011</v>
      </c>
      <c r="D197" s="465"/>
      <c r="E197" s="396" t="s">
        <v>82</v>
      </c>
      <c r="F197" s="466"/>
      <c r="G197" s="396" t="s">
        <v>1011</v>
      </c>
      <c r="H197" s="465"/>
      <c r="I197" s="396" t="s">
        <v>82</v>
      </c>
    </row>
    <row r="198" spans="1:9" ht="29.1" customHeight="1">
      <c r="A198" s="4" t="s">
        <v>535</v>
      </c>
      <c r="C198" s="467">
        <v>4058259797.4499998</v>
      </c>
      <c r="D198" s="468"/>
      <c r="E198" s="467">
        <v>4323805716.5099993</v>
      </c>
      <c r="F198" s="467"/>
      <c r="G198" s="467">
        <v>4088912376.6900001</v>
      </c>
      <c r="H198" s="467"/>
      <c r="I198" s="467">
        <v>4392284201.9399996</v>
      </c>
    </row>
    <row r="199" spans="1:9" ht="29.1" customHeight="1">
      <c r="A199" s="4" t="s">
        <v>536</v>
      </c>
      <c r="C199" s="467">
        <v>472152226.35000002</v>
      </c>
      <c r="D199" s="467"/>
      <c r="E199" s="467">
        <v>629272412.73000002</v>
      </c>
      <c r="F199" s="467"/>
      <c r="G199" s="467">
        <v>402745116.44999999</v>
      </c>
      <c r="H199" s="467"/>
      <c r="I199" s="467">
        <v>571936470.40999997</v>
      </c>
    </row>
    <row r="200" spans="1:9" s="36" customFormat="1" ht="29.1" customHeight="1">
      <c r="A200" s="4" t="s">
        <v>537</v>
      </c>
      <c r="B200" s="3"/>
      <c r="C200" s="36">
        <v>1118224.3899999999</v>
      </c>
      <c r="D200" s="467"/>
      <c r="E200" s="467">
        <v>713744.5</v>
      </c>
      <c r="F200" s="467"/>
      <c r="G200" s="36">
        <v>0</v>
      </c>
      <c r="H200" s="467"/>
      <c r="I200" s="467">
        <v>0</v>
      </c>
    </row>
    <row r="201" spans="1:9" s="36" customFormat="1" ht="29.1" customHeight="1" thickBot="1">
      <c r="A201" s="4" t="s">
        <v>538</v>
      </c>
      <c r="B201" s="3"/>
      <c r="C201" s="469">
        <f>SUM(C198:C200)</f>
        <v>4531530248.1900005</v>
      </c>
      <c r="D201" s="467"/>
      <c r="E201" s="469">
        <f>SUM(E198:E200)</f>
        <v>4953791873.7399998</v>
      </c>
      <c r="F201" s="467"/>
      <c r="G201" s="469">
        <f>SUM(G198:G200)</f>
        <v>4491657493.1400003</v>
      </c>
      <c r="H201" s="467"/>
      <c r="I201" s="469">
        <f>SUM(I198:I200)</f>
        <v>4964220672.3499994</v>
      </c>
    </row>
    <row r="202" spans="1:9" ht="27" customHeight="1" thickTop="1">
      <c r="A202" s="1009" t="s">
        <v>727</v>
      </c>
      <c r="B202" s="1009"/>
      <c r="C202" s="1009"/>
      <c r="D202" s="1009"/>
      <c r="E202" s="1009"/>
      <c r="F202" s="1009"/>
      <c r="G202" s="1009"/>
      <c r="H202" s="1009"/>
      <c r="I202" s="1009"/>
    </row>
    <row r="203" spans="1:9" ht="29.1" customHeight="1">
      <c r="A203" s="4"/>
      <c r="C203" s="462"/>
      <c r="G203" s="462"/>
    </row>
    <row r="204" spans="1:9" s="463" customFormat="1" ht="26.1" customHeight="1">
      <c r="A204" s="394" t="s">
        <v>858</v>
      </c>
      <c r="B204" s="3"/>
      <c r="C204" s="462"/>
      <c r="D204" s="3"/>
      <c r="E204" s="462"/>
      <c r="F204" s="3"/>
      <c r="G204" s="462"/>
      <c r="H204" s="3"/>
      <c r="I204" s="3"/>
    </row>
    <row r="205" spans="1:9" s="463" customFormat="1" ht="26.1" customHeight="1">
      <c r="A205" s="4" t="s">
        <v>1040</v>
      </c>
      <c r="B205" s="3"/>
      <c r="C205" s="462"/>
      <c r="D205" s="3"/>
      <c r="E205" s="3"/>
      <c r="F205" s="3"/>
      <c r="G205" s="462"/>
      <c r="H205" s="3"/>
      <c r="I205" s="3"/>
    </row>
    <row r="206" spans="1:9" s="463" customFormat="1" ht="26.1" customHeight="1">
      <c r="A206" s="393"/>
      <c r="B206" s="394"/>
      <c r="C206" s="470"/>
      <c r="D206" s="394"/>
      <c r="E206" s="394"/>
      <c r="F206" s="394"/>
      <c r="G206" s="470"/>
      <c r="H206" s="394"/>
      <c r="I206" s="395" t="s">
        <v>177</v>
      </c>
    </row>
    <row r="207" spans="1:9" s="463" customFormat="1" ht="26.1" customHeight="1">
      <c r="A207" s="4"/>
      <c r="B207" s="394"/>
      <c r="C207" s="1014" t="s">
        <v>5</v>
      </c>
      <c r="D207" s="1014"/>
      <c r="E207" s="1014"/>
      <c r="F207" s="941"/>
      <c r="G207" s="1014" t="s">
        <v>6</v>
      </c>
      <c r="H207" s="1014"/>
      <c r="I207" s="1014"/>
    </row>
    <row r="208" spans="1:9" ht="26.1" customHeight="1">
      <c r="A208" s="4"/>
      <c r="C208" s="396" t="s">
        <v>1011</v>
      </c>
      <c r="D208" s="465"/>
      <c r="E208" s="396" t="s">
        <v>82</v>
      </c>
      <c r="F208" s="466"/>
      <c r="G208" s="396" t="s">
        <v>1011</v>
      </c>
      <c r="H208" s="465"/>
      <c r="I208" s="396" t="s">
        <v>82</v>
      </c>
    </row>
    <row r="209" spans="1:9" s="394" customFormat="1" ht="26.1" customHeight="1">
      <c r="A209" s="4" t="s">
        <v>539</v>
      </c>
      <c r="B209" s="4"/>
      <c r="C209" s="467">
        <v>26219000</v>
      </c>
      <c r="D209" s="467"/>
      <c r="E209" s="467">
        <v>26219000</v>
      </c>
      <c r="F209" s="467"/>
      <c r="G209" s="467">
        <v>26219000</v>
      </c>
      <c r="H209" s="467"/>
      <c r="I209" s="467">
        <v>26219000</v>
      </c>
    </row>
    <row r="210" spans="1:9" ht="26.1" customHeight="1" thickBot="1">
      <c r="A210" s="4" t="s">
        <v>540</v>
      </c>
      <c r="C210" s="471">
        <f>SUM(C209)</f>
        <v>26219000</v>
      </c>
      <c r="D210" s="31"/>
      <c r="E210" s="471">
        <f>SUM(E209)</f>
        <v>26219000</v>
      </c>
      <c r="F210" s="31"/>
      <c r="G210" s="471">
        <f>SUM(G209)</f>
        <v>26219000</v>
      </c>
      <c r="H210" s="31"/>
      <c r="I210" s="471">
        <f>SUM(I209)</f>
        <v>26219000</v>
      </c>
    </row>
    <row r="211" spans="1:9" s="463" customFormat="1" ht="26.1" customHeight="1" thickTop="1">
      <c r="A211" s="393"/>
      <c r="B211" s="394"/>
      <c r="C211" s="38"/>
      <c r="D211" s="28"/>
      <c r="E211" s="38"/>
      <c r="F211" s="28"/>
      <c r="G211" s="38"/>
      <c r="H211" s="28"/>
      <c r="I211" s="38"/>
    </row>
    <row r="212" spans="1:9" s="463" customFormat="1" ht="26.1" customHeight="1">
      <c r="A212" s="4" t="s">
        <v>1041</v>
      </c>
      <c r="B212" s="3"/>
      <c r="C212" s="261"/>
      <c r="D212" s="22"/>
      <c r="E212" s="24"/>
      <c r="F212" s="22"/>
      <c r="G212" s="102"/>
      <c r="H212" s="22"/>
      <c r="I212" s="102"/>
    </row>
    <row r="213" spans="1:9" ht="26.1" customHeight="1">
      <c r="A213" s="99" t="s">
        <v>1072</v>
      </c>
      <c r="B213" s="36"/>
      <c r="C213" s="98"/>
      <c r="D213" s="36"/>
      <c r="E213" s="36"/>
      <c r="F213" s="36"/>
      <c r="G213" s="98"/>
      <c r="H213" s="36"/>
      <c r="I213" s="36"/>
    </row>
    <row r="214" spans="1:9" s="401" customFormat="1" ht="26.1" customHeight="1">
      <c r="A214" s="99"/>
      <c r="B214" s="36"/>
      <c r="C214" s="98"/>
      <c r="D214" s="36"/>
      <c r="E214" s="36"/>
      <c r="F214" s="36"/>
      <c r="G214" s="98"/>
      <c r="H214" s="36"/>
      <c r="I214" s="36"/>
    </row>
    <row r="215" spans="1:9" s="463" customFormat="1" ht="26.1" customHeight="1">
      <c r="A215" s="472" t="s">
        <v>859</v>
      </c>
      <c r="B215" s="473"/>
      <c r="C215" s="37"/>
      <c r="D215" s="37"/>
      <c r="E215" s="37"/>
      <c r="F215" s="37"/>
      <c r="G215" s="37"/>
      <c r="H215" s="474"/>
      <c r="I215" s="37"/>
    </row>
    <row r="216" spans="1:9" s="463" customFormat="1" ht="26.1" customHeight="1">
      <c r="A216" s="475" t="s">
        <v>1042</v>
      </c>
      <c r="B216" s="476"/>
      <c r="C216" s="37"/>
      <c r="D216" s="37"/>
      <c r="E216" s="37"/>
      <c r="F216" s="37"/>
      <c r="G216" s="37"/>
      <c r="H216" s="474"/>
      <c r="I216" s="37"/>
    </row>
    <row r="217" spans="1:9" s="463" customFormat="1" ht="26.1" customHeight="1">
      <c r="A217" s="408"/>
      <c r="B217" s="477"/>
      <c r="C217" s="37"/>
      <c r="D217" s="37"/>
      <c r="E217" s="37"/>
      <c r="F217" s="37"/>
      <c r="G217" s="22"/>
      <c r="H217" s="22"/>
      <c r="I217" s="34" t="s">
        <v>177</v>
      </c>
    </row>
    <row r="218" spans="1:9" s="463" customFormat="1" ht="26.1" customHeight="1">
      <c r="A218" s="408"/>
      <c r="B218" s="477"/>
      <c r="C218" s="477"/>
      <c r="D218" s="477"/>
      <c r="E218" s="477"/>
      <c r="F218" s="477"/>
      <c r="G218" s="1014" t="s">
        <v>6</v>
      </c>
      <c r="H218" s="1014"/>
      <c r="I218" s="1014"/>
    </row>
    <row r="219" spans="1:9" s="463" customFormat="1" ht="26.1" customHeight="1">
      <c r="A219" s="408"/>
      <c r="B219" s="477"/>
      <c r="C219" s="35"/>
      <c r="D219" s="37"/>
      <c r="E219" s="37"/>
      <c r="F219" s="37"/>
      <c r="G219" s="396" t="s">
        <v>1011</v>
      </c>
      <c r="H219" s="465"/>
      <c r="I219" s="396" t="s">
        <v>82</v>
      </c>
    </row>
    <row r="220" spans="1:9" s="463" customFormat="1" ht="26.1" customHeight="1">
      <c r="A220" s="408" t="s">
        <v>541</v>
      </c>
      <c r="C220" s="35"/>
      <c r="D220" s="37"/>
      <c r="E220" s="37"/>
      <c r="F220" s="37"/>
      <c r="G220" s="27">
        <v>102298839.43000001</v>
      </c>
      <c r="H220" s="355"/>
      <c r="I220" s="27">
        <v>97337564.239999995</v>
      </c>
    </row>
    <row r="221" spans="1:9" s="463" customFormat="1" ht="26.1" customHeight="1">
      <c r="A221" s="408" t="s">
        <v>954</v>
      </c>
      <c r="C221" s="35"/>
      <c r="D221" s="37"/>
      <c r="E221" s="37"/>
      <c r="F221" s="37"/>
      <c r="G221" s="463">
        <v>-25858258.879999999</v>
      </c>
      <c r="H221" s="414"/>
      <c r="I221" s="430">
        <v>-24842019.969999999</v>
      </c>
    </row>
    <row r="222" spans="1:9" s="463" customFormat="1" ht="26.1" customHeight="1" thickBot="1">
      <c r="A222" s="408" t="s">
        <v>542</v>
      </c>
      <c r="C222" s="35"/>
      <c r="D222" s="37"/>
      <c r="E222" s="37"/>
      <c r="F222" s="37"/>
      <c r="G222" s="478">
        <f>SUM(G220:G221)</f>
        <v>76440580.550000012</v>
      </c>
      <c r="H222" s="36"/>
      <c r="I222" s="478">
        <f>SUM(I220:I221)</f>
        <v>72495544.269999996</v>
      </c>
    </row>
    <row r="223" spans="1:9" s="480" customFormat="1" ht="26.1" customHeight="1" thickTop="1">
      <c r="A223" s="408"/>
      <c r="B223" s="477"/>
      <c r="C223" s="35"/>
      <c r="D223" s="35"/>
      <c r="E223" s="35"/>
      <c r="F223" s="479"/>
      <c r="G223" s="35"/>
      <c r="H223" s="35"/>
      <c r="I223" s="35"/>
    </row>
    <row r="224" spans="1:9" s="463" customFormat="1" ht="26.1" customHeight="1">
      <c r="A224" s="408"/>
      <c r="B224" s="477"/>
      <c r="C224" s="35"/>
      <c r="D224" s="35"/>
      <c r="E224" s="35"/>
      <c r="F224" s="479"/>
      <c r="G224" s="35"/>
      <c r="H224" s="35"/>
      <c r="I224" s="34" t="s">
        <v>177</v>
      </c>
    </row>
    <row r="225" spans="1:9" s="463" customFormat="1" ht="26.1" customHeight="1">
      <c r="A225" s="408"/>
      <c r="B225" s="477"/>
      <c r="C225" s="1021" t="s">
        <v>6</v>
      </c>
      <c r="D225" s="1021"/>
      <c r="E225" s="1021"/>
      <c r="F225" s="1021"/>
      <c r="G225" s="1021"/>
      <c r="H225" s="1021"/>
      <c r="I225" s="1021"/>
    </row>
    <row r="226" spans="1:9" s="463" customFormat="1" ht="26.1" customHeight="1">
      <c r="A226" s="408"/>
      <c r="B226" s="477"/>
      <c r="C226" s="1024" t="s">
        <v>544</v>
      </c>
      <c r="D226" s="1024"/>
      <c r="E226" s="1024"/>
      <c r="F226" s="788"/>
      <c r="G226" s="1025" t="s">
        <v>1207</v>
      </c>
      <c r="H226" s="1025"/>
      <c r="I226" s="1025"/>
    </row>
    <row r="227" spans="1:9" s="463" customFormat="1" ht="26.1" customHeight="1">
      <c r="A227" s="408"/>
      <c r="B227" s="477"/>
      <c r="C227" s="792" t="s">
        <v>1011</v>
      </c>
      <c r="D227" s="793"/>
      <c r="E227" s="792" t="s">
        <v>82</v>
      </c>
      <c r="F227" s="794"/>
      <c r="G227" s="792" t="s">
        <v>1011</v>
      </c>
      <c r="H227" s="793"/>
      <c r="I227" s="792" t="s">
        <v>82</v>
      </c>
    </row>
    <row r="228" spans="1:9" s="463" customFormat="1" ht="26.1" customHeight="1">
      <c r="A228" s="477" t="s">
        <v>545</v>
      </c>
      <c r="C228" s="27">
        <v>34383764.799999997</v>
      </c>
      <c r="D228" s="355"/>
      <c r="E228" s="27">
        <v>33469206.699999999</v>
      </c>
      <c r="F228" s="31"/>
      <c r="G228" s="36">
        <v>25858258.879999999</v>
      </c>
      <c r="H228" s="36"/>
      <c r="I228" s="36">
        <v>24842019.969999999</v>
      </c>
    </row>
    <row r="229" spans="1:9" s="463" customFormat="1" ht="26.1" customHeight="1">
      <c r="A229" s="477" t="s">
        <v>546</v>
      </c>
      <c r="C229" s="27">
        <v>87380686.950000003</v>
      </c>
      <c r="D229" s="36"/>
      <c r="E229" s="27">
        <v>84451645.75</v>
      </c>
      <c r="F229" s="31"/>
      <c r="G229" s="481">
        <v>76440580.549999997</v>
      </c>
      <c r="H229" s="36"/>
      <c r="I229" s="481">
        <v>72495544.269999996</v>
      </c>
    </row>
    <row r="230" spans="1:9" s="401" customFormat="1" ht="26.1" customHeight="1">
      <c r="A230" s="477"/>
      <c r="B230" s="463"/>
      <c r="C230" s="482">
        <f>SUM(C228:C229)</f>
        <v>121764451.75</v>
      </c>
      <c r="D230" s="27"/>
      <c r="E230" s="482">
        <f>SUM(E228:E229)</f>
        <v>117920852.45</v>
      </c>
      <c r="F230" s="27"/>
      <c r="G230" s="482">
        <f>SUM(G228:G229)</f>
        <v>102298839.42999999</v>
      </c>
      <c r="H230" s="27"/>
      <c r="I230" s="482">
        <f>SUM(I228:I229)</f>
        <v>97337564.239999995</v>
      </c>
    </row>
    <row r="231" spans="1:9" s="401" customFormat="1" ht="26.1" customHeight="1">
      <c r="A231" s="477" t="s">
        <v>547</v>
      </c>
      <c r="B231" s="463"/>
      <c r="C231" s="483">
        <v>-19465612.32</v>
      </c>
      <c r="D231" s="414"/>
      <c r="E231" s="483">
        <v>-20583288.210000001</v>
      </c>
      <c r="F231" s="31"/>
      <c r="G231" s="481">
        <v>0</v>
      </c>
      <c r="H231" s="36"/>
      <c r="I231" s="481">
        <v>0</v>
      </c>
    </row>
    <row r="232" spans="1:9" s="401" customFormat="1" ht="26.1" customHeight="1">
      <c r="A232" s="477" t="s">
        <v>548</v>
      </c>
      <c r="B232" s="463"/>
      <c r="C232" s="27"/>
      <c r="D232" s="355"/>
      <c r="E232" s="27"/>
      <c r="F232" s="27"/>
      <c r="G232" s="355"/>
      <c r="H232" s="355"/>
      <c r="I232" s="355"/>
    </row>
    <row r="233" spans="1:9" s="401" customFormat="1" ht="26.1" customHeight="1" thickBot="1">
      <c r="A233" s="477" t="s">
        <v>549</v>
      </c>
      <c r="B233" s="463"/>
      <c r="C233" s="484">
        <f>SUM(C230:C231)</f>
        <v>102298839.43000001</v>
      </c>
      <c r="D233" s="117"/>
      <c r="E233" s="484">
        <f>SUM(E230:E231)</f>
        <v>97337564.24000001</v>
      </c>
      <c r="F233" s="474"/>
      <c r="G233" s="484">
        <f>SUM(G230:G231)</f>
        <v>102298839.42999999</v>
      </c>
      <c r="H233" s="117"/>
      <c r="I233" s="484">
        <f>SUM(I230:I231)</f>
        <v>97337564.239999995</v>
      </c>
    </row>
    <row r="234" spans="1:9" s="401" customFormat="1" ht="26.1" customHeight="1" thickTop="1">
      <c r="A234" s="477"/>
      <c r="B234" s="463"/>
      <c r="C234" s="474"/>
      <c r="D234" s="117"/>
      <c r="E234" s="474"/>
      <c r="F234" s="474"/>
      <c r="G234" s="474"/>
      <c r="H234" s="117"/>
      <c r="I234" s="474"/>
    </row>
    <row r="235" spans="1:9" s="480" customFormat="1" ht="26.1" customHeight="1">
      <c r="A235" s="408"/>
      <c r="B235" s="477"/>
      <c r="C235" s="35"/>
      <c r="D235" s="35"/>
      <c r="E235" s="35"/>
      <c r="F235" s="479"/>
      <c r="G235" s="35"/>
      <c r="H235" s="35"/>
      <c r="I235" s="35"/>
    </row>
    <row r="236" spans="1:9" s="480" customFormat="1" ht="26.1" customHeight="1">
      <c r="A236" s="408"/>
      <c r="B236" s="477"/>
      <c r="C236" s="35"/>
      <c r="D236" s="35"/>
      <c r="E236" s="35"/>
      <c r="F236" s="479"/>
      <c r="G236" s="35"/>
      <c r="H236" s="35"/>
      <c r="I236" s="35"/>
    </row>
    <row r="237" spans="1:9" ht="27" customHeight="1">
      <c r="A237" s="1009" t="s">
        <v>881</v>
      </c>
      <c r="B237" s="1009"/>
      <c r="C237" s="1009"/>
      <c r="D237" s="1009"/>
      <c r="E237" s="1009"/>
      <c r="F237" s="1009"/>
      <c r="G237" s="1009"/>
      <c r="H237" s="1009"/>
      <c r="I237" s="1009"/>
    </row>
    <row r="238" spans="1:9" ht="27" customHeight="1">
      <c r="A238" s="938"/>
      <c r="B238" s="938"/>
      <c r="C238" s="938"/>
      <c r="D238" s="938"/>
      <c r="E238" s="938"/>
      <c r="F238" s="938"/>
      <c r="G238" s="938"/>
      <c r="H238" s="938"/>
      <c r="I238" s="938"/>
    </row>
    <row r="239" spans="1:9" s="463" customFormat="1" ht="26.1" customHeight="1">
      <c r="A239" s="472" t="s">
        <v>860</v>
      </c>
      <c r="B239" s="473"/>
      <c r="C239" s="37"/>
      <c r="D239" s="37"/>
      <c r="E239" s="37"/>
      <c r="F239" s="37"/>
      <c r="G239" s="37"/>
      <c r="H239" s="474"/>
      <c r="I239" s="37"/>
    </row>
    <row r="240" spans="1:9" s="401" customFormat="1" ht="26.1" customHeight="1">
      <c r="A240" s="485" t="s">
        <v>1043</v>
      </c>
      <c r="B240" s="463"/>
      <c r="C240" s="463"/>
      <c r="D240" s="477"/>
      <c r="E240" s="477"/>
      <c r="F240" s="477"/>
      <c r="G240" s="486"/>
      <c r="H240" s="477"/>
      <c r="I240" s="486"/>
    </row>
    <row r="241" spans="1:9" ht="26.1" customHeight="1">
      <c r="A241" s="463"/>
      <c r="B241" s="463"/>
      <c r="C241" s="463"/>
      <c r="D241" s="463"/>
      <c r="E241" s="463"/>
      <c r="F241" s="463"/>
      <c r="G241" s="115"/>
      <c r="H241" s="486"/>
      <c r="I241" s="487" t="s">
        <v>177</v>
      </c>
    </row>
    <row r="242" spans="1:9" ht="26.1" customHeight="1">
      <c r="A242" s="463"/>
      <c r="B242" s="488"/>
      <c r="C242" s="463"/>
      <c r="D242" s="463"/>
      <c r="E242" s="463"/>
      <c r="F242" s="463"/>
      <c r="G242" s="466" t="s">
        <v>1011</v>
      </c>
      <c r="H242" s="489"/>
      <c r="I242" s="466" t="s">
        <v>82</v>
      </c>
    </row>
    <row r="243" spans="1:9" s="401" customFormat="1" ht="26.1" customHeight="1">
      <c r="A243" s="463" t="s">
        <v>550</v>
      </c>
      <c r="B243" s="463"/>
      <c r="C243" s="35"/>
      <c r="D243" s="35"/>
      <c r="E243" s="35"/>
      <c r="F243" s="35"/>
      <c r="G243" s="490">
        <v>153722524.49000001</v>
      </c>
      <c r="H243" s="355"/>
      <c r="I243" s="490">
        <v>148385239.47</v>
      </c>
    </row>
    <row r="244" spans="1:9" s="401" customFormat="1" ht="26.1" customHeight="1">
      <c r="A244" s="463" t="s">
        <v>551</v>
      </c>
      <c r="B244" s="463"/>
      <c r="C244" s="35"/>
      <c r="D244" s="35"/>
      <c r="E244" s="35"/>
      <c r="F244" s="35"/>
      <c r="G244" s="414">
        <v>-62540063.590000004</v>
      </c>
      <c r="H244" s="414"/>
      <c r="I244" s="414">
        <v>-59690643.989999995</v>
      </c>
    </row>
    <row r="245" spans="1:9" s="401" customFormat="1" ht="26.1" customHeight="1" thickBot="1">
      <c r="A245" s="463" t="s">
        <v>552</v>
      </c>
      <c r="B245" s="463"/>
      <c r="C245" s="35"/>
      <c r="D245" s="35"/>
      <c r="E245" s="35"/>
      <c r="F245" s="35"/>
      <c r="G245" s="491">
        <f>SUM(G243:G244)</f>
        <v>91182460.900000006</v>
      </c>
      <c r="H245" s="36"/>
      <c r="I245" s="491">
        <f>SUM(I243:I244)</f>
        <v>88694595.480000004</v>
      </c>
    </row>
    <row r="246" spans="1:9" s="401" customFormat="1" ht="26.1" customHeight="1" thickTop="1">
      <c r="A246" s="463"/>
      <c r="B246" s="463"/>
      <c r="C246" s="35"/>
      <c r="D246" s="35"/>
      <c r="E246" s="35"/>
      <c r="F246" s="35"/>
      <c r="G246" s="490"/>
      <c r="H246" s="36"/>
      <c r="I246" s="490"/>
    </row>
    <row r="247" spans="1:9" s="463" customFormat="1" ht="26.1" customHeight="1">
      <c r="A247" s="472" t="s">
        <v>861</v>
      </c>
      <c r="B247" s="473"/>
      <c r="C247" s="37"/>
      <c r="D247" s="37"/>
      <c r="E247" s="37"/>
      <c r="F247" s="37"/>
      <c r="G247" s="37"/>
      <c r="H247" s="474"/>
      <c r="I247" s="37"/>
    </row>
    <row r="248" spans="1:9" s="463" customFormat="1" ht="26.1" customHeight="1">
      <c r="A248" s="475" t="s">
        <v>1044</v>
      </c>
      <c r="B248" s="476"/>
      <c r="C248" s="37"/>
      <c r="D248" s="37"/>
      <c r="E248" s="37"/>
      <c r="F248" s="37"/>
      <c r="G248" s="37"/>
      <c r="H248" s="474"/>
      <c r="I248" s="37"/>
    </row>
    <row r="249" spans="1:9" s="463" customFormat="1" ht="26.1" customHeight="1">
      <c r="A249" s="408"/>
      <c r="B249" s="477"/>
      <c r="C249" s="37"/>
      <c r="D249" s="37"/>
      <c r="E249" s="37"/>
      <c r="F249" s="37"/>
      <c r="G249" s="22"/>
      <c r="H249" s="22"/>
      <c r="I249" s="34" t="s">
        <v>177</v>
      </c>
    </row>
    <row r="250" spans="1:9" s="463" customFormat="1" ht="26.1" customHeight="1">
      <c r="A250" s="408"/>
      <c r="B250" s="477"/>
      <c r="C250" s="477"/>
      <c r="D250" s="477"/>
      <c r="E250" s="477"/>
      <c r="F250" s="477"/>
      <c r="G250" s="1014" t="s">
        <v>6</v>
      </c>
      <c r="H250" s="1014"/>
      <c r="I250" s="1014"/>
    </row>
    <row r="251" spans="1:9" s="463" customFormat="1" ht="26.1" customHeight="1">
      <c r="A251" s="408"/>
      <c r="B251" s="477"/>
      <c r="C251" s="35"/>
      <c r="D251" s="37"/>
      <c r="E251" s="37"/>
      <c r="F251" s="37"/>
      <c r="G251" s="464" t="s">
        <v>1011</v>
      </c>
      <c r="H251" s="465"/>
      <c r="I251" s="396" t="s">
        <v>82</v>
      </c>
    </row>
    <row r="252" spans="1:9" s="463" customFormat="1" ht="26.1" customHeight="1">
      <c r="A252" s="408" t="s">
        <v>144</v>
      </c>
      <c r="C252" s="35"/>
      <c r="D252" s="37"/>
      <c r="E252" s="37"/>
      <c r="F252" s="37"/>
      <c r="G252" s="790">
        <v>2217379.2000000002</v>
      </c>
      <c r="H252" s="355"/>
      <c r="I252" s="27">
        <v>0</v>
      </c>
    </row>
    <row r="253" spans="1:9" s="463" customFormat="1" ht="26.1" customHeight="1">
      <c r="A253" s="408" t="s">
        <v>925</v>
      </c>
      <c r="C253" s="35"/>
      <c r="D253" s="37"/>
      <c r="E253" s="37"/>
      <c r="F253" s="37"/>
      <c r="G253" s="790">
        <v>-490451.61</v>
      </c>
      <c r="H253" s="414"/>
      <c r="I253" s="27">
        <v>0</v>
      </c>
    </row>
    <row r="254" spans="1:9" s="463" customFormat="1" ht="26.1" customHeight="1">
      <c r="A254" s="408" t="s">
        <v>890</v>
      </c>
      <c r="C254" s="35"/>
      <c r="D254" s="37"/>
      <c r="E254" s="37"/>
      <c r="F254" s="37"/>
      <c r="G254" s="741">
        <f>SUM(G252:G253)</f>
        <v>1726927.5900000003</v>
      </c>
      <c r="H254" s="742"/>
      <c r="I254" s="482">
        <f>SUM(I252:I253)</f>
        <v>0</v>
      </c>
    </row>
    <row r="255" spans="1:9" s="463" customFormat="1" ht="25.5" customHeight="1">
      <c r="A255" s="408" t="s">
        <v>926</v>
      </c>
      <c r="C255" s="35"/>
      <c r="D255" s="37"/>
      <c r="E255" s="37"/>
      <c r="F255" s="37"/>
      <c r="G255" s="790">
        <v>-319794.09999999998</v>
      </c>
      <c r="H255" s="742"/>
      <c r="I255" s="27">
        <v>0</v>
      </c>
    </row>
    <row r="256" spans="1:9" s="463" customFormat="1" ht="26.1" customHeight="1" thickBot="1">
      <c r="A256" s="408" t="s">
        <v>955</v>
      </c>
      <c r="B256" s="477"/>
      <c r="C256" s="35"/>
      <c r="D256" s="35"/>
      <c r="E256" s="35"/>
      <c r="F256" s="479"/>
      <c r="G256" s="791">
        <f>SUM(G254:G255)</f>
        <v>1407133.4900000002</v>
      </c>
      <c r="H256" s="742"/>
      <c r="I256" s="789">
        <f>SUM(I254:I255)</f>
        <v>0</v>
      </c>
    </row>
    <row r="257" spans="1:16342" s="463" customFormat="1" ht="26.1" customHeight="1" thickTop="1">
      <c r="A257" s="408"/>
      <c r="B257" s="477"/>
      <c r="C257" s="35"/>
      <c r="D257" s="35"/>
      <c r="E257" s="35"/>
      <c r="F257" s="479"/>
      <c r="G257" s="35"/>
      <c r="H257" s="35"/>
      <c r="I257" s="34"/>
    </row>
    <row r="258" spans="1:16342" s="463" customFormat="1" ht="26.1" customHeight="1">
      <c r="A258" s="408" t="s">
        <v>963</v>
      </c>
      <c r="B258" s="477"/>
      <c r="C258" s="35"/>
      <c r="D258" s="35"/>
      <c r="E258" s="35"/>
      <c r="F258" s="479"/>
      <c r="G258" s="35"/>
      <c r="H258" s="35"/>
      <c r="I258" s="34"/>
    </row>
    <row r="259" spans="1:16342" s="463" customFormat="1" ht="26.1" customHeight="1">
      <c r="A259" s="408"/>
      <c r="B259" s="477"/>
      <c r="C259" s="35"/>
      <c r="D259" s="35"/>
      <c r="E259" s="35"/>
      <c r="F259" s="479"/>
      <c r="G259" s="35"/>
      <c r="H259" s="35"/>
      <c r="I259" s="34"/>
    </row>
    <row r="260" spans="1:16342" s="463" customFormat="1" ht="26.1" customHeight="1">
      <c r="A260" s="472" t="s">
        <v>862</v>
      </c>
      <c r="B260" s="473"/>
      <c r="C260" s="37"/>
      <c r="D260" s="37"/>
      <c r="E260" s="37"/>
      <c r="F260" s="37"/>
      <c r="G260" s="37"/>
      <c r="H260" s="474"/>
      <c r="I260" s="37"/>
    </row>
    <row r="261" spans="1:16342" s="401" customFormat="1" ht="26.1" customHeight="1">
      <c r="A261" s="3" t="s">
        <v>998</v>
      </c>
      <c r="E261" s="363"/>
      <c r="I261" s="363"/>
    </row>
    <row r="262" spans="1:16342" s="401" customFormat="1" ht="26.1" customHeight="1">
      <c r="A262" s="3" t="s">
        <v>999</v>
      </c>
      <c r="E262" s="363"/>
      <c r="I262" s="363"/>
    </row>
    <row r="263" spans="1:16342" s="463" customFormat="1" ht="26.1" customHeight="1">
      <c r="A263" s="3" t="s">
        <v>1000</v>
      </c>
      <c r="B263" s="401"/>
      <c r="C263" s="401"/>
      <c r="D263" s="401"/>
      <c r="E263" s="363"/>
      <c r="F263" s="401"/>
      <c r="G263" s="401"/>
      <c r="H263" s="401"/>
      <c r="I263" s="363"/>
    </row>
    <row r="264" spans="1:16342" s="401" customFormat="1" ht="26.1" customHeight="1">
      <c r="A264" s="3" t="s">
        <v>1001</v>
      </c>
      <c r="E264" s="363"/>
      <c r="I264" s="363"/>
    </row>
    <row r="265" spans="1:16342" s="401" customFormat="1" ht="26.1" customHeight="1">
      <c r="A265" s="3" t="s">
        <v>553</v>
      </c>
      <c r="E265" s="363"/>
      <c r="I265" s="363"/>
      <c r="J265" s="492"/>
      <c r="K265" s="492"/>
      <c r="L265" s="492"/>
      <c r="M265" s="492"/>
      <c r="N265" s="492"/>
      <c r="O265" s="492"/>
      <c r="P265" s="492"/>
      <c r="Q265" s="492"/>
      <c r="R265" s="492"/>
      <c r="S265" s="492"/>
      <c r="T265" s="492"/>
      <c r="U265" s="492"/>
      <c r="V265" s="492"/>
      <c r="W265" s="492"/>
      <c r="X265" s="492"/>
      <c r="Y265" s="492"/>
      <c r="Z265" s="492"/>
      <c r="AA265" s="492"/>
      <c r="AB265" s="492"/>
      <c r="AC265" s="492"/>
      <c r="AD265" s="492"/>
      <c r="AE265" s="492"/>
      <c r="AF265" s="492"/>
      <c r="AG265" s="492"/>
      <c r="AH265" s="492"/>
      <c r="AI265" s="492"/>
      <c r="AJ265" s="492"/>
      <c r="AK265" s="492"/>
      <c r="AL265" s="492"/>
      <c r="AM265" s="492"/>
      <c r="AN265" s="492"/>
      <c r="AO265" s="492"/>
      <c r="AP265" s="492"/>
      <c r="AQ265" s="492"/>
      <c r="AR265" s="492"/>
      <c r="AS265" s="492"/>
      <c r="AT265" s="492"/>
      <c r="AU265" s="492"/>
      <c r="AV265" s="492"/>
      <c r="AW265" s="492"/>
      <c r="AX265" s="492"/>
      <c r="AY265" s="492"/>
      <c r="AZ265" s="492"/>
      <c r="BA265" s="492"/>
      <c r="BB265" s="492"/>
      <c r="BC265" s="492"/>
      <c r="BD265" s="492"/>
      <c r="BE265" s="492"/>
      <c r="BF265" s="492"/>
      <c r="BG265" s="492"/>
      <c r="BH265" s="492"/>
      <c r="BI265" s="492"/>
      <c r="BJ265" s="492"/>
      <c r="BK265" s="492"/>
      <c r="BL265" s="492"/>
      <c r="BM265" s="492"/>
      <c r="BN265" s="492"/>
      <c r="BO265" s="492"/>
      <c r="BP265" s="492"/>
      <c r="BQ265" s="492"/>
      <c r="BR265" s="492"/>
      <c r="BS265" s="492"/>
      <c r="BT265" s="492"/>
      <c r="BU265" s="492"/>
      <c r="BV265" s="492"/>
      <c r="BW265" s="492"/>
      <c r="BX265" s="492"/>
      <c r="BY265" s="492"/>
      <c r="BZ265" s="492"/>
      <c r="CA265" s="492"/>
      <c r="CB265" s="492"/>
      <c r="CC265" s="492"/>
      <c r="CD265" s="492"/>
      <c r="CE265" s="492"/>
      <c r="CF265" s="492"/>
      <c r="CG265" s="492"/>
      <c r="CH265" s="492"/>
      <c r="CI265" s="492"/>
      <c r="CJ265" s="492"/>
      <c r="CK265" s="492"/>
      <c r="CL265" s="492"/>
      <c r="CM265" s="492"/>
      <c r="CN265" s="492"/>
      <c r="CO265" s="492"/>
      <c r="CP265" s="492"/>
      <c r="CQ265" s="492"/>
      <c r="CR265" s="492"/>
      <c r="CS265" s="492"/>
      <c r="CT265" s="492"/>
      <c r="CU265" s="492"/>
      <c r="CV265" s="492"/>
      <c r="CW265" s="492"/>
      <c r="CX265" s="492"/>
      <c r="CY265" s="492"/>
      <c r="CZ265" s="492"/>
      <c r="DA265" s="492"/>
      <c r="DB265" s="492"/>
      <c r="DC265" s="492"/>
      <c r="DD265" s="492"/>
      <c r="DE265" s="492"/>
      <c r="DF265" s="492"/>
      <c r="DG265" s="492"/>
      <c r="DH265" s="492"/>
      <c r="DI265" s="492"/>
      <c r="DJ265" s="492"/>
      <c r="DK265" s="492"/>
      <c r="DL265" s="492"/>
      <c r="DM265" s="492"/>
      <c r="DN265" s="492"/>
      <c r="DO265" s="492"/>
      <c r="DP265" s="492"/>
      <c r="DQ265" s="492"/>
      <c r="DR265" s="492"/>
      <c r="DS265" s="492"/>
      <c r="DT265" s="492"/>
      <c r="DU265" s="492"/>
      <c r="DV265" s="492"/>
      <c r="DW265" s="492"/>
      <c r="DX265" s="492"/>
      <c r="DY265" s="492"/>
      <c r="DZ265" s="492"/>
      <c r="EA265" s="492"/>
      <c r="EB265" s="492"/>
      <c r="EC265" s="492"/>
      <c r="ED265" s="492"/>
      <c r="EE265" s="492"/>
      <c r="EF265" s="492"/>
      <c r="EG265" s="492"/>
      <c r="EH265" s="492"/>
      <c r="EI265" s="492"/>
      <c r="EJ265" s="492"/>
      <c r="EK265" s="492"/>
      <c r="EL265" s="492"/>
      <c r="EM265" s="492"/>
      <c r="EN265" s="492"/>
      <c r="EO265" s="492"/>
      <c r="EP265" s="492"/>
      <c r="EQ265" s="492"/>
      <c r="ER265" s="492"/>
      <c r="ES265" s="492"/>
      <c r="ET265" s="492"/>
      <c r="EU265" s="492"/>
      <c r="EV265" s="492"/>
      <c r="EW265" s="492"/>
      <c r="EX265" s="492"/>
      <c r="EY265" s="492"/>
      <c r="EZ265" s="492"/>
      <c r="FA265" s="492"/>
      <c r="FB265" s="492"/>
      <c r="FC265" s="492"/>
      <c r="FD265" s="492"/>
      <c r="FE265" s="492"/>
      <c r="FF265" s="492"/>
      <c r="FG265" s="492"/>
      <c r="FH265" s="492"/>
      <c r="FI265" s="492"/>
      <c r="FJ265" s="492"/>
      <c r="FK265" s="492"/>
      <c r="FL265" s="492"/>
      <c r="FM265" s="492"/>
      <c r="FN265" s="492"/>
      <c r="FO265" s="492"/>
      <c r="FP265" s="492"/>
      <c r="FQ265" s="492"/>
      <c r="FR265" s="492"/>
      <c r="FS265" s="492"/>
      <c r="FT265" s="492"/>
      <c r="FU265" s="492"/>
      <c r="FV265" s="492"/>
      <c r="FW265" s="492"/>
      <c r="FX265" s="492"/>
      <c r="FY265" s="492"/>
      <c r="FZ265" s="492"/>
      <c r="GA265" s="492"/>
      <c r="GB265" s="492"/>
      <c r="GC265" s="492"/>
      <c r="GD265" s="492"/>
      <c r="GE265" s="492"/>
      <c r="GF265" s="492"/>
      <c r="GG265" s="492"/>
      <c r="GH265" s="492"/>
      <c r="GI265" s="492"/>
      <c r="GJ265" s="492"/>
      <c r="GK265" s="492"/>
      <c r="GL265" s="492"/>
      <c r="GM265" s="492"/>
      <c r="GN265" s="492"/>
      <c r="GO265" s="492"/>
      <c r="GP265" s="492"/>
      <c r="GQ265" s="492"/>
      <c r="GR265" s="492"/>
      <c r="GS265" s="492"/>
      <c r="GT265" s="492"/>
      <c r="GU265" s="492"/>
      <c r="GV265" s="492"/>
      <c r="GW265" s="492"/>
      <c r="GX265" s="492"/>
      <c r="GY265" s="492"/>
      <c r="GZ265" s="492"/>
      <c r="HA265" s="492"/>
      <c r="HB265" s="492"/>
      <c r="HC265" s="492"/>
      <c r="HD265" s="492"/>
      <c r="HE265" s="492"/>
      <c r="HF265" s="492"/>
      <c r="HG265" s="492"/>
      <c r="HH265" s="492"/>
      <c r="HI265" s="492"/>
      <c r="HJ265" s="492"/>
      <c r="HK265" s="492"/>
      <c r="HL265" s="492"/>
      <c r="HM265" s="492"/>
      <c r="HN265" s="492"/>
      <c r="HO265" s="492"/>
      <c r="HP265" s="492"/>
      <c r="HQ265" s="492"/>
      <c r="HR265" s="492"/>
      <c r="HS265" s="492"/>
      <c r="HT265" s="492"/>
      <c r="HU265" s="492"/>
      <c r="HV265" s="492"/>
      <c r="HW265" s="492"/>
      <c r="HX265" s="492"/>
      <c r="HY265" s="492"/>
      <c r="HZ265" s="492"/>
      <c r="IA265" s="492"/>
      <c r="IB265" s="492"/>
      <c r="IC265" s="492"/>
      <c r="ID265" s="492"/>
      <c r="IE265" s="492"/>
      <c r="IF265" s="492"/>
      <c r="IG265" s="492"/>
      <c r="IH265" s="492"/>
      <c r="II265" s="492"/>
      <c r="IJ265" s="492"/>
      <c r="IK265" s="492"/>
      <c r="IL265" s="492"/>
      <c r="IM265" s="492"/>
      <c r="IN265" s="492"/>
      <c r="IO265" s="492"/>
      <c r="IP265" s="492"/>
      <c r="IQ265" s="492"/>
      <c r="IR265" s="492"/>
      <c r="IS265" s="492"/>
      <c r="IT265" s="492"/>
      <c r="IU265" s="492"/>
      <c r="IV265" s="492"/>
      <c r="IW265" s="492"/>
      <c r="IX265" s="492"/>
      <c r="IY265" s="492"/>
      <c r="IZ265" s="492"/>
      <c r="JA265" s="492"/>
      <c r="JB265" s="492"/>
      <c r="JC265" s="492"/>
      <c r="JD265" s="492"/>
      <c r="JE265" s="492"/>
      <c r="JF265" s="492"/>
      <c r="JG265" s="492"/>
      <c r="JH265" s="492"/>
      <c r="JI265" s="492"/>
      <c r="JJ265" s="492"/>
      <c r="JK265" s="492"/>
      <c r="JL265" s="492"/>
      <c r="JM265" s="492"/>
      <c r="JN265" s="492"/>
      <c r="JO265" s="492"/>
      <c r="JP265" s="492"/>
      <c r="JQ265" s="492"/>
      <c r="JR265" s="492"/>
      <c r="JS265" s="492"/>
      <c r="JT265" s="492"/>
      <c r="JU265" s="492"/>
      <c r="JV265" s="492"/>
      <c r="JW265" s="492"/>
      <c r="JX265" s="492"/>
      <c r="JY265" s="492"/>
      <c r="JZ265" s="492"/>
      <c r="KA265" s="492"/>
      <c r="KB265" s="492"/>
      <c r="KC265" s="492"/>
      <c r="KD265" s="492"/>
      <c r="KE265" s="492"/>
      <c r="KF265" s="492"/>
      <c r="KG265" s="492"/>
      <c r="KH265" s="492"/>
      <c r="KI265" s="492"/>
      <c r="KJ265" s="492"/>
      <c r="KK265" s="492"/>
      <c r="KL265" s="492"/>
      <c r="KM265" s="492"/>
      <c r="KN265" s="492"/>
      <c r="KO265" s="492"/>
      <c r="KP265" s="492"/>
      <c r="KQ265" s="492"/>
      <c r="KR265" s="492"/>
      <c r="KS265" s="492"/>
      <c r="KT265" s="492"/>
      <c r="KU265" s="492"/>
      <c r="KV265" s="492"/>
      <c r="KW265" s="492"/>
      <c r="KX265" s="492"/>
      <c r="KY265" s="492"/>
      <c r="KZ265" s="492"/>
      <c r="LA265" s="492"/>
      <c r="LB265" s="492"/>
      <c r="LC265" s="492"/>
      <c r="LD265" s="492"/>
      <c r="LE265" s="492"/>
      <c r="LF265" s="492"/>
      <c r="LG265" s="492"/>
      <c r="LH265" s="492"/>
      <c r="LI265" s="492"/>
      <c r="LJ265" s="492"/>
      <c r="LK265" s="492"/>
      <c r="LL265" s="492"/>
      <c r="LM265" s="492"/>
      <c r="LN265" s="492"/>
      <c r="LO265" s="492"/>
      <c r="LP265" s="492"/>
      <c r="LQ265" s="492"/>
      <c r="LR265" s="492"/>
      <c r="LS265" s="492"/>
      <c r="LT265" s="492"/>
      <c r="LU265" s="492"/>
      <c r="LV265" s="492"/>
      <c r="LW265" s="492"/>
      <c r="LX265" s="492"/>
      <c r="LY265" s="492"/>
      <c r="LZ265" s="492"/>
      <c r="MA265" s="492"/>
      <c r="MB265" s="492"/>
      <c r="MC265" s="492"/>
      <c r="MD265" s="492"/>
      <c r="ME265" s="492"/>
      <c r="MF265" s="492"/>
      <c r="MG265" s="492"/>
      <c r="MH265" s="492"/>
      <c r="MI265" s="492"/>
      <c r="MJ265" s="492"/>
      <c r="MK265" s="492"/>
      <c r="ML265" s="492"/>
      <c r="MM265" s="492"/>
      <c r="MN265" s="492"/>
      <c r="MO265" s="492"/>
      <c r="MP265" s="492"/>
      <c r="MQ265" s="492"/>
      <c r="MR265" s="492"/>
      <c r="MS265" s="492"/>
      <c r="MT265" s="492"/>
      <c r="MU265" s="492"/>
      <c r="MV265" s="492"/>
      <c r="MW265" s="492"/>
      <c r="MX265" s="492"/>
      <c r="MY265" s="492"/>
      <c r="MZ265" s="492"/>
      <c r="NA265" s="492"/>
      <c r="NB265" s="492"/>
      <c r="NC265" s="492"/>
      <c r="ND265" s="492"/>
      <c r="NE265" s="492"/>
      <c r="NF265" s="492"/>
      <c r="NG265" s="492"/>
      <c r="NH265" s="492"/>
      <c r="NI265" s="492"/>
      <c r="NJ265" s="492"/>
      <c r="NK265" s="492"/>
      <c r="NL265" s="492"/>
      <c r="NM265" s="492"/>
      <c r="NN265" s="492"/>
      <c r="NO265" s="492"/>
      <c r="NP265" s="492"/>
      <c r="NQ265" s="492"/>
      <c r="NR265" s="492"/>
      <c r="NS265" s="492"/>
      <c r="NT265" s="492"/>
      <c r="NU265" s="492"/>
      <c r="NV265" s="492"/>
      <c r="NW265" s="492"/>
      <c r="NX265" s="492"/>
      <c r="NY265" s="492"/>
      <c r="NZ265" s="492"/>
      <c r="OA265" s="492"/>
      <c r="OB265" s="492"/>
      <c r="OC265" s="492"/>
      <c r="OD265" s="492"/>
      <c r="OE265" s="492"/>
      <c r="OF265" s="492"/>
      <c r="OG265" s="492"/>
      <c r="OH265" s="492"/>
      <c r="OI265" s="492"/>
      <c r="OJ265" s="492"/>
      <c r="OK265" s="492"/>
      <c r="OL265" s="492"/>
      <c r="OM265" s="492"/>
      <c r="ON265" s="492"/>
      <c r="OO265" s="492"/>
      <c r="OP265" s="492"/>
      <c r="OQ265" s="492"/>
      <c r="OR265" s="492"/>
      <c r="OS265" s="492"/>
      <c r="OT265" s="492"/>
      <c r="OU265" s="492"/>
      <c r="OV265" s="492"/>
      <c r="OW265" s="492"/>
      <c r="OX265" s="492"/>
      <c r="OY265" s="492"/>
      <c r="OZ265" s="492"/>
      <c r="PA265" s="492"/>
      <c r="PB265" s="492"/>
      <c r="PC265" s="492"/>
      <c r="PD265" s="492"/>
      <c r="PE265" s="492"/>
      <c r="PF265" s="492"/>
      <c r="PG265" s="492"/>
      <c r="PH265" s="492"/>
      <c r="PI265" s="492"/>
      <c r="PJ265" s="492"/>
      <c r="PK265" s="492"/>
      <c r="PL265" s="492"/>
      <c r="PM265" s="492"/>
      <c r="PN265" s="492"/>
      <c r="PO265" s="492"/>
      <c r="PP265" s="492"/>
      <c r="PQ265" s="492"/>
      <c r="PR265" s="492"/>
      <c r="PS265" s="492"/>
      <c r="PT265" s="492"/>
      <c r="PU265" s="492"/>
      <c r="PV265" s="492"/>
      <c r="PW265" s="492"/>
      <c r="PX265" s="492"/>
      <c r="PY265" s="492"/>
      <c r="PZ265" s="492"/>
      <c r="QA265" s="492"/>
      <c r="QB265" s="492"/>
      <c r="QC265" s="492"/>
      <c r="QD265" s="492"/>
      <c r="QE265" s="492"/>
      <c r="QF265" s="492"/>
      <c r="QG265" s="492"/>
      <c r="QH265" s="492"/>
      <c r="QI265" s="492"/>
      <c r="QJ265" s="492"/>
      <c r="QK265" s="492"/>
      <c r="QL265" s="492"/>
      <c r="QM265" s="492"/>
      <c r="QN265" s="492"/>
      <c r="QO265" s="492"/>
      <c r="QP265" s="492"/>
      <c r="QQ265" s="492"/>
      <c r="QR265" s="492"/>
      <c r="QS265" s="492"/>
      <c r="QT265" s="492"/>
      <c r="QU265" s="492"/>
      <c r="QV265" s="492"/>
      <c r="QW265" s="492"/>
      <c r="QX265" s="492"/>
      <c r="QY265" s="492"/>
      <c r="QZ265" s="492"/>
      <c r="RA265" s="492"/>
      <c r="RB265" s="492"/>
      <c r="RC265" s="492"/>
      <c r="RD265" s="492"/>
      <c r="RE265" s="492"/>
      <c r="RF265" s="492"/>
      <c r="RG265" s="492"/>
      <c r="RH265" s="492"/>
      <c r="RI265" s="492"/>
      <c r="RJ265" s="492"/>
      <c r="RK265" s="492"/>
      <c r="RL265" s="492"/>
      <c r="RM265" s="492"/>
      <c r="RN265" s="492"/>
      <c r="RO265" s="492"/>
      <c r="RP265" s="492"/>
      <c r="RQ265" s="492"/>
      <c r="RR265" s="492"/>
      <c r="RS265" s="492"/>
      <c r="RT265" s="492"/>
      <c r="RU265" s="492"/>
      <c r="RV265" s="492"/>
      <c r="RW265" s="492"/>
      <c r="RX265" s="492"/>
      <c r="RY265" s="492"/>
      <c r="RZ265" s="492"/>
      <c r="SA265" s="492"/>
      <c r="SB265" s="492"/>
      <c r="SC265" s="492"/>
      <c r="SD265" s="492"/>
      <c r="SE265" s="492"/>
      <c r="SF265" s="492"/>
      <c r="SG265" s="492"/>
      <c r="SH265" s="492"/>
      <c r="SI265" s="492"/>
      <c r="SJ265" s="492"/>
      <c r="SK265" s="492"/>
      <c r="SL265" s="492"/>
      <c r="SM265" s="492"/>
      <c r="SN265" s="492"/>
      <c r="SO265" s="492"/>
      <c r="SP265" s="492"/>
      <c r="SQ265" s="492"/>
      <c r="SR265" s="492"/>
      <c r="SS265" s="492"/>
      <c r="ST265" s="492"/>
      <c r="SU265" s="492"/>
      <c r="SV265" s="492"/>
      <c r="SW265" s="492"/>
      <c r="SX265" s="492"/>
      <c r="SY265" s="492"/>
      <c r="SZ265" s="492"/>
      <c r="TA265" s="492"/>
      <c r="TB265" s="492"/>
      <c r="TC265" s="492"/>
      <c r="TD265" s="492"/>
      <c r="TE265" s="492"/>
      <c r="TF265" s="492"/>
      <c r="TG265" s="492"/>
      <c r="TH265" s="492"/>
      <c r="TI265" s="492"/>
      <c r="TJ265" s="492"/>
      <c r="TK265" s="492"/>
      <c r="TL265" s="492"/>
      <c r="TM265" s="492"/>
      <c r="TN265" s="492"/>
      <c r="TO265" s="492"/>
      <c r="TP265" s="492"/>
      <c r="TQ265" s="492"/>
      <c r="TR265" s="492"/>
      <c r="TS265" s="492"/>
      <c r="TT265" s="492"/>
      <c r="TU265" s="492"/>
      <c r="TV265" s="492"/>
      <c r="TW265" s="492"/>
      <c r="TX265" s="492"/>
      <c r="TY265" s="492"/>
      <c r="TZ265" s="492"/>
      <c r="UA265" s="492"/>
      <c r="UB265" s="492"/>
      <c r="UC265" s="492"/>
      <c r="UD265" s="492"/>
      <c r="UE265" s="492"/>
      <c r="UF265" s="492"/>
      <c r="UG265" s="492"/>
      <c r="UH265" s="492"/>
      <c r="UI265" s="492"/>
      <c r="UJ265" s="492"/>
      <c r="UK265" s="492"/>
      <c r="UL265" s="492"/>
      <c r="UM265" s="492"/>
      <c r="UN265" s="492"/>
      <c r="UO265" s="492"/>
      <c r="UP265" s="492"/>
      <c r="UQ265" s="492"/>
      <c r="UR265" s="492"/>
      <c r="US265" s="492"/>
      <c r="UT265" s="492"/>
      <c r="UU265" s="492"/>
      <c r="UV265" s="492"/>
      <c r="UW265" s="492"/>
      <c r="UX265" s="492"/>
      <c r="UY265" s="492"/>
      <c r="UZ265" s="492"/>
      <c r="VA265" s="492"/>
      <c r="VB265" s="492"/>
      <c r="VC265" s="492"/>
      <c r="VD265" s="492"/>
      <c r="VE265" s="492"/>
      <c r="VF265" s="492"/>
      <c r="VG265" s="492"/>
      <c r="VH265" s="492"/>
      <c r="VI265" s="492"/>
      <c r="VJ265" s="492"/>
      <c r="VK265" s="492"/>
      <c r="VL265" s="492"/>
      <c r="VM265" s="492"/>
      <c r="VN265" s="492"/>
      <c r="VO265" s="492"/>
      <c r="VP265" s="492"/>
      <c r="VQ265" s="492"/>
      <c r="VR265" s="492"/>
      <c r="VS265" s="492"/>
      <c r="VT265" s="492"/>
      <c r="VU265" s="492"/>
      <c r="VV265" s="492"/>
      <c r="VW265" s="492"/>
      <c r="VX265" s="492"/>
      <c r="VY265" s="492"/>
      <c r="VZ265" s="492"/>
      <c r="WA265" s="492"/>
      <c r="WB265" s="492"/>
      <c r="WC265" s="492"/>
      <c r="WD265" s="492"/>
      <c r="WE265" s="492"/>
      <c r="WF265" s="492"/>
      <c r="WG265" s="492"/>
      <c r="WH265" s="492"/>
      <c r="WI265" s="492"/>
      <c r="WJ265" s="492"/>
      <c r="WK265" s="492"/>
      <c r="WL265" s="492"/>
      <c r="WM265" s="492"/>
      <c r="WN265" s="492"/>
      <c r="WO265" s="492"/>
      <c r="WP265" s="492"/>
      <c r="WQ265" s="492"/>
      <c r="WR265" s="492"/>
      <c r="WS265" s="492"/>
      <c r="WT265" s="492"/>
      <c r="WU265" s="492"/>
      <c r="WV265" s="492"/>
      <c r="WW265" s="492"/>
      <c r="WX265" s="492"/>
      <c r="WY265" s="492"/>
      <c r="WZ265" s="492"/>
      <c r="XA265" s="492"/>
      <c r="XB265" s="492"/>
      <c r="XC265" s="492"/>
      <c r="XD265" s="492"/>
      <c r="XE265" s="492"/>
      <c r="XF265" s="492"/>
      <c r="XG265" s="492"/>
      <c r="XH265" s="492"/>
      <c r="XI265" s="492"/>
      <c r="XJ265" s="492"/>
      <c r="XK265" s="492"/>
      <c r="XL265" s="492"/>
      <c r="XM265" s="492"/>
      <c r="XN265" s="492"/>
      <c r="XO265" s="492"/>
      <c r="XP265" s="492"/>
      <c r="XQ265" s="492"/>
      <c r="XR265" s="492"/>
      <c r="XS265" s="492"/>
      <c r="XT265" s="492"/>
      <c r="XU265" s="492"/>
      <c r="XV265" s="492"/>
      <c r="XW265" s="492"/>
      <c r="XX265" s="492"/>
      <c r="XY265" s="492"/>
      <c r="XZ265" s="492"/>
      <c r="YA265" s="492"/>
      <c r="YB265" s="492"/>
      <c r="YC265" s="492"/>
      <c r="YD265" s="492"/>
      <c r="YE265" s="492"/>
      <c r="YF265" s="492"/>
      <c r="YG265" s="492"/>
      <c r="YH265" s="492"/>
      <c r="YI265" s="492"/>
      <c r="YJ265" s="492"/>
      <c r="YK265" s="492"/>
      <c r="YL265" s="492"/>
      <c r="YM265" s="492"/>
      <c r="YN265" s="492"/>
      <c r="YO265" s="492"/>
      <c r="YP265" s="492"/>
      <c r="YQ265" s="492"/>
      <c r="YR265" s="492"/>
      <c r="YS265" s="492"/>
      <c r="YT265" s="492"/>
      <c r="YU265" s="492"/>
      <c r="YV265" s="492"/>
      <c r="YW265" s="492"/>
      <c r="YX265" s="492"/>
      <c r="YY265" s="492"/>
      <c r="YZ265" s="492"/>
      <c r="ZA265" s="492"/>
      <c r="ZB265" s="492"/>
      <c r="ZC265" s="492"/>
      <c r="ZD265" s="492"/>
      <c r="ZE265" s="492"/>
      <c r="ZF265" s="492"/>
      <c r="ZG265" s="492"/>
      <c r="ZH265" s="492"/>
      <c r="ZI265" s="492"/>
      <c r="ZJ265" s="492"/>
      <c r="ZK265" s="492"/>
      <c r="ZL265" s="492"/>
      <c r="ZM265" s="492"/>
      <c r="ZN265" s="492"/>
      <c r="ZO265" s="492"/>
      <c r="ZP265" s="492"/>
      <c r="ZQ265" s="492"/>
      <c r="ZR265" s="492"/>
      <c r="ZS265" s="492"/>
      <c r="ZT265" s="492"/>
      <c r="ZU265" s="492"/>
      <c r="ZV265" s="492"/>
      <c r="ZW265" s="492"/>
      <c r="ZX265" s="492"/>
      <c r="ZY265" s="492"/>
      <c r="ZZ265" s="492"/>
      <c r="AAA265" s="492"/>
      <c r="AAB265" s="492"/>
      <c r="AAC265" s="492"/>
      <c r="AAD265" s="492"/>
      <c r="AAE265" s="492"/>
      <c r="AAF265" s="492"/>
      <c r="AAG265" s="492"/>
      <c r="AAH265" s="492"/>
      <c r="AAI265" s="492"/>
      <c r="AAJ265" s="492"/>
      <c r="AAK265" s="492"/>
      <c r="AAL265" s="492"/>
      <c r="AAM265" s="492"/>
      <c r="AAN265" s="492"/>
      <c r="AAO265" s="492"/>
      <c r="AAP265" s="492"/>
      <c r="AAQ265" s="492"/>
      <c r="AAR265" s="492"/>
      <c r="AAS265" s="492"/>
      <c r="AAT265" s="492"/>
      <c r="AAU265" s="492"/>
      <c r="AAV265" s="492"/>
      <c r="AAW265" s="492"/>
      <c r="AAX265" s="492"/>
      <c r="AAY265" s="492"/>
      <c r="AAZ265" s="492"/>
      <c r="ABA265" s="492"/>
      <c r="ABB265" s="492"/>
      <c r="ABC265" s="492"/>
      <c r="ABD265" s="492"/>
      <c r="ABE265" s="492"/>
      <c r="ABF265" s="492"/>
      <c r="ABG265" s="492"/>
      <c r="ABH265" s="492"/>
      <c r="ABI265" s="492"/>
      <c r="ABJ265" s="492"/>
      <c r="ABK265" s="492"/>
      <c r="ABL265" s="492"/>
      <c r="ABM265" s="492"/>
      <c r="ABN265" s="492"/>
      <c r="ABO265" s="492"/>
      <c r="ABP265" s="492"/>
      <c r="ABQ265" s="492"/>
      <c r="ABR265" s="492"/>
      <c r="ABS265" s="492"/>
      <c r="ABT265" s="492"/>
      <c r="ABU265" s="492"/>
      <c r="ABV265" s="492"/>
      <c r="ABW265" s="492"/>
      <c r="ABX265" s="492"/>
      <c r="ABY265" s="492"/>
      <c r="ABZ265" s="492"/>
      <c r="ACA265" s="492"/>
      <c r="ACB265" s="492"/>
      <c r="ACC265" s="492"/>
      <c r="ACD265" s="492"/>
      <c r="ACE265" s="492"/>
      <c r="ACF265" s="492"/>
      <c r="ACG265" s="492"/>
      <c r="ACH265" s="492"/>
      <c r="ACI265" s="492"/>
      <c r="ACJ265" s="492"/>
      <c r="ACK265" s="492"/>
      <c r="ACL265" s="492"/>
      <c r="ACM265" s="492"/>
      <c r="ACN265" s="492"/>
      <c r="ACO265" s="492"/>
      <c r="ACP265" s="492"/>
      <c r="ACQ265" s="492"/>
      <c r="ACR265" s="492"/>
      <c r="ACS265" s="492"/>
      <c r="ACT265" s="492"/>
      <c r="ACU265" s="492"/>
      <c r="ACV265" s="492"/>
      <c r="ACW265" s="492"/>
      <c r="ACX265" s="492"/>
      <c r="ACY265" s="492"/>
      <c r="ACZ265" s="492"/>
      <c r="ADA265" s="492"/>
      <c r="ADB265" s="492"/>
      <c r="ADC265" s="492"/>
      <c r="ADD265" s="492"/>
      <c r="ADE265" s="492"/>
      <c r="ADF265" s="492"/>
      <c r="ADG265" s="492"/>
      <c r="ADH265" s="492"/>
      <c r="ADI265" s="492"/>
      <c r="ADJ265" s="492"/>
      <c r="ADK265" s="492"/>
      <c r="ADL265" s="492"/>
      <c r="ADM265" s="492"/>
      <c r="ADN265" s="492"/>
      <c r="ADO265" s="492"/>
      <c r="ADP265" s="492"/>
      <c r="ADQ265" s="492"/>
      <c r="ADR265" s="492"/>
      <c r="ADS265" s="492"/>
      <c r="ADT265" s="492"/>
      <c r="ADU265" s="492"/>
      <c r="ADV265" s="492"/>
      <c r="ADW265" s="492"/>
      <c r="ADX265" s="492"/>
      <c r="ADY265" s="492"/>
      <c r="ADZ265" s="492"/>
      <c r="AEA265" s="492"/>
      <c r="AEB265" s="492"/>
      <c r="AEC265" s="492"/>
      <c r="AED265" s="492"/>
      <c r="AEE265" s="492"/>
      <c r="AEF265" s="492"/>
      <c r="AEG265" s="492"/>
      <c r="AEH265" s="492"/>
      <c r="AEI265" s="492"/>
      <c r="AEJ265" s="492"/>
      <c r="AEK265" s="492"/>
      <c r="AEL265" s="492"/>
      <c r="AEM265" s="492"/>
      <c r="AEN265" s="492"/>
      <c r="AEO265" s="492"/>
      <c r="AEP265" s="492"/>
      <c r="AEQ265" s="492"/>
      <c r="AER265" s="492"/>
      <c r="AES265" s="492"/>
      <c r="AET265" s="492"/>
      <c r="AEU265" s="492"/>
      <c r="AEV265" s="492"/>
      <c r="AEW265" s="492"/>
      <c r="AEX265" s="492"/>
      <c r="AEY265" s="492"/>
      <c r="AEZ265" s="492"/>
      <c r="AFA265" s="492"/>
      <c r="AFB265" s="492"/>
      <c r="AFC265" s="492"/>
      <c r="AFD265" s="492"/>
      <c r="AFE265" s="492"/>
      <c r="AFF265" s="492"/>
      <c r="AFG265" s="492"/>
      <c r="AFH265" s="492"/>
      <c r="AFI265" s="492"/>
      <c r="AFJ265" s="492"/>
      <c r="AFK265" s="492"/>
      <c r="AFL265" s="492"/>
      <c r="AFM265" s="492"/>
      <c r="AFN265" s="492"/>
      <c r="AFO265" s="492"/>
      <c r="AFP265" s="492"/>
      <c r="AFQ265" s="492"/>
      <c r="AFR265" s="492"/>
      <c r="AFS265" s="492"/>
      <c r="AFT265" s="492"/>
      <c r="AFU265" s="492"/>
      <c r="AFV265" s="492"/>
      <c r="AFW265" s="492"/>
      <c r="AFX265" s="492"/>
      <c r="AFY265" s="492"/>
      <c r="AFZ265" s="492"/>
      <c r="AGA265" s="492"/>
      <c r="AGB265" s="492"/>
      <c r="AGC265" s="492"/>
      <c r="AGD265" s="492"/>
      <c r="AGE265" s="492"/>
      <c r="AGF265" s="492"/>
      <c r="AGG265" s="492"/>
      <c r="AGH265" s="492"/>
      <c r="AGI265" s="492"/>
      <c r="AGJ265" s="492"/>
      <c r="AGK265" s="492"/>
      <c r="AGL265" s="492"/>
      <c r="AGM265" s="492"/>
      <c r="AGN265" s="492"/>
      <c r="AGO265" s="492"/>
      <c r="AGP265" s="492"/>
      <c r="AGQ265" s="492"/>
      <c r="AGR265" s="492"/>
      <c r="AGS265" s="492"/>
      <c r="AGT265" s="492"/>
      <c r="AGU265" s="492"/>
      <c r="AGV265" s="492"/>
      <c r="AGW265" s="492"/>
      <c r="AGX265" s="492"/>
      <c r="AGY265" s="492"/>
      <c r="AGZ265" s="492"/>
      <c r="AHA265" s="492"/>
      <c r="AHB265" s="492"/>
      <c r="AHC265" s="492"/>
      <c r="AHD265" s="492"/>
      <c r="AHE265" s="492"/>
      <c r="AHF265" s="492"/>
      <c r="AHG265" s="492"/>
      <c r="AHH265" s="492"/>
      <c r="AHI265" s="492"/>
      <c r="AHJ265" s="492"/>
      <c r="AHK265" s="492"/>
      <c r="AHL265" s="492"/>
      <c r="AHM265" s="492"/>
      <c r="AHN265" s="492"/>
      <c r="AHO265" s="492"/>
      <c r="AHP265" s="492"/>
      <c r="AHQ265" s="492"/>
      <c r="AHR265" s="492"/>
      <c r="AHS265" s="492"/>
      <c r="AHT265" s="492"/>
      <c r="AHU265" s="492"/>
      <c r="AHV265" s="492"/>
      <c r="AHW265" s="492"/>
      <c r="AHX265" s="492"/>
      <c r="AHY265" s="492"/>
      <c r="AHZ265" s="492"/>
      <c r="AIA265" s="492"/>
      <c r="AIB265" s="492"/>
      <c r="AIC265" s="492"/>
      <c r="AID265" s="492"/>
      <c r="AIE265" s="492"/>
      <c r="AIF265" s="492"/>
      <c r="AIG265" s="492"/>
      <c r="AIH265" s="492"/>
      <c r="AII265" s="492"/>
      <c r="AIJ265" s="492"/>
      <c r="AIK265" s="492"/>
      <c r="AIL265" s="492"/>
      <c r="AIM265" s="492"/>
      <c r="AIN265" s="492"/>
      <c r="AIO265" s="492"/>
      <c r="AIP265" s="492"/>
      <c r="AIQ265" s="492"/>
      <c r="AIR265" s="492"/>
      <c r="AIS265" s="492"/>
      <c r="AIT265" s="492"/>
      <c r="AIU265" s="492"/>
      <c r="AIV265" s="492"/>
      <c r="AIW265" s="492"/>
      <c r="AIX265" s="492"/>
      <c r="AIY265" s="492"/>
      <c r="AIZ265" s="492"/>
      <c r="AJA265" s="492"/>
      <c r="AJB265" s="492"/>
      <c r="AJC265" s="492"/>
      <c r="AJD265" s="492"/>
      <c r="AJE265" s="492"/>
      <c r="AJF265" s="492"/>
      <c r="AJG265" s="492"/>
      <c r="AJH265" s="492"/>
      <c r="AJI265" s="492"/>
      <c r="AJJ265" s="492"/>
      <c r="AJK265" s="492"/>
      <c r="AJL265" s="492"/>
      <c r="AJM265" s="492"/>
      <c r="AJN265" s="492"/>
      <c r="AJO265" s="492"/>
      <c r="AJP265" s="492"/>
      <c r="AJQ265" s="492"/>
      <c r="AJR265" s="492"/>
      <c r="AJS265" s="492"/>
      <c r="AJT265" s="492"/>
      <c r="AJU265" s="492"/>
      <c r="AJV265" s="492"/>
      <c r="AJW265" s="492"/>
      <c r="AJX265" s="492"/>
      <c r="AJY265" s="492"/>
      <c r="AJZ265" s="492"/>
      <c r="AKA265" s="492"/>
      <c r="AKB265" s="492"/>
      <c r="AKC265" s="492"/>
      <c r="AKD265" s="492"/>
      <c r="AKE265" s="492"/>
      <c r="AKF265" s="492"/>
      <c r="AKG265" s="492"/>
      <c r="AKH265" s="492"/>
      <c r="AKI265" s="492"/>
      <c r="AKJ265" s="492"/>
      <c r="AKK265" s="492"/>
      <c r="AKL265" s="492"/>
      <c r="AKM265" s="492"/>
      <c r="AKN265" s="492"/>
      <c r="AKO265" s="492"/>
      <c r="AKP265" s="492"/>
      <c r="AKQ265" s="492"/>
      <c r="AKR265" s="492"/>
      <c r="AKS265" s="492"/>
      <c r="AKT265" s="492"/>
      <c r="AKU265" s="492"/>
      <c r="AKV265" s="492"/>
      <c r="AKW265" s="492"/>
      <c r="AKX265" s="492"/>
      <c r="AKY265" s="492"/>
      <c r="AKZ265" s="492"/>
      <c r="ALA265" s="492"/>
      <c r="ALB265" s="492"/>
      <c r="ALC265" s="492"/>
      <c r="ALD265" s="492"/>
      <c r="ALE265" s="492"/>
      <c r="ALF265" s="492"/>
      <c r="ALG265" s="492"/>
      <c r="ALH265" s="492"/>
      <c r="ALI265" s="492"/>
      <c r="ALJ265" s="492"/>
      <c r="ALK265" s="492"/>
      <c r="ALL265" s="492"/>
      <c r="ALM265" s="492"/>
      <c r="ALN265" s="492"/>
      <c r="ALO265" s="492"/>
      <c r="ALP265" s="492"/>
      <c r="ALQ265" s="492"/>
      <c r="ALR265" s="492"/>
      <c r="ALS265" s="492"/>
      <c r="ALT265" s="492"/>
      <c r="ALU265" s="492"/>
      <c r="ALV265" s="492"/>
      <c r="ALW265" s="492"/>
      <c r="ALX265" s="492"/>
      <c r="ALY265" s="492"/>
      <c r="ALZ265" s="492"/>
      <c r="AMA265" s="492"/>
      <c r="AMB265" s="492"/>
      <c r="AMC265" s="492"/>
      <c r="AMD265" s="492"/>
      <c r="AME265" s="492"/>
      <c r="AMF265" s="492"/>
      <c r="AMG265" s="492"/>
      <c r="AMH265" s="492"/>
      <c r="AMI265" s="492"/>
      <c r="AMJ265" s="492"/>
      <c r="AMK265" s="492"/>
      <c r="AML265" s="492"/>
      <c r="AMM265" s="492"/>
      <c r="AMN265" s="492"/>
      <c r="AMO265" s="492"/>
      <c r="AMP265" s="492"/>
      <c r="AMQ265" s="492"/>
      <c r="AMR265" s="492"/>
      <c r="AMS265" s="492"/>
      <c r="AMT265" s="492"/>
      <c r="AMU265" s="492"/>
      <c r="AMV265" s="492"/>
      <c r="AMW265" s="492"/>
      <c r="AMX265" s="492"/>
      <c r="AMY265" s="492"/>
      <c r="AMZ265" s="492"/>
      <c r="ANA265" s="492"/>
      <c r="ANB265" s="492"/>
      <c r="ANC265" s="492"/>
      <c r="AND265" s="492"/>
      <c r="ANE265" s="492"/>
      <c r="ANF265" s="492"/>
      <c r="ANG265" s="492"/>
      <c r="ANH265" s="492"/>
      <c r="ANI265" s="492"/>
      <c r="ANJ265" s="492"/>
      <c r="ANK265" s="492"/>
      <c r="ANL265" s="492"/>
      <c r="ANM265" s="492"/>
      <c r="ANN265" s="492"/>
      <c r="ANO265" s="492"/>
      <c r="ANP265" s="492"/>
      <c r="ANQ265" s="492"/>
      <c r="ANR265" s="492"/>
      <c r="ANS265" s="492"/>
      <c r="ANT265" s="492"/>
      <c r="ANU265" s="492"/>
      <c r="ANV265" s="492"/>
      <c r="ANW265" s="492"/>
      <c r="ANX265" s="492"/>
      <c r="ANY265" s="492"/>
      <c r="ANZ265" s="492"/>
      <c r="AOA265" s="492"/>
      <c r="AOB265" s="492"/>
      <c r="AOC265" s="492"/>
      <c r="AOD265" s="492"/>
      <c r="AOE265" s="492"/>
      <c r="AOF265" s="492"/>
      <c r="AOG265" s="492"/>
      <c r="AOH265" s="492"/>
      <c r="AOI265" s="492"/>
      <c r="AOJ265" s="492"/>
      <c r="AOK265" s="492"/>
      <c r="AOL265" s="492"/>
      <c r="AOM265" s="492"/>
      <c r="AON265" s="492"/>
      <c r="AOO265" s="492"/>
      <c r="AOP265" s="492"/>
      <c r="AOQ265" s="492"/>
      <c r="AOR265" s="492"/>
      <c r="AOS265" s="492"/>
      <c r="AOT265" s="492"/>
      <c r="AOU265" s="492"/>
      <c r="AOV265" s="492"/>
      <c r="AOW265" s="492"/>
      <c r="AOX265" s="492"/>
      <c r="AOY265" s="492"/>
      <c r="AOZ265" s="492"/>
      <c r="APA265" s="492"/>
      <c r="APB265" s="492"/>
      <c r="APC265" s="492"/>
      <c r="APD265" s="492"/>
      <c r="APE265" s="492"/>
      <c r="APF265" s="492"/>
      <c r="APG265" s="492"/>
      <c r="APH265" s="492"/>
      <c r="API265" s="492"/>
      <c r="APJ265" s="492"/>
      <c r="APK265" s="492"/>
      <c r="APL265" s="492"/>
      <c r="APM265" s="492"/>
      <c r="APN265" s="492"/>
      <c r="APO265" s="492"/>
      <c r="APP265" s="492"/>
      <c r="APQ265" s="492"/>
      <c r="APR265" s="492"/>
      <c r="APS265" s="492"/>
      <c r="APT265" s="492"/>
      <c r="APU265" s="492"/>
      <c r="APV265" s="492"/>
      <c r="APW265" s="492"/>
      <c r="APX265" s="492"/>
      <c r="APY265" s="492"/>
      <c r="APZ265" s="492"/>
      <c r="AQA265" s="492"/>
      <c r="AQB265" s="492"/>
      <c r="AQC265" s="492"/>
      <c r="AQD265" s="492"/>
      <c r="AQE265" s="492"/>
      <c r="AQF265" s="492"/>
      <c r="AQG265" s="492"/>
      <c r="AQH265" s="492"/>
      <c r="AQI265" s="492"/>
      <c r="AQJ265" s="492"/>
      <c r="AQK265" s="492"/>
      <c r="AQL265" s="492"/>
      <c r="AQM265" s="492"/>
      <c r="AQN265" s="492"/>
      <c r="AQO265" s="492"/>
      <c r="AQP265" s="492"/>
      <c r="AQQ265" s="492"/>
      <c r="AQR265" s="492"/>
      <c r="AQS265" s="492"/>
      <c r="AQT265" s="492"/>
      <c r="AQU265" s="492"/>
      <c r="AQV265" s="492"/>
      <c r="AQW265" s="492"/>
      <c r="AQX265" s="492"/>
      <c r="AQY265" s="492"/>
      <c r="AQZ265" s="492"/>
      <c r="ARA265" s="492"/>
      <c r="ARB265" s="492"/>
      <c r="ARC265" s="492"/>
      <c r="ARD265" s="492"/>
      <c r="ARE265" s="492"/>
      <c r="ARF265" s="492"/>
      <c r="ARG265" s="492"/>
      <c r="ARH265" s="492"/>
      <c r="ARI265" s="492"/>
      <c r="ARJ265" s="492"/>
      <c r="ARK265" s="492"/>
      <c r="ARL265" s="492"/>
      <c r="ARM265" s="492"/>
      <c r="ARN265" s="492"/>
      <c r="ARO265" s="492"/>
      <c r="ARP265" s="492"/>
      <c r="ARQ265" s="492"/>
      <c r="ARR265" s="492"/>
      <c r="ARS265" s="492"/>
      <c r="ART265" s="492"/>
      <c r="ARU265" s="492"/>
      <c r="ARV265" s="492"/>
      <c r="ARW265" s="492"/>
      <c r="ARX265" s="492"/>
      <c r="ARY265" s="492"/>
      <c r="ARZ265" s="492"/>
      <c r="ASA265" s="492"/>
      <c r="ASB265" s="492"/>
      <c r="ASC265" s="492"/>
      <c r="ASD265" s="492"/>
      <c r="ASE265" s="492"/>
      <c r="ASF265" s="492"/>
      <c r="ASG265" s="492"/>
      <c r="ASH265" s="492"/>
      <c r="ASI265" s="492"/>
      <c r="ASJ265" s="492"/>
      <c r="ASK265" s="492"/>
      <c r="ASL265" s="492"/>
      <c r="ASM265" s="492"/>
      <c r="ASN265" s="492"/>
      <c r="ASO265" s="492"/>
      <c r="ASP265" s="492"/>
      <c r="ASQ265" s="492"/>
      <c r="ASR265" s="492"/>
      <c r="ASS265" s="492"/>
      <c r="AST265" s="492"/>
      <c r="ASU265" s="492"/>
      <c r="ASV265" s="492"/>
      <c r="ASW265" s="492"/>
      <c r="ASX265" s="492"/>
      <c r="ASY265" s="492"/>
      <c r="ASZ265" s="492"/>
      <c r="ATA265" s="492"/>
      <c r="ATB265" s="492"/>
      <c r="ATC265" s="492"/>
      <c r="ATD265" s="492"/>
      <c r="ATE265" s="492"/>
      <c r="ATF265" s="492"/>
      <c r="ATG265" s="492"/>
      <c r="ATH265" s="492"/>
      <c r="ATI265" s="492"/>
      <c r="ATJ265" s="492"/>
      <c r="ATK265" s="492"/>
      <c r="ATL265" s="492"/>
      <c r="ATM265" s="492"/>
      <c r="ATN265" s="492"/>
      <c r="ATO265" s="492"/>
      <c r="ATP265" s="492"/>
      <c r="ATQ265" s="492"/>
      <c r="ATR265" s="492"/>
      <c r="ATS265" s="492"/>
      <c r="ATT265" s="492"/>
      <c r="ATU265" s="492"/>
      <c r="ATV265" s="492"/>
      <c r="ATW265" s="492"/>
      <c r="ATX265" s="492"/>
      <c r="ATY265" s="492"/>
      <c r="ATZ265" s="492"/>
      <c r="AUA265" s="492"/>
      <c r="AUB265" s="492"/>
      <c r="AUC265" s="492"/>
      <c r="AUD265" s="492"/>
      <c r="AUE265" s="492"/>
      <c r="AUF265" s="492"/>
      <c r="AUG265" s="492"/>
      <c r="AUH265" s="492"/>
      <c r="AUI265" s="492"/>
      <c r="AUJ265" s="492"/>
      <c r="AUK265" s="492"/>
      <c r="AUL265" s="492"/>
      <c r="AUM265" s="492"/>
      <c r="AUN265" s="492"/>
      <c r="AUO265" s="492"/>
      <c r="AUP265" s="492"/>
      <c r="AUQ265" s="492"/>
      <c r="AUR265" s="492"/>
      <c r="AUS265" s="492"/>
      <c r="AUT265" s="492"/>
      <c r="AUU265" s="492"/>
      <c r="AUV265" s="492"/>
      <c r="AUW265" s="492"/>
      <c r="AUX265" s="492"/>
      <c r="AUY265" s="492"/>
      <c r="AUZ265" s="492"/>
      <c r="AVA265" s="492"/>
      <c r="AVB265" s="492"/>
      <c r="AVC265" s="492"/>
      <c r="AVD265" s="492"/>
      <c r="AVE265" s="492"/>
      <c r="AVF265" s="492"/>
      <c r="AVG265" s="492"/>
      <c r="AVH265" s="492"/>
      <c r="AVI265" s="492"/>
      <c r="AVJ265" s="492"/>
      <c r="AVK265" s="492"/>
      <c r="AVL265" s="492"/>
      <c r="AVM265" s="492"/>
      <c r="AVN265" s="492"/>
      <c r="AVO265" s="492"/>
      <c r="AVP265" s="492"/>
      <c r="AVQ265" s="492"/>
      <c r="AVR265" s="492"/>
      <c r="AVS265" s="492"/>
      <c r="AVT265" s="492"/>
      <c r="AVU265" s="492"/>
      <c r="AVV265" s="492"/>
      <c r="AVW265" s="492"/>
      <c r="AVX265" s="492"/>
      <c r="AVY265" s="492"/>
      <c r="AVZ265" s="492"/>
      <c r="AWA265" s="492"/>
      <c r="AWB265" s="492"/>
      <c r="AWC265" s="492"/>
      <c r="AWD265" s="492"/>
      <c r="AWE265" s="492"/>
      <c r="AWF265" s="492"/>
      <c r="AWG265" s="492"/>
      <c r="AWH265" s="492"/>
      <c r="AWI265" s="492"/>
      <c r="AWJ265" s="492"/>
      <c r="AWK265" s="492"/>
      <c r="AWL265" s="492"/>
      <c r="AWM265" s="492"/>
      <c r="AWN265" s="492"/>
      <c r="AWO265" s="492"/>
      <c r="AWP265" s="492"/>
      <c r="AWQ265" s="492"/>
      <c r="AWR265" s="492"/>
      <c r="AWS265" s="492"/>
      <c r="AWT265" s="492"/>
      <c r="AWU265" s="492"/>
      <c r="AWV265" s="492"/>
      <c r="AWW265" s="492"/>
      <c r="AWX265" s="492"/>
      <c r="AWY265" s="492"/>
      <c r="AWZ265" s="492"/>
      <c r="AXA265" s="492"/>
      <c r="AXB265" s="492"/>
      <c r="AXC265" s="492"/>
      <c r="AXD265" s="492"/>
      <c r="AXE265" s="492"/>
      <c r="AXF265" s="492"/>
      <c r="AXG265" s="492"/>
      <c r="AXH265" s="492"/>
      <c r="AXI265" s="492"/>
      <c r="AXJ265" s="492"/>
      <c r="AXK265" s="492"/>
      <c r="AXL265" s="492"/>
      <c r="AXM265" s="492"/>
      <c r="AXN265" s="492"/>
      <c r="AXO265" s="492"/>
      <c r="AXP265" s="492"/>
      <c r="AXQ265" s="492"/>
      <c r="AXR265" s="492"/>
      <c r="AXS265" s="492"/>
      <c r="AXT265" s="492"/>
      <c r="AXU265" s="492"/>
      <c r="AXV265" s="492"/>
      <c r="AXW265" s="492"/>
      <c r="AXX265" s="492"/>
      <c r="AXY265" s="492"/>
      <c r="AXZ265" s="492"/>
      <c r="AYA265" s="492"/>
      <c r="AYB265" s="492"/>
      <c r="AYC265" s="492"/>
      <c r="AYD265" s="492"/>
      <c r="AYE265" s="492"/>
      <c r="AYF265" s="492"/>
      <c r="AYG265" s="492"/>
      <c r="AYH265" s="492"/>
      <c r="AYI265" s="492"/>
      <c r="AYJ265" s="492"/>
      <c r="AYK265" s="492"/>
      <c r="AYL265" s="492"/>
      <c r="AYM265" s="492"/>
      <c r="AYN265" s="492"/>
      <c r="AYO265" s="492"/>
      <c r="AYP265" s="492"/>
      <c r="AYQ265" s="492"/>
      <c r="AYR265" s="492"/>
      <c r="AYS265" s="492"/>
      <c r="AYT265" s="492"/>
      <c r="AYU265" s="492"/>
      <c r="AYV265" s="492"/>
      <c r="AYW265" s="492"/>
      <c r="AYX265" s="492"/>
      <c r="AYY265" s="492"/>
      <c r="AYZ265" s="492"/>
      <c r="AZA265" s="492"/>
      <c r="AZB265" s="492"/>
      <c r="AZC265" s="492"/>
      <c r="AZD265" s="492"/>
      <c r="AZE265" s="492"/>
      <c r="AZF265" s="492"/>
      <c r="AZG265" s="492"/>
      <c r="AZH265" s="492"/>
      <c r="AZI265" s="492"/>
      <c r="AZJ265" s="492"/>
      <c r="AZK265" s="492"/>
      <c r="AZL265" s="492"/>
      <c r="AZM265" s="492"/>
      <c r="AZN265" s="492"/>
      <c r="AZO265" s="492"/>
      <c r="AZP265" s="492"/>
      <c r="AZQ265" s="492"/>
      <c r="AZR265" s="492"/>
      <c r="AZS265" s="492"/>
      <c r="AZT265" s="492"/>
      <c r="AZU265" s="492"/>
      <c r="AZV265" s="492"/>
      <c r="AZW265" s="492"/>
      <c r="AZX265" s="492"/>
      <c r="AZY265" s="492"/>
      <c r="AZZ265" s="492"/>
      <c r="BAA265" s="492"/>
      <c r="BAB265" s="492"/>
      <c r="BAC265" s="492"/>
      <c r="BAD265" s="492"/>
      <c r="BAE265" s="492"/>
      <c r="BAF265" s="492"/>
      <c r="BAG265" s="492"/>
      <c r="BAH265" s="492"/>
      <c r="BAI265" s="492"/>
      <c r="BAJ265" s="492"/>
      <c r="BAK265" s="492"/>
      <c r="BAL265" s="492"/>
      <c r="BAM265" s="492"/>
      <c r="BAN265" s="492"/>
      <c r="BAO265" s="492"/>
      <c r="BAP265" s="492"/>
      <c r="BAQ265" s="492"/>
      <c r="BAR265" s="492"/>
      <c r="BAS265" s="492"/>
      <c r="BAT265" s="492"/>
      <c r="BAU265" s="492"/>
      <c r="BAV265" s="492"/>
      <c r="BAW265" s="492"/>
      <c r="BAX265" s="492"/>
      <c r="BAY265" s="492"/>
      <c r="BAZ265" s="492"/>
      <c r="BBA265" s="492"/>
      <c r="BBB265" s="492"/>
      <c r="BBC265" s="492"/>
      <c r="BBD265" s="492"/>
      <c r="BBE265" s="492"/>
      <c r="BBF265" s="492"/>
      <c r="BBG265" s="492"/>
      <c r="BBH265" s="492"/>
      <c r="BBI265" s="492"/>
      <c r="BBJ265" s="492"/>
      <c r="BBK265" s="492"/>
      <c r="BBL265" s="492"/>
      <c r="BBM265" s="492"/>
      <c r="BBN265" s="492"/>
      <c r="BBO265" s="492"/>
      <c r="BBP265" s="492"/>
      <c r="BBQ265" s="492"/>
      <c r="BBR265" s="492"/>
      <c r="BBS265" s="492"/>
      <c r="BBT265" s="492"/>
      <c r="BBU265" s="492"/>
      <c r="BBV265" s="492"/>
      <c r="BBW265" s="492"/>
      <c r="BBX265" s="492"/>
      <c r="BBY265" s="492"/>
      <c r="BBZ265" s="492"/>
      <c r="BCA265" s="492"/>
      <c r="BCB265" s="492"/>
      <c r="BCC265" s="492"/>
      <c r="BCD265" s="492"/>
      <c r="BCE265" s="492"/>
      <c r="BCF265" s="492"/>
      <c r="BCG265" s="492"/>
      <c r="BCH265" s="492"/>
      <c r="BCI265" s="492"/>
      <c r="BCJ265" s="492"/>
      <c r="BCK265" s="492"/>
      <c r="BCL265" s="492"/>
      <c r="BCM265" s="492"/>
      <c r="BCN265" s="492"/>
      <c r="BCO265" s="492"/>
      <c r="BCP265" s="492"/>
      <c r="BCQ265" s="492"/>
      <c r="BCR265" s="492"/>
      <c r="BCS265" s="492"/>
      <c r="BCT265" s="492"/>
      <c r="BCU265" s="492"/>
      <c r="BCV265" s="492"/>
      <c r="BCW265" s="492"/>
      <c r="BCX265" s="492"/>
      <c r="BCY265" s="492"/>
      <c r="BCZ265" s="492"/>
      <c r="BDA265" s="492"/>
      <c r="BDB265" s="492"/>
      <c r="BDC265" s="492"/>
      <c r="BDD265" s="492"/>
      <c r="BDE265" s="492"/>
      <c r="BDF265" s="492"/>
      <c r="BDG265" s="492"/>
      <c r="BDH265" s="492"/>
      <c r="BDI265" s="492"/>
      <c r="BDJ265" s="492"/>
      <c r="BDK265" s="492"/>
      <c r="BDL265" s="492"/>
      <c r="BDM265" s="492"/>
      <c r="BDN265" s="492"/>
      <c r="BDO265" s="492"/>
      <c r="BDP265" s="492"/>
      <c r="BDQ265" s="492"/>
      <c r="BDR265" s="492"/>
      <c r="BDS265" s="492"/>
      <c r="BDT265" s="492"/>
      <c r="BDU265" s="492"/>
      <c r="BDV265" s="492"/>
      <c r="BDW265" s="492"/>
      <c r="BDX265" s="492"/>
      <c r="BDY265" s="492"/>
      <c r="BDZ265" s="492"/>
      <c r="BEA265" s="492"/>
      <c r="BEB265" s="492"/>
      <c r="BEC265" s="492"/>
      <c r="BED265" s="492"/>
      <c r="BEE265" s="492"/>
      <c r="BEF265" s="492"/>
      <c r="BEG265" s="492"/>
      <c r="BEH265" s="492"/>
      <c r="BEI265" s="492"/>
      <c r="BEJ265" s="492"/>
      <c r="BEK265" s="492"/>
      <c r="BEL265" s="492"/>
      <c r="BEM265" s="492"/>
      <c r="BEN265" s="492"/>
      <c r="BEO265" s="492"/>
      <c r="BEP265" s="492"/>
      <c r="BEQ265" s="492"/>
      <c r="BER265" s="492"/>
      <c r="BES265" s="492"/>
      <c r="BET265" s="492"/>
      <c r="BEU265" s="492"/>
      <c r="BEV265" s="492"/>
      <c r="BEW265" s="492"/>
      <c r="BEX265" s="492"/>
      <c r="BEY265" s="492"/>
      <c r="BEZ265" s="492"/>
      <c r="BFA265" s="492"/>
      <c r="BFB265" s="492"/>
      <c r="BFC265" s="492"/>
      <c r="BFD265" s="492"/>
      <c r="BFE265" s="492"/>
      <c r="BFF265" s="492"/>
      <c r="BFG265" s="492"/>
      <c r="BFH265" s="492"/>
      <c r="BFI265" s="492"/>
      <c r="BFJ265" s="492"/>
      <c r="BFK265" s="492"/>
      <c r="BFL265" s="492"/>
      <c r="BFM265" s="492"/>
      <c r="BFN265" s="492"/>
      <c r="BFO265" s="492"/>
      <c r="BFP265" s="492"/>
      <c r="BFQ265" s="492"/>
      <c r="BFR265" s="492"/>
      <c r="BFS265" s="492"/>
      <c r="BFT265" s="492"/>
      <c r="BFU265" s="492"/>
      <c r="BFV265" s="492"/>
      <c r="BFW265" s="492"/>
      <c r="BFX265" s="492"/>
      <c r="BFY265" s="492"/>
      <c r="BFZ265" s="492"/>
      <c r="BGA265" s="492"/>
      <c r="BGB265" s="492"/>
      <c r="BGC265" s="492"/>
      <c r="BGD265" s="492"/>
      <c r="BGE265" s="492"/>
      <c r="BGF265" s="492"/>
      <c r="BGG265" s="492"/>
      <c r="BGH265" s="492"/>
      <c r="BGI265" s="492"/>
      <c r="BGJ265" s="492"/>
      <c r="BGK265" s="492"/>
      <c r="BGL265" s="492"/>
      <c r="BGM265" s="492"/>
      <c r="BGN265" s="492"/>
      <c r="BGO265" s="492"/>
      <c r="BGP265" s="492"/>
      <c r="BGQ265" s="492"/>
      <c r="BGR265" s="492"/>
      <c r="BGS265" s="492"/>
      <c r="BGT265" s="492"/>
      <c r="BGU265" s="492"/>
      <c r="BGV265" s="492"/>
      <c r="BGW265" s="492"/>
      <c r="BGX265" s="492"/>
      <c r="BGY265" s="492"/>
      <c r="BGZ265" s="492"/>
      <c r="BHA265" s="492"/>
      <c r="BHB265" s="492"/>
      <c r="BHC265" s="492"/>
      <c r="BHD265" s="492"/>
      <c r="BHE265" s="492"/>
      <c r="BHF265" s="492"/>
      <c r="BHG265" s="492"/>
      <c r="BHH265" s="492"/>
      <c r="BHI265" s="492"/>
      <c r="BHJ265" s="492"/>
      <c r="BHK265" s="492"/>
      <c r="BHL265" s="492"/>
      <c r="BHM265" s="492"/>
      <c r="BHN265" s="492"/>
      <c r="BHO265" s="492"/>
      <c r="BHP265" s="492"/>
      <c r="BHQ265" s="492"/>
      <c r="BHR265" s="492"/>
      <c r="BHS265" s="492"/>
      <c r="BHT265" s="492"/>
      <c r="BHU265" s="492"/>
      <c r="BHV265" s="492"/>
      <c r="BHW265" s="492"/>
      <c r="BHX265" s="492"/>
      <c r="BHY265" s="492"/>
      <c r="BHZ265" s="492"/>
      <c r="BIA265" s="492"/>
      <c r="BIB265" s="492"/>
      <c r="BIC265" s="492"/>
      <c r="BID265" s="492"/>
      <c r="BIE265" s="492"/>
      <c r="BIF265" s="492"/>
      <c r="BIG265" s="492"/>
      <c r="BIH265" s="492"/>
      <c r="BII265" s="492"/>
      <c r="BIJ265" s="492"/>
      <c r="BIK265" s="492"/>
      <c r="BIL265" s="492"/>
      <c r="BIM265" s="492"/>
      <c r="BIN265" s="492"/>
      <c r="BIO265" s="492"/>
      <c r="BIP265" s="492"/>
      <c r="BIQ265" s="492"/>
      <c r="BIR265" s="492"/>
      <c r="BIS265" s="492"/>
      <c r="BIT265" s="492"/>
      <c r="BIU265" s="492"/>
      <c r="BIV265" s="492"/>
      <c r="BIW265" s="492"/>
      <c r="BIX265" s="492"/>
      <c r="BIY265" s="492"/>
      <c r="BIZ265" s="492"/>
      <c r="BJA265" s="492"/>
      <c r="BJB265" s="492"/>
      <c r="BJC265" s="492"/>
      <c r="BJD265" s="492"/>
      <c r="BJE265" s="492"/>
      <c r="BJF265" s="492"/>
      <c r="BJG265" s="492"/>
      <c r="BJH265" s="492"/>
      <c r="BJI265" s="492"/>
      <c r="BJJ265" s="492"/>
      <c r="BJK265" s="492"/>
      <c r="BJL265" s="492"/>
      <c r="BJM265" s="492"/>
      <c r="BJN265" s="492"/>
      <c r="BJO265" s="492"/>
      <c r="BJP265" s="492"/>
      <c r="BJQ265" s="492"/>
      <c r="BJR265" s="492"/>
      <c r="BJS265" s="492"/>
      <c r="BJT265" s="492"/>
      <c r="BJU265" s="492"/>
      <c r="BJV265" s="492"/>
      <c r="BJW265" s="492"/>
      <c r="BJX265" s="492"/>
      <c r="BJY265" s="492"/>
      <c r="BJZ265" s="492"/>
      <c r="BKA265" s="492"/>
      <c r="BKB265" s="492"/>
      <c r="BKC265" s="492"/>
      <c r="BKD265" s="492"/>
      <c r="BKE265" s="492"/>
      <c r="BKF265" s="492"/>
      <c r="BKG265" s="492"/>
      <c r="BKH265" s="492"/>
      <c r="BKI265" s="492"/>
      <c r="BKJ265" s="492"/>
      <c r="BKK265" s="492"/>
      <c r="BKL265" s="492"/>
      <c r="BKM265" s="492"/>
      <c r="BKN265" s="492"/>
      <c r="BKO265" s="492"/>
      <c r="BKP265" s="492"/>
      <c r="BKQ265" s="492"/>
      <c r="BKR265" s="492"/>
      <c r="BKS265" s="492"/>
      <c r="BKT265" s="492"/>
      <c r="BKU265" s="492"/>
      <c r="BKV265" s="492"/>
      <c r="BKW265" s="492"/>
      <c r="BKX265" s="492"/>
      <c r="BKY265" s="492"/>
      <c r="BKZ265" s="492"/>
      <c r="BLA265" s="492"/>
      <c r="BLB265" s="492"/>
      <c r="BLC265" s="492"/>
      <c r="BLD265" s="492"/>
      <c r="BLE265" s="492"/>
      <c r="BLF265" s="492"/>
      <c r="BLG265" s="492"/>
      <c r="BLH265" s="492"/>
      <c r="BLI265" s="492"/>
      <c r="BLJ265" s="492"/>
      <c r="BLK265" s="492"/>
      <c r="BLL265" s="492"/>
      <c r="BLM265" s="492"/>
      <c r="BLN265" s="492"/>
      <c r="BLO265" s="492"/>
      <c r="BLP265" s="492"/>
      <c r="BLQ265" s="492"/>
      <c r="BLR265" s="492"/>
      <c r="BLS265" s="492"/>
      <c r="BLT265" s="492"/>
      <c r="BLU265" s="492"/>
      <c r="BLV265" s="492"/>
      <c r="BLW265" s="492"/>
      <c r="BLX265" s="492"/>
      <c r="BLY265" s="492"/>
      <c r="BLZ265" s="492"/>
      <c r="BMA265" s="492"/>
      <c r="BMB265" s="492"/>
      <c r="BMC265" s="492"/>
      <c r="BMD265" s="492"/>
      <c r="BME265" s="492"/>
      <c r="BMF265" s="492"/>
      <c r="BMG265" s="492"/>
      <c r="BMH265" s="492"/>
      <c r="BMI265" s="492"/>
      <c r="BMJ265" s="492"/>
      <c r="BMK265" s="492"/>
      <c r="BML265" s="492"/>
      <c r="BMM265" s="492"/>
      <c r="BMN265" s="492"/>
      <c r="BMO265" s="492"/>
      <c r="BMP265" s="492"/>
      <c r="BMQ265" s="492"/>
      <c r="BMR265" s="492"/>
      <c r="BMS265" s="492"/>
      <c r="BMT265" s="492"/>
      <c r="BMU265" s="492"/>
      <c r="BMV265" s="492"/>
      <c r="BMW265" s="492"/>
      <c r="BMX265" s="492"/>
      <c r="BMY265" s="492"/>
      <c r="BMZ265" s="492"/>
      <c r="BNA265" s="492"/>
      <c r="BNB265" s="492"/>
      <c r="BNC265" s="492"/>
      <c r="BND265" s="492"/>
      <c r="BNE265" s="492"/>
      <c r="BNF265" s="492"/>
      <c r="BNG265" s="492"/>
      <c r="BNH265" s="492"/>
      <c r="BNI265" s="492"/>
      <c r="BNJ265" s="492"/>
      <c r="BNK265" s="492"/>
      <c r="BNL265" s="492"/>
      <c r="BNM265" s="492"/>
      <c r="BNN265" s="492"/>
      <c r="BNO265" s="492"/>
      <c r="BNP265" s="492"/>
      <c r="BNQ265" s="492"/>
      <c r="BNR265" s="492"/>
      <c r="BNS265" s="492"/>
      <c r="BNT265" s="492"/>
      <c r="BNU265" s="492"/>
      <c r="BNV265" s="492"/>
      <c r="BNW265" s="492"/>
      <c r="BNX265" s="492"/>
      <c r="BNY265" s="492"/>
      <c r="BNZ265" s="492"/>
      <c r="BOA265" s="492"/>
      <c r="BOB265" s="492"/>
      <c r="BOC265" s="492"/>
      <c r="BOD265" s="492"/>
      <c r="BOE265" s="492"/>
      <c r="BOF265" s="492"/>
      <c r="BOG265" s="492"/>
      <c r="BOH265" s="492"/>
      <c r="BOI265" s="492"/>
      <c r="BOJ265" s="492"/>
      <c r="BOK265" s="492"/>
      <c r="BOL265" s="492"/>
      <c r="BOM265" s="492"/>
      <c r="BON265" s="492"/>
      <c r="BOO265" s="492"/>
      <c r="BOP265" s="492"/>
      <c r="BOQ265" s="492"/>
      <c r="BOR265" s="492"/>
      <c r="BOS265" s="492"/>
      <c r="BOT265" s="492"/>
      <c r="BOU265" s="492"/>
      <c r="BOV265" s="492"/>
      <c r="BOW265" s="492"/>
      <c r="BOX265" s="492"/>
      <c r="BOY265" s="492"/>
      <c r="BOZ265" s="492"/>
      <c r="BPA265" s="492"/>
      <c r="BPB265" s="492"/>
      <c r="BPC265" s="492"/>
      <c r="BPD265" s="492"/>
      <c r="BPE265" s="492"/>
      <c r="BPF265" s="492"/>
      <c r="BPG265" s="492"/>
      <c r="BPH265" s="492"/>
      <c r="BPI265" s="492"/>
      <c r="BPJ265" s="492"/>
      <c r="BPK265" s="492"/>
      <c r="BPL265" s="492"/>
      <c r="BPM265" s="492"/>
      <c r="BPN265" s="492"/>
      <c r="BPO265" s="492"/>
      <c r="BPP265" s="492"/>
      <c r="BPQ265" s="492"/>
      <c r="BPR265" s="492"/>
      <c r="BPS265" s="492"/>
      <c r="BPT265" s="492"/>
      <c r="BPU265" s="492"/>
      <c r="BPV265" s="492"/>
      <c r="BPW265" s="492"/>
      <c r="BPX265" s="492"/>
      <c r="BPY265" s="492"/>
      <c r="BPZ265" s="492"/>
      <c r="BQA265" s="492"/>
      <c r="BQB265" s="492"/>
      <c r="BQC265" s="492"/>
      <c r="BQD265" s="492"/>
      <c r="BQE265" s="492"/>
      <c r="BQF265" s="492"/>
      <c r="BQG265" s="492"/>
      <c r="BQH265" s="492"/>
      <c r="BQI265" s="492"/>
      <c r="BQJ265" s="492"/>
      <c r="BQK265" s="492"/>
      <c r="BQL265" s="492"/>
      <c r="BQM265" s="492"/>
      <c r="BQN265" s="492"/>
      <c r="BQO265" s="492"/>
      <c r="BQP265" s="492"/>
      <c r="BQQ265" s="492"/>
      <c r="BQR265" s="492"/>
      <c r="BQS265" s="492"/>
      <c r="BQT265" s="492"/>
      <c r="BQU265" s="492"/>
      <c r="BQV265" s="492"/>
      <c r="BQW265" s="492"/>
      <c r="BQX265" s="492"/>
      <c r="BQY265" s="492"/>
      <c r="BQZ265" s="492"/>
      <c r="BRA265" s="492"/>
      <c r="BRB265" s="492"/>
      <c r="BRC265" s="492"/>
      <c r="BRD265" s="492"/>
      <c r="BRE265" s="492"/>
      <c r="BRF265" s="492"/>
      <c r="BRG265" s="492"/>
      <c r="BRH265" s="492"/>
      <c r="BRI265" s="492"/>
      <c r="BRJ265" s="492"/>
      <c r="BRK265" s="492"/>
      <c r="BRL265" s="492"/>
      <c r="BRM265" s="492"/>
      <c r="BRN265" s="492"/>
      <c r="BRO265" s="492"/>
      <c r="BRP265" s="492"/>
      <c r="BRQ265" s="492"/>
      <c r="BRR265" s="492"/>
      <c r="BRS265" s="492"/>
      <c r="BRT265" s="492"/>
      <c r="BRU265" s="492"/>
      <c r="BRV265" s="492"/>
      <c r="BRW265" s="492"/>
      <c r="BRX265" s="492"/>
      <c r="BRY265" s="492"/>
      <c r="BRZ265" s="492"/>
      <c r="BSA265" s="492"/>
      <c r="BSB265" s="492"/>
      <c r="BSC265" s="492"/>
      <c r="BSD265" s="492"/>
      <c r="BSE265" s="492"/>
      <c r="BSF265" s="492"/>
      <c r="BSG265" s="492"/>
      <c r="BSH265" s="492"/>
      <c r="BSI265" s="492"/>
      <c r="BSJ265" s="492"/>
      <c r="BSK265" s="492"/>
      <c r="BSL265" s="492"/>
      <c r="BSM265" s="492"/>
      <c r="BSN265" s="492"/>
      <c r="BSO265" s="492"/>
      <c r="BSP265" s="492"/>
      <c r="BSQ265" s="492"/>
      <c r="BSR265" s="492"/>
      <c r="BSS265" s="492"/>
      <c r="BST265" s="492"/>
      <c r="BSU265" s="492"/>
      <c r="BSV265" s="492"/>
      <c r="BSW265" s="492"/>
      <c r="BSX265" s="492"/>
      <c r="BSY265" s="492"/>
      <c r="BSZ265" s="492"/>
      <c r="BTA265" s="492"/>
      <c r="BTB265" s="492"/>
      <c r="BTC265" s="492"/>
      <c r="BTD265" s="492"/>
      <c r="BTE265" s="492"/>
      <c r="BTF265" s="492"/>
      <c r="BTG265" s="492"/>
      <c r="BTH265" s="492"/>
      <c r="BTI265" s="492"/>
      <c r="BTJ265" s="492"/>
      <c r="BTK265" s="492"/>
      <c r="BTL265" s="492"/>
      <c r="BTM265" s="492"/>
      <c r="BTN265" s="492"/>
      <c r="BTO265" s="492"/>
      <c r="BTP265" s="492"/>
      <c r="BTQ265" s="492"/>
      <c r="BTR265" s="492"/>
      <c r="BTS265" s="492"/>
      <c r="BTT265" s="492"/>
      <c r="BTU265" s="492"/>
      <c r="BTV265" s="492"/>
      <c r="BTW265" s="492"/>
      <c r="BTX265" s="492"/>
      <c r="BTY265" s="492"/>
      <c r="BTZ265" s="492"/>
      <c r="BUA265" s="492"/>
      <c r="BUB265" s="492"/>
      <c r="BUC265" s="492"/>
      <c r="BUD265" s="492"/>
      <c r="BUE265" s="492"/>
      <c r="BUF265" s="492"/>
      <c r="BUG265" s="492"/>
      <c r="BUH265" s="492"/>
      <c r="BUI265" s="492"/>
      <c r="BUJ265" s="492"/>
      <c r="BUK265" s="492"/>
      <c r="BUL265" s="492"/>
      <c r="BUM265" s="492"/>
      <c r="BUN265" s="492"/>
      <c r="BUO265" s="492"/>
      <c r="BUP265" s="492"/>
      <c r="BUQ265" s="492"/>
      <c r="BUR265" s="492"/>
      <c r="BUS265" s="492"/>
      <c r="BUT265" s="492"/>
      <c r="BUU265" s="492"/>
      <c r="BUV265" s="492"/>
      <c r="BUW265" s="492"/>
      <c r="BUX265" s="492"/>
      <c r="BUY265" s="492"/>
      <c r="BUZ265" s="492"/>
      <c r="BVA265" s="492"/>
      <c r="BVB265" s="492"/>
      <c r="BVC265" s="492"/>
      <c r="BVD265" s="492"/>
      <c r="BVE265" s="492"/>
      <c r="BVF265" s="492"/>
      <c r="BVG265" s="492"/>
      <c r="BVH265" s="492"/>
      <c r="BVI265" s="492"/>
      <c r="BVJ265" s="492"/>
      <c r="BVK265" s="492"/>
      <c r="BVL265" s="492"/>
      <c r="BVM265" s="492"/>
      <c r="BVN265" s="492"/>
      <c r="BVO265" s="492"/>
      <c r="BVP265" s="492"/>
      <c r="BVQ265" s="492"/>
      <c r="BVR265" s="492"/>
      <c r="BVS265" s="492"/>
      <c r="BVT265" s="492"/>
      <c r="BVU265" s="492"/>
      <c r="BVV265" s="492"/>
      <c r="BVW265" s="492"/>
      <c r="BVX265" s="492"/>
      <c r="BVY265" s="492"/>
      <c r="BVZ265" s="492"/>
      <c r="BWA265" s="492"/>
      <c r="BWB265" s="492"/>
      <c r="BWC265" s="492"/>
      <c r="BWD265" s="492"/>
      <c r="BWE265" s="492"/>
      <c r="BWF265" s="492"/>
      <c r="BWG265" s="492"/>
      <c r="BWH265" s="492"/>
      <c r="BWI265" s="492"/>
      <c r="BWJ265" s="492"/>
      <c r="BWK265" s="492"/>
      <c r="BWL265" s="492"/>
      <c r="BWM265" s="492"/>
      <c r="BWN265" s="492"/>
      <c r="BWO265" s="492"/>
      <c r="BWP265" s="492"/>
      <c r="BWQ265" s="492"/>
      <c r="BWR265" s="492"/>
      <c r="BWS265" s="492"/>
      <c r="BWT265" s="492"/>
      <c r="BWU265" s="492"/>
      <c r="BWV265" s="492"/>
      <c r="BWW265" s="492"/>
      <c r="BWX265" s="492"/>
      <c r="BWY265" s="492"/>
      <c r="BWZ265" s="492"/>
      <c r="BXA265" s="492"/>
      <c r="BXB265" s="492"/>
      <c r="BXC265" s="492"/>
      <c r="BXD265" s="492"/>
      <c r="BXE265" s="492"/>
      <c r="BXF265" s="492"/>
      <c r="BXG265" s="492"/>
      <c r="BXH265" s="492"/>
      <c r="BXI265" s="492"/>
      <c r="BXJ265" s="492"/>
      <c r="BXK265" s="492"/>
      <c r="BXL265" s="492"/>
      <c r="BXM265" s="492"/>
      <c r="BXN265" s="492"/>
      <c r="BXO265" s="492"/>
      <c r="BXP265" s="492"/>
      <c r="BXQ265" s="492"/>
      <c r="BXR265" s="492"/>
      <c r="BXS265" s="492"/>
      <c r="BXT265" s="492"/>
      <c r="BXU265" s="492"/>
      <c r="BXV265" s="492"/>
      <c r="BXW265" s="492"/>
      <c r="BXX265" s="492"/>
      <c r="BXY265" s="492"/>
      <c r="BXZ265" s="492"/>
      <c r="BYA265" s="492"/>
      <c r="BYB265" s="492"/>
      <c r="BYC265" s="492"/>
      <c r="BYD265" s="492"/>
      <c r="BYE265" s="492"/>
      <c r="BYF265" s="492"/>
      <c r="BYG265" s="492"/>
      <c r="BYH265" s="492"/>
      <c r="BYI265" s="492"/>
      <c r="BYJ265" s="492"/>
      <c r="BYK265" s="492"/>
      <c r="BYL265" s="492"/>
      <c r="BYM265" s="492"/>
      <c r="BYN265" s="492"/>
      <c r="BYO265" s="492"/>
      <c r="BYP265" s="492"/>
      <c r="BYQ265" s="492"/>
      <c r="BYR265" s="492"/>
      <c r="BYS265" s="492"/>
      <c r="BYT265" s="492"/>
      <c r="BYU265" s="492"/>
      <c r="BYV265" s="492"/>
      <c r="BYW265" s="492"/>
      <c r="BYX265" s="492"/>
      <c r="BYY265" s="492"/>
      <c r="BYZ265" s="492"/>
      <c r="BZA265" s="492"/>
      <c r="BZB265" s="492"/>
      <c r="BZC265" s="492"/>
      <c r="BZD265" s="492"/>
      <c r="BZE265" s="492"/>
      <c r="BZF265" s="492"/>
      <c r="BZG265" s="492"/>
      <c r="BZH265" s="492"/>
      <c r="BZI265" s="492"/>
      <c r="BZJ265" s="492"/>
      <c r="BZK265" s="492"/>
      <c r="BZL265" s="492"/>
      <c r="BZM265" s="492"/>
      <c r="BZN265" s="492"/>
      <c r="BZO265" s="492"/>
      <c r="BZP265" s="492"/>
      <c r="BZQ265" s="492"/>
      <c r="BZR265" s="492"/>
      <c r="BZS265" s="492"/>
      <c r="BZT265" s="492"/>
      <c r="BZU265" s="492"/>
      <c r="BZV265" s="492"/>
      <c r="BZW265" s="492"/>
      <c r="BZX265" s="492"/>
      <c r="BZY265" s="492"/>
      <c r="BZZ265" s="492"/>
      <c r="CAA265" s="492"/>
      <c r="CAB265" s="492"/>
      <c r="CAC265" s="492"/>
      <c r="CAD265" s="492"/>
      <c r="CAE265" s="492"/>
      <c r="CAF265" s="492"/>
      <c r="CAG265" s="492"/>
      <c r="CAH265" s="492"/>
      <c r="CAI265" s="492"/>
      <c r="CAJ265" s="492"/>
      <c r="CAK265" s="492"/>
      <c r="CAL265" s="492"/>
      <c r="CAM265" s="492"/>
      <c r="CAN265" s="492"/>
      <c r="CAO265" s="492"/>
      <c r="CAP265" s="492"/>
      <c r="CAQ265" s="492"/>
      <c r="CAR265" s="492"/>
      <c r="CAS265" s="492"/>
      <c r="CAT265" s="492"/>
      <c r="CAU265" s="492"/>
      <c r="CAV265" s="492"/>
      <c r="CAW265" s="492"/>
      <c r="CAX265" s="492"/>
      <c r="CAY265" s="492"/>
      <c r="CAZ265" s="492"/>
      <c r="CBA265" s="492"/>
      <c r="CBB265" s="492"/>
      <c r="CBC265" s="492"/>
      <c r="CBD265" s="492"/>
      <c r="CBE265" s="492"/>
      <c r="CBF265" s="492"/>
      <c r="CBG265" s="492"/>
      <c r="CBH265" s="492"/>
      <c r="CBI265" s="492"/>
      <c r="CBJ265" s="492"/>
      <c r="CBK265" s="492"/>
      <c r="CBL265" s="492"/>
      <c r="CBM265" s="492"/>
      <c r="CBN265" s="492"/>
      <c r="CBO265" s="492"/>
      <c r="CBP265" s="492"/>
      <c r="CBQ265" s="492"/>
      <c r="CBR265" s="492"/>
      <c r="CBS265" s="492"/>
      <c r="CBT265" s="492"/>
      <c r="CBU265" s="492"/>
      <c r="CBV265" s="492"/>
      <c r="CBW265" s="492"/>
      <c r="CBX265" s="492"/>
      <c r="CBY265" s="492"/>
      <c r="CBZ265" s="492"/>
      <c r="CCA265" s="492"/>
      <c r="CCB265" s="492"/>
      <c r="CCC265" s="492"/>
      <c r="CCD265" s="492"/>
      <c r="CCE265" s="492"/>
      <c r="CCF265" s="492"/>
      <c r="CCG265" s="492"/>
      <c r="CCH265" s="492"/>
      <c r="CCI265" s="492"/>
      <c r="CCJ265" s="492"/>
      <c r="CCK265" s="492"/>
      <c r="CCL265" s="492"/>
      <c r="CCM265" s="492"/>
      <c r="CCN265" s="492"/>
      <c r="CCO265" s="492"/>
      <c r="CCP265" s="492"/>
      <c r="CCQ265" s="492"/>
      <c r="CCR265" s="492"/>
      <c r="CCS265" s="492"/>
      <c r="CCT265" s="492"/>
      <c r="CCU265" s="492"/>
      <c r="CCV265" s="492"/>
      <c r="CCW265" s="492"/>
      <c r="CCX265" s="492"/>
      <c r="CCY265" s="492"/>
      <c r="CCZ265" s="492"/>
      <c r="CDA265" s="492"/>
      <c r="CDB265" s="492"/>
      <c r="CDC265" s="492"/>
      <c r="CDD265" s="492"/>
      <c r="CDE265" s="492"/>
      <c r="CDF265" s="492"/>
      <c r="CDG265" s="492"/>
      <c r="CDH265" s="492"/>
      <c r="CDI265" s="492"/>
      <c r="CDJ265" s="492"/>
      <c r="CDK265" s="492"/>
      <c r="CDL265" s="492"/>
      <c r="CDM265" s="492"/>
      <c r="CDN265" s="492"/>
      <c r="CDO265" s="492"/>
      <c r="CDP265" s="492"/>
      <c r="CDQ265" s="492"/>
      <c r="CDR265" s="492"/>
      <c r="CDS265" s="492"/>
      <c r="CDT265" s="492"/>
      <c r="CDU265" s="492"/>
      <c r="CDV265" s="492"/>
      <c r="CDW265" s="492"/>
      <c r="CDX265" s="492"/>
      <c r="CDY265" s="492"/>
      <c r="CDZ265" s="492"/>
      <c r="CEA265" s="492"/>
      <c r="CEB265" s="492"/>
      <c r="CEC265" s="492"/>
      <c r="CED265" s="492"/>
      <c r="CEE265" s="492"/>
      <c r="CEF265" s="492"/>
      <c r="CEG265" s="492"/>
      <c r="CEH265" s="492"/>
      <c r="CEI265" s="492"/>
      <c r="CEJ265" s="492"/>
      <c r="CEK265" s="492"/>
      <c r="CEL265" s="492"/>
      <c r="CEM265" s="492"/>
      <c r="CEN265" s="492"/>
      <c r="CEO265" s="492"/>
      <c r="CEP265" s="492"/>
      <c r="CEQ265" s="492"/>
      <c r="CER265" s="492"/>
      <c r="CES265" s="492"/>
      <c r="CET265" s="492"/>
      <c r="CEU265" s="492"/>
      <c r="CEV265" s="492"/>
      <c r="CEW265" s="492"/>
      <c r="CEX265" s="492"/>
      <c r="CEY265" s="492"/>
      <c r="CEZ265" s="492"/>
      <c r="CFA265" s="492"/>
      <c r="CFB265" s="492"/>
      <c r="CFC265" s="492"/>
      <c r="CFD265" s="492"/>
      <c r="CFE265" s="492"/>
      <c r="CFF265" s="492"/>
      <c r="CFG265" s="492"/>
      <c r="CFH265" s="492"/>
      <c r="CFI265" s="492"/>
      <c r="CFJ265" s="492"/>
      <c r="CFK265" s="492"/>
      <c r="CFL265" s="492"/>
      <c r="CFM265" s="492"/>
      <c r="CFN265" s="492"/>
      <c r="CFO265" s="492"/>
      <c r="CFP265" s="492"/>
      <c r="CFQ265" s="492"/>
      <c r="CFR265" s="492"/>
      <c r="CFS265" s="492"/>
      <c r="CFT265" s="492"/>
      <c r="CFU265" s="492"/>
      <c r="CFV265" s="492"/>
      <c r="CFW265" s="492"/>
      <c r="CFX265" s="492"/>
      <c r="CFY265" s="492"/>
      <c r="CFZ265" s="492"/>
      <c r="CGA265" s="492"/>
      <c r="CGB265" s="492"/>
      <c r="CGC265" s="492"/>
      <c r="CGD265" s="492"/>
      <c r="CGE265" s="492"/>
      <c r="CGF265" s="492"/>
      <c r="CGG265" s="492"/>
      <c r="CGH265" s="492"/>
      <c r="CGI265" s="492"/>
      <c r="CGJ265" s="492"/>
      <c r="CGK265" s="492"/>
      <c r="CGL265" s="492"/>
      <c r="CGM265" s="492"/>
      <c r="CGN265" s="492"/>
      <c r="CGO265" s="492"/>
      <c r="CGP265" s="492"/>
      <c r="CGQ265" s="492"/>
      <c r="CGR265" s="492"/>
      <c r="CGS265" s="492"/>
      <c r="CGT265" s="492"/>
      <c r="CGU265" s="492"/>
      <c r="CGV265" s="492"/>
      <c r="CGW265" s="492"/>
      <c r="CGX265" s="492"/>
      <c r="CGY265" s="492"/>
      <c r="CGZ265" s="492"/>
      <c r="CHA265" s="492"/>
      <c r="CHB265" s="492"/>
      <c r="CHC265" s="492"/>
      <c r="CHD265" s="492"/>
      <c r="CHE265" s="492"/>
      <c r="CHF265" s="492"/>
      <c r="CHG265" s="492"/>
      <c r="CHH265" s="492"/>
      <c r="CHI265" s="492"/>
      <c r="CHJ265" s="492"/>
      <c r="CHK265" s="492"/>
      <c r="CHL265" s="492"/>
      <c r="CHM265" s="492"/>
      <c r="CHN265" s="492"/>
      <c r="CHO265" s="492"/>
      <c r="CHP265" s="492"/>
      <c r="CHQ265" s="492"/>
      <c r="CHR265" s="492"/>
      <c r="CHS265" s="492"/>
      <c r="CHT265" s="492"/>
      <c r="CHU265" s="492"/>
      <c r="CHV265" s="492"/>
      <c r="CHW265" s="492"/>
      <c r="CHX265" s="492"/>
      <c r="CHY265" s="492"/>
      <c r="CHZ265" s="492"/>
      <c r="CIA265" s="492"/>
      <c r="CIB265" s="492"/>
      <c r="CIC265" s="492"/>
      <c r="CID265" s="492"/>
      <c r="CIE265" s="492"/>
      <c r="CIF265" s="492"/>
      <c r="CIG265" s="492"/>
      <c r="CIH265" s="492"/>
      <c r="CII265" s="492"/>
      <c r="CIJ265" s="492"/>
      <c r="CIK265" s="492"/>
      <c r="CIL265" s="492"/>
      <c r="CIM265" s="492"/>
      <c r="CIN265" s="492"/>
      <c r="CIO265" s="492"/>
      <c r="CIP265" s="492"/>
      <c r="CIQ265" s="492"/>
      <c r="CIR265" s="492"/>
      <c r="CIS265" s="492"/>
      <c r="CIT265" s="492"/>
      <c r="CIU265" s="492"/>
      <c r="CIV265" s="492"/>
      <c r="CIW265" s="492"/>
      <c r="CIX265" s="492"/>
      <c r="CIY265" s="492"/>
      <c r="CIZ265" s="492"/>
      <c r="CJA265" s="492"/>
      <c r="CJB265" s="492"/>
      <c r="CJC265" s="492"/>
      <c r="CJD265" s="492"/>
      <c r="CJE265" s="492"/>
      <c r="CJF265" s="492"/>
      <c r="CJG265" s="492"/>
      <c r="CJH265" s="492"/>
      <c r="CJI265" s="492"/>
      <c r="CJJ265" s="492"/>
      <c r="CJK265" s="492"/>
      <c r="CJL265" s="492"/>
      <c r="CJM265" s="492"/>
      <c r="CJN265" s="492"/>
      <c r="CJO265" s="492"/>
      <c r="CJP265" s="492"/>
      <c r="CJQ265" s="492"/>
      <c r="CJR265" s="492"/>
      <c r="CJS265" s="492"/>
      <c r="CJT265" s="492"/>
      <c r="CJU265" s="492"/>
      <c r="CJV265" s="492"/>
      <c r="CJW265" s="492"/>
      <c r="CJX265" s="492"/>
      <c r="CJY265" s="492"/>
      <c r="CJZ265" s="492"/>
      <c r="CKA265" s="492"/>
      <c r="CKB265" s="492"/>
      <c r="CKC265" s="492"/>
      <c r="CKD265" s="492"/>
      <c r="CKE265" s="492"/>
      <c r="CKF265" s="492"/>
      <c r="CKG265" s="492"/>
      <c r="CKH265" s="492"/>
      <c r="CKI265" s="492"/>
      <c r="CKJ265" s="492"/>
      <c r="CKK265" s="492"/>
      <c r="CKL265" s="492"/>
      <c r="CKM265" s="492"/>
      <c r="CKN265" s="492"/>
      <c r="CKO265" s="492"/>
      <c r="CKP265" s="492"/>
      <c r="CKQ265" s="492"/>
      <c r="CKR265" s="492"/>
      <c r="CKS265" s="492"/>
      <c r="CKT265" s="492"/>
      <c r="CKU265" s="492"/>
      <c r="CKV265" s="492"/>
      <c r="CKW265" s="492"/>
      <c r="CKX265" s="492"/>
      <c r="CKY265" s="492"/>
      <c r="CKZ265" s="492"/>
      <c r="CLA265" s="492"/>
      <c r="CLB265" s="492"/>
      <c r="CLC265" s="492"/>
      <c r="CLD265" s="492"/>
      <c r="CLE265" s="492"/>
      <c r="CLF265" s="492"/>
      <c r="CLG265" s="492"/>
      <c r="CLH265" s="492"/>
      <c r="CLI265" s="492"/>
      <c r="CLJ265" s="492"/>
      <c r="CLK265" s="492"/>
      <c r="CLL265" s="492"/>
      <c r="CLM265" s="492"/>
      <c r="CLN265" s="492"/>
      <c r="CLO265" s="492"/>
      <c r="CLP265" s="492"/>
      <c r="CLQ265" s="492"/>
      <c r="CLR265" s="492"/>
      <c r="CLS265" s="492"/>
      <c r="CLT265" s="492"/>
      <c r="CLU265" s="492"/>
      <c r="CLV265" s="492"/>
      <c r="CLW265" s="492"/>
      <c r="CLX265" s="492"/>
      <c r="CLY265" s="492"/>
      <c r="CLZ265" s="492"/>
      <c r="CMA265" s="492"/>
      <c r="CMB265" s="492"/>
      <c r="CMC265" s="492"/>
      <c r="CMD265" s="492"/>
      <c r="CME265" s="492"/>
      <c r="CMF265" s="492"/>
      <c r="CMG265" s="492"/>
      <c r="CMH265" s="492"/>
      <c r="CMI265" s="492"/>
      <c r="CMJ265" s="492"/>
      <c r="CMK265" s="492"/>
      <c r="CML265" s="492"/>
      <c r="CMM265" s="492"/>
      <c r="CMN265" s="492"/>
      <c r="CMO265" s="492"/>
      <c r="CMP265" s="492"/>
      <c r="CMQ265" s="492"/>
      <c r="CMR265" s="492"/>
      <c r="CMS265" s="492"/>
      <c r="CMT265" s="492"/>
      <c r="CMU265" s="492"/>
      <c r="CMV265" s="492"/>
      <c r="CMW265" s="492"/>
      <c r="CMX265" s="492"/>
      <c r="CMY265" s="492"/>
      <c r="CMZ265" s="492"/>
      <c r="CNA265" s="492"/>
      <c r="CNB265" s="492"/>
      <c r="CNC265" s="492"/>
      <c r="CND265" s="492"/>
      <c r="CNE265" s="492"/>
      <c r="CNF265" s="492"/>
      <c r="CNG265" s="492"/>
      <c r="CNH265" s="492"/>
      <c r="CNI265" s="492"/>
      <c r="CNJ265" s="492"/>
      <c r="CNK265" s="492"/>
      <c r="CNL265" s="492"/>
      <c r="CNM265" s="492"/>
      <c r="CNN265" s="492"/>
      <c r="CNO265" s="492"/>
      <c r="CNP265" s="492"/>
      <c r="CNQ265" s="492"/>
      <c r="CNR265" s="492"/>
      <c r="CNS265" s="492"/>
      <c r="CNT265" s="492"/>
      <c r="CNU265" s="492"/>
      <c r="CNV265" s="492"/>
      <c r="CNW265" s="492"/>
      <c r="CNX265" s="492"/>
      <c r="CNY265" s="492"/>
      <c r="CNZ265" s="492"/>
      <c r="COA265" s="492"/>
      <c r="COB265" s="492"/>
      <c r="COC265" s="492"/>
      <c r="COD265" s="492"/>
      <c r="COE265" s="492"/>
      <c r="COF265" s="492"/>
      <c r="COG265" s="492"/>
      <c r="COH265" s="492"/>
      <c r="COI265" s="492"/>
      <c r="COJ265" s="492"/>
      <c r="COK265" s="492"/>
      <c r="COL265" s="492"/>
      <c r="COM265" s="492"/>
      <c r="CON265" s="492"/>
      <c r="COO265" s="492"/>
      <c r="COP265" s="492"/>
      <c r="COQ265" s="492"/>
      <c r="COR265" s="492"/>
      <c r="COS265" s="492"/>
      <c r="COT265" s="492"/>
      <c r="COU265" s="492"/>
      <c r="COV265" s="492"/>
      <c r="COW265" s="492"/>
      <c r="COX265" s="492"/>
      <c r="COY265" s="492"/>
      <c r="COZ265" s="492"/>
      <c r="CPA265" s="492"/>
      <c r="CPB265" s="492"/>
      <c r="CPC265" s="492"/>
      <c r="CPD265" s="492"/>
      <c r="CPE265" s="492"/>
      <c r="CPF265" s="492"/>
      <c r="CPG265" s="492"/>
      <c r="CPH265" s="492"/>
      <c r="CPI265" s="492"/>
      <c r="CPJ265" s="492"/>
      <c r="CPK265" s="492"/>
      <c r="CPL265" s="492"/>
      <c r="CPM265" s="492"/>
      <c r="CPN265" s="492"/>
      <c r="CPO265" s="492"/>
      <c r="CPP265" s="492"/>
      <c r="CPQ265" s="492"/>
      <c r="CPR265" s="492"/>
      <c r="CPS265" s="492"/>
      <c r="CPT265" s="492"/>
      <c r="CPU265" s="492"/>
      <c r="CPV265" s="492"/>
      <c r="CPW265" s="492"/>
      <c r="CPX265" s="492"/>
      <c r="CPY265" s="492"/>
      <c r="CPZ265" s="492"/>
      <c r="CQA265" s="492"/>
      <c r="CQB265" s="492"/>
      <c r="CQC265" s="492"/>
      <c r="CQD265" s="492"/>
      <c r="CQE265" s="492"/>
      <c r="CQF265" s="492"/>
      <c r="CQG265" s="492"/>
      <c r="CQH265" s="492"/>
      <c r="CQI265" s="492"/>
      <c r="CQJ265" s="492"/>
      <c r="CQK265" s="492"/>
      <c r="CQL265" s="492"/>
      <c r="CQM265" s="492"/>
      <c r="CQN265" s="492"/>
      <c r="CQO265" s="492"/>
      <c r="CQP265" s="492"/>
      <c r="CQQ265" s="492"/>
      <c r="CQR265" s="492"/>
      <c r="CQS265" s="492"/>
      <c r="CQT265" s="492"/>
      <c r="CQU265" s="492"/>
      <c r="CQV265" s="492"/>
      <c r="CQW265" s="492"/>
      <c r="CQX265" s="492"/>
      <c r="CQY265" s="492"/>
      <c r="CQZ265" s="492"/>
      <c r="CRA265" s="492"/>
      <c r="CRB265" s="492"/>
      <c r="CRC265" s="492"/>
      <c r="CRD265" s="492"/>
      <c r="CRE265" s="492"/>
      <c r="CRF265" s="492"/>
      <c r="CRG265" s="492"/>
      <c r="CRH265" s="492"/>
      <c r="CRI265" s="492"/>
      <c r="CRJ265" s="492"/>
      <c r="CRK265" s="492"/>
      <c r="CRL265" s="492"/>
      <c r="CRM265" s="492"/>
      <c r="CRN265" s="492"/>
      <c r="CRO265" s="492"/>
      <c r="CRP265" s="492"/>
      <c r="CRQ265" s="492"/>
      <c r="CRR265" s="492"/>
      <c r="CRS265" s="492"/>
      <c r="CRT265" s="492"/>
      <c r="CRU265" s="492"/>
      <c r="CRV265" s="492"/>
      <c r="CRW265" s="492"/>
      <c r="CRX265" s="492"/>
      <c r="CRY265" s="492"/>
      <c r="CRZ265" s="492"/>
      <c r="CSA265" s="492"/>
      <c r="CSB265" s="492"/>
      <c r="CSC265" s="492"/>
      <c r="CSD265" s="492"/>
      <c r="CSE265" s="492"/>
      <c r="CSF265" s="492"/>
      <c r="CSG265" s="492"/>
      <c r="CSH265" s="492"/>
      <c r="CSI265" s="492"/>
      <c r="CSJ265" s="492"/>
      <c r="CSK265" s="492"/>
      <c r="CSL265" s="492"/>
      <c r="CSM265" s="492"/>
      <c r="CSN265" s="492"/>
      <c r="CSO265" s="492"/>
      <c r="CSP265" s="492"/>
      <c r="CSQ265" s="492"/>
      <c r="CSR265" s="492"/>
      <c r="CSS265" s="492"/>
      <c r="CST265" s="492"/>
      <c r="CSU265" s="492"/>
      <c r="CSV265" s="492"/>
      <c r="CSW265" s="492"/>
      <c r="CSX265" s="492"/>
      <c r="CSY265" s="492"/>
      <c r="CSZ265" s="492"/>
      <c r="CTA265" s="492"/>
      <c r="CTB265" s="492"/>
      <c r="CTC265" s="492"/>
      <c r="CTD265" s="492"/>
      <c r="CTE265" s="492"/>
      <c r="CTF265" s="492"/>
      <c r="CTG265" s="492"/>
      <c r="CTH265" s="492"/>
      <c r="CTI265" s="492"/>
      <c r="CTJ265" s="492"/>
      <c r="CTK265" s="492"/>
      <c r="CTL265" s="492"/>
      <c r="CTM265" s="492"/>
      <c r="CTN265" s="492"/>
      <c r="CTO265" s="492"/>
      <c r="CTP265" s="492"/>
      <c r="CTQ265" s="492"/>
      <c r="CTR265" s="492"/>
      <c r="CTS265" s="492"/>
      <c r="CTT265" s="492"/>
      <c r="CTU265" s="492"/>
      <c r="CTV265" s="492"/>
      <c r="CTW265" s="492"/>
      <c r="CTX265" s="492"/>
      <c r="CTY265" s="492"/>
      <c r="CTZ265" s="492"/>
      <c r="CUA265" s="492"/>
      <c r="CUB265" s="492"/>
      <c r="CUC265" s="492"/>
      <c r="CUD265" s="492"/>
      <c r="CUE265" s="492"/>
      <c r="CUF265" s="492"/>
      <c r="CUG265" s="492"/>
      <c r="CUH265" s="492"/>
      <c r="CUI265" s="492"/>
      <c r="CUJ265" s="492"/>
      <c r="CUK265" s="492"/>
      <c r="CUL265" s="492"/>
      <c r="CUM265" s="492"/>
      <c r="CUN265" s="492"/>
      <c r="CUO265" s="492"/>
      <c r="CUP265" s="492"/>
      <c r="CUQ265" s="492"/>
      <c r="CUR265" s="492"/>
      <c r="CUS265" s="492"/>
      <c r="CUT265" s="492"/>
      <c r="CUU265" s="492"/>
      <c r="CUV265" s="492"/>
      <c r="CUW265" s="492"/>
      <c r="CUX265" s="492"/>
      <c r="CUY265" s="492"/>
      <c r="CUZ265" s="492"/>
      <c r="CVA265" s="492"/>
      <c r="CVB265" s="492"/>
      <c r="CVC265" s="492"/>
      <c r="CVD265" s="492"/>
      <c r="CVE265" s="492"/>
      <c r="CVF265" s="492"/>
      <c r="CVG265" s="492"/>
      <c r="CVH265" s="492"/>
      <c r="CVI265" s="492"/>
      <c r="CVJ265" s="492"/>
      <c r="CVK265" s="492"/>
      <c r="CVL265" s="492"/>
      <c r="CVM265" s="492"/>
      <c r="CVN265" s="492"/>
      <c r="CVO265" s="492"/>
      <c r="CVP265" s="492"/>
      <c r="CVQ265" s="492"/>
      <c r="CVR265" s="492"/>
      <c r="CVS265" s="492"/>
      <c r="CVT265" s="492"/>
      <c r="CVU265" s="492"/>
      <c r="CVV265" s="492"/>
      <c r="CVW265" s="492"/>
      <c r="CVX265" s="492"/>
      <c r="CVY265" s="492"/>
      <c r="CVZ265" s="492"/>
      <c r="CWA265" s="492"/>
      <c r="CWB265" s="492"/>
      <c r="CWC265" s="492"/>
      <c r="CWD265" s="492"/>
      <c r="CWE265" s="492"/>
      <c r="CWF265" s="492"/>
      <c r="CWG265" s="492"/>
      <c r="CWH265" s="492"/>
      <c r="CWI265" s="492"/>
      <c r="CWJ265" s="492"/>
      <c r="CWK265" s="492"/>
      <c r="CWL265" s="492"/>
      <c r="CWM265" s="492"/>
      <c r="CWN265" s="492"/>
      <c r="CWO265" s="492"/>
      <c r="CWP265" s="492"/>
      <c r="CWQ265" s="492"/>
      <c r="CWR265" s="492"/>
      <c r="CWS265" s="492"/>
      <c r="CWT265" s="492"/>
      <c r="CWU265" s="492"/>
      <c r="CWV265" s="492"/>
      <c r="CWW265" s="492"/>
      <c r="CWX265" s="492"/>
      <c r="CWY265" s="492"/>
      <c r="CWZ265" s="492"/>
      <c r="CXA265" s="492"/>
      <c r="CXB265" s="492"/>
      <c r="CXC265" s="492"/>
      <c r="CXD265" s="492"/>
      <c r="CXE265" s="492"/>
      <c r="CXF265" s="492"/>
      <c r="CXG265" s="492"/>
      <c r="CXH265" s="492"/>
      <c r="CXI265" s="492"/>
      <c r="CXJ265" s="492"/>
      <c r="CXK265" s="492"/>
      <c r="CXL265" s="492"/>
      <c r="CXM265" s="492"/>
      <c r="CXN265" s="492"/>
      <c r="CXO265" s="492"/>
      <c r="CXP265" s="492"/>
      <c r="CXQ265" s="492"/>
      <c r="CXR265" s="492"/>
      <c r="CXS265" s="492"/>
      <c r="CXT265" s="492"/>
      <c r="CXU265" s="492"/>
      <c r="CXV265" s="492"/>
      <c r="CXW265" s="492"/>
      <c r="CXX265" s="492"/>
      <c r="CXY265" s="492"/>
      <c r="CXZ265" s="492"/>
      <c r="CYA265" s="492"/>
      <c r="CYB265" s="492"/>
      <c r="CYC265" s="492"/>
      <c r="CYD265" s="492"/>
      <c r="CYE265" s="492"/>
      <c r="CYF265" s="492"/>
      <c r="CYG265" s="492"/>
      <c r="CYH265" s="492"/>
      <c r="CYI265" s="492"/>
      <c r="CYJ265" s="492"/>
      <c r="CYK265" s="492"/>
      <c r="CYL265" s="492"/>
      <c r="CYM265" s="492"/>
      <c r="CYN265" s="492"/>
      <c r="CYO265" s="492"/>
      <c r="CYP265" s="492"/>
      <c r="CYQ265" s="492"/>
      <c r="CYR265" s="492"/>
      <c r="CYS265" s="492"/>
      <c r="CYT265" s="492"/>
      <c r="CYU265" s="492"/>
      <c r="CYV265" s="492"/>
      <c r="CYW265" s="492"/>
      <c r="CYX265" s="492"/>
      <c r="CYY265" s="492"/>
      <c r="CYZ265" s="492"/>
      <c r="CZA265" s="492"/>
      <c r="CZB265" s="492"/>
      <c r="CZC265" s="492"/>
      <c r="CZD265" s="492"/>
      <c r="CZE265" s="492"/>
      <c r="CZF265" s="492"/>
      <c r="CZG265" s="492"/>
      <c r="CZH265" s="492"/>
      <c r="CZI265" s="492"/>
      <c r="CZJ265" s="492"/>
      <c r="CZK265" s="492"/>
      <c r="CZL265" s="492"/>
      <c r="CZM265" s="492"/>
      <c r="CZN265" s="492"/>
      <c r="CZO265" s="492"/>
      <c r="CZP265" s="492"/>
      <c r="CZQ265" s="492"/>
      <c r="CZR265" s="492"/>
      <c r="CZS265" s="492"/>
      <c r="CZT265" s="492"/>
      <c r="CZU265" s="492"/>
      <c r="CZV265" s="492"/>
      <c r="CZW265" s="492"/>
      <c r="CZX265" s="492"/>
      <c r="CZY265" s="492"/>
      <c r="CZZ265" s="492"/>
      <c r="DAA265" s="492"/>
      <c r="DAB265" s="492"/>
      <c r="DAC265" s="492"/>
      <c r="DAD265" s="492"/>
      <c r="DAE265" s="492"/>
      <c r="DAF265" s="492"/>
      <c r="DAG265" s="492"/>
      <c r="DAH265" s="492"/>
      <c r="DAI265" s="492"/>
      <c r="DAJ265" s="492"/>
      <c r="DAK265" s="492"/>
      <c r="DAL265" s="492"/>
      <c r="DAM265" s="492"/>
      <c r="DAN265" s="492"/>
      <c r="DAO265" s="492"/>
      <c r="DAP265" s="492"/>
      <c r="DAQ265" s="492"/>
      <c r="DAR265" s="492"/>
      <c r="DAS265" s="492"/>
      <c r="DAT265" s="492"/>
      <c r="DAU265" s="492"/>
      <c r="DAV265" s="492"/>
      <c r="DAW265" s="492"/>
      <c r="DAX265" s="492"/>
      <c r="DAY265" s="492"/>
      <c r="DAZ265" s="492"/>
      <c r="DBA265" s="492"/>
      <c r="DBB265" s="492"/>
      <c r="DBC265" s="492"/>
      <c r="DBD265" s="492"/>
      <c r="DBE265" s="492"/>
      <c r="DBF265" s="492"/>
      <c r="DBG265" s="492"/>
      <c r="DBH265" s="492"/>
      <c r="DBI265" s="492"/>
      <c r="DBJ265" s="492"/>
      <c r="DBK265" s="492"/>
      <c r="DBL265" s="492"/>
      <c r="DBM265" s="492"/>
      <c r="DBN265" s="492"/>
      <c r="DBO265" s="492"/>
      <c r="DBP265" s="492"/>
      <c r="DBQ265" s="492"/>
      <c r="DBR265" s="492"/>
      <c r="DBS265" s="492"/>
      <c r="DBT265" s="492"/>
      <c r="DBU265" s="492"/>
      <c r="DBV265" s="492"/>
      <c r="DBW265" s="492"/>
      <c r="DBX265" s="492"/>
      <c r="DBY265" s="492"/>
      <c r="DBZ265" s="492"/>
      <c r="DCA265" s="492"/>
      <c r="DCB265" s="492"/>
      <c r="DCC265" s="492"/>
      <c r="DCD265" s="492"/>
      <c r="DCE265" s="492"/>
      <c r="DCF265" s="492"/>
      <c r="DCG265" s="492"/>
      <c r="DCH265" s="492"/>
      <c r="DCI265" s="492"/>
      <c r="DCJ265" s="492"/>
      <c r="DCK265" s="492"/>
      <c r="DCL265" s="492"/>
      <c r="DCM265" s="492"/>
      <c r="DCN265" s="492"/>
      <c r="DCO265" s="492"/>
      <c r="DCP265" s="492"/>
      <c r="DCQ265" s="492"/>
      <c r="DCR265" s="492"/>
      <c r="DCS265" s="492"/>
      <c r="DCT265" s="492"/>
      <c r="DCU265" s="492"/>
      <c r="DCV265" s="492"/>
      <c r="DCW265" s="492"/>
      <c r="DCX265" s="492"/>
      <c r="DCY265" s="492"/>
      <c r="DCZ265" s="492"/>
      <c r="DDA265" s="492"/>
      <c r="DDB265" s="492"/>
      <c r="DDC265" s="492"/>
      <c r="DDD265" s="492"/>
      <c r="DDE265" s="492"/>
      <c r="DDF265" s="492"/>
      <c r="DDG265" s="492"/>
      <c r="DDH265" s="492"/>
      <c r="DDI265" s="492"/>
      <c r="DDJ265" s="492"/>
      <c r="DDK265" s="492"/>
      <c r="DDL265" s="492"/>
      <c r="DDM265" s="492"/>
      <c r="DDN265" s="492"/>
      <c r="DDO265" s="492"/>
      <c r="DDP265" s="492"/>
      <c r="DDQ265" s="492"/>
      <c r="DDR265" s="492"/>
      <c r="DDS265" s="492"/>
      <c r="DDT265" s="492"/>
      <c r="DDU265" s="492"/>
      <c r="DDV265" s="492"/>
      <c r="DDW265" s="492"/>
      <c r="DDX265" s="492"/>
      <c r="DDY265" s="492"/>
      <c r="DDZ265" s="492"/>
      <c r="DEA265" s="492"/>
      <c r="DEB265" s="492"/>
      <c r="DEC265" s="492"/>
      <c r="DED265" s="492"/>
      <c r="DEE265" s="492"/>
      <c r="DEF265" s="492"/>
      <c r="DEG265" s="492"/>
      <c r="DEH265" s="492"/>
      <c r="DEI265" s="492"/>
      <c r="DEJ265" s="492"/>
      <c r="DEK265" s="492"/>
      <c r="DEL265" s="492"/>
      <c r="DEM265" s="492"/>
      <c r="DEN265" s="492"/>
      <c r="DEO265" s="492"/>
      <c r="DEP265" s="492"/>
      <c r="DEQ265" s="492"/>
      <c r="DER265" s="492"/>
      <c r="DES265" s="492"/>
      <c r="DET265" s="492"/>
      <c r="DEU265" s="492"/>
      <c r="DEV265" s="492"/>
      <c r="DEW265" s="492"/>
      <c r="DEX265" s="492"/>
      <c r="DEY265" s="492"/>
      <c r="DEZ265" s="492"/>
      <c r="DFA265" s="492"/>
      <c r="DFB265" s="492"/>
      <c r="DFC265" s="492"/>
      <c r="DFD265" s="492"/>
      <c r="DFE265" s="492"/>
      <c r="DFF265" s="492"/>
      <c r="DFG265" s="492"/>
      <c r="DFH265" s="492"/>
      <c r="DFI265" s="492"/>
      <c r="DFJ265" s="492"/>
      <c r="DFK265" s="492"/>
      <c r="DFL265" s="492"/>
      <c r="DFM265" s="492"/>
      <c r="DFN265" s="492"/>
      <c r="DFO265" s="492"/>
      <c r="DFP265" s="492"/>
      <c r="DFQ265" s="492"/>
      <c r="DFR265" s="492"/>
      <c r="DFS265" s="492"/>
      <c r="DFT265" s="492"/>
      <c r="DFU265" s="492"/>
      <c r="DFV265" s="492"/>
      <c r="DFW265" s="492"/>
      <c r="DFX265" s="492"/>
      <c r="DFY265" s="492"/>
      <c r="DFZ265" s="492"/>
      <c r="DGA265" s="492"/>
      <c r="DGB265" s="492"/>
      <c r="DGC265" s="492"/>
      <c r="DGD265" s="492"/>
      <c r="DGE265" s="492"/>
      <c r="DGF265" s="492"/>
      <c r="DGG265" s="492"/>
      <c r="DGH265" s="492"/>
      <c r="DGI265" s="492"/>
      <c r="DGJ265" s="492"/>
      <c r="DGK265" s="492"/>
      <c r="DGL265" s="492"/>
      <c r="DGM265" s="492"/>
      <c r="DGN265" s="492"/>
      <c r="DGO265" s="492"/>
      <c r="DGP265" s="492"/>
      <c r="DGQ265" s="492"/>
      <c r="DGR265" s="492"/>
      <c r="DGS265" s="492"/>
      <c r="DGT265" s="492"/>
      <c r="DGU265" s="492"/>
      <c r="DGV265" s="492"/>
      <c r="DGW265" s="492"/>
      <c r="DGX265" s="492"/>
      <c r="DGY265" s="492"/>
      <c r="DGZ265" s="492"/>
      <c r="DHA265" s="492"/>
      <c r="DHB265" s="492"/>
      <c r="DHC265" s="492"/>
      <c r="DHD265" s="492"/>
      <c r="DHE265" s="492"/>
      <c r="DHF265" s="492"/>
      <c r="DHG265" s="492"/>
      <c r="DHH265" s="492"/>
      <c r="DHI265" s="492"/>
      <c r="DHJ265" s="492"/>
      <c r="DHK265" s="492"/>
      <c r="DHL265" s="492"/>
      <c r="DHM265" s="492"/>
      <c r="DHN265" s="492"/>
      <c r="DHO265" s="492"/>
      <c r="DHP265" s="492"/>
      <c r="DHQ265" s="492"/>
      <c r="DHR265" s="492"/>
      <c r="DHS265" s="492"/>
      <c r="DHT265" s="492"/>
      <c r="DHU265" s="492"/>
      <c r="DHV265" s="492"/>
      <c r="DHW265" s="492"/>
      <c r="DHX265" s="492"/>
      <c r="DHY265" s="492"/>
      <c r="DHZ265" s="492"/>
      <c r="DIA265" s="492"/>
      <c r="DIB265" s="492"/>
      <c r="DIC265" s="492"/>
      <c r="DID265" s="492"/>
      <c r="DIE265" s="492"/>
      <c r="DIF265" s="492"/>
      <c r="DIG265" s="492"/>
      <c r="DIH265" s="492"/>
      <c r="DII265" s="492"/>
      <c r="DIJ265" s="492"/>
      <c r="DIK265" s="492"/>
      <c r="DIL265" s="492"/>
      <c r="DIM265" s="492"/>
      <c r="DIN265" s="492"/>
      <c r="DIO265" s="492"/>
      <c r="DIP265" s="492"/>
      <c r="DIQ265" s="492"/>
      <c r="DIR265" s="492"/>
      <c r="DIS265" s="492"/>
      <c r="DIT265" s="492"/>
      <c r="DIU265" s="492"/>
      <c r="DIV265" s="492"/>
      <c r="DIW265" s="492"/>
      <c r="DIX265" s="492"/>
      <c r="DIY265" s="492"/>
      <c r="DIZ265" s="492"/>
      <c r="DJA265" s="492"/>
      <c r="DJB265" s="492"/>
      <c r="DJC265" s="492"/>
      <c r="DJD265" s="492"/>
      <c r="DJE265" s="492"/>
      <c r="DJF265" s="492"/>
      <c r="DJG265" s="492"/>
      <c r="DJH265" s="492"/>
      <c r="DJI265" s="492"/>
      <c r="DJJ265" s="492"/>
      <c r="DJK265" s="492"/>
      <c r="DJL265" s="492"/>
      <c r="DJM265" s="492"/>
      <c r="DJN265" s="492"/>
      <c r="DJO265" s="492"/>
      <c r="DJP265" s="492"/>
      <c r="DJQ265" s="492"/>
      <c r="DJR265" s="492"/>
      <c r="DJS265" s="492"/>
      <c r="DJT265" s="492"/>
      <c r="DJU265" s="492"/>
      <c r="DJV265" s="492"/>
      <c r="DJW265" s="492"/>
      <c r="DJX265" s="492"/>
      <c r="DJY265" s="492"/>
      <c r="DJZ265" s="492"/>
      <c r="DKA265" s="492"/>
      <c r="DKB265" s="492"/>
      <c r="DKC265" s="492"/>
      <c r="DKD265" s="492"/>
      <c r="DKE265" s="492"/>
      <c r="DKF265" s="492"/>
      <c r="DKG265" s="492"/>
      <c r="DKH265" s="492"/>
      <c r="DKI265" s="492"/>
      <c r="DKJ265" s="492"/>
      <c r="DKK265" s="492"/>
      <c r="DKL265" s="492"/>
      <c r="DKM265" s="492"/>
      <c r="DKN265" s="492"/>
      <c r="DKO265" s="492"/>
      <c r="DKP265" s="492"/>
      <c r="DKQ265" s="492"/>
      <c r="DKR265" s="492"/>
      <c r="DKS265" s="492"/>
      <c r="DKT265" s="492"/>
      <c r="DKU265" s="492"/>
      <c r="DKV265" s="492"/>
      <c r="DKW265" s="492"/>
      <c r="DKX265" s="492"/>
      <c r="DKY265" s="492"/>
      <c r="DKZ265" s="492"/>
      <c r="DLA265" s="492"/>
      <c r="DLB265" s="492"/>
      <c r="DLC265" s="492"/>
      <c r="DLD265" s="492"/>
      <c r="DLE265" s="492"/>
      <c r="DLF265" s="492"/>
      <c r="DLG265" s="492"/>
      <c r="DLH265" s="492"/>
      <c r="DLI265" s="492"/>
      <c r="DLJ265" s="492"/>
      <c r="DLK265" s="492"/>
      <c r="DLL265" s="492"/>
      <c r="DLM265" s="492"/>
      <c r="DLN265" s="492"/>
      <c r="DLO265" s="492"/>
      <c r="DLP265" s="492"/>
      <c r="DLQ265" s="492"/>
      <c r="DLR265" s="492"/>
      <c r="DLS265" s="492"/>
      <c r="DLT265" s="492"/>
      <c r="DLU265" s="492"/>
      <c r="DLV265" s="492"/>
      <c r="DLW265" s="492"/>
      <c r="DLX265" s="492"/>
      <c r="DLY265" s="492"/>
      <c r="DLZ265" s="492"/>
      <c r="DMA265" s="492"/>
      <c r="DMB265" s="492"/>
      <c r="DMC265" s="492"/>
      <c r="DMD265" s="492"/>
      <c r="DME265" s="492"/>
      <c r="DMF265" s="492"/>
      <c r="DMG265" s="492"/>
      <c r="DMH265" s="492"/>
      <c r="DMI265" s="492"/>
      <c r="DMJ265" s="492"/>
      <c r="DMK265" s="492"/>
      <c r="DML265" s="492"/>
      <c r="DMM265" s="492"/>
      <c r="DMN265" s="492"/>
      <c r="DMO265" s="492"/>
      <c r="DMP265" s="492"/>
      <c r="DMQ265" s="492"/>
      <c r="DMR265" s="492"/>
      <c r="DMS265" s="492"/>
      <c r="DMT265" s="492"/>
      <c r="DMU265" s="492"/>
      <c r="DMV265" s="492"/>
      <c r="DMW265" s="492"/>
      <c r="DMX265" s="492"/>
      <c r="DMY265" s="492"/>
      <c r="DMZ265" s="492"/>
      <c r="DNA265" s="492"/>
      <c r="DNB265" s="492"/>
      <c r="DNC265" s="492"/>
      <c r="DND265" s="492"/>
      <c r="DNE265" s="492"/>
      <c r="DNF265" s="492"/>
      <c r="DNG265" s="492"/>
      <c r="DNH265" s="492"/>
      <c r="DNI265" s="492"/>
      <c r="DNJ265" s="492"/>
      <c r="DNK265" s="492"/>
      <c r="DNL265" s="492"/>
      <c r="DNM265" s="492"/>
      <c r="DNN265" s="492"/>
      <c r="DNO265" s="492"/>
      <c r="DNP265" s="492"/>
      <c r="DNQ265" s="492"/>
      <c r="DNR265" s="492"/>
      <c r="DNS265" s="492"/>
      <c r="DNT265" s="492"/>
      <c r="DNU265" s="492"/>
      <c r="DNV265" s="492"/>
      <c r="DNW265" s="492"/>
      <c r="DNX265" s="492"/>
      <c r="DNY265" s="492"/>
      <c r="DNZ265" s="492"/>
      <c r="DOA265" s="492"/>
      <c r="DOB265" s="492"/>
      <c r="DOC265" s="492"/>
      <c r="DOD265" s="492"/>
      <c r="DOE265" s="492"/>
      <c r="DOF265" s="492"/>
      <c r="DOG265" s="492"/>
      <c r="DOH265" s="492"/>
      <c r="DOI265" s="492"/>
      <c r="DOJ265" s="492"/>
      <c r="DOK265" s="492"/>
      <c r="DOL265" s="492"/>
      <c r="DOM265" s="492"/>
      <c r="DON265" s="492"/>
      <c r="DOO265" s="492"/>
      <c r="DOP265" s="492"/>
      <c r="DOQ265" s="492"/>
      <c r="DOR265" s="492"/>
      <c r="DOS265" s="492"/>
      <c r="DOT265" s="492"/>
      <c r="DOU265" s="492"/>
      <c r="DOV265" s="492"/>
      <c r="DOW265" s="492"/>
      <c r="DOX265" s="492"/>
      <c r="DOY265" s="492"/>
      <c r="DOZ265" s="492"/>
      <c r="DPA265" s="492"/>
      <c r="DPB265" s="492"/>
      <c r="DPC265" s="492"/>
      <c r="DPD265" s="492"/>
      <c r="DPE265" s="492"/>
      <c r="DPF265" s="492"/>
      <c r="DPG265" s="492"/>
      <c r="DPH265" s="492"/>
      <c r="DPI265" s="492"/>
      <c r="DPJ265" s="492"/>
      <c r="DPK265" s="492"/>
      <c r="DPL265" s="492"/>
      <c r="DPM265" s="492"/>
      <c r="DPN265" s="492"/>
      <c r="DPO265" s="492"/>
      <c r="DPP265" s="492"/>
      <c r="DPQ265" s="492"/>
      <c r="DPR265" s="492"/>
      <c r="DPS265" s="492"/>
      <c r="DPT265" s="492"/>
      <c r="DPU265" s="492"/>
      <c r="DPV265" s="492"/>
      <c r="DPW265" s="492"/>
      <c r="DPX265" s="492"/>
      <c r="DPY265" s="492"/>
      <c r="DPZ265" s="492"/>
      <c r="DQA265" s="492"/>
      <c r="DQB265" s="492"/>
      <c r="DQC265" s="492"/>
      <c r="DQD265" s="492"/>
      <c r="DQE265" s="492"/>
      <c r="DQF265" s="492"/>
      <c r="DQG265" s="492"/>
      <c r="DQH265" s="492"/>
      <c r="DQI265" s="492"/>
      <c r="DQJ265" s="492"/>
      <c r="DQK265" s="492"/>
      <c r="DQL265" s="492"/>
      <c r="DQM265" s="492"/>
      <c r="DQN265" s="492"/>
      <c r="DQO265" s="492"/>
      <c r="DQP265" s="492"/>
      <c r="DQQ265" s="492"/>
      <c r="DQR265" s="492"/>
      <c r="DQS265" s="492"/>
      <c r="DQT265" s="492"/>
      <c r="DQU265" s="492"/>
      <c r="DQV265" s="492"/>
      <c r="DQW265" s="492"/>
      <c r="DQX265" s="492"/>
      <c r="DQY265" s="492"/>
      <c r="DQZ265" s="492"/>
      <c r="DRA265" s="492"/>
      <c r="DRB265" s="492"/>
      <c r="DRC265" s="492"/>
      <c r="DRD265" s="492"/>
      <c r="DRE265" s="492"/>
      <c r="DRF265" s="492"/>
      <c r="DRG265" s="492"/>
      <c r="DRH265" s="492"/>
      <c r="DRI265" s="492"/>
      <c r="DRJ265" s="492"/>
      <c r="DRK265" s="492"/>
      <c r="DRL265" s="492"/>
      <c r="DRM265" s="492"/>
      <c r="DRN265" s="492"/>
      <c r="DRO265" s="492"/>
      <c r="DRP265" s="492"/>
      <c r="DRQ265" s="492"/>
      <c r="DRR265" s="492"/>
      <c r="DRS265" s="492"/>
      <c r="DRT265" s="492"/>
      <c r="DRU265" s="492"/>
      <c r="DRV265" s="492"/>
      <c r="DRW265" s="492"/>
      <c r="DRX265" s="492"/>
      <c r="DRY265" s="492"/>
      <c r="DRZ265" s="492"/>
      <c r="DSA265" s="492"/>
      <c r="DSB265" s="492"/>
      <c r="DSC265" s="492"/>
      <c r="DSD265" s="492"/>
      <c r="DSE265" s="492"/>
      <c r="DSF265" s="492"/>
      <c r="DSG265" s="492"/>
      <c r="DSH265" s="492"/>
      <c r="DSI265" s="492"/>
      <c r="DSJ265" s="492"/>
      <c r="DSK265" s="492"/>
      <c r="DSL265" s="492"/>
      <c r="DSM265" s="492"/>
      <c r="DSN265" s="492"/>
      <c r="DSO265" s="492"/>
      <c r="DSP265" s="492"/>
      <c r="DSQ265" s="492"/>
      <c r="DSR265" s="492"/>
      <c r="DSS265" s="492"/>
      <c r="DST265" s="492"/>
      <c r="DSU265" s="492"/>
      <c r="DSV265" s="492"/>
      <c r="DSW265" s="492"/>
      <c r="DSX265" s="492"/>
      <c r="DSY265" s="492"/>
      <c r="DSZ265" s="492"/>
      <c r="DTA265" s="492"/>
      <c r="DTB265" s="492"/>
      <c r="DTC265" s="492"/>
      <c r="DTD265" s="492"/>
      <c r="DTE265" s="492"/>
      <c r="DTF265" s="492"/>
      <c r="DTG265" s="492"/>
      <c r="DTH265" s="492"/>
      <c r="DTI265" s="492"/>
      <c r="DTJ265" s="492"/>
      <c r="DTK265" s="492"/>
      <c r="DTL265" s="492"/>
      <c r="DTM265" s="492"/>
      <c r="DTN265" s="492"/>
      <c r="DTO265" s="492"/>
      <c r="DTP265" s="492"/>
      <c r="DTQ265" s="492"/>
      <c r="DTR265" s="492"/>
      <c r="DTS265" s="492"/>
      <c r="DTT265" s="492"/>
      <c r="DTU265" s="492"/>
      <c r="DTV265" s="492"/>
      <c r="DTW265" s="492"/>
      <c r="DTX265" s="492"/>
      <c r="DTY265" s="492"/>
      <c r="DTZ265" s="492"/>
      <c r="DUA265" s="492"/>
      <c r="DUB265" s="492"/>
      <c r="DUC265" s="492"/>
      <c r="DUD265" s="492"/>
      <c r="DUE265" s="492"/>
      <c r="DUF265" s="492"/>
      <c r="DUG265" s="492"/>
      <c r="DUH265" s="492"/>
      <c r="DUI265" s="492"/>
      <c r="DUJ265" s="492"/>
      <c r="DUK265" s="492"/>
      <c r="DUL265" s="492"/>
      <c r="DUM265" s="492"/>
      <c r="DUN265" s="492"/>
      <c r="DUO265" s="492"/>
      <c r="DUP265" s="492"/>
      <c r="DUQ265" s="492"/>
      <c r="DUR265" s="492"/>
      <c r="DUS265" s="492"/>
      <c r="DUT265" s="492"/>
      <c r="DUU265" s="492"/>
      <c r="DUV265" s="492"/>
      <c r="DUW265" s="492"/>
      <c r="DUX265" s="492"/>
      <c r="DUY265" s="492"/>
      <c r="DUZ265" s="492"/>
      <c r="DVA265" s="492"/>
      <c r="DVB265" s="492"/>
      <c r="DVC265" s="492"/>
      <c r="DVD265" s="492"/>
      <c r="DVE265" s="492"/>
      <c r="DVF265" s="492"/>
      <c r="DVG265" s="492"/>
      <c r="DVH265" s="492"/>
      <c r="DVI265" s="492"/>
      <c r="DVJ265" s="492"/>
      <c r="DVK265" s="492"/>
      <c r="DVL265" s="492"/>
      <c r="DVM265" s="492"/>
      <c r="DVN265" s="492"/>
      <c r="DVO265" s="492"/>
      <c r="DVP265" s="492"/>
      <c r="DVQ265" s="492"/>
      <c r="DVR265" s="492"/>
      <c r="DVS265" s="492"/>
      <c r="DVT265" s="492"/>
      <c r="DVU265" s="492"/>
      <c r="DVV265" s="492"/>
      <c r="DVW265" s="492"/>
      <c r="DVX265" s="492"/>
      <c r="DVY265" s="492"/>
      <c r="DVZ265" s="492"/>
      <c r="DWA265" s="492"/>
      <c r="DWB265" s="492"/>
      <c r="DWC265" s="492"/>
      <c r="DWD265" s="492"/>
      <c r="DWE265" s="492"/>
      <c r="DWF265" s="492"/>
      <c r="DWG265" s="492"/>
      <c r="DWH265" s="492"/>
      <c r="DWI265" s="492"/>
      <c r="DWJ265" s="492"/>
      <c r="DWK265" s="492"/>
      <c r="DWL265" s="492"/>
      <c r="DWM265" s="492"/>
      <c r="DWN265" s="492"/>
      <c r="DWO265" s="492"/>
      <c r="DWP265" s="492"/>
      <c r="DWQ265" s="492"/>
      <c r="DWR265" s="492"/>
      <c r="DWS265" s="492"/>
      <c r="DWT265" s="492"/>
      <c r="DWU265" s="492"/>
      <c r="DWV265" s="492"/>
      <c r="DWW265" s="492"/>
      <c r="DWX265" s="492"/>
      <c r="DWY265" s="492"/>
      <c r="DWZ265" s="492"/>
      <c r="DXA265" s="492"/>
      <c r="DXB265" s="492"/>
      <c r="DXC265" s="492"/>
      <c r="DXD265" s="492"/>
      <c r="DXE265" s="492"/>
      <c r="DXF265" s="492"/>
      <c r="DXG265" s="492"/>
      <c r="DXH265" s="492"/>
      <c r="DXI265" s="492"/>
      <c r="DXJ265" s="492"/>
      <c r="DXK265" s="492"/>
      <c r="DXL265" s="492"/>
      <c r="DXM265" s="492"/>
      <c r="DXN265" s="492"/>
      <c r="DXO265" s="492"/>
      <c r="DXP265" s="492"/>
      <c r="DXQ265" s="492"/>
      <c r="DXR265" s="492"/>
      <c r="DXS265" s="492"/>
      <c r="DXT265" s="492"/>
      <c r="DXU265" s="492"/>
      <c r="DXV265" s="492"/>
      <c r="DXW265" s="492"/>
      <c r="DXX265" s="492"/>
      <c r="DXY265" s="492"/>
      <c r="DXZ265" s="492"/>
      <c r="DYA265" s="492"/>
      <c r="DYB265" s="492"/>
      <c r="DYC265" s="492"/>
      <c r="DYD265" s="492"/>
      <c r="DYE265" s="492"/>
      <c r="DYF265" s="492"/>
      <c r="DYG265" s="492"/>
      <c r="DYH265" s="492"/>
      <c r="DYI265" s="492"/>
      <c r="DYJ265" s="492"/>
      <c r="DYK265" s="492"/>
      <c r="DYL265" s="492"/>
      <c r="DYM265" s="492"/>
      <c r="DYN265" s="492"/>
      <c r="DYO265" s="492"/>
      <c r="DYP265" s="492"/>
      <c r="DYQ265" s="492"/>
      <c r="DYR265" s="492"/>
      <c r="DYS265" s="492"/>
      <c r="DYT265" s="492"/>
      <c r="DYU265" s="492"/>
      <c r="DYV265" s="492"/>
      <c r="DYW265" s="492"/>
      <c r="DYX265" s="492"/>
      <c r="DYY265" s="492"/>
      <c r="DYZ265" s="492"/>
      <c r="DZA265" s="492"/>
      <c r="DZB265" s="492"/>
      <c r="DZC265" s="492"/>
      <c r="DZD265" s="492"/>
      <c r="DZE265" s="492"/>
      <c r="DZF265" s="492"/>
      <c r="DZG265" s="492"/>
      <c r="DZH265" s="492"/>
      <c r="DZI265" s="492"/>
      <c r="DZJ265" s="492"/>
      <c r="DZK265" s="492"/>
      <c r="DZL265" s="492"/>
      <c r="DZM265" s="492"/>
      <c r="DZN265" s="492"/>
      <c r="DZO265" s="492"/>
      <c r="DZP265" s="492"/>
      <c r="DZQ265" s="492"/>
      <c r="DZR265" s="492"/>
      <c r="DZS265" s="492"/>
      <c r="DZT265" s="492"/>
      <c r="DZU265" s="492"/>
      <c r="DZV265" s="492"/>
      <c r="DZW265" s="492"/>
      <c r="DZX265" s="492"/>
      <c r="DZY265" s="492"/>
      <c r="DZZ265" s="492"/>
      <c r="EAA265" s="492"/>
      <c r="EAB265" s="492"/>
      <c r="EAC265" s="492"/>
      <c r="EAD265" s="492"/>
      <c r="EAE265" s="492"/>
      <c r="EAF265" s="492"/>
      <c r="EAG265" s="492"/>
      <c r="EAH265" s="492"/>
      <c r="EAI265" s="492"/>
      <c r="EAJ265" s="492"/>
      <c r="EAK265" s="492"/>
      <c r="EAL265" s="492"/>
      <c r="EAM265" s="492"/>
      <c r="EAN265" s="492"/>
      <c r="EAO265" s="492"/>
      <c r="EAP265" s="492"/>
      <c r="EAQ265" s="492"/>
      <c r="EAR265" s="492"/>
      <c r="EAS265" s="492"/>
      <c r="EAT265" s="492"/>
      <c r="EAU265" s="492"/>
      <c r="EAV265" s="492"/>
      <c r="EAW265" s="492"/>
      <c r="EAX265" s="492"/>
      <c r="EAY265" s="492"/>
      <c r="EAZ265" s="492"/>
      <c r="EBA265" s="492"/>
      <c r="EBB265" s="492"/>
      <c r="EBC265" s="492"/>
      <c r="EBD265" s="492"/>
      <c r="EBE265" s="492"/>
      <c r="EBF265" s="492"/>
      <c r="EBG265" s="492"/>
      <c r="EBH265" s="492"/>
      <c r="EBI265" s="492"/>
      <c r="EBJ265" s="492"/>
      <c r="EBK265" s="492"/>
      <c r="EBL265" s="492"/>
      <c r="EBM265" s="492"/>
      <c r="EBN265" s="492"/>
      <c r="EBO265" s="492"/>
      <c r="EBP265" s="492"/>
      <c r="EBQ265" s="492"/>
      <c r="EBR265" s="492"/>
      <c r="EBS265" s="492"/>
      <c r="EBT265" s="492"/>
      <c r="EBU265" s="492"/>
      <c r="EBV265" s="492"/>
      <c r="EBW265" s="492"/>
      <c r="EBX265" s="492"/>
      <c r="EBY265" s="492"/>
      <c r="EBZ265" s="492"/>
      <c r="ECA265" s="492"/>
      <c r="ECB265" s="492"/>
      <c r="ECC265" s="492"/>
      <c r="ECD265" s="492"/>
      <c r="ECE265" s="492"/>
      <c r="ECF265" s="492"/>
      <c r="ECG265" s="492"/>
      <c r="ECH265" s="492"/>
      <c r="ECI265" s="492"/>
      <c r="ECJ265" s="492"/>
      <c r="ECK265" s="492"/>
      <c r="ECL265" s="492"/>
      <c r="ECM265" s="492"/>
      <c r="ECN265" s="492"/>
      <c r="ECO265" s="492"/>
      <c r="ECP265" s="492"/>
      <c r="ECQ265" s="492"/>
      <c r="ECR265" s="492"/>
      <c r="ECS265" s="492"/>
      <c r="ECT265" s="492"/>
      <c r="ECU265" s="492"/>
      <c r="ECV265" s="492"/>
      <c r="ECW265" s="492"/>
      <c r="ECX265" s="492"/>
      <c r="ECY265" s="492"/>
      <c r="ECZ265" s="492"/>
      <c r="EDA265" s="492"/>
      <c r="EDB265" s="492"/>
      <c r="EDC265" s="492"/>
      <c r="EDD265" s="492"/>
      <c r="EDE265" s="492"/>
      <c r="EDF265" s="492"/>
      <c r="EDG265" s="492"/>
      <c r="EDH265" s="492"/>
      <c r="EDI265" s="492"/>
      <c r="EDJ265" s="492"/>
      <c r="EDK265" s="492"/>
      <c r="EDL265" s="492"/>
      <c r="EDM265" s="492"/>
      <c r="EDN265" s="492"/>
      <c r="EDO265" s="492"/>
      <c r="EDP265" s="492"/>
      <c r="EDQ265" s="492"/>
      <c r="EDR265" s="492"/>
      <c r="EDS265" s="492"/>
      <c r="EDT265" s="492"/>
      <c r="EDU265" s="492"/>
      <c r="EDV265" s="492"/>
      <c r="EDW265" s="492"/>
      <c r="EDX265" s="492"/>
      <c r="EDY265" s="492"/>
      <c r="EDZ265" s="492"/>
      <c r="EEA265" s="492"/>
      <c r="EEB265" s="492"/>
      <c r="EEC265" s="492"/>
      <c r="EED265" s="492"/>
      <c r="EEE265" s="492"/>
      <c r="EEF265" s="492"/>
      <c r="EEG265" s="492"/>
      <c r="EEH265" s="492"/>
      <c r="EEI265" s="492"/>
      <c r="EEJ265" s="492"/>
      <c r="EEK265" s="492"/>
      <c r="EEL265" s="492"/>
      <c r="EEM265" s="492"/>
      <c r="EEN265" s="492"/>
      <c r="EEO265" s="492"/>
      <c r="EEP265" s="492"/>
      <c r="EEQ265" s="492"/>
      <c r="EER265" s="492"/>
      <c r="EES265" s="492"/>
      <c r="EET265" s="492"/>
      <c r="EEU265" s="492"/>
      <c r="EEV265" s="492"/>
      <c r="EEW265" s="492"/>
      <c r="EEX265" s="492"/>
      <c r="EEY265" s="492"/>
      <c r="EEZ265" s="492"/>
      <c r="EFA265" s="492"/>
      <c r="EFB265" s="492"/>
      <c r="EFC265" s="492"/>
      <c r="EFD265" s="492"/>
      <c r="EFE265" s="492"/>
      <c r="EFF265" s="492"/>
      <c r="EFG265" s="492"/>
      <c r="EFH265" s="492"/>
      <c r="EFI265" s="492"/>
      <c r="EFJ265" s="492"/>
      <c r="EFK265" s="492"/>
      <c r="EFL265" s="492"/>
      <c r="EFM265" s="492"/>
      <c r="EFN265" s="492"/>
      <c r="EFO265" s="492"/>
      <c r="EFP265" s="492"/>
      <c r="EFQ265" s="492"/>
      <c r="EFR265" s="492"/>
      <c r="EFS265" s="492"/>
      <c r="EFT265" s="492"/>
      <c r="EFU265" s="492"/>
      <c r="EFV265" s="492"/>
      <c r="EFW265" s="492"/>
      <c r="EFX265" s="492"/>
      <c r="EFY265" s="492"/>
      <c r="EFZ265" s="492"/>
      <c r="EGA265" s="492"/>
      <c r="EGB265" s="492"/>
      <c r="EGC265" s="492"/>
      <c r="EGD265" s="492"/>
      <c r="EGE265" s="492"/>
      <c r="EGF265" s="492"/>
      <c r="EGG265" s="492"/>
      <c r="EGH265" s="492"/>
      <c r="EGI265" s="492"/>
      <c r="EGJ265" s="492"/>
      <c r="EGK265" s="492"/>
      <c r="EGL265" s="492"/>
      <c r="EGM265" s="492"/>
      <c r="EGN265" s="492"/>
      <c r="EGO265" s="492"/>
      <c r="EGP265" s="492"/>
      <c r="EGQ265" s="492"/>
      <c r="EGR265" s="492"/>
      <c r="EGS265" s="492"/>
      <c r="EGT265" s="492"/>
      <c r="EGU265" s="492"/>
      <c r="EGV265" s="492"/>
      <c r="EGW265" s="492"/>
      <c r="EGX265" s="492"/>
      <c r="EGY265" s="492"/>
      <c r="EGZ265" s="492"/>
      <c r="EHA265" s="492"/>
      <c r="EHB265" s="492"/>
      <c r="EHC265" s="492"/>
      <c r="EHD265" s="492"/>
      <c r="EHE265" s="492"/>
      <c r="EHF265" s="492"/>
      <c r="EHG265" s="492"/>
      <c r="EHH265" s="492"/>
      <c r="EHI265" s="492"/>
      <c r="EHJ265" s="492"/>
      <c r="EHK265" s="492"/>
      <c r="EHL265" s="492"/>
      <c r="EHM265" s="492"/>
      <c r="EHN265" s="492"/>
      <c r="EHO265" s="492"/>
      <c r="EHP265" s="492"/>
      <c r="EHQ265" s="492"/>
      <c r="EHR265" s="492"/>
      <c r="EHS265" s="492"/>
      <c r="EHT265" s="492"/>
      <c r="EHU265" s="492"/>
      <c r="EHV265" s="492"/>
      <c r="EHW265" s="492"/>
      <c r="EHX265" s="492"/>
      <c r="EHY265" s="492"/>
      <c r="EHZ265" s="492"/>
      <c r="EIA265" s="492"/>
      <c r="EIB265" s="492"/>
      <c r="EIC265" s="492"/>
      <c r="EID265" s="492"/>
      <c r="EIE265" s="492"/>
      <c r="EIF265" s="492"/>
      <c r="EIG265" s="492"/>
      <c r="EIH265" s="492"/>
      <c r="EII265" s="492"/>
      <c r="EIJ265" s="492"/>
      <c r="EIK265" s="492"/>
      <c r="EIL265" s="492"/>
      <c r="EIM265" s="492"/>
      <c r="EIN265" s="492"/>
      <c r="EIO265" s="492"/>
      <c r="EIP265" s="492"/>
      <c r="EIQ265" s="492"/>
      <c r="EIR265" s="492"/>
      <c r="EIS265" s="492"/>
      <c r="EIT265" s="492"/>
      <c r="EIU265" s="492"/>
      <c r="EIV265" s="492"/>
      <c r="EIW265" s="492"/>
      <c r="EIX265" s="492"/>
      <c r="EIY265" s="492"/>
      <c r="EIZ265" s="492"/>
      <c r="EJA265" s="492"/>
      <c r="EJB265" s="492"/>
      <c r="EJC265" s="492"/>
      <c r="EJD265" s="492"/>
      <c r="EJE265" s="492"/>
      <c r="EJF265" s="492"/>
      <c r="EJG265" s="492"/>
      <c r="EJH265" s="492"/>
      <c r="EJI265" s="492"/>
      <c r="EJJ265" s="492"/>
      <c r="EJK265" s="492"/>
      <c r="EJL265" s="492"/>
      <c r="EJM265" s="492"/>
      <c r="EJN265" s="492"/>
      <c r="EJO265" s="492"/>
      <c r="EJP265" s="492"/>
      <c r="EJQ265" s="492"/>
      <c r="EJR265" s="492"/>
      <c r="EJS265" s="492"/>
      <c r="EJT265" s="492"/>
      <c r="EJU265" s="492"/>
      <c r="EJV265" s="492"/>
      <c r="EJW265" s="492"/>
      <c r="EJX265" s="492"/>
      <c r="EJY265" s="492"/>
      <c r="EJZ265" s="492"/>
      <c r="EKA265" s="492"/>
      <c r="EKB265" s="492"/>
      <c r="EKC265" s="492"/>
      <c r="EKD265" s="492"/>
      <c r="EKE265" s="492"/>
      <c r="EKF265" s="492"/>
      <c r="EKG265" s="492"/>
      <c r="EKH265" s="492"/>
      <c r="EKI265" s="492"/>
      <c r="EKJ265" s="492"/>
      <c r="EKK265" s="492"/>
      <c r="EKL265" s="492"/>
      <c r="EKM265" s="492"/>
      <c r="EKN265" s="492"/>
      <c r="EKO265" s="492"/>
      <c r="EKP265" s="492"/>
      <c r="EKQ265" s="492"/>
      <c r="EKR265" s="492"/>
      <c r="EKS265" s="492"/>
      <c r="EKT265" s="492"/>
      <c r="EKU265" s="492"/>
      <c r="EKV265" s="492"/>
      <c r="EKW265" s="492"/>
      <c r="EKX265" s="492"/>
      <c r="EKY265" s="492"/>
      <c r="EKZ265" s="492"/>
      <c r="ELA265" s="492"/>
      <c r="ELB265" s="492"/>
      <c r="ELC265" s="492"/>
      <c r="ELD265" s="492"/>
      <c r="ELE265" s="492"/>
      <c r="ELF265" s="492"/>
      <c r="ELG265" s="492"/>
      <c r="ELH265" s="492"/>
      <c r="ELI265" s="492"/>
      <c r="ELJ265" s="492"/>
      <c r="ELK265" s="492"/>
      <c r="ELL265" s="492"/>
      <c r="ELM265" s="492"/>
      <c r="ELN265" s="492"/>
      <c r="ELO265" s="492"/>
      <c r="ELP265" s="492"/>
      <c r="ELQ265" s="492"/>
      <c r="ELR265" s="492"/>
      <c r="ELS265" s="492"/>
      <c r="ELT265" s="492"/>
      <c r="ELU265" s="492"/>
      <c r="ELV265" s="492"/>
      <c r="ELW265" s="492"/>
      <c r="ELX265" s="492"/>
      <c r="ELY265" s="492"/>
      <c r="ELZ265" s="492"/>
      <c r="EMA265" s="492"/>
      <c r="EMB265" s="492"/>
      <c r="EMC265" s="492"/>
      <c r="EMD265" s="492"/>
      <c r="EME265" s="492"/>
      <c r="EMF265" s="492"/>
      <c r="EMG265" s="492"/>
      <c r="EMH265" s="492"/>
      <c r="EMI265" s="492"/>
      <c r="EMJ265" s="492"/>
      <c r="EMK265" s="492"/>
      <c r="EML265" s="492"/>
      <c r="EMM265" s="492"/>
      <c r="EMN265" s="492"/>
      <c r="EMO265" s="492"/>
      <c r="EMP265" s="492"/>
      <c r="EMQ265" s="492"/>
      <c r="EMR265" s="492"/>
      <c r="EMS265" s="492"/>
      <c r="EMT265" s="492"/>
      <c r="EMU265" s="492"/>
      <c r="EMV265" s="492"/>
      <c r="EMW265" s="492"/>
      <c r="EMX265" s="492"/>
      <c r="EMY265" s="492"/>
      <c r="EMZ265" s="492"/>
      <c r="ENA265" s="492"/>
      <c r="ENB265" s="492"/>
      <c r="ENC265" s="492"/>
      <c r="END265" s="492"/>
      <c r="ENE265" s="492"/>
      <c r="ENF265" s="492"/>
      <c r="ENG265" s="492"/>
      <c r="ENH265" s="492"/>
      <c r="ENI265" s="492"/>
      <c r="ENJ265" s="492"/>
      <c r="ENK265" s="492"/>
      <c r="ENL265" s="492"/>
      <c r="ENM265" s="492"/>
      <c r="ENN265" s="492"/>
      <c r="ENO265" s="492"/>
      <c r="ENP265" s="492"/>
      <c r="ENQ265" s="492"/>
      <c r="ENR265" s="492"/>
      <c r="ENS265" s="492"/>
      <c r="ENT265" s="492"/>
      <c r="ENU265" s="492"/>
      <c r="ENV265" s="492"/>
      <c r="ENW265" s="492"/>
      <c r="ENX265" s="492"/>
      <c r="ENY265" s="492"/>
      <c r="ENZ265" s="492"/>
      <c r="EOA265" s="492"/>
      <c r="EOB265" s="492"/>
      <c r="EOC265" s="492"/>
      <c r="EOD265" s="492"/>
      <c r="EOE265" s="492"/>
      <c r="EOF265" s="492"/>
      <c r="EOG265" s="492"/>
      <c r="EOH265" s="492"/>
      <c r="EOI265" s="492"/>
      <c r="EOJ265" s="492"/>
      <c r="EOK265" s="492"/>
      <c r="EOL265" s="492"/>
      <c r="EOM265" s="492"/>
      <c r="EON265" s="492"/>
      <c r="EOO265" s="492"/>
      <c r="EOP265" s="492"/>
      <c r="EOQ265" s="492"/>
      <c r="EOR265" s="492"/>
      <c r="EOS265" s="492"/>
      <c r="EOT265" s="492"/>
      <c r="EOU265" s="492"/>
      <c r="EOV265" s="492"/>
      <c r="EOW265" s="492"/>
      <c r="EOX265" s="492"/>
      <c r="EOY265" s="492"/>
      <c r="EOZ265" s="492"/>
      <c r="EPA265" s="492"/>
      <c r="EPB265" s="492"/>
      <c r="EPC265" s="492"/>
      <c r="EPD265" s="492"/>
      <c r="EPE265" s="492"/>
      <c r="EPF265" s="492"/>
      <c r="EPG265" s="492"/>
      <c r="EPH265" s="492"/>
      <c r="EPI265" s="492"/>
      <c r="EPJ265" s="492"/>
      <c r="EPK265" s="492"/>
      <c r="EPL265" s="492"/>
      <c r="EPM265" s="492"/>
      <c r="EPN265" s="492"/>
      <c r="EPO265" s="492"/>
      <c r="EPP265" s="492"/>
      <c r="EPQ265" s="492"/>
      <c r="EPR265" s="492"/>
      <c r="EPS265" s="492"/>
      <c r="EPT265" s="492"/>
      <c r="EPU265" s="492"/>
      <c r="EPV265" s="492"/>
      <c r="EPW265" s="492"/>
      <c r="EPX265" s="492"/>
      <c r="EPY265" s="492"/>
      <c r="EPZ265" s="492"/>
      <c r="EQA265" s="492"/>
      <c r="EQB265" s="492"/>
      <c r="EQC265" s="492"/>
      <c r="EQD265" s="492"/>
      <c r="EQE265" s="492"/>
      <c r="EQF265" s="492"/>
      <c r="EQG265" s="492"/>
      <c r="EQH265" s="492"/>
      <c r="EQI265" s="492"/>
      <c r="EQJ265" s="492"/>
      <c r="EQK265" s="492"/>
      <c r="EQL265" s="492"/>
      <c r="EQM265" s="492"/>
      <c r="EQN265" s="492"/>
      <c r="EQO265" s="492"/>
      <c r="EQP265" s="492"/>
      <c r="EQQ265" s="492"/>
      <c r="EQR265" s="492"/>
      <c r="EQS265" s="492"/>
      <c r="EQT265" s="492"/>
      <c r="EQU265" s="492"/>
      <c r="EQV265" s="492"/>
      <c r="EQW265" s="492"/>
      <c r="EQX265" s="492"/>
      <c r="EQY265" s="492"/>
      <c r="EQZ265" s="492"/>
      <c r="ERA265" s="492"/>
      <c r="ERB265" s="492"/>
      <c r="ERC265" s="492"/>
      <c r="ERD265" s="492"/>
      <c r="ERE265" s="492"/>
      <c r="ERF265" s="492"/>
      <c r="ERG265" s="492"/>
      <c r="ERH265" s="492"/>
      <c r="ERI265" s="492"/>
      <c r="ERJ265" s="492"/>
      <c r="ERK265" s="492"/>
      <c r="ERL265" s="492"/>
      <c r="ERM265" s="492"/>
      <c r="ERN265" s="492"/>
      <c r="ERO265" s="492"/>
      <c r="ERP265" s="492"/>
      <c r="ERQ265" s="492"/>
      <c r="ERR265" s="492"/>
      <c r="ERS265" s="492"/>
      <c r="ERT265" s="492"/>
      <c r="ERU265" s="492"/>
      <c r="ERV265" s="492"/>
      <c r="ERW265" s="492"/>
      <c r="ERX265" s="492"/>
      <c r="ERY265" s="492"/>
      <c r="ERZ265" s="492"/>
      <c r="ESA265" s="492"/>
      <c r="ESB265" s="492"/>
      <c r="ESC265" s="492"/>
      <c r="ESD265" s="492"/>
      <c r="ESE265" s="492"/>
      <c r="ESF265" s="492"/>
      <c r="ESG265" s="492"/>
      <c r="ESH265" s="492"/>
      <c r="ESI265" s="492"/>
      <c r="ESJ265" s="492"/>
      <c r="ESK265" s="492"/>
      <c r="ESL265" s="492"/>
      <c r="ESM265" s="492"/>
      <c r="ESN265" s="492"/>
      <c r="ESO265" s="492"/>
      <c r="ESP265" s="492"/>
      <c r="ESQ265" s="492"/>
      <c r="ESR265" s="492"/>
      <c r="ESS265" s="492"/>
      <c r="EST265" s="492"/>
      <c r="ESU265" s="492"/>
      <c r="ESV265" s="492"/>
      <c r="ESW265" s="492"/>
      <c r="ESX265" s="492"/>
      <c r="ESY265" s="492"/>
      <c r="ESZ265" s="492"/>
      <c r="ETA265" s="492"/>
      <c r="ETB265" s="492"/>
      <c r="ETC265" s="492"/>
      <c r="ETD265" s="492"/>
      <c r="ETE265" s="492"/>
      <c r="ETF265" s="492"/>
      <c r="ETG265" s="492"/>
      <c r="ETH265" s="492"/>
      <c r="ETI265" s="492"/>
      <c r="ETJ265" s="492"/>
      <c r="ETK265" s="492"/>
      <c r="ETL265" s="492"/>
      <c r="ETM265" s="492"/>
      <c r="ETN265" s="492"/>
      <c r="ETO265" s="492"/>
      <c r="ETP265" s="492"/>
      <c r="ETQ265" s="492"/>
      <c r="ETR265" s="492"/>
      <c r="ETS265" s="492"/>
      <c r="ETT265" s="492"/>
      <c r="ETU265" s="492"/>
      <c r="ETV265" s="492"/>
      <c r="ETW265" s="492"/>
      <c r="ETX265" s="492"/>
      <c r="ETY265" s="492"/>
      <c r="ETZ265" s="492"/>
      <c r="EUA265" s="492"/>
      <c r="EUB265" s="492"/>
      <c r="EUC265" s="492"/>
      <c r="EUD265" s="492"/>
      <c r="EUE265" s="492"/>
      <c r="EUF265" s="492"/>
      <c r="EUG265" s="492"/>
      <c r="EUH265" s="492"/>
      <c r="EUI265" s="492"/>
      <c r="EUJ265" s="492"/>
      <c r="EUK265" s="492"/>
      <c r="EUL265" s="492"/>
      <c r="EUM265" s="492"/>
      <c r="EUN265" s="492"/>
      <c r="EUO265" s="492"/>
      <c r="EUP265" s="492"/>
      <c r="EUQ265" s="492"/>
      <c r="EUR265" s="492"/>
      <c r="EUS265" s="492"/>
      <c r="EUT265" s="492"/>
      <c r="EUU265" s="492"/>
      <c r="EUV265" s="492"/>
      <c r="EUW265" s="492"/>
      <c r="EUX265" s="492"/>
      <c r="EUY265" s="492"/>
      <c r="EUZ265" s="492"/>
      <c r="EVA265" s="492"/>
      <c r="EVB265" s="492"/>
      <c r="EVC265" s="492"/>
      <c r="EVD265" s="492"/>
      <c r="EVE265" s="492"/>
      <c r="EVF265" s="492"/>
      <c r="EVG265" s="492"/>
      <c r="EVH265" s="492"/>
      <c r="EVI265" s="492"/>
      <c r="EVJ265" s="492"/>
      <c r="EVK265" s="492"/>
      <c r="EVL265" s="492"/>
      <c r="EVM265" s="492"/>
      <c r="EVN265" s="492"/>
      <c r="EVO265" s="492"/>
      <c r="EVP265" s="492"/>
      <c r="EVQ265" s="492"/>
      <c r="EVR265" s="492"/>
      <c r="EVS265" s="492"/>
      <c r="EVT265" s="492"/>
      <c r="EVU265" s="492"/>
      <c r="EVV265" s="492"/>
      <c r="EVW265" s="492"/>
      <c r="EVX265" s="492"/>
      <c r="EVY265" s="492"/>
      <c r="EVZ265" s="492"/>
      <c r="EWA265" s="492"/>
      <c r="EWB265" s="492"/>
      <c r="EWC265" s="492"/>
      <c r="EWD265" s="492"/>
      <c r="EWE265" s="492"/>
      <c r="EWF265" s="492"/>
      <c r="EWG265" s="492"/>
      <c r="EWH265" s="492"/>
      <c r="EWI265" s="492"/>
      <c r="EWJ265" s="492"/>
      <c r="EWK265" s="492"/>
      <c r="EWL265" s="492"/>
      <c r="EWM265" s="492"/>
      <c r="EWN265" s="492"/>
      <c r="EWO265" s="492"/>
      <c r="EWP265" s="492"/>
      <c r="EWQ265" s="492"/>
      <c r="EWR265" s="492"/>
      <c r="EWS265" s="492"/>
      <c r="EWT265" s="492"/>
      <c r="EWU265" s="492"/>
      <c r="EWV265" s="492"/>
      <c r="EWW265" s="492"/>
      <c r="EWX265" s="492"/>
      <c r="EWY265" s="492"/>
      <c r="EWZ265" s="492"/>
      <c r="EXA265" s="492"/>
      <c r="EXB265" s="492"/>
      <c r="EXC265" s="492"/>
      <c r="EXD265" s="492"/>
      <c r="EXE265" s="492"/>
      <c r="EXF265" s="492"/>
      <c r="EXG265" s="492"/>
      <c r="EXH265" s="492"/>
      <c r="EXI265" s="492"/>
      <c r="EXJ265" s="492"/>
      <c r="EXK265" s="492"/>
      <c r="EXL265" s="492"/>
      <c r="EXM265" s="492"/>
      <c r="EXN265" s="492"/>
      <c r="EXO265" s="492"/>
      <c r="EXP265" s="492"/>
      <c r="EXQ265" s="492"/>
      <c r="EXR265" s="492"/>
      <c r="EXS265" s="492"/>
      <c r="EXT265" s="492"/>
      <c r="EXU265" s="492"/>
      <c r="EXV265" s="492"/>
      <c r="EXW265" s="492"/>
      <c r="EXX265" s="492"/>
      <c r="EXY265" s="492"/>
      <c r="EXZ265" s="492"/>
      <c r="EYA265" s="492"/>
      <c r="EYB265" s="492"/>
      <c r="EYC265" s="492"/>
      <c r="EYD265" s="492"/>
      <c r="EYE265" s="492"/>
      <c r="EYF265" s="492"/>
      <c r="EYG265" s="492"/>
      <c r="EYH265" s="492"/>
      <c r="EYI265" s="492"/>
      <c r="EYJ265" s="492"/>
      <c r="EYK265" s="492"/>
      <c r="EYL265" s="492"/>
      <c r="EYM265" s="492"/>
      <c r="EYN265" s="492"/>
      <c r="EYO265" s="492"/>
      <c r="EYP265" s="492"/>
      <c r="EYQ265" s="492"/>
      <c r="EYR265" s="492"/>
      <c r="EYS265" s="492"/>
      <c r="EYT265" s="492"/>
      <c r="EYU265" s="492"/>
      <c r="EYV265" s="492"/>
      <c r="EYW265" s="492"/>
      <c r="EYX265" s="492"/>
      <c r="EYY265" s="492"/>
      <c r="EYZ265" s="492"/>
      <c r="EZA265" s="492"/>
      <c r="EZB265" s="492"/>
      <c r="EZC265" s="492"/>
      <c r="EZD265" s="492"/>
      <c r="EZE265" s="492"/>
      <c r="EZF265" s="492"/>
      <c r="EZG265" s="492"/>
      <c r="EZH265" s="492"/>
      <c r="EZI265" s="492"/>
      <c r="EZJ265" s="492"/>
      <c r="EZK265" s="492"/>
      <c r="EZL265" s="492"/>
      <c r="EZM265" s="492"/>
      <c r="EZN265" s="492"/>
      <c r="EZO265" s="492"/>
      <c r="EZP265" s="492"/>
      <c r="EZQ265" s="492"/>
      <c r="EZR265" s="492"/>
      <c r="EZS265" s="492"/>
      <c r="EZT265" s="492"/>
      <c r="EZU265" s="492"/>
      <c r="EZV265" s="492"/>
      <c r="EZW265" s="492"/>
      <c r="EZX265" s="492"/>
      <c r="EZY265" s="492"/>
      <c r="EZZ265" s="492"/>
      <c r="FAA265" s="492"/>
      <c r="FAB265" s="492"/>
      <c r="FAC265" s="492"/>
      <c r="FAD265" s="492"/>
      <c r="FAE265" s="492"/>
      <c r="FAF265" s="492"/>
      <c r="FAG265" s="492"/>
      <c r="FAH265" s="492"/>
      <c r="FAI265" s="492"/>
      <c r="FAJ265" s="492"/>
      <c r="FAK265" s="492"/>
      <c r="FAL265" s="492"/>
      <c r="FAM265" s="492"/>
      <c r="FAN265" s="492"/>
      <c r="FAO265" s="492"/>
      <c r="FAP265" s="492"/>
      <c r="FAQ265" s="492"/>
      <c r="FAR265" s="492"/>
      <c r="FAS265" s="492"/>
      <c r="FAT265" s="492"/>
      <c r="FAU265" s="492"/>
      <c r="FAV265" s="492"/>
      <c r="FAW265" s="492"/>
      <c r="FAX265" s="492"/>
      <c r="FAY265" s="492"/>
      <c r="FAZ265" s="492"/>
      <c r="FBA265" s="492"/>
      <c r="FBB265" s="492"/>
      <c r="FBC265" s="492"/>
      <c r="FBD265" s="492"/>
      <c r="FBE265" s="492"/>
      <c r="FBF265" s="492"/>
      <c r="FBG265" s="492"/>
      <c r="FBH265" s="492"/>
      <c r="FBI265" s="492"/>
      <c r="FBJ265" s="492"/>
      <c r="FBK265" s="492"/>
      <c r="FBL265" s="492"/>
      <c r="FBM265" s="492"/>
      <c r="FBN265" s="492"/>
      <c r="FBO265" s="492"/>
      <c r="FBP265" s="492"/>
      <c r="FBQ265" s="492"/>
      <c r="FBR265" s="492"/>
      <c r="FBS265" s="492"/>
      <c r="FBT265" s="492"/>
      <c r="FBU265" s="492"/>
      <c r="FBV265" s="492"/>
      <c r="FBW265" s="492"/>
      <c r="FBX265" s="492"/>
      <c r="FBY265" s="492"/>
      <c r="FBZ265" s="492"/>
      <c r="FCA265" s="492"/>
      <c r="FCB265" s="492"/>
      <c r="FCC265" s="492"/>
      <c r="FCD265" s="492"/>
      <c r="FCE265" s="492"/>
      <c r="FCF265" s="492"/>
      <c r="FCG265" s="492"/>
      <c r="FCH265" s="492"/>
      <c r="FCI265" s="492"/>
      <c r="FCJ265" s="492"/>
      <c r="FCK265" s="492"/>
      <c r="FCL265" s="492"/>
      <c r="FCM265" s="492"/>
      <c r="FCN265" s="492"/>
      <c r="FCO265" s="492"/>
      <c r="FCP265" s="492"/>
      <c r="FCQ265" s="492"/>
      <c r="FCR265" s="492"/>
      <c r="FCS265" s="492"/>
      <c r="FCT265" s="492"/>
      <c r="FCU265" s="492"/>
      <c r="FCV265" s="492"/>
      <c r="FCW265" s="492"/>
      <c r="FCX265" s="492"/>
      <c r="FCY265" s="492"/>
      <c r="FCZ265" s="492"/>
      <c r="FDA265" s="492"/>
      <c r="FDB265" s="492"/>
      <c r="FDC265" s="492"/>
      <c r="FDD265" s="492"/>
      <c r="FDE265" s="492"/>
      <c r="FDF265" s="492"/>
      <c r="FDG265" s="492"/>
      <c r="FDH265" s="492"/>
      <c r="FDI265" s="492"/>
      <c r="FDJ265" s="492"/>
      <c r="FDK265" s="492"/>
      <c r="FDL265" s="492"/>
      <c r="FDM265" s="492"/>
      <c r="FDN265" s="492"/>
      <c r="FDO265" s="492"/>
      <c r="FDP265" s="492"/>
      <c r="FDQ265" s="492"/>
      <c r="FDR265" s="492"/>
      <c r="FDS265" s="492"/>
      <c r="FDT265" s="492"/>
      <c r="FDU265" s="492"/>
      <c r="FDV265" s="492"/>
      <c r="FDW265" s="492"/>
      <c r="FDX265" s="492"/>
      <c r="FDY265" s="492"/>
      <c r="FDZ265" s="492"/>
      <c r="FEA265" s="492"/>
      <c r="FEB265" s="492"/>
      <c r="FEC265" s="492"/>
      <c r="FED265" s="492"/>
      <c r="FEE265" s="492"/>
      <c r="FEF265" s="492"/>
      <c r="FEG265" s="492"/>
      <c r="FEH265" s="492"/>
      <c r="FEI265" s="492"/>
      <c r="FEJ265" s="492"/>
      <c r="FEK265" s="492"/>
      <c r="FEL265" s="492"/>
      <c r="FEM265" s="492"/>
      <c r="FEN265" s="492"/>
      <c r="FEO265" s="492"/>
      <c r="FEP265" s="492"/>
      <c r="FEQ265" s="492"/>
      <c r="FER265" s="492"/>
      <c r="FES265" s="492"/>
      <c r="FET265" s="492"/>
      <c r="FEU265" s="492"/>
      <c r="FEV265" s="492"/>
      <c r="FEW265" s="492"/>
      <c r="FEX265" s="492"/>
      <c r="FEY265" s="492"/>
      <c r="FEZ265" s="492"/>
      <c r="FFA265" s="492"/>
      <c r="FFB265" s="492"/>
      <c r="FFC265" s="492"/>
      <c r="FFD265" s="492"/>
      <c r="FFE265" s="492"/>
      <c r="FFF265" s="492"/>
      <c r="FFG265" s="492"/>
      <c r="FFH265" s="492"/>
      <c r="FFI265" s="492"/>
      <c r="FFJ265" s="492"/>
      <c r="FFK265" s="492"/>
      <c r="FFL265" s="492"/>
      <c r="FFM265" s="492"/>
      <c r="FFN265" s="492"/>
      <c r="FFO265" s="492"/>
      <c r="FFP265" s="492"/>
      <c r="FFQ265" s="492"/>
      <c r="FFR265" s="492"/>
      <c r="FFS265" s="492"/>
      <c r="FFT265" s="492"/>
      <c r="FFU265" s="492"/>
      <c r="FFV265" s="492"/>
      <c r="FFW265" s="492"/>
      <c r="FFX265" s="492"/>
      <c r="FFY265" s="492"/>
      <c r="FFZ265" s="492"/>
      <c r="FGA265" s="492"/>
      <c r="FGB265" s="492"/>
      <c r="FGC265" s="492"/>
      <c r="FGD265" s="492"/>
      <c r="FGE265" s="492"/>
      <c r="FGF265" s="492"/>
      <c r="FGG265" s="492"/>
      <c r="FGH265" s="492"/>
      <c r="FGI265" s="492"/>
      <c r="FGJ265" s="492"/>
      <c r="FGK265" s="492"/>
      <c r="FGL265" s="492"/>
      <c r="FGM265" s="492"/>
      <c r="FGN265" s="492"/>
      <c r="FGO265" s="492"/>
      <c r="FGP265" s="492"/>
      <c r="FGQ265" s="492"/>
      <c r="FGR265" s="492"/>
      <c r="FGS265" s="492"/>
      <c r="FGT265" s="492"/>
      <c r="FGU265" s="492"/>
      <c r="FGV265" s="492"/>
      <c r="FGW265" s="492"/>
      <c r="FGX265" s="492"/>
      <c r="FGY265" s="492"/>
      <c r="FGZ265" s="492"/>
      <c r="FHA265" s="492"/>
      <c r="FHB265" s="492"/>
      <c r="FHC265" s="492"/>
      <c r="FHD265" s="492"/>
      <c r="FHE265" s="492"/>
      <c r="FHF265" s="492"/>
      <c r="FHG265" s="492"/>
      <c r="FHH265" s="492"/>
      <c r="FHI265" s="492"/>
      <c r="FHJ265" s="492"/>
      <c r="FHK265" s="492"/>
      <c r="FHL265" s="492"/>
      <c r="FHM265" s="492"/>
      <c r="FHN265" s="492"/>
      <c r="FHO265" s="492"/>
      <c r="FHP265" s="492"/>
      <c r="FHQ265" s="492"/>
      <c r="FHR265" s="492"/>
      <c r="FHS265" s="492"/>
      <c r="FHT265" s="492"/>
      <c r="FHU265" s="492"/>
      <c r="FHV265" s="492"/>
      <c r="FHW265" s="492"/>
      <c r="FHX265" s="492"/>
      <c r="FHY265" s="492"/>
      <c r="FHZ265" s="492"/>
      <c r="FIA265" s="492"/>
      <c r="FIB265" s="492"/>
      <c r="FIC265" s="492"/>
      <c r="FID265" s="492"/>
      <c r="FIE265" s="492"/>
      <c r="FIF265" s="492"/>
      <c r="FIG265" s="492"/>
      <c r="FIH265" s="492"/>
      <c r="FII265" s="492"/>
      <c r="FIJ265" s="492"/>
      <c r="FIK265" s="492"/>
      <c r="FIL265" s="492"/>
      <c r="FIM265" s="492"/>
      <c r="FIN265" s="492"/>
      <c r="FIO265" s="492"/>
      <c r="FIP265" s="492"/>
      <c r="FIQ265" s="492"/>
      <c r="FIR265" s="492"/>
      <c r="FIS265" s="492"/>
      <c r="FIT265" s="492"/>
      <c r="FIU265" s="492"/>
      <c r="FIV265" s="492"/>
      <c r="FIW265" s="492"/>
      <c r="FIX265" s="492"/>
      <c r="FIY265" s="492"/>
      <c r="FIZ265" s="492"/>
      <c r="FJA265" s="492"/>
      <c r="FJB265" s="492"/>
      <c r="FJC265" s="492"/>
      <c r="FJD265" s="492"/>
      <c r="FJE265" s="492"/>
      <c r="FJF265" s="492"/>
      <c r="FJG265" s="492"/>
      <c r="FJH265" s="492"/>
      <c r="FJI265" s="492"/>
      <c r="FJJ265" s="492"/>
      <c r="FJK265" s="492"/>
      <c r="FJL265" s="492"/>
      <c r="FJM265" s="492"/>
      <c r="FJN265" s="492"/>
      <c r="FJO265" s="492"/>
      <c r="FJP265" s="492"/>
      <c r="FJQ265" s="492"/>
      <c r="FJR265" s="492"/>
      <c r="FJS265" s="492"/>
      <c r="FJT265" s="492"/>
      <c r="FJU265" s="492"/>
      <c r="FJV265" s="492"/>
      <c r="FJW265" s="492"/>
      <c r="FJX265" s="492"/>
      <c r="FJY265" s="492"/>
      <c r="FJZ265" s="492"/>
      <c r="FKA265" s="492"/>
      <c r="FKB265" s="492"/>
      <c r="FKC265" s="492"/>
      <c r="FKD265" s="492"/>
      <c r="FKE265" s="492"/>
      <c r="FKF265" s="492"/>
      <c r="FKG265" s="492"/>
      <c r="FKH265" s="492"/>
      <c r="FKI265" s="492"/>
      <c r="FKJ265" s="492"/>
      <c r="FKK265" s="492"/>
      <c r="FKL265" s="492"/>
      <c r="FKM265" s="492"/>
      <c r="FKN265" s="492"/>
      <c r="FKO265" s="492"/>
      <c r="FKP265" s="492"/>
      <c r="FKQ265" s="492"/>
      <c r="FKR265" s="492"/>
      <c r="FKS265" s="492"/>
      <c r="FKT265" s="492"/>
      <c r="FKU265" s="492"/>
      <c r="FKV265" s="492"/>
      <c r="FKW265" s="492"/>
      <c r="FKX265" s="492"/>
      <c r="FKY265" s="492"/>
      <c r="FKZ265" s="492"/>
      <c r="FLA265" s="492"/>
      <c r="FLB265" s="492"/>
      <c r="FLC265" s="492"/>
      <c r="FLD265" s="492"/>
      <c r="FLE265" s="492"/>
      <c r="FLF265" s="492"/>
      <c r="FLG265" s="492"/>
      <c r="FLH265" s="492"/>
      <c r="FLI265" s="492"/>
      <c r="FLJ265" s="492"/>
      <c r="FLK265" s="492"/>
      <c r="FLL265" s="492"/>
      <c r="FLM265" s="492"/>
      <c r="FLN265" s="492"/>
      <c r="FLO265" s="492"/>
      <c r="FLP265" s="492"/>
      <c r="FLQ265" s="492"/>
      <c r="FLR265" s="492"/>
      <c r="FLS265" s="492"/>
      <c r="FLT265" s="492"/>
      <c r="FLU265" s="492"/>
      <c r="FLV265" s="492"/>
      <c r="FLW265" s="492"/>
      <c r="FLX265" s="492"/>
      <c r="FLY265" s="492"/>
      <c r="FLZ265" s="492"/>
      <c r="FMA265" s="492"/>
      <c r="FMB265" s="492"/>
      <c r="FMC265" s="492"/>
      <c r="FMD265" s="492"/>
      <c r="FME265" s="492"/>
      <c r="FMF265" s="492"/>
      <c r="FMG265" s="492"/>
      <c r="FMH265" s="492"/>
      <c r="FMI265" s="492"/>
      <c r="FMJ265" s="492"/>
      <c r="FMK265" s="492"/>
      <c r="FML265" s="492"/>
      <c r="FMM265" s="492"/>
      <c r="FMN265" s="492"/>
      <c r="FMO265" s="492"/>
      <c r="FMP265" s="492"/>
      <c r="FMQ265" s="492"/>
      <c r="FMR265" s="492"/>
      <c r="FMS265" s="492"/>
      <c r="FMT265" s="492"/>
      <c r="FMU265" s="492"/>
      <c r="FMV265" s="492"/>
      <c r="FMW265" s="492"/>
      <c r="FMX265" s="492"/>
      <c r="FMY265" s="492"/>
      <c r="FMZ265" s="492"/>
      <c r="FNA265" s="492"/>
      <c r="FNB265" s="492"/>
      <c r="FNC265" s="492"/>
      <c r="FND265" s="492"/>
      <c r="FNE265" s="492"/>
      <c r="FNF265" s="492"/>
      <c r="FNG265" s="492"/>
      <c r="FNH265" s="492"/>
      <c r="FNI265" s="492"/>
      <c r="FNJ265" s="492"/>
      <c r="FNK265" s="492"/>
      <c r="FNL265" s="492"/>
      <c r="FNM265" s="492"/>
      <c r="FNN265" s="492"/>
      <c r="FNO265" s="492"/>
      <c r="FNP265" s="492"/>
      <c r="FNQ265" s="492"/>
      <c r="FNR265" s="492"/>
      <c r="FNS265" s="492"/>
      <c r="FNT265" s="492"/>
      <c r="FNU265" s="492"/>
      <c r="FNV265" s="492"/>
      <c r="FNW265" s="492"/>
      <c r="FNX265" s="492"/>
      <c r="FNY265" s="492"/>
      <c r="FNZ265" s="492"/>
      <c r="FOA265" s="492"/>
      <c r="FOB265" s="492"/>
      <c r="FOC265" s="492"/>
      <c r="FOD265" s="492"/>
      <c r="FOE265" s="492"/>
      <c r="FOF265" s="492"/>
      <c r="FOG265" s="492"/>
      <c r="FOH265" s="492"/>
      <c r="FOI265" s="492"/>
      <c r="FOJ265" s="492"/>
      <c r="FOK265" s="492"/>
      <c r="FOL265" s="492"/>
      <c r="FOM265" s="492"/>
      <c r="FON265" s="492"/>
      <c r="FOO265" s="492"/>
      <c r="FOP265" s="492"/>
      <c r="FOQ265" s="492"/>
      <c r="FOR265" s="492"/>
      <c r="FOS265" s="492"/>
      <c r="FOT265" s="492"/>
      <c r="FOU265" s="492"/>
      <c r="FOV265" s="492"/>
      <c r="FOW265" s="492"/>
      <c r="FOX265" s="492"/>
      <c r="FOY265" s="492"/>
      <c r="FOZ265" s="492"/>
      <c r="FPA265" s="492"/>
      <c r="FPB265" s="492"/>
      <c r="FPC265" s="492"/>
      <c r="FPD265" s="492"/>
      <c r="FPE265" s="492"/>
      <c r="FPF265" s="492"/>
      <c r="FPG265" s="492"/>
      <c r="FPH265" s="492"/>
      <c r="FPI265" s="492"/>
      <c r="FPJ265" s="492"/>
      <c r="FPK265" s="492"/>
      <c r="FPL265" s="492"/>
      <c r="FPM265" s="492"/>
      <c r="FPN265" s="492"/>
      <c r="FPO265" s="492"/>
      <c r="FPP265" s="492"/>
      <c r="FPQ265" s="492"/>
      <c r="FPR265" s="492"/>
      <c r="FPS265" s="492"/>
      <c r="FPT265" s="492"/>
      <c r="FPU265" s="492"/>
      <c r="FPV265" s="492"/>
      <c r="FPW265" s="492"/>
      <c r="FPX265" s="492"/>
      <c r="FPY265" s="492"/>
      <c r="FPZ265" s="492"/>
      <c r="FQA265" s="492"/>
      <c r="FQB265" s="492"/>
      <c r="FQC265" s="492"/>
      <c r="FQD265" s="492"/>
      <c r="FQE265" s="492"/>
      <c r="FQF265" s="492"/>
      <c r="FQG265" s="492"/>
      <c r="FQH265" s="492"/>
      <c r="FQI265" s="492"/>
      <c r="FQJ265" s="492"/>
      <c r="FQK265" s="492"/>
      <c r="FQL265" s="492"/>
      <c r="FQM265" s="492"/>
      <c r="FQN265" s="492"/>
      <c r="FQO265" s="492"/>
      <c r="FQP265" s="492"/>
      <c r="FQQ265" s="492"/>
      <c r="FQR265" s="492"/>
      <c r="FQS265" s="492"/>
      <c r="FQT265" s="492"/>
      <c r="FQU265" s="492"/>
      <c r="FQV265" s="492"/>
      <c r="FQW265" s="492"/>
      <c r="FQX265" s="492"/>
      <c r="FQY265" s="492"/>
      <c r="FQZ265" s="492"/>
      <c r="FRA265" s="492"/>
      <c r="FRB265" s="492"/>
      <c r="FRC265" s="492"/>
      <c r="FRD265" s="492"/>
      <c r="FRE265" s="492"/>
      <c r="FRF265" s="492"/>
      <c r="FRG265" s="492"/>
      <c r="FRH265" s="492"/>
      <c r="FRI265" s="492"/>
      <c r="FRJ265" s="492"/>
      <c r="FRK265" s="492"/>
      <c r="FRL265" s="492"/>
      <c r="FRM265" s="492"/>
      <c r="FRN265" s="492"/>
      <c r="FRO265" s="492"/>
      <c r="FRP265" s="492"/>
      <c r="FRQ265" s="492"/>
      <c r="FRR265" s="492"/>
      <c r="FRS265" s="492"/>
      <c r="FRT265" s="492"/>
      <c r="FRU265" s="492"/>
      <c r="FRV265" s="492"/>
      <c r="FRW265" s="492"/>
      <c r="FRX265" s="492"/>
      <c r="FRY265" s="492"/>
      <c r="FRZ265" s="492"/>
      <c r="FSA265" s="492"/>
      <c r="FSB265" s="492"/>
      <c r="FSC265" s="492"/>
      <c r="FSD265" s="492"/>
      <c r="FSE265" s="492"/>
      <c r="FSF265" s="492"/>
      <c r="FSG265" s="492"/>
      <c r="FSH265" s="492"/>
      <c r="FSI265" s="492"/>
      <c r="FSJ265" s="492"/>
      <c r="FSK265" s="492"/>
      <c r="FSL265" s="492"/>
      <c r="FSM265" s="492"/>
      <c r="FSN265" s="492"/>
      <c r="FSO265" s="492"/>
      <c r="FSP265" s="492"/>
      <c r="FSQ265" s="492"/>
      <c r="FSR265" s="492"/>
      <c r="FSS265" s="492"/>
      <c r="FST265" s="492"/>
      <c r="FSU265" s="492"/>
      <c r="FSV265" s="492"/>
      <c r="FSW265" s="492"/>
      <c r="FSX265" s="492"/>
      <c r="FSY265" s="492"/>
      <c r="FSZ265" s="492"/>
      <c r="FTA265" s="492"/>
      <c r="FTB265" s="492"/>
      <c r="FTC265" s="492"/>
      <c r="FTD265" s="492"/>
      <c r="FTE265" s="492"/>
      <c r="FTF265" s="492"/>
      <c r="FTG265" s="492"/>
      <c r="FTH265" s="492"/>
      <c r="FTI265" s="492"/>
      <c r="FTJ265" s="492"/>
      <c r="FTK265" s="492"/>
      <c r="FTL265" s="492"/>
      <c r="FTM265" s="492"/>
      <c r="FTN265" s="492"/>
      <c r="FTO265" s="492"/>
      <c r="FTP265" s="492"/>
      <c r="FTQ265" s="492"/>
      <c r="FTR265" s="492"/>
      <c r="FTS265" s="492"/>
      <c r="FTT265" s="492"/>
      <c r="FTU265" s="492"/>
      <c r="FTV265" s="492"/>
      <c r="FTW265" s="492"/>
      <c r="FTX265" s="492"/>
      <c r="FTY265" s="492"/>
      <c r="FTZ265" s="492"/>
      <c r="FUA265" s="492"/>
      <c r="FUB265" s="492"/>
      <c r="FUC265" s="492"/>
      <c r="FUD265" s="492"/>
      <c r="FUE265" s="492"/>
      <c r="FUF265" s="492"/>
      <c r="FUG265" s="492"/>
      <c r="FUH265" s="492"/>
      <c r="FUI265" s="492"/>
      <c r="FUJ265" s="492"/>
      <c r="FUK265" s="492"/>
      <c r="FUL265" s="492"/>
      <c r="FUM265" s="492"/>
      <c r="FUN265" s="492"/>
      <c r="FUO265" s="492"/>
      <c r="FUP265" s="492"/>
      <c r="FUQ265" s="492"/>
      <c r="FUR265" s="492"/>
      <c r="FUS265" s="492"/>
      <c r="FUT265" s="492"/>
      <c r="FUU265" s="492"/>
      <c r="FUV265" s="492"/>
      <c r="FUW265" s="492"/>
      <c r="FUX265" s="492"/>
      <c r="FUY265" s="492"/>
      <c r="FUZ265" s="492"/>
      <c r="FVA265" s="492"/>
      <c r="FVB265" s="492"/>
      <c r="FVC265" s="492"/>
      <c r="FVD265" s="492"/>
      <c r="FVE265" s="492"/>
      <c r="FVF265" s="492"/>
      <c r="FVG265" s="492"/>
      <c r="FVH265" s="492"/>
      <c r="FVI265" s="492"/>
      <c r="FVJ265" s="492"/>
      <c r="FVK265" s="492"/>
      <c r="FVL265" s="492"/>
      <c r="FVM265" s="492"/>
      <c r="FVN265" s="492"/>
      <c r="FVO265" s="492"/>
      <c r="FVP265" s="492"/>
      <c r="FVQ265" s="492"/>
      <c r="FVR265" s="492"/>
      <c r="FVS265" s="492"/>
      <c r="FVT265" s="492"/>
      <c r="FVU265" s="492"/>
      <c r="FVV265" s="492"/>
      <c r="FVW265" s="492"/>
      <c r="FVX265" s="492"/>
      <c r="FVY265" s="492"/>
      <c r="FVZ265" s="492"/>
      <c r="FWA265" s="492"/>
      <c r="FWB265" s="492"/>
      <c r="FWC265" s="492"/>
      <c r="FWD265" s="492"/>
      <c r="FWE265" s="492"/>
      <c r="FWF265" s="492"/>
      <c r="FWG265" s="492"/>
      <c r="FWH265" s="492"/>
      <c r="FWI265" s="492"/>
      <c r="FWJ265" s="492"/>
      <c r="FWK265" s="492"/>
      <c r="FWL265" s="492"/>
      <c r="FWM265" s="492"/>
      <c r="FWN265" s="492"/>
      <c r="FWO265" s="492"/>
      <c r="FWP265" s="492"/>
      <c r="FWQ265" s="492"/>
      <c r="FWR265" s="492"/>
      <c r="FWS265" s="492"/>
      <c r="FWT265" s="492"/>
      <c r="FWU265" s="492"/>
      <c r="FWV265" s="492"/>
      <c r="FWW265" s="492"/>
      <c r="FWX265" s="492"/>
      <c r="FWY265" s="492"/>
      <c r="FWZ265" s="492"/>
      <c r="FXA265" s="492"/>
      <c r="FXB265" s="492"/>
      <c r="FXC265" s="492"/>
      <c r="FXD265" s="492"/>
      <c r="FXE265" s="492"/>
      <c r="FXF265" s="492"/>
      <c r="FXG265" s="492"/>
      <c r="FXH265" s="492"/>
      <c r="FXI265" s="492"/>
      <c r="FXJ265" s="492"/>
      <c r="FXK265" s="492"/>
      <c r="FXL265" s="492"/>
      <c r="FXM265" s="492"/>
      <c r="FXN265" s="492"/>
      <c r="FXO265" s="492"/>
      <c r="FXP265" s="492"/>
      <c r="FXQ265" s="492"/>
      <c r="FXR265" s="492"/>
      <c r="FXS265" s="492"/>
      <c r="FXT265" s="492"/>
      <c r="FXU265" s="492"/>
      <c r="FXV265" s="492"/>
      <c r="FXW265" s="492"/>
      <c r="FXX265" s="492"/>
      <c r="FXY265" s="492"/>
      <c r="FXZ265" s="492"/>
      <c r="FYA265" s="492"/>
      <c r="FYB265" s="492"/>
      <c r="FYC265" s="492"/>
      <c r="FYD265" s="492"/>
      <c r="FYE265" s="492"/>
      <c r="FYF265" s="492"/>
      <c r="FYG265" s="492"/>
      <c r="FYH265" s="492"/>
      <c r="FYI265" s="492"/>
      <c r="FYJ265" s="492"/>
      <c r="FYK265" s="492"/>
      <c r="FYL265" s="492"/>
      <c r="FYM265" s="492"/>
      <c r="FYN265" s="492"/>
      <c r="FYO265" s="492"/>
      <c r="FYP265" s="492"/>
      <c r="FYQ265" s="492"/>
      <c r="FYR265" s="492"/>
      <c r="FYS265" s="492"/>
      <c r="FYT265" s="492"/>
      <c r="FYU265" s="492"/>
      <c r="FYV265" s="492"/>
      <c r="FYW265" s="492"/>
      <c r="FYX265" s="492"/>
      <c r="FYY265" s="492"/>
      <c r="FYZ265" s="492"/>
      <c r="FZA265" s="492"/>
      <c r="FZB265" s="492"/>
      <c r="FZC265" s="492"/>
      <c r="FZD265" s="492"/>
      <c r="FZE265" s="492"/>
      <c r="FZF265" s="492"/>
      <c r="FZG265" s="492"/>
      <c r="FZH265" s="492"/>
      <c r="FZI265" s="492"/>
      <c r="FZJ265" s="492"/>
      <c r="FZK265" s="492"/>
      <c r="FZL265" s="492"/>
      <c r="FZM265" s="492"/>
      <c r="FZN265" s="492"/>
      <c r="FZO265" s="492"/>
      <c r="FZP265" s="492"/>
      <c r="FZQ265" s="492"/>
      <c r="FZR265" s="492"/>
      <c r="FZS265" s="492"/>
      <c r="FZT265" s="492"/>
      <c r="FZU265" s="492"/>
      <c r="FZV265" s="492"/>
      <c r="FZW265" s="492"/>
      <c r="FZX265" s="492"/>
      <c r="FZY265" s="492"/>
      <c r="FZZ265" s="492"/>
      <c r="GAA265" s="492"/>
      <c r="GAB265" s="492"/>
      <c r="GAC265" s="492"/>
      <c r="GAD265" s="492"/>
      <c r="GAE265" s="492"/>
      <c r="GAF265" s="492"/>
      <c r="GAG265" s="492"/>
      <c r="GAH265" s="492"/>
      <c r="GAI265" s="492"/>
      <c r="GAJ265" s="492"/>
      <c r="GAK265" s="492"/>
      <c r="GAL265" s="492"/>
      <c r="GAM265" s="492"/>
      <c r="GAN265" s="492"/>
      <c r="GAO265" s="492"/>
      <c r="GAP265" s="492"/>
      <c r="GAQ265" s="492"/>
      <c r="GAR265" s="492"/>
      <c r="GAS265" s="492"/>
      <c r="GAT265" s="492"/>
      <c r="GAU265" s="492"/>
      <c r="GAV265" s="492"/>
      <c r="GAW265" s="492"/>
      <c r="GAX265" s="492"/>
      <c r="GAY265" s="492"/>
      <c r="GAZ265" s="492"/>
      <c r="GBA265" s="492"/>
      <c r="GBB265" s="492"/>
      <c r="GBC265" s="492"/>
      <c r="GBD265" s="492"/>
      <c r="GBE265" s="492"/>
      <c r="GBF265" s="492"/>
      <c r="GBG265" s="492"/>
      <c r="GBH265" s="492"/>
      <c r="GBI265" s="492"/>
      <c r="GBJ265" s="492"/>
      <c r="GBK265" s="492"/>
      <c r="GBL265" s="492"/>
      <c r="GBM265" s="492"/>
      <c r="GBN265" s="492"/>
      <c r="GBO265" s="492"/>
      <c r="GBP265" s="492"/>
      <c r="GBQ265" s="492"/>
      <c r="GBR265" s="492"/>
      <c r="GBS265" s="492"/>
      <c r="GBT265" s="492"/>
      <c r="GBU265" s="492"/>
      <c r="GBV265" s="492"/>
      <c r="GBW265" s="492"/>
      <c r="GBX265" s="492"/>
      <c r="GBY265" s="492"/>
      <c r="GBZ265" s="492"/>
      <c r="GCA265" s="492"/>
      <c r="GCB265" s="492"/>
      <c r="GCC265" s="492"/>
      <c r="GCD265" s="492"/>
      <c r="GCE265" s="492"/>
      <c r="GCF265" s="492"/>
      <c r="GCG265" s="492"/>
      <c r="GCH265" s="492"/>
      <c r="GCI265" s="492"/>
      <c r="GCJ265" s="492"/>
      <c r="GCK265" s="492"/>
      <c r="GCL265" s="492"/>
      <c r="GCM265" s="492"/>
      <c r="GCN265" s="492"/>
      <c r="GCO265" s="492"/>
      <c r="GCP265" s="492"/>
      <c r="GCQ265" s="492"/>
      <c r="GCR265" s="492"/>
      <c r="GCS265" s="492"/>
      <c r="GCT265" s="492"/>
      <c r="GCU265" s="492"/>
      <c r="GCV265" s="492"/>
      <c r="GCW265" s="492"/>
      <c r="GCX265" s="492"/>
      <c r="GCY265" s="492"/>
      <c r="GCZ265" s="492"/>
      <c r="GDA265" s="492"/>
      <c r="GDB265" s="492"/>
      <c r="GDC265" s="492"/>
      <c r="GDD265" s="492"/>
      <c r="GDE265" s="492"/>
      <c r="GDF265" s="492"/>
      <c r="GDG265" s="492"/>
      <c r="GDH265" s="492"/>
      <c r="GDI265" s="492"/>
      <c r="GDJ265" s="492"/>
      <c r="GDK265" s="492"/>
      <c r="GDL265" s="492"/>
      <c r="GDM265" s="492"/>
      <c r="GDN265" s="492"/>
      <c r="GDO265" s="492"/>
      <c r="GDP265" s="492"/>
      <c r="GDQ265" s="492"/>
      <c r="GDR265" s="492"/>
      <c r="GDS265" s="492"/>
      <c r="GDT265" s="492"/>
      <c r="GDU265" s="492"/>
      <c r="GDV265" s="492"/>
      <c r="GDW265" s="492"/>
      <c r="GDX265" s="492"/>
      <c r="GDY265" s="492"/>
      <c r="GDZ265" s="492"/>
      <c r="GEA265" s="492"/>
      <c r="GEB265" s="492"/>
      <c r="GEC265" s="492"/>
      <c r="GED265" s="492"/>
      <c r="GEE265" s="492"/>
      <c r="GEF265" s="492"/>
      <c r="GEG265" s="492"/>
      <c r="GEH265" s="492"/>
      <c r="GEI265" s="492"/>
      <c r="GEJ265" s="492"/>
      <c r="GEK265" s="492"/>
      <c r="GEL265" s="492"/>
      <c r="GEM265" s="492"/>
      <c r="GEN265" s="492"/>
      <c r="GEO265" s="492"/>
      <c r="GEP265" s="492"/>
      <c r="GEQ265" s="492"/>
      <c r="GER265" s="492"/>
      <c r="GES265" s="492"/>
      <c r="GET265" s="492"/>
      <c r="GEU265" s="492"/>
      <c r="GEV265" s="492"/>
      <c r="GEW265" s="492"/>
      <c r="GEX265" s="492"/>
      <c r="GEY265" s="492"/>
      <c r="GEZ265" s="492"/>
      <c r="GFA265" s="492"/>
      <c r="GFB265" s="492"/>
      <c r="GFC265" s="492"/>
      <c r="GFD265" s="492"/>
      <c r="GFE265" s="492"/>
      <c r="GFF265" s="492"/>
      <c r="GFG265" s="492"/>
      <c r="GFH265" s="492"/>
      <c r="GFI265" s="492"/>
      <c r="GFJ265" s="492"/>
      <c r="GFK265" s="492"/>
      <c r="GFL265" s="492"/>
      <c r="GFM265" s="492"/>
      <c r="GFN265" s="492"/>
      <c r="GFO265" s="492"/>
      <c r="GFP265" s="492"/>
      <c r="GFQ265" s="492"/>
      <c r="GFR265" s="492"/>
      <c r="GFS265" s="492"/>
      <c r="GFT265" s="492"/>
      <c r="GFU265" s="492"/>
      <c r="GFV265" s="492"/>
      <c r="GFW265" s="492"/>
      <c r="GFX265" s="492"/>
      <c r="GFY265" s="492"/>
      <c r="GFZ265" s="492"/>
      <c r="GGA265" s="492"/>
      <c r="GGB265" s="492"/>
      <c r="GGC265" s="492"/>
      <c r="GGD265" s="492"/>
      <c r="GGE265" s="492"/>
      <c r="GGF265" s="492"/>
      <c r="GGG265" s="492"/>
      <c r="GGH265" s="492"/>
      <c r="GGI265" s="492"/>
      <c r="GGJ265" s="492"/>
      <c r="GGK265" s="492"/>
      <c r="GGL265" s="492"/>
      <c r="GGM265" s="492"/>
      <c r="GGN265" s="492"/>
      <c r="GGO265" s="492"/>
      <c r="GGP265" s="492"/>
      <c r="GGQ265" s="492"/>
      <c r="GGR265" s="492"/>
      <c r="GGS265" s="492"/>
      <c r="GGT265" s="492"/>
      <c r="GGU265" s="492"/>
      <c r="GGV265" s="492"/>
      <c r="GGW265" s="492"/>
      <c r="GGX265" s="492"/>
      <c r="GGY265" s="492"/>
      <c r="GGZ265" s="492"/>
      <c r="GHA265" s="492"/>
      <c r="GHB265" s="492"/>
      <c r="GHC265" s="492"/>
      <c r="GHD265" s="492"/>
      <c r="GHE265" s="492"/>
      <c r="GHF265" s="492"/>
      <c r="GHG265" s="492"/>
      <c r="GHH265" s="492"/>
      <c r="GHI265" s="492"/>
      <c r="GHJ265" s="492"/>
      <c r="GHK265" s="492"/>
      <c r="GHL265" s="492"/>
      <c r="GHM265" s="492"/>
      <c r="GHN265" s="492"/>
      <c r="GHO265" s="492"/>
      <c r="GHP265" s="492"/>
      <c r="GHQ265" s="492"/>
      <c r="GHR265" s="492"/>
      <c r="GHS265" s="492"/>
      <c r="GHT265" s="492"/>
      <c r="GHU265" s="492"/>
      <c r="GHV265" s="492"/>
      <c r="GHW265" s="492"/>
      <c r="GHX265" s="492"/>
      <c r="GHY265" s="492"/>
      <c r="GHZ265" s="492"/>
      <c r="GIA265" s="492"/>
      <c r="GIB265" s="492"/>
      <c r="GIC265" s="492"/>
      <c r="GID265" s="492"/>
      <c r="GIE265" s="492"/>
      <c r="GIF265" s="492"/>
      <c r="GIG265" s="492"/>
      <c r="GIH265" s="492"/>
      <c r="GII265" s="492"/>
      <c r="GIJ265" s="492"/>
      <c r="GIK265" s="492"/>
      <c r="GIL265" s="492"/>
      <c r="GIM265" s="492"/>
      <c r="GIN265" s="492"/>
      <c r="GIO265" s="492"/>
      <c r="GIP265" s="492"/>
      <c r="GIQ265" s="492"/>
      <c r="GIR265" s="492"/>
      <c r="GIS265" s="492"/>
      <c r="GIT265" s="492"/>
      <c r="GIU265" s="492"/>
      <c r="GIV265" s="492"/>
      <c r="GIW265" s="492"/>
      <c r="GIX265" s="492"/>
      <c r="GIY265" s="492"/>
      <c r="GIZ265" s="492"/>
      <c r="GJA265" s="492"/>
      <c r="GJB265" s="492"/>
      <c r="GJC265" s="492"/>
      <c r="GJD265" s="492"/>
      <c r="GJE265" s="492"/>
      <c r="GJF265" s="492"/>
      <c r="GJG265" s="492"/>
      <c r="GJH265" s="492"/>
      <c r="GJI265" s="492"/>
      <c r="GJJ265" s="492"/>
      <c r="GJK265" s="492"/>
      <c r="GJL265" s="492"/>
      <c r="GJM265" s="492"/>
      <c r="GJN265" s="492"/>
      <c r="GJO265" s="492"/>
      <c r="GJP265" s="492"/>
      <c r="GJQ265" s="492"/>
      <c r="GJR265" s="492"/>
      <c r="GJS265" s="492"/>
      <c r="GJT265" s="492"/>
      <c r="GJU265" s="492"/>
      <c r="GJV265" s="492"/>
      <c r="GJW265" s="492"/>
      <c r="GJX265" s="492"/>
      <c r="GJY265" s="492"/>
      <c r="GJZ265" s="492"/>
      <c r="GKA265" s="492"/>
      <c r="GKB265" s="492"/>
      <c r="GKC265" s="492"/>
      <c r="GKD265" s="492"/>
      <c r="GKE265" s="492"/>
      <c r="GKF265" s="492"/>
      <c r="GKG265" s="492"/>
      <c r="GKH265" s="492"/>
      <c r="GKI265" s="492"/>
      <c r="GKJ265" s="492"/>
      <c r="GKK265" s="492"/>
      <c r="GKL265" s="492"/>
      <c r="GKM265" s="492"/>
      <c r="GKN265" s="492"/>
      <c r="GKO265" s="492"/>
      <c r="GKP265" s="492"/>
      <c r="GKQ265" s="492"/>
      <c r="GKR265" s="492"/>
      <c r="GKS265" s="492"/>
      <c r="GKT265" s="492"/>
      <c r="GKU265" s="492"/>
      <c r="GKV265" s="492"/>
      <c r="GKW265" s="492"/>
      <c r="GKX265" s="492"/>
      <c r="GKY265" s="492"/>
      <c r="GKZ265" s="492"/>
      <c r="GLA265" s="492"/>
      <c r="GLB265" s="492"/>
      <c r="GLC265" s="492"/>
      <c r="GLD265" s="492"/>
      <c r="GLE265" s="492"/>
      <c r="GLF265" s="492"/>
      <c r="GLG265" s="492"/>
      <c r="GLH265" s="492"/>
      <c r="GLI265" s="492"/>
      <c r="GLJ265" s="492"/>
      <c r="GLK265" s="492"/>
      <c r="GLL265" s="492"/>
      <c r="GLM265" s="492"/>
      <c r="GLN265" s="492"/>
      <c r="GLO265" s="492"/>
      <c r="GLP265" s="492"/>
      <c r="GLQ265" s="492"/>
      <c r="GLR265" s="492"/>
      <c r="GLS265" s="492"/>
      <c r="GLT265" s="492"/>
      <c r="GLU265" s="492"/>
      <c r="GLV265" s="492"/>
      <c r="GLW265" s="492"/>
      <c r="GLX265" s="492"/>
      <c r="GLY265" s="492"/>
      <c r="GLZ265" s="492"/>
      <c r="GMA265" s="492"/>
      <c r="GMB265" s="492"/>
      <c r="GMC265" s="492"/>
      <c r="GMD265" s="492"/>
      <c r="GME265" s="492"/>
      <c r="GMF265" s="492"/>
      <c r="GMG265" s="492"/>
      <c r="GMH265" s="492"/>
      <c r="GMI265" s="492"/>
      <c r="GMJ265" s="492"/>
      <c r="GMK265" s="492"/>
      <c r="GML265" s="492"/>
      <c r="GMM265" s="492"/>
      <c r="GMN265" s="492"/>
      <c r="GMO265" s="492"/>
      <c r="GMP265" s="492"/>
      <c r="GMQ265" s="492"/>
      <c r="GMR265" s="492"/>
      <c r="GMS265" s="492"/>
      <c r="GMT265" s="492"/>
      <c r="GMU265" s="492"/>
      <c r="GMV265" s="492"/>
      <c r="GMW265" s="492"/>
      <c r="GMX265" s="492"/>
      <c r="GMY265" s="492"/>
      <c r="GMZ265" s="492"/>
      <c r="GNA265" s="492"/>
      <c r="GNB265" s="492"/>
      <c r="GNC265" s="492"/>
      <c r="GND265" s="492"/>
      <c r="GNE265" s="492"/>
      <c r="GNF265" s="492"/>
      <c r="GNG265" s="492"/>
      <c r="GNH265" s="492"/>
      <c r="GNI265" s="492"/>
      <c r="GNJ265" s="492"/>
      <c r="GNK265" s="492"/>
      <c r="GNL265" s="492"/>
      <c r="GNM265" s="492"/>
      <c r="GNN265" s="492"/>
      <c r="GNO265" s="492"/>
      <c r="GNP265" s="492"/>
      <c r="GNQ265" s="492"/>
      <c r="GNR265" s="492"/>
      <c r="GNS265" s="492"/>
      <c r="GNT265" s="492"/>
      <c r="GNU265" s="492"/>
      <c r="GNV265" s="492"/>
      <c r="GNW265" s="492"/>
      <c r="GNX265" s="492"/>
      <c r="GNY265" s="492"/>
      <c r="GNZ265" s="492"/>
      <c r="GOA265" s="492"/>
      <c r="GOB265" s="492"/>
      <c r="GOC265" s="492"/>
      <c r="GOD265" s="492"/>
      <c r="GOE265" s="492"/>
      <c r="GOF265" s="492"/>
      <c r="GOG265" s="492"/>
      <c r="GOH265" s="492"/>
      <c r="GOI265" s="492"/>
      <c r="GOJ265" s="492"/>
      <c r="GOK265" s="492"/>
      <c r="GOL265" s="492"/>
      <c r="GOM265" s="492"/>
      <c r="GON265" s="492"/>
      <c r="GOO265" s="492"/>
      <c r="GOP265" s="492"/>
      <c r="GOQ265" s="492"/>
      <c r="GOR265" s="492"/>
      <c r="GOS265" s="492"/>
      <c r="GOT265" s="492"/>
      <c r="GOU265" s="492"/>
      <c r="GOV265" s="492"/>
      <c r="GOW265" s="492"/>
      <c r="GOX265" s="492"/>
      <c r="GOY265" s="492"/>
      <c r="GOZ265" s="492"/>
      <c r="GPA265" s="492"/>
      <c r="GPB265" s="492"/>
      <c r="GPC265" s="492"/>
      <c r="GPD265" s="492"/>
      <c r="GPE265" s="492"/>
      <c r="GPF265" s="492"/>
      <c r="GPG265" s="492"/>
      <c r="GPH265" s="492"/>
      <c r="GPI265" s="492"/>
      <c r="GPJ265" s="492"/>
      <c r="GPK265" s="492"/>
      <c r="GPL265" s="492"/>
      <c r="GPM265" s="492"/>
      <c r="GPN265" s="492"/>
      <c r="GPO265" s="492"/>
      <c r="GPP265" s="492"/>
      <c r="GPQ265" s="492"/>
      <c r="GPR265" s="492"/>
      <c r="GPS265" s="492"/>
      <c r="GPT265" s="492"/>
      <c r="GPU265" s="492"/>
      <c r="GPV265" s="492"/>
      <c r="GPW265" s="492"/>
      <c r="GPX265" s="492"/>
      <c r="GPY265" s="492"/>
      <c r="GPZ265" s="492"/>
      <c r="GQA265" s="492"/>
      <c r="GQB265" s="492"/>
      <c r="GQC265" s="492"/>
      <c r="GQD265" s="492"/>
      <c r="GQE265" s="492"/>
      <c r="GQF265" s="492"/>
      <c r="GQG265" s="492"/>
      <c r="GQH265" s="492"/>
      <c r="GQI265" s="492"/>
      <c r="GQJ265" s="492"/>
      <c r="GQK265" s="492"/>
      <c r="GQL265" s="492"/>
      <c r="GQM265" s="492"/>
      <c r="GQN265" s="492"/>
      <c r="GQO265" s="492"/>
      <c r="GQP265" s="492"/>
      <c r="GQQ265" s="492"/>
      <c r="GQR265" s="492"/>
      <c r="GQS265" s="492"/>
      <c r="GQT265" s="492"/>
      <c r="GQU265" s="492"/>
      <c r="GQV265" s="492"/>
      <c r="GQW265" s="492"/>
      <c r="GQX265" s="492"/>
      <c r="GQY265" s="492"/>
      <c r="GQZ265" s="492"/>
      <c r="GRA265" s="492"/>
      <c r="GRB265" s="492"/>
      <c r="GRC265" s="492"/>
      <c r="GRD265" s="492"/>
      <c r="GRE265" s="492"/>
      <c r="GRF265" s="492"/>
      <c r="GRG265" s="492"/>
      <c r="GRH265" s="492"/>
      <c r="GRI265" s="492"/>
      <c r="GRJ265" s="492"/>
      <c r="GRK265" s="492"/>
      <c r="GRL265" s="492"/>
      <c r="GRM265" s="492"/>
      <c r="GRN265" s="492"/>
      <c r="GRO265" s="492"/>
      <c r="GRP265" s="492"/>
      <c r="GRQ265" s="492"/>
      <c r="GRR265" s="492"/>
      <c r="GRS265" s="492"/>
      <c r="GRT265" s="492"/>
      <c r="GRU265" s="492"/>
      <c r="GRV265" s="492"/>
      <c r="GRW265" s="492"/>
      <c r="GRX265" s="492"/>
      <c r="GRY265" s="492"/>
      <c r="GRZ265" s="492"/>
      <c r="GSA265" s="492"/>
      <c r="GSB265" s="492"/>
      <c r="GSC265" s="492"/>
      <c r="GSD265" s="492"/>
      <c r="GSE265" s="492"/>
      <c r="GSF265" s="492"/>
      <c r="GSG265" s="492"/>
      <c r="GSH265" s="492"/>
      <c r="GSI265" s="492"/>
      <c r="GSJ265" s="492"/>
      <c r="GSK265" s="492"/>
      <c r="GSL265" s="492"/>
      <c r="GSM265" s="492"/>
      <c r="GSN265" s="492"/>
      <c r="GSO265" s="492"/>
      <c r="GSP265" s="492"/>
      <c r="GSQ265" s="492"/>
      <c r="GSR265" s="492"/>
      <c r="GSS265" s="492"/>
      <c r="GST265" s="492"/>
      <c r="GSU265" s="492"/>
      <c r="GSV265" s="492"/>
      <c r="GSW265" s="492"/>
      <c r="GSX265" s="492"/>
      <c r="GSY265" s="492"/>
      <c r="GSZ265" s="492"/>
      <c r="GTA265" s="492"/>
      <c r="GTB265" s="492"/>
      <c r="GTC265" s="492"/>
      <c r="GTD265" s="492"/>
      <c r="GTE265" s="492"/>
      <c r="GTF265" s="492"/>
      <c r="GTG265" s="492"/>
      <c r="GTH265" s="492"/>
      <c r="GTI265" s="492"/>
      <c r="GTJ265" s="492"/>
      <c r="GTK265" s="492"/>
      <c r="GTL265" s="492"/>
      <c r="GTM265" s="492"/>
      <c r="GTN265" s="492"/>
      <c r="GTO265" s="492"/>
      <c r="GTP265" s="492"/>
      <c r="GTQ265" s="492"/>
      <c r="GTR265" s="492"/>
      <c r="GTS265" s="492"/>
      <c r="GTT265" s="492"/>
      <c r="GTU265" s="492"/>
      <c r="GTV265" s="492"/>
      <c r="GTW265" s="492"/>
      <c r="GTX265" s="492"/>
      <c r="GTY265" s="492"/>
      <c r="GTZ265" s="492"/>
      <c r="GUA265" s="492"/>
      <c r="GUB265" s="492"/>
      <c r="GUC265" s="492"/>
      <c r="GUD265" s="492"/>
      <c r="GUE265" s="492"/>
      <c r="GUF265" s="492"/>
      <c r="GUG265" s="492"/>
      <c r="GUH265" s="492"/>
      <c r="GUI265" s="492"/>
      <c r="GUJ265" s="492"/>
      <c r="GUK265" s="492"/>
      <c r="GUL265" s="492"/>
      <c r="GUM265" s="492"/>
      <c r="GUN265" s="492"/>
      <c r="GUO265" s="492"/>
      <c r="GUP265" s="492"/>
      <c r="GUQ265" s="492"/>
      <c r="GUR265" s="492"/>
      <c r="GUS265" s="492"/>
      <c r="GUT265" s="492"/>
      <c r="GUU265" s="492"/>
      <c r="GUV265" s="492"/>
      <c r="GUW265" s="492"/>
      <c r="GUX265" s="492"/>
      <c r="GUY265" s="492"/>
      <c r="GUZ265" s="492"/>
      <c r="GVA265" s="492"/>
      <c r="GVB265" s="492"/>
      <c r="GVC265" s="492"/>
      <c r="GVD265" s="492"/>
      <c r="GVE265" s="492"/>
      <c r="GVF265" s="492"/>
      <c r="GVG265" s="492"/>
      <c r="GVH265" s="492"/>
      <c r="GVI265" s="492"/>
      <c r="GVJ265" s="492"/>
      <c r="GVK265" s="492"/>
      <c r="GVL265" s="492"/>
      <c r="GVM265" s="492"/>
      <c r="GVN265" s="492"/>
      <c r="GVO265" s="492"/>
      <c r="GVP265" s="492"/>
      <c r="GVQ265" s="492"/>
      <c r="GVR265" s="492"/>
      <c r="GVS265" s="492"/>
      <c r="GVT265" s="492"/>
      <c r="GVU265" s="492"/>
      <c r="GVV265" s="492"/>
      <c r="GVW265" s="492"/>
      <c r="GVX265" s="492"/>
      <c r="GVY265" s="492"/>
      <c r="GVZ265" s="492"/>
      <c r="GWA265" s="492"/>
      <c r="GWB265" s="492"/>
      <c r="GWC265" s="492"/>
      <c r="GWD265" s="492"/>
      <c r="GWE265" s="492"/>
      <c r="GWF265" s="492"/>
      <c r="GWG265" s="492"/>
      <c r="GWH265" s="492"/>
      <c r="GWI265" s="492"/>
      <c r="GWJ265" s="492"/>
      <c r="GWK265" s="492"/>
      <c r="GWL265" s="492"/>
      <c r="GWM265" s="492"/>
      <c r="GWN265" s="492"/>
      <c r="GWO265" s="492"/>
      <c r="GWP265" s="492"/>
      <c r="GWQ265" s="492"/>
      <c r="GWR265" s="492"/>
      <c r="GWS265" s="492"/>
      <c r="GWT265" s="492"/>
      <c r="GWU265" s="492"/>
      <c r="GWV265" s="492"/>
      <c r="GWW265" s="492"/>
      <c r="GWX265" s="492"/>
      <c r="GWY265" s="492"/>
      <c r="GWZ265" s="492"/>
      <c r="GXA265" s="492"/>
      <c r="GXB265" s="492"/>
      <c r="GXC265" s="492"/>
      <c r="GXD265" s="492"/>
      <c r="GXE265" s="492"/>
      <c r="GXF265" s="492"/>
      <c r="GXG265" s="492"/>
      <c r="GXH265" s="492"/>
      <c r="GXI265" s="492"/>
      <c r="GXJ265" s="492"/>
      <c r="GXK265" s="492"/>
      <c r="GXL265" s="492"/>
      <c r="GXM265" s="492"/>
      <c r="GXN265" s="492"/>
      <c r="GXO265" s="492"/>
      <c r="GXP265" s="492"/>
      <c r="GXQ265" s="492"/>
      <c r="GXR265" s="492"/>
      <c r="GXS265" s="492"/>
      <c r="GXT265" s="492"/>
      <c r="GXU265" s="492"/>
      <c r="GXV265" s="492"/>
      <c r="GXW265" s="492"/>
      <c r="GXX265" s="492"/>
      <c r="GXY265" s="492"/>
      <c r="GXZ265" s="492"/>
      <c r="GYA265" s="492"/>
      <c r="GYB265" s="492"/>
      <c r="GYC265" s="492"/>
      <c r="GYD265" s="492"/>
      <c r="GYE265" s="492"/>
      <c r="GYF265" s="492"/>
      <c r="GYG265" s="492"/>
      <c r="GYH265" s="492"/>
      <c r="GYI265" s="492"/>
      <c r="GYJ265" s="492"/>
      <c r="GYK265" s="492"/>
      <c r="GYL265" s="492"/>
      <c r="GYM265" s="492"/>
      <c r="GYN265" s="492"/>
      <c r="GYO265" s="492"/>
      <c r="GYP265" s="492"/>
      <c r="GYQ265" s="492"/>
      <c r="GYR265" s="492"/>
      <c r="GYS265" s="492"/>
      <c r="GYT265" s="492"/>
      <c r="GYU265" s="492"/>
      <c r="GYV265" s="492"/>
      <c r="GYW265" s="492"/>
      <c r="GYX265" s="492"/>
      <c r="GYY265" s="492"/>
      <c r="GYZ265" s="492"/>
      <c r="GZA265" s="492"/>
      <c r="GZB265" s="492"/>
      <c r="GZC265" s="492"/>
      <c r="GZD265" s="492"/>
      <c r="GZE265" s="492"/>
      <c r="GZF265" s="492"/>
      <c r="GZG265" s="492"/>
      <c r="GZH265" s="492"/>
      <c r="GZI265" s="492"/>
      <c r="GZJ265" s="492"/>
      <c r="GZK265" s="492"/>
      <c r="GZL265" s="492"/>
      <c r="GZM265" s="492"/>
      <c r="GZN265" s="492"/>
      <c r="GZO265" s="492"/>
      <c r="GZP265" s="492"/>
      <c r="GZQ265" s="492"/>
      <c r="GZR265" s="492"/>
      <c r="GZS265" s="492"/>
      <c r="GZT265" s="492"/>
      <c r="GZU265" s="492"/>
      <c r="GZV265" s="492"/>
      <c r="GZW265" s="492"/>
      <c r="GZX265" s="492"/>
      <c r="GZY265" s="492"/>
      <c r="GZZ265" s="492"/>
      <c r="HAA265" s="492"/>
      <c r="HAB265" s="492"/>
      <c r="HAC265" s="492"/>
      <c r="HAD265" s="492"/>
      <c r="HAE265" s="492"/>
      <c r="HAF265" s="492"/>
      <c r="HAG265" s="492"/>
      <c r="HAH265" s="492"/>
      <c r="HAI265" s="492"/>
      <c r="HAJ265" s="492"/>
      <c r="HAK265" s="492"/>
      <c r="HAL265" s="492"/>
      <c r="HAM265" s="492"/>
      <c r="HAN265" s="492"/>
      <c r="HAO265" s="492"/>
      <c r="HAP265" s="492"/>
      <c r="HAQ265" s="492"/>
      <c r="HAR265" s="492"/>
      <c r="HAS265" s="492"/>
      <c r="HAT265" s="492"/>
      <c r="HAU265" s="492"/>
      <c r="HAV265" s="492"/>
      <c r="HAW265" s="492"/>
      <c r="HAX265" s="492"/>
      <c r="HAY265" s="492"/>
      <c r="HAZ265" s="492"/>
      <c r="HBA265" s="492"/>
      <c r="HBB265" s="492"/>
      <c r="HBC265" s="492"/>
      <c r="HBD265" s="492"/>
      <c r="HBE265" s="492"/>
      <c r="HBF265" s="492"/>
      <c r="HBG265" s="492"/>
      <c r="HBH265" s="492"/>
      <c r="HBI265" s="492"/>
      <c r="HBJ265" s="492"/>
      <c r="HBK265" s="492"/>
      <c r="HBL265" s="492"/>
      <c r="HBM265" s="492"/>
      <c r="HBN265" s="492"/>
      <c r="HBO265" s="492"/>
      <c r="HBP265" s="492"/>
      <c r="HBQ265" s="492"/>
      <c r="HBR265" s="492"/>
      <c r="HBS265" s="492"/>
      <c r="HBT265" s="492"/>
      <c r="HBU265" s="492"/>
      <c r="HBV265" s="492"/>
      <c r="HBW265" s="492"/>
      <c r="HBX265" s="492"/>
      <c r="HBY265" s="492"/>
      <c r="HBZ265" s="492"/>
      <c r="HCA265" s="492"/>
      <c r="HCB265" s="492"/>
      <c r="HCC265" s="492"/>
      <c r="HCD265" s="492"/>
      <c r="HCE265" s="492"/>
      <c r="HCF265" s="492"/>
      <c r="HCG265" s="492"/>
      <c r="HCH265" s="492"/>
      <c r="HCI265" s="492"/>
      <c r="HCJ265" s="492"/>
      <c r="HCK265" s="492"/>
      <c r="HCL265" s="492"/>
      <c r="HCM265" s="492"/>
      <c r="HCN265" s="492"/>
      <c r="HCO265" s="492"/>
      <c r="HCP265" s="492"/>
      <c r="HCQ265" s="492"/>
      <c r="HCR265" s="492"/>
      <c r="HCS265" s="492"/>
      <c r="HCT265" s="492"/>
      <c r="HCU265" s="492"/>
      <c r="HCV265" s="492"/>
      <c r="HCW265" s="492"/>
      <c r="HCX265" s="492"/>
      <c r="HCY265" s="492"/>
      <c r="HCZ265" s="492"/>
      <c r="HDA265" s="492"/>
      <c r="HDB265" s="492"/>
      <c r="HDC265" s="492"/>
      <c r="HDD265" s="492"/>
      <c r="HDE265" s="492"/>
      <c r="HDF265" s="492"/>
      <c r="HDG265" s="492"/>
      <c r="HDH265" s="492"/>
      <c r="HDI265" s="492"/>
      <c r="HDJ265" s="492"/>
      <c r="HDK265" s="492"/>
      <c r="HDL265" s="492"/>
      <c r="HDM265" s="492"/>
      <c r="HDN265" s="492"/>
      <c r="HDO265" s="492"/>
      <c r="HDP265" s="492"/>
      <c r="HDQ265" s="492"/>
      <c r="HDR265" s="492"/>
      <c r="HDS265" s="492"/>
      <c r="HDT265" s="492"/>
      <c r="HDU265" s="492"/>
      <c r="HDV265" s="492"/>
      <c r="HDW265" s="492"/>
      <c r="HDX265" s="492"/>
      <c r="HDY265" s="492"/>
      <c r="HDZ265" s="492"/>
      <c r="HEA265" s="492"/>
      <c r="HEB265" s="492"/>
      <c r="HEC265" s="492"/>
      <c r="HED265" s="492"/>
      <c r="HEE265" s="492"/>
      <c r="HEF265" s="492"/>
      <c r="HEG265" s="492"/>
      <c r="HEH265" s="492"/>
      <c r="HEI265" s="492"/>
      <c r="HEJ265" s="492"/>
      <c r="HEK265" s="492"/>
      <c r="HEL265" s="492"/>
      <c r="HEM265" s="492"/>
      <c r="HEN265" s="492"/>
      <c r="HEO265" s="492"/>
      <c r="HEP265" s="492"/>
      <c r="HEQ265" s="492"/>
      <c r="HER265" s="492"/>
      <c r="HES265" s="492"/>
      <c r="HET265" s="492"/>
      <c r="HEU265" s="492"/>
      <c r="HEV265" s="492"/>
      <c r="HEW265" s="492"/>
      <c r="HEX265" s="492"/>
      <c r="HEY265" s="492"/>
      <c r="HEZ265" s="492"/>
      <c r="HFA265" s="492"/>
      <c r="HFB265" s="492"/>
      <c r="HFC265" s="492"/>
      <c r="HFD265" s="492"/>
      <c r="HFE265" s="492"/>
      <c r="HFF265" s="492"/>
      <c r="HFG265" s="492"/>
      <c r="HFH265" s="492"/>
      <c r="HFI265" s="492"/>
      <c r="HFJ265" s="492"/>
      <c r="HFK265" s="492"/>
      <c r="HFL265" s="492"/>
      <c r="HFM265" s="492"/>
      <c r="HFN265" s="492"/>
      <c r="HFO265" s="492"/>
      <c r="HFP265" s="492"/>
      <c r="HFQ265" s="492"/>
      <c r="HFR265" s="492"/>
      <c r="HFS265" s="492"/>
      <c r="HFT265" s="492"/>
      <c r="HFU265" s="492"/>
      <c r="HFV265" s="492"/>
      <c r="HFW265" s="492"/>
      <c r="HFX265" s="492"/>
      <c r="HFY265" s="492"/>
      <c r="HFZ265" s="492"/>
      <c r="HGA265" s="492"/>
      <c r="HGB265" s="492"/>
      <c r="HGC265" s="492"/>
      <c r="HGD265" s="492"/>
      <c r="HGE265" s="492"/>
      <c r="HGF265" s="492"/>
      <c r="HGG265" s="492"/>
      <c r="HGH265" s="492"/>
      <c r="HGI265" s="492"/>
      <c r="HGJ265" s="492"/>
      <c r="HGK265" s="492"/>
      <c r="HGL265" s="492"/>
      <c r="HGM265" s="492"/>
      <c r="HGN265" s="492"/>
      <c r="HGO265" s="492"/>
      <c r="HGP265" s="492"/>
      <c r="HGQ265" s="492"/>
      <c r="HGR265" s="492"/>
      <c r="HGS265" s="492"/>
      <c r="HGT265" s="492"/>
      <c r="HGU265" s="492"/>
      <c r="HGV265" s="492"/>
      <c r="HGW265" s="492"/>
      <c r="HGX265" s="492"/>
      <c r="HGY265" s="492"/>
      <c r="HGZ265" s="492"/>
      <c r="HHA265" s="492"/>
      <c r="HHB265" s="492"/>
      <c r="HHC265" s="492"/>
      <c r="HHD265" s="492"/>
      <c r="HHE265" s="492"/>
      <c r="HHF265" s="492"/>
      <c r="HHG265" s="492"/>
      <c r="HHH265" s="492"/>
      <c r="HHI265" s="492"/>
      <c r="HHJ265" s="492"/>
      <c r="HHK265" s="492"/>
      <c r="HHL265" s="492"/>
      <c r="HHM265" s="492"/>
      <c r="HHN265" s="492"/>
      <c r="HHO265" s="492"/>
      <c r="HHP265" s="492"/>
      <c r="HHQ265" s="492"/>
      <c r="HHR265" s="492"/>
      <c r="HHS265" s="492"/>
      <c r="HHT265" s="492"/>
      <c r="HHU265" s="492"/>
      <c r="HHV265" s="492"/>
      <c r="HHW265" s="492"/>
      <c r="HHX265" s="492"/>
      <c r="HHY265" s="492"/>
      <c r="HHZ265" s="492"/>
      <c r="HIA265" s="492"/>
      <c r="HIB265" s="492"/>
      <c r="HIC265" s="492"/>
      <c r="HID265" s="492"/>
      <c r="HIE265" s="492"/>
      <c r="HIF265" s="492"/>
      <c r="HIG265" s="492"/>
      <c r="HIH265" s="492"/>
      <c r="HII265" s="492"/>
      <c r="HIJ265" s="492"/>
      <c r="HIK265" s="492"/>
      <c r="HIL265" s="492"/>
      <c r="HIM265" s="492"/>
      <c r="HIN265" s="492"/>
      <c r="HIO265" s="492"/>
      <c r="HIP265" s="492"/>
      <c r="HIQ265" s="492"/>
      <c r="HIR265" s="492"/>
      <c r="HIS265" s="492"/>
      <c r="HIT265" s="492"/>
      <c r="HIU265" s="492"/>
      <c r="HIV265" s="492"/>
      <c r="HIW265" s="492"/>
      <c r="HIX265" s="492"/>
      <c r="HIY265" s="492"/>
      <c r="HIZ265" s="492"/>
      <c r="HJA265" s="492"/>
      <c r="HJB265" s="492"/>
      <c r="HJC265" s="492"/>
      <c r="HJD265" s="492"/>
      <c r="HJE265" s="492"/>
      <c r="HJF265" s="492"/>
      <c r="HJG265" s="492"/>
      <c r="HJH265" s="492"/>
      <c r="HJI265" s="492"/>
      <c r="HJJ265" s="492"/>
      <c r="HJK265" s="492"/>
      <c r="HJL265" s="492"/>
      <c r="HJM265" s="492"/>
      <c r="HJN265" s="492"/>
      <c r="HJO265" s="492"/>
      <c r="HJP265" s="492"/>
      <c r="HJQ265" s="492"/>
      <c r="HJR265" s="492"/>
      <c r="HJS265" s="492"/>
      <c r="HJT265" s="492"/>
      <c r="HJU265" s="492"/>
      <c r="HJV265" s="492"/>
      <c r="HJW265" s="492"/>
      <c r="HJX265" s="492"/>
      <c r="HJY265" s="492"/>
      <c r="HJZ265" s="492"/>
      <c r="HKA265" s="492"/>
      <c r="HKB265" s="492"/>
      <c r="HKC265" s="492"/>
      <c r="HKD265" s="492"/>
      <c r="HKE265" s="492"/>
      <c r="HKF265" s="492"/>
      <c r="HKG265" s="492"/>
      <c r="HKH265" s="492"/>
      <c r="HKI265" s="492"/>
      <c r="HKJ265" s="492"/>
      <c r="HKK265" s="492"/>
      <c r="HKL265" s="492"/>
      <c r="HKM265" s="492"/>
      <c r="HKN265" s="492"/>
      <c r="HKO265" s="492"/>
      <c r="HKP265" s="492"/>
      <c r="HKQ265" s="492"/>
      <c r="HKR265" s="492"/>
      <c r="HKS265" s="492"/>
      <c r="HKT265" s="492"/>
      <c r="HKU265" s="492"/>
      <c r="HKV265" s="492"/>
      <c r="HKW265" s="492"/>
      <c r="HKX265" s="492"/>
      <c r="HKY265" s="492"/>
      <c r="HKZ265" s="492"/>
      <c r="HLA265" s="492"/>
      <c r="HLB265" s="492"/>
      <c r="HLC265" s="492"/>
      <c r="HLD265" s="492"/>
      <c r="HLE265" s="492"/>
      <c r="HLF265" s="492"/>
      <c r="HLG265" s="492"/>
      <c r="HLH265" s="492"/>
      <c r="HLI265" s="492"/>
      <c r="HLJ265" s="492"/>
      <c r="HLK265" s="492"/>
      <c r="HLL265" s="492"/>
      <c r="HLM265" s="492"/>
      <c r="HLN265" s="492"/>
      <c r="HLO265" s="492"/>
      <c r="HLP265" s="492"/>
      <c r="HLQ265" s="492"/>
      <c r="HLR265" s="492"/>
      <c r="HLS265" s="492"/>
      <c r="HLT265" s="492"/>
      <c r="HLU265" s="492"/>
      <c r="HLV265" s="492"/>
      <c r="HLW265" s="492"/>
      <c r="HLX265" s="492"/>
      <c r="HLY265" s="492"/>
      <c r="HLZ265" s="492"/>
      <c r="HMA265" s="492"/>
      <c r="HMB265" s="492"/>
      <c r="HMC265" s="492"/>
      <c r="HMD265" s="492"/>
      <c r="HME265" s="492"/>
      <c r="HMF265" s="492"/>
      <c r="HMG265" s="492"/>
      <c r="HMH265" s="492"/>
      <c r="HMI265" s="492"/>
      <c r="HMJ265" s="492"/>
      <c r="HMK265" s="492"/>
      <c r="HML265" s="492"/>
      <c r="HMM265" s="492"/>
      <c r="HMN265" s="492"/>
      <c r="HMO265" s="492"/>
      <c r="HMP265" s="492"/>
      <c r="HMQ265" s="492"/>
      <c r="HMR265" s="492"/>
      <c r="HMS265" s="492"/>
      <c r="HMT265" s="492"/>
      <c r="HMU265" s="492"/>
      <c r="HMV265" s="492"/>
      <c r="HMW265" s="492"/>
      <c r="HMX265" s="492"/>
      <c r="HMY265" s="492"/>
      <c r="HMZ265" s="492"/>
      <c r="HNA265" s="492"/>
      <c r="HNB265" s="492"/>
      <c r="HNC265" s="492"/>
      <c r="HND265" s="492"/>
      <c r="HNE265" s="492"/>
      <c r="HNF265" s="492"/>
      <c r="HNG265" s="492"/>
      <c r="HNH265" s="492"/>
      <c r="HNI265" s="492"/>
      <c r="HNJ265" s="492"/>
      <c r="HNK265" s="492"/>
      <c r="HNL265" s="492"/>
      <c r="HNM265" s="492"/>
      <c r="HNN265" s="492"/>
      <c r="HNO265" s="492"/>
      <c r="HNP265" s="492"/>
      <c r="HNQ265" s="492"/>
      <c r="HNR265" s="492"/>
      <c r="HNS265" s="492"/>
      <c r="HNT265" s="492"/>
      <c r="HNU265" s="492"/>
      <c r="HNV265" s="492"/>
      <c r="HNW265" s="492"/>
      <c r="HNX265" s="492"/>
      <c r="HNY265" s="492"/>
      <c r="HNZ265" s="492"/>
      <c r="HOA265" s="492"/>
      <c r="HOB265" s="492"/>
      <c r="HOC265" s="492"/>
      <c r="HOD265" s="492"/>
      <c r="HOE265" s="492"/>
      <c r="HOF265" s="492"/>
      <c r="HOG265" s="492"/>
      <c r="HOH265" s="492"/>
      <c r="HOI265" s="492"/>
      <c r="HOJ265" s="492"/>
      <c r="HOK265" s="492"/>
      <c r="HOL265" s="492"/>
      <c r="HOM265" s="492"/>
      <c r="HON265" s="492"/>
      <c r="HOO265" s="492"/>
      <c r="HOP265" s="492"/>
      <c r="HOQ265" s="492"/>
      <c r="HOR265" s="492"/>
      <c r="HOS265" s="492"/>
      <c r="HOT265" s="492"/>
      <c r="HOU265" s="492"/>
      <c r="HOV265" s="492"/>
      <c r="HOW265" s="492"/>
      <c r="HOX265" s="492"/>
      <c r="HOY265" s="492"/>
      <c r="HOZ265" s="492"/>
      <c r="HPA265" s="492"/>
      <c r="HPB265" s="492"/>
      <c r="HPC265" s="492"/>
      <c r="HPD265" s="492"/>
      <c r="HPE265" s="492"/>
      <c r="HPF265" s="492"/>
      <c r="HPG265" s="492"/>
      <c r="HPH265" s="492"/>
      <c r="HPI265" s="492"/>
      <c r="HPJ265" s="492"/>
      <c r="HPK265" s="492"/>
      <c r="HPL265" s="492"/>
      <c r="HPM265" s="492"/>
      <c r="HPN265" s="492"/>
      <c r="HPO265" s="492"/>
      <c r="HPP265" s="492"/>
      <c r="HPQ265" s="492"/>
      <c r="HPR265" s="492"/>
      <c r="HPS265" s="492"/>
      <c r="HPT265" s="492"/>
      <c r="HPU265" s="492"/>
      <c r="HPV265" s="492"/>
      <c r="HPW265" s="492"/>
      <c r="HPX265" s="492"/>
      <c r="HPY265" s="492"/>
      <c r="HPZ265" s="492"/>
      <c r="HQA265" s="492"/>
      <c r="HQB265" s="492"/>
      <c r="HQC265" s="492"/>
      <c r="HQD265" s="492"/>
      <c r="HQE265" s="492"/>
      <c r="HQF265" s="492"/>
      <c r="HQG265" s="492"/>
      <c r="HQH265" s="492"/>
      <c r="HQI265" s="492"/>
      <c r="HQJ265" s="492"/>
      <c r="HQK265" s="492"/>
      <c r="HQL265" s="492"/>
      <c r="HQM265" s="492"/>
      <c r="HQN265" s="492"/>
      <c r="HQO265" s="492"/>
      <c r="HQP265" s="492"/>
      <c r="HQQ265" s="492"/>
      <c r="HQR265" s="492"/>
      <c r="HQS265" s="492"/>
      <c r="HQT265" s="492"/>
      <c r="HQU265" s="492"/>
      <c r="HQV265" s="492"/>
      <c r="HQW265" s="492"/>
      <c r="HQX265" s="492"/>
      <c r="HQY265" s="492"/>
      <c r="HQZ265" s="492"/>
      <c r="HRA265" s="492"/>
      <c r="HRB265" s="492"/>
      <c r="HRC265" s="492"/>
      <c r="HRD265" s="492"/>
      <c r="HRE265" s="492"/>
      <c r="HRF265" s="492"/>
      <c r="HRG265" s="492"/>
      <c r="HRH265" s="492"/>
      <c r="HRI265" s="492"/>
      <c r="HRJ265" s="492"/>
      <c r="HRK265" s="492"/>
      <c r="HRL265" s="492"/>
      <c r="HRM265" s="492"/>
      <c r="HRN265" s="492"/>
      <c r="HRO265" s="492"/>
      <c r="HRP265" s="492"/>
      <c r="HRQ265" s="492"/>
      <c r="HRR265" s="492"/>
      <c r="HRS265" s="492"/>
      <c r="HRT265" s="492"/>
      <c r="HRU265" s="492"/>
      <c r="HRV265" s="492"/>
      <c r="HRW265" s="492"/>
      <c r="HRX265" s="492"/>
      <c r="HRY265" s="492"/>
      <c r="HRZ265" s="492"/>
      <c r="HSA265" s="492"/>
      <c r="HSB265" s="492"/>
      <c r="HSC265" s="492"/>
      <c r="HSD265" s="492"/>
      <c r="HSE265" s="492"/>
      <c r="HSF265" s="492"/>
      <c r="HSG265" s="492"/>
      <c r="HSH265" s="492"/>
      <c r="HSI265" s="492"/>
      <c r="HSJ265" s="492"/>
      <c r="HSK265" s="492"/>
      <c r="HSL265" s="492"/>
      <c r="HSM265" s="492"/>
      <c r="HSN265" s="492"/>
      <c r="HSO265" s="492"/>
      <c r="HSP265" s="492"/>
      <c r="HSQ265" s="492"/>
      <c r="HSR265" s="492"/>
      <c r="HSS265" s="492"/>
      <c r="HST265" s="492"/>
      <c r="HSU265" s="492"/>
      <c r="HSV265" s="492"/>
      <c r="HSW265" s="492"/>
      <c r="HSX265" s="492"/>
      <c r="HSY265" s="492"/>
      <c r="HSZ265" s="492"/>
      <c r="HTA265" s="492"/>
      <c r="HTB265" s="492"/>
      <c r="HTC265" s="492"/>
      <c r="HTD265" s="492"/>
      <c r="HTE265" s="492"/>
      <c r="HTF265" s="492"/>
      <c r="HTG265" s="492"/>
      <c r="HTH265" s="492"/>
      <c r="HTI265" s="492"/>
      <c r="HTJ265" s="492"/>
      <c r="HTK265" s="492"/>
      <c r="HTL265" s="492"/>
      <c r="HTM265" s="492"/>
      <c r="HTN265" s="492"/>
      <c r="HTO265" s="492"/>
      <c r="HTP265" s="492"/>
      <c r="HTQ265" s="492"/>
      <c r="HTR265" s="492"/>
      <c r="HTS265" s="492"/>
      <c r="HTT265" s="492"/>
      <c r="HTU265" s="492"/>
      <c r="HTV265" s="492"/>
      <c r="HTW265" s="492"/>
      <c r="HTX265" s="492"/>
      <c r="HTY265" s="492"/>
      <c r="HTZ265" s="492"/>
      <c r="HUA265" s="492"/>
      <c r="HUB265" s="492"/>
      <c r="HUC265" s="492"/>
      <c r="HUD265" s="492"/>
      <c r="HUE265" s="492"/>
      <c r="HUF265" s="492"/>
      <c r="HUG265" s="492"/>
      <c r="HUH265" s="492"/>
      <c r="HUI265" s="492"/>
      <c r="HUJ265" s="492"/>
      <c r="HUK265" s="492"/>
      <c r="HUL265" s="492"/>
      <c r="HUM265" s="492"/>
      <c r="HUN265" s="492"/>
      <c r="HUO265" s="492"/>
      <c r="HUP265" s="492"/>
      <c r="HUQ265" s="492"/>
      <c r="HUR265" s="492"/>
      <c r="HUS265" s="492"/>
      <c r="HUT265" s="492"/>
      <c r="HUU265" s="492"/>
      <c r="HUV265" s="492"/>
      <c r="HUW265" s="492"/>
      <c r="HUX265" s="492"/>
      <c r="HUY265" s="492"/>
      <c r="HUZ265" s="492"/>
      <c r="HVA265" s="492"/>
      <c r="HVB265" s="492"/>
      <c r="HVC265" s="492"/>
      <c r="HVD265" s="492"/>
      <c r="HVE265" s="492"/>
      <c r="HVF265" s="492"/>
      <c r="HVG265" s="492"/>
      <c r="HVH265" s="492"/>
      <c r="HVI265" s="492"/>
      <c r="HVJ265" s="492"/>
      <c r="HVK265" s="492"/>
      <c r="HVL265" s="492"/>
      <c r="HVM265" s="492"/>
      <c r="HVN265" s="492"/>
      <c r="HVO265" s="492"/>
      <c r="HVP265" s="492"/>
      <c r="HVQ265" s="492"/>
      <c r="HVR265" s="492"/>
      <c r="HVS265" s="492"/>
      <c r="HVT265" s="492"/>
      <c r="HVU265" s="492"/>
      <c r="HVV265" s="492"/>
      <c r="HVW265" s="492"/>
      <c r="HVX265" s="492"/>
      <c r="HVY265" s="492"/>
      <c r="HVZ265" s="492"/>
      <c r="HWA265" s="492"/>
      <c r="HWB265" s="492"/>
      <c r="HWC265" s="492"/>
      <c r="HWD265" s="492"/>
      <c r="HWE265" s="492"/>
      <c r="HWF265" s="492"/>
      <c r="HWG265" s="492"/>
      <c r="HWH265" s="492"/>
      <c r="HWI265" s="492"/>
      <c r="HWJ265" s="492"/>
      <c r="HWK265" s="492"/>
      <c r="HWL265" s="492"/>
      <c r="HWM265" s="492"/>
      <c r="HWN265" s="492"/>
      <c r="HWO265" s="492"/>
      <c r="HWP265" s="492"/>
      <c r="HWQ265" s="492"/>
      <c r="HWR265" s="492"/>
      <c r="HWS265" s="492"/>
      <c r="HWT265" s="492"/>
      <c r="HWU265" s="492"/>
      <c r="HWV265" s="492"/>
      <c r="HWW265" s="492"/>
      <c r="HWX265" s="492"/>
      <c r="HWY265" s="492"/>
      <c r="HWZ265" s="492"/>
      <c r="HXA265" s="492"/>
      <c r="HXB265" s="492"/>
      <c r="HXC265" s="492"/>
      <c r="HXD265" s="492"/>
      <c r="HXE265" s="492"/>
      <c r="HXF265" s="492"/>
      <c r="HXG265" s="492"/>
      <c r="HXH265" s="492"/>
      <c r="HXI265" s="492"/>
      <c r="HXJ265" s="492"/>
      <c r="HXK265" s="492"/>
      <c r="HXL265" s="492"/>
      <c r="HXM265" s="492"/>
      <c r="HXN265" s="492"/>
      <c r="HXO265" s="492"/>
      <c r="HXP265" s="492"/>
      <c r="HXQ265" s="492"/>
      <c r="HXR265" s="492"/>
      <c r="HXS265" s="492"/>
      <c r="HXT265" s="492"/>
      <c r="HXU265" s="492"/>
      <c r="HXV265" s="492"/>
      <c r="HXW265" s="492"/>
      <c r="HXX265" s="492"/>
      <c r="HXY265" s="492"/>
      <c r="HXZ265" s="492"/>
      <c r="HYA265" s="492"/>
      <c r="HYB265" s="492"/>
      <c r="HYC265" s="492"/>
      <c r="HYD265" s="492"/>
      <c r="HYE265" s="492"/>
      <c r="HYF265" s="492"/>
      <c r="HYG265" s="492"/>
      <c r="HYH265" s="492"/>
      <c r="HYI265" s="492"/>
      <c r="HYJ265" s="492"/>
      <c r="HYK265" s="492"/>
      <c r="HYL265" s="492"/>
      <c r="HYM265" s="492"/>
      <c r="HYN265" s="492"/>
      <c r="HYO265" s="492"/>
      <c r="HYP265" s="492"/>
      <c r="HYQ265" s="492"/>
      <c r="HYR265" s="492"/>
      <c r="HYS265" s="492"/>
      <c r="HYT265" s="492"/>
      <c r="HYU265" s="492"/>
      <c r="HYV265" s="492"/>
      <c r="HYW265" s="492"/>
      <c r="HYX265" s="492"/>
      <c r="HYY265" s="492"/>
      <c r="HYZ265" s="492"/>
      <c r="HZA265" s="492"/>
      <c r="HZB265" s="492"/>
      <c r="HZC265" s="492"/>
      <c r="HZD265" s="492"/>
      <c r="HZE265" s="492"/>
      <c r="HZF265" s="492"/>
      <c r="HZG265" s="492"/>
      <c r="HZH265" s="492"/>
      <c r="HZI265" s="492"/>
      <c r="HZJ265" s="492"/>
      <c r="HZK265" s="492"/>
      <c r="HZL265" s="492"/>
      <c r="HZM265" s="492"/>
      <c r="HZN265" s="492"/>
      <c r="HZO265" s="492"/>
      <c r="HZP265" s="492"/>
      <c r="HZQ265" s="492"/>
      <c r="HZR265" s="492"/>
      <c r="HZS265" s="492"/>
      <c r="HZT265" s="492"/>
      <c r="HZU265" s="492"/>
      <c r="HZV265" s="492"/>
      <c r="HZW265" s="492"/>
      <c r="HZX265" s="492"/>
      <c r="HZY265" s="492"/>
      <c r="HZZ265" s="492"/>
      <c r="IAA265" s="492"/>
      <c r="IAB265" s="492"/>
      <c r="IAC265" s="492"/>
      <c r="IAD265" s="492"/>
      <c r="IAE265" s="492"/>
      <c r="IAF265" s="492"/>
      <c r="IAG265" s="492"/>
      <c r="IAH265" s="492"/>
      <c r="IAI265" s="492"/>
      <c r="IAJ265" s="492"/>
      <c r="IAK265" s="492"/>
      <c r="IAL265" s="492"/>
      <c r="IAM265" s="492"/>
      <c r="IAN265" s="492"/>
      <c r="IAO265" s="492"/>
      <c r="IAP265" s="492"/>
      <c r="IAQ265" s="492"/>
      <c r="IAR265" s="492"/>
      <c r="IAS265" s="492"/>
      <c r="IAT265" s="492"/>
      <c r="IAU265" s="492"/>
      <c r="IAV265" s="492"/>
      <c r="IAW265" s="492"/>
      <c r="IAX265" s="492"/>
      <c r="IAY265" s="492"/>
      <c r="IAZ265" s="492"/>
      <c r="IBA265" s="492"/>
      <c r="IBB265" s="492"/>
      <c r="IBC265" s="492"/>
      <c r="IBD265" s="492"/>
      <c r="IBE265" s="492"/>
      <c r="IBF265" s="492"/>
      <c r="IBG265" s="492"/>
      <c r="IBH265" s="492"/>
      <c r="IBI265" s="492"/>
      <c r="IBJ265" s="492"/>
      <c r="IBK265" s="492"/>
      <c r="IBL265" s="492"/>
      <c r="IBM265" s="492"/>
      <c r="IBN265" s="492"/>
      <c r="IBO265" s="492"/>
      <c r="IBP265" s="492"/>
      <c r="IBQ265" s="492"/>
      <c r="IBR265" s="492"/>
      <c r="IBS265" s="492"/>
      <c r="IBT265" s="492"/>
      <c r="IBU265" s="492"/>
      <c r="IBV265" s="492"/>
      <c r="IBW265" s="492"/>
      <c r="IBX265" s="492"/>
      <c r="IBY265" s="492"/>
      <c r="IBZ265" s="492"/>
      <c r="ICA265" s="492"/>
      <c r="ICB265" s="492"/>
      <c r="ICC265" s="492"/>
      <c r="ICD265" s="492"/>
      <c r="ICE265" s="492"/>
      <c r="ICF265" s="492"/>
      <c r="ICG265" s="492"/>
      <c r="ICH265" s="492"/>
      <c r="ICI265" s="492"/>
      <c r="ICJ265" s="492"/>
      <c r="ICK265" s="492"/>
      <c r="ICL265" s="492"/>
      <c r="ICM265" s="492"/>
      <c r="ICN265" s="492"/>
      <c r="ICO265" s="492"/>
      <c r="ICP265" s="492"/>
      <c r="ICQ265" s="492"/>
      <c r="ICR265" s="492"/>
      <c r="ICS265" s="492"/>
      <c r="ICT265" s="492"/>
      <c r="ICU265" s="492"/>
      <c r="ICV265" s="492"/>
      <c r="ICW265" s="492"/>
      <c r="ICX265" s="492"/>
      <c r="ICY265" s="492"/>
      <c r="ICZ265" s="492"/>
      <c r="IDA265" s="492"/>
      <c r="IDB265" s="492"/>
      <c r="IDC265" s="492"/>
      <c r="IDD265" s="492"/>
      <c r="IDE265" s="492"/>
      <c r="IDF265" s="492"/>
      <c r="IDG265" s="492"/>
      <c r="IDH265" s="492"/>
      <c r="IDI265" s="492"/>
      <c r="IDJ265" s="492"/>
      <c r="IDK265" s="492"/>
      <c r="IDL265" s="492"/>
      <c r="IDM265" s="492"/>
      <c r="IDN265" s="492"/>
      <c r="IDO265" s="492"/>
      <c r="IDP265" s="492"/>
      <c r="IDQ265" s="492"/>
      <c r="IDR265" s="492"/>
      <c r="IDS265" s="492"/>
      <c r="IDT265" s="492"/>
      <c r="IDU265" s="492"/>
      <c r="IDV265" s="492"/>
      <c r="IDW265" s="492"/>
      <c r="IDX265" s="492"/>
      <c r="IDY265" s="492"/>
      <c r="IDZ265" s="492"/>
      <c r="IEA265" s="492"/>
      <c r="IEB265" s="492"/>
      <c r="IEC265" s="492"/>
      <c r="IED265" s="492"/>
      <c r="IEE265" s="492"/>
      <c r="IEF265" s="492"/>
      <c r="IEG265" s="492"/>
      <c r="IEH265" s="492"/>
      <c r="IEI265" s="492"/>
      <c r="IEJ265" s="492"/>
      <c r="IEK265" s="492"/>
      <c r="IEL265" s="492"/>
      <c r="IEM265" s="492"/>
      <c r="IEN265" s="492"/>
      <c r="IEO265" s="492"/>
      <c r="IEP265" s="492"/>
      <c r="IEQ265" s="492"/>
      <c r="IER265" s="492"/>
      <c r="IES265" s="492"/>
      <c r="IET265" s="492"/>
      <c r="IEU265" s="492"/>
      <c r="IEV265" s="492"/>
      <c r="IEW265" s="492"/>
      <c r="IEX265" s="492"/>
      <c r="IEY265" s="492"/>
      <c r="IEZ265" s="492"/>
      <c r="IFA265" s="492"/>
      <c r="IFB265" s="492"/>
      <c r="IFC265" s="492"/>
      <c r="IFD265" s="492"/>
      <c r="IFE265" s="492"/>
      <c r="IFF265" s="492"/>
      <c r="IFG265" s="492"/>
      <c r="IFH265" s="492"/>
      <c r="IFI265" s="492"/>
      <c r="IFJ265" s="492"/>
      <c r="IFK265" s="492"/>
      <c r="IFL265" s="492"/>
      <c r="IFM265" s="492"/>
      <c r="IFN265" s="492"/>
      <c r="IFO265" s="492"/>
      <c r="IFP265" s="492"/>
      <c r="IFQ265" s="492"/>
      <c r="IFR265" s="492"/>
      <c r="IFS265" s="492"/>
      <c r="IFT265" s="492"/>
      <c r="IFU265" s="492"/>
      <c r="IFV265" s="492"/>
      <c r="IFW265" s="492"/>
      <c r="IFX265" s="492"/>
      <c r="IFY265" s="492"/>
      <c r="IFZ265" s="492"/>
      <c r="IGA265" s="492"/>
      <c r="IGB265" s="492"/>
      <c r="IGC265" s="492"/>
      <c r="IGD265" s="492"/>
      <c r="IGE265" s="492"/>
      <c r="IGF265" s="492"/>
      <c r="IGG265" s="492"/>
      <c r="IGH265" s="492"/>
      <c r="IGI265" s="492"/>
      <c r="IGJ265" s="492"/>
      <c r="IGK265" s="492"/>
      <c r="IGL265" s="492"/>
      <c r="IGM265" s="492"/>
      <c r="IGN265" s="492"/>
      <c r="IGO265" s="492"/>
      <c r="IGP265" s="492"/>
      <c r="IGQ265" s="492"/>
      <c r="IGR265" s="492"/>
      <c r="IGS265" s="492"/>
      <c r="IGT265" s="492"/>
      <c r="IGU265" s="492"/>
      <c r="IGV265" s="492"/>
      <c r="IGW265" s="492"/>
      <c r="IGX265" s="492"/>
      <c r="IGY265" s="492"/>
      <c r="IGZ265" s="492"/>
      <c r="IHA265" s="492"/>
      <c r="IHB265" s="492"/>
      <c r="IHC265" s="492"/>
      <c r="IHD265" s="492"/>
      <c r="IHE265" s="492"/>
      <c r="IHF265" s="492"/>
      <c r="IHG265" s="492"/>
      <c r="IHH265" s="492"/>
      <c r="IHI265" s="492"/>
      <c r="IHJ265" s="492"/>
      <c r="IHK265" s="492"/>
      <c r="IHL265" s="492"/>
      <c r="IHM265" s="492"/>
      <c r="IHN265" s="492"/>
      <c r="IHO265" s="492"/>
      <c r="IHP265" s="492"/>
      <c r="IHQ265" s="492"/>
      <c r="IHR265" s="492"/>
      <c r="IHS265" s="492"/>
      <c r="IHT265" s="492"/>
      <c r="IHU265" s="492"/>
      <c r="IHV265" s="492"/>
      <c r="IHW265" s="492"/>
      <c r="IHX265" s="492"/>
      <c r="IHY265" s="492"/>
      <c r="IHZ265" s="492"/>
      <c r="IIA265" s="492"/>
      <c r="IIB265" s="492"/>
      <c r="IIC265" s="492"/>
      <c r="IID265" s="492"/>
      <c r="IIE265" s="492"/>
      <c r="IIF265" s="492"/>
      <c r="IIG265" s="492"/>
      <c r="IIH265" s="492"/>
      <c r="III265" s="492"/>
      <c r="IIJ265" s="492"/>
      <c r="IIK265" s="492"/>
      <c r="IIL265" s="492"/>
      <c r="IIM265" s="492"/>
      <c r="IIN265" s="492"/>
      <c r="IIO265" s="492"/>
      <c r="IIP265" s="492"/>
      <c r="IIQ265" s="492"/>
      <c r="IIR265" s="492"/>
      <c r="IIS265" s="492"/>
      <c r="IIT265" s="492"/>
      <c r="IIU265" s="492"/>
      <c r="IIV265" s="492"/>
      <c r="IIW265" s="492"/>
      <c r="IIX265" s="492"/>
      <c r="IIY265" s="492"/>
      <c r="IIZ265" s="492"/>
      <c r="IJA265" s="492"/>
      <c r="IJB265" s="492"/>
      <c r="IJC265" s="492"/>
      <c r="IJD265" s="492"/>
      <c r="IJE265" s="492"/>
      <c r="IJF265" s="492"/>
      <c r="IJG265" s="492"/>
      <c r="IJH265" s="492"/>
      <c r="IJI265" s="492"/>
      <c r="IJJ265" s="492"/>
      <c r="IJK265" s="492"/>
      <c r="IJL265" s="492"/>
      <c r="IJM265" s="492"/>
      <c r="IJN265" s="492"/>
      <c r="IJO265" s="492"/>
      <c r="IJP265" s="492"/>
      <c r="IJQ265" s="492"/>
      <c r="IJR265" s="492"/>
      <c r="IJS265" s="492"/>
      <c r="IJT265" s="492"/>
      <c r="IJU265" s="492"/>
      <c r="IJV265" s="492"/>
      <c r="IJW265" s="492"/>
      <c r="IJX265" s="492"/>
      <c r="IJY265" s="492"/>
      <c r="IJZ265" s="492"/>
      <c r="IKA265" s="492"/>
      <c r="IKB265" s="492"/>
      <c r="IKC265" s="492"/>
      <c r="IKD265" s="492"/>
      <c r="IKE265" s="492"/>
      <c r="IKF265" s="492"/>
      <c r="IKG265" s="492"/>
      <c r="IKH265" s="492"/>
      <c r="IKI265" s="492"/>
      <c r="IKJ265" s="492"/>
      <c r="IKK265" s="492"/>
      <c r="IKL265" s="492"/>
      <c r="IKM265" s="492"/>
      <c r="IKN265" s="492"/>
      <c r="IKO265" s="492"/>
      <c r="IKP265" s="492"/>
      <c r="IKQ265" s="492"/>
      <c r="IKR265" s="492"/>
      <c r="IKS265" s="492"/>
      <c r="IKT265" s="492"/>
      <c r="IKU265" s="492"/>
      <c r="IKV265" s="492"/>
      <c r="IKW265" s="492"/>
      <c r="IKX265" s="492"/>
      <c r="IKY265" s="492"/>
      <c r="IKZ265" s="492"/>
      <c r="ILA265" s="492"/>
      <c r="ILB265" s="492"/>
      <c r="ILC265" s="492"/>
      <c r="ILD265" s="492"/>
      <c r="ILE265" s="492"/>
      <c r="ILF265" s="492"/>
      <c r="ILG265" s="492"/>
      <c r="ILH265" s="492"/>
      <c r="ILI265" s="492"/>
      <c r="ILJ265" s="492"/>
      <c r="ILK265" s="492"/>
      <c r="ILL265" s="492"/>
      <c r="ILM265" s="492"/>
      <c r="ILN265" s="492"/>
      <c r="ILO265" s="492"/>
      <c r="ILP265" s="492"/>
      <c r="ILQ265" s="492"/>
      <c r="ILR265" s="492"/>
      <c r="ILS265" s="492"/>
      <c r="ILT265" s="492"/>
      <c r="ILU265" s="492"/>
      <c r="ILV265" s="492"/>
      <c r="ILW265" s="492"/>
      <c r="ILX265" s="492"/>
      <c r="ILY265" s="492"/>
      <c r="ILZ265" s="492"/>
      <c r="IMA265" s="492"/>
      <c r="IMB265" s="492"/>
      <c r="IMC265" s="492"/>
      <c r="IMD265" s="492"/>
      <c r="IME265" s="492"/>
      <c r="IMF265" s="492"/>
      <c r="IMG265" s="492"/>
      <c r="IMH265" s="492"/>
      <c r="IMI265" s="492"/>
      <c r="IMJ265" s="492"/>
      <c r="IMK265" s="492"/>
      <c r="IML265" s="492"/>
      <c r="IMM265" s="492"/>
      <c r="IMN265" s="492"/>
      <c r="IMO265" s="492"/>
      <c r="IMP265" s="492"/>
      <c r="IMQ265" s="492"/>
      <c r="IMR265" s="492"/>
      <c r="IMS265" s="492"/>
      <c r="IMT265" s="492"/>
      <c r="IMU265" s="492"/>
      <c r="IMV265" s="492"/>
      <c r="IMW265" s="492"/>
      <c r="IMX265" s="492"/>
      <c r="IMY265" s="492"/>
      <c r="IMZ265" s="492"/>
      <c r="INA265" s="492"/>
      <c r="INB265" s="492"/>
      <c r="INC265" s="492"/>
      <c r="IND265" s="492"/>
      <c r="INE265" s="492"/>
      <c r="INF265" s="492"/>
      <c r="ING265" s="492"/>
      <c r="INH265" s="492"/>
      <c r="INI265" s="492"/>
      <c r="INJ265" s="492"/>
      <c r="INK265" s="492"/>
      <c r="INL265" s="492"/>
      <c r="INM265" s="492"/>
      <c r="INN265" s="492"/>
      <c r="INO265" s="492"/>
      <c r="INP265" s="492"/>
      <c r="INQ265" s="492"/>
      <c r="INR265" s="492"/>
      <c r="INS265" s="492"/>
      <c r="INT265" s="492"/>
      <c r="INU265" s="492"/>
      <c r="INV265" s="492"/>
      <c r="INW265" s="492"/>
      <c r="INX265" s="492"/>
      <c r="INY265" s="492"/>
      <c r="INZ265" s="492"/>
      <c r="IOA265" s="492"/>
      <c r="IOB265" s="492"/>
      <c r="IOC265" s="492"/>
      <c r="IOD265" s="492"/>
      <c r="IOE265" s="492"/>
      <c r="IOF265" s="492"/>
      <c r="IOG265" s="492"/>
      <c r="IOH265" s="492"/>
      <c r="IOI265" s="492"/>
      <c r="IOJ265" s="492"/>
      <c r="IOK265" s="492"/>
      <c r="IOL265" s="492"/>
      <c r="IOM265" s="492"/>
      <c r="ION265" s="492"/>
      <c r="IOO265" s="492"/>
      <c r="IOP265" s="492"/>
      <c r="IOQ265" s="492"/>
      <c r="IOR265" s="492"/>
      <c r="IOS265" s="492"/>
      <c r="IOT265" s="492"/>
      <c r="IOU265" s="492"/>
      <c r="IOV265" s="492"/>
      <c r="IOW265" s="492"/>
      <c r="IOX265" s="492"/>
      <c r="IOY265" s="492"/>
      <c r="IOZ265" s="492"/>
      <c r="IPA265" s="492"/>
      <c r="IPB265" s="492"/>
      <c r="IPC265" s="492"/>
      <c r="IPD265" s="492"/>
      <c r="IPE265" s="492"/>
      <c r="IPF265" s="492"/>
      <c r="IPG265" s="492"/>
      <c r="IPH265" s="492"/>
      <c r="IPI265" s="492"/>
      <c r="IPJ265" s="492"/>
      <c r="IPK265" s="492"/>
      <c r="IPL265" s="492"/>
      <c r="IPM265" s="492"/>
      <c r="IPN265" s="492"/>
      <c r="IPO265" s="492"/>
      <c r="IPP265" s="492"/>
      <c r="IPQ265" s="492"/>
      <c r="IPR265" s="492"/>
      <c r="IPS265" s="492"/>
      <c r="IPT265" s="492"/>
      <c r="IPU265" s="492"/>
      <c r="IPV265" s="492"/>
      <c r="IPW265" s="492"/>
      <c r="IPX265" s="492"/>
      <c r="IPY265" s="492"/>
      <c r="IPZ265" s="492"/>
      <c r="IQA265" s="492"/>
      <c r="IQB265" s="492"/>
      <c r="IQC265" s="492"/>
      <c r="IQD265" s="492"/>
      <c r="IQE265" s="492"/>
      <c r="IQF265" s="492"/>
      <c r="IQG265" s="492"/>
      <c r="IQH265" s="492"/>
      <c r="IQI265" s="492"/>
      <c r="IQJ265" s="492"/>
      <c r="IQK265" s="492"/>
      <c r="IQL265" s="492"/>
      <c r="IQM265" s="492"/>
      <c r="IQN265" s="492"/>
      <c r="IQO265" s="492"/>
      <c r="IQP265" s="492"/>
      <c r="IQQ265" s="492"/>
      <c r="IQR265" s="492"/>
      <c r="IQS265" s="492"/>
      <c r="IQT265" s="492"/>
      <c r="IQU265" s="492"/>
      <c r="IQV265" s="492"/>
      <c r="IQW265" s="492"/>
      <c r="IQX265" s="492"/>
      <c r="IQY265" s="492"/>
      <c r="IQZ265" s="492"/>
      <c r="IRA265" s="492"/>
      <c r="IRB265" s="492"/>
      <c r="IRC265" s="492"/>
      <c r="IRD265" s="492"/>
      <c r="IRE265" s="492"/>
      <c r="IRF265" s="492"/>
      <c r="IRG265" s="492"/>
      <c r="IRH265" s="492"/>
      <c r="IRI265" s="492"/>
      <c r="IRJ265" s="492"/>
      <c r="IRK265" s="492"/>
      <c r="IRL265" s="492"/>
      <c r="IRM265" s="492"/>
      <c r="IRN265" s="492"/>
      <c r="IRO265" s="492"/>
      <c r="IRP265" s="492"/>
      <c r="IRQ265" s="492"/>
      <c r="IRR265" s="492"/>
      <c r="IRS265" s="492"/>
      <c r="IRT265" s="492"/>
      <c r="IRU265" s="492"/>
      <c r="IRV265" s="492"/>
      <c r="IRW265" s="492"/>
      <c r="IRX265" s="492"/>
      <c r="IRY265" s="492"/>
      <c r="IRZ265" s="492"/>
      <c r="ISA265" s="492"/>
      <c r="ISB265" s="492"/>
      <c r="ISC265" s="492"/>
      <c r="ISD265" s="492"/>
      <c r="ISE265" s="492"/>
      <c r="ISF265" s="492"/>
      <c r="ISG265" s="492"/>
      <c r="ISH265" s="492"/>
      <c r="ISI265" s="492"/>
      <c r="ISJ265" s="492"/>
      <c r="ISK265" s="492"/>
      <c r="ISL265" s="492"/>
      <c r="ISM265" s="492"/>
      <c r="ISN265" s="492"/>
      <c r="ISO265" s="492"/>
      <c r="ISP265" s="492"/>
      <c r="ISQ265" s="492"/>
      <c r="ISR265" s="492"/>
      <c r="ISS265" s="492"/>
      <c r="IST265" s="492"/>
      <c r="ISU265" s="492"/>
      <c r="ISV265" s="492"/>
      <c r="ISW265" s="492"/>
      <c r="ISX265" s="492"/>
      <c r="ISY265" s="492"/>
      <c r="ISZ265" s="492"/>
      <c r="ITA265" s="492"/>
      <c r="ITB265" s="492"/>
      <c r="ITC265" s="492"/>
      <c r="ITD265" s="492"/>
      <c r="ITE265" s="492"/>
      <c r="ITF265" s="492"/>
      <c r="ITG265" s="492"/>
      <c r="ITH265" s="492"/>
      <c r="ITI265" s="492"/>
      <c r="ITJ265" s="492"/>
      <c r="ITK265" s="492"/>
      <c r="ITL265" s="492"/>
      <c r="ITM265" s="492"/>
      <c r="ITN265" s="492"/>
      <c r="ITO265" s="492"/>
      <c r="ITP265" s="492"/>
      <c r="ITQ265" s="492"/>
      <c r="ITR265" s="492"/>
      <c r="ITS265" s="492"/>
      <c r="ITT265" s="492"/>
      <c r="ITU265" s="492"/>
      <c r="ITV265" s="492"/>
      <c r="ITW265" s="492"/>
      <c r="ITX265" s="492"/>
      <c r="ITY265" s="492"/>
      <c r="ITZ265" s="492"/>
      <c r="IUA265" s="492"/>
      <c r="IUB265" s="492"/>
      <c r="IUC265" s="492"/>
      <c r="IUD265" s="492"/>
      <c r="IUE265" s="492"/>
      <c r="IUF265" s="492"/>
      <c r="IUG265" s="492"/>
      <c r="IUH265" s="492"/>
      <c r="IUI265" s="492"/>
      <c r="IUJ265" s="492"/>
      <c r="IUK265" s="492"/>
      <c r="IUL265" s="492"/>
      <c r="IUM265" s="492"/>
      <c r="IUN265" s="492"/>
      <c r="IUO265" s="492"/>
      <c r="IUP265" s="492"/>
      <c r="IUQ265" s="492"/>
      <c r="IUR265" s="492"/>
      <c r="IUS265" s="492"/>
      <c r="IUT265" s="492"/>
      <c r="IUU265" s="492"/>
      <c r="IUV265" s="492"/>
      <c r="IUW265" s="492"/>
      <c r="IUX265" s="492"/>
      <c r="IUY265" s="492"/>
      <c r="IUZ265" s="492"/>
      <c r="IVA265" s="492"/>
      <c r="IVB265" s="492"/>
      <c r="IVC265" s="492"/>
      <c r="IVD265" s="492"/>
      <c r="IVE265" s="492"/>
      <c r="IVF265" s="492"/>
      <c r="IVG265" s="492"/>
      <c r="IVH265" s="492"/>
      <c r="IVI265" s="492"/>
      <c r="IVJ265" s="492"/>
      <c r="IVK265" s="492"/>
      <c r="IVL265" s="492"/>
      <c r="IVM265" s="492"/>
      <c r="IVN265" s="492"/>
      <c r="IVO265" s="492"/>
      <c r="IVP265" s="492"/>
      <c r="IVQ265" s="492"/>
      <c r="IVR265" s="492"/>
      <c r="IVS265" s="492"/>
      <c r="IVT265" s="492"/>
      <c r="IVU265" s="492"/>
      <c r="IVV265" s="492"/>
      <c r="IVW265" s="492"/>
      <c r="IVX265" s="492"/>
      <c r="IVY265" s="492"/>
      <c r="IVZ265" s="492"/>
      <c r="IWA265" s="492"/>
      <c r="IWB265" s="492"/>
      <c r="IWC265" s="492"/>
      <c r="IWD265" s="492"/>
      <c r="IWE265" s="492"/>
      <c r="IWF265" s="492"/>
      <c r="IWG265" s="492"/>
      <c r="IWH265" s="492"/>
      <c r="IWI265" s="492"/>
      <c r="IWJ265" s="492"/>
      <c r="IWK265" s="492"/>
      <c r="IWL265" s="492"/>
      <c r="IWM265" s="492"/>
      <c r="IWN265" s="492"/>
      <c r="IWO265" s="492"/>
      <c r="IWP265" s="492"/>
      <c r="IWQ265" s="492"/>
      <c r="IWR265" s="492"/>
      <c r="IWS265" s="492"/>
      <c r="IWT265" s="492"/>
      <c r="IWU265" s="492"/>
      <c r="IWV265" s="492"/>
      <c r="IWW265" s="492"/>
      <c r="IWX265" s="492"/>
      <c r="IWY265" s="492"/>
      <c r="IWZ265" s="492"/>
      <c r="IXA265" s="492"/>
      <c r="IXB265" s="492"/>
      <c r="IXC265" s="492"/>
      <c r="IXD265" s="492"/>
      <c r="IXE265" s="492"/>
      <c r="IXF265" s="492"/>
      <c r="IXG265" s="492"/>
      <c r="IXH265" s="492"/>
      <c r="IXI265" s="492"/>
      <c r="IXJ265" s="492"/>
      <c r="IXK265" s="492"/>
      <c r="IXL265" s="492"/>
      <c r="IXM265" s="492"/>
      <c r="IXN265" s="492"/>
      <c r="IXO265" s="492"/>
      <c r="IXP265" s="492"/>
      <c r="IXQ265" s="492"/>
      <c r="IXR265" s="492"/>
      <c r="IXS265" s="492"/>
      <c r="IXT265" s="492"/>
      <c r="IXU265" s="492"/>
      <c r="IXV265" s="492"/>
      <c r="IXW265" s="492"/>
      <c r="IXX265" s="492"/>
      <c r="IXY265" s="492"/>
      <c r="IXZ265" s="492"/>
      <c r="IYA265" s="492"/>
      <c r="IYB265" s="492"/>
      <c r="IYC265" s="492"/>
      <c r="IYD265" s="492"/>
      <c r="IYE265" s="492"/>
      <c r="IYF265" s="492"/>
      <c r="IYG265" s="492"/>
      <c r="IYH265" s="492"/>
      <c r="IYI265" s="492"/>
      <c r="IYJ265" s="492"/>
      <c r="IYK265" s="492"/>
      <c r="IYL265" s="492"/>
      <c r="IYM265" s="492"/>
      <c r="IYN265" s="492"/>
      <c r="IYO265" s="492"/>
      <c r="IYP265" s="492"/>
      <c r="IYQ265" s="492"/>
      <c r="IYR265" s="492"/>
      <c r="IYS265" s="492"/>
      <c r="IYT265" s="492"/>
      <c r="IYU265" s="492"/>
      <c r="IYV265" s="492"/>
      <c r="IYW265" s="492"/>
      <c r="IYX265" s="492"/>
      <c r="IYY265" s="492"/>
      <c r="IYZ265" s="492"/>
      <c r="IZA265" s="492"/>
      <c r="IZB265" s="492"/>
      <c r="IZC265" s="492"/>
      <c r="IZD265" s="492"/>
      <c r="IZE265" s="492"/>
      <c r="IZF265" s="492"/>
      <c r="IZG265" s="492"/>
      <c r="IZH265" s="492"/>
      <c r="IZI265" s="492"/>
      <c r="IZJ265" s="492"/>
      <c r="IZK265" s="492"/>
      <c r="IZL265" s="492"/>
      <c r="IZM265" s="492"/>
      <c r="IZN265" s="492"/>
      <c r="IZO265" s="492"/>
      <c r="IZP265" s="492"/>
      <c r="IZQ265" s="492"/>
      <c r="IZR265" s="492"/>
      <c r="IZS265" s="492"/>
      <c r="IZT265" s="492"/>
      <c r="IZU265" s="492"/>
      <c r="IZV265" s="492"/>
      <c r="IZW265" s="492"/>
      <c r="IZX265" s="492"/>
      <c r="IZY265" s="492"/>
      <c r="IZZ265" s="492"/>
      <c r="JAA265" s="492"/>
      <c r="JAB265" s="492"/>
      <c r="JAC265" s="492"/>
      <c r="JAD265" s="492"/>
      <c r="JAE265" s="492"/>
      <c r="JAF265" s="492"/>
      <c r="JAG265" s="492"/>
      <c r="JAH265" s="492"/>
      <c r="JAI265" s="492"/>
      <c r="JAJ265" s="492"/>
      <c r="JAK265" s="492"/>
      <c r="JAL265" s="492"/>
      <c r="JAM265" s="492"/>
      <c r="JAN265" s="492"/>
      <c r="JAO265" s="492"/>
      <c r="JAP265" s="492"/>
      <c r="JAQ265" s="492"/>
      <c r="JAR265" s="492"/>
      <c r="JAS265" s="492"/>
      <c r="JAT265" s="492"/>
      <c r="JAU265" s="492"/>
      <c r="JAV265" s="492"/>
      <c r="JAW265" s="492"/>
      <c r="JAX265" s="492"/>
      <c r="JAY265" s="492"/>
      <c r="JAZ265" s="492"/>
      <c r="JBA265" s="492"/>
      <c r="JBB265" s="492"/>
      <c r="JBC265" s="492"/>
      <c r="JBD265" s="492"/>
      <c r="JBE265" s="492"/>
      <c r="JBF265" s="492"/>
      <c r="JBG265" s="492"/>
      <c r="JBH265" s="492"/>
      <c r="JBI265" s="492"/>
      <c r="JBJ265" s="492"/>
      <c r="JBK265" s="492"/>
      <c r="JBL265" s="492"/>
      <c r="JBM265" s="492"/>
      <c r="JBN265" s="492"/>
      <c r="JBO265" s="492"/>
      <c r="JBP265" s="492"/>
      <c r="JBQ265" s="492"/>
      <c r="JBR265" s="492"/>
      <c r="JBS265" s="492"/>
      <c r="JBT265" s="492"/>
      <c r="JBU265" s="492"/>
      <c r="JBV265" s="492"/>
      <c r="JBW265" s="492"/>
      <c r="JBX265" s="492"/>
      <c r="JBY265" s="492"/>
      <c r="JBZ265" s="492"/>
      <c r="JCA265" s="492"/>
      <c r="JCB265" s="492"/>
      <c r="JCC265" s="492"/>
      <c r="JCD265" s="492"/>
      <c r="JCE265" s="492"/>
      <c r="JCF265" s="492"/>
      <c r="JCG265" s="492"/>
      <c r="JCH265" s="492"/>
      <c r="JCI265" s="492"/>
      <c r="JCJ265" s="492"/>
      <c r="JCK265" s="492"/>
      <c r="JCL265" s="492"/>
      <c r="JCM265" s="492"/>
      <c r="JCN265" s="492"/>
      <c r="JCO265" s="492"/>
      <c r="JCP265" s="492"/>
      <c r="JCQ265" s="492"/>
      <c r="JCR265" s="492"/>
      <c r="JCS265" s="492"/>
      <c r="JCT265" s="492"/>
      <c r="JCU265" s="492"/>
      <c r="JCV265" s="492"/>
      <c r="JCW265" s="492"/>
      <c r="JCX265" s="492"/>
      <c r="JCY265" s="492"/>
      <c r="JCZ265" s="492"/>
      <c r="JDA265" s="492"/>
      <c r="JDB265" s="492"/>
      <c r="JDC265" s="492"/>
      <c r="JDD265" s="492"/>
      <c r="JDE265" s="492"/>
      <c r="JDF265" s="492"/>
      <c r="JDG265" s="492"/>
      <c r="JDH265" s="492"/>
      <c r="JDI265" s="492"/>
      <c r="JDJ265" s="492"/>
      <c r="JDK265" s="492"/>
      <c r="JDL265" s="492"/>
      <c r="JDM265" s="492"/>
      <c r="JDN265" s="492"/>
      <c r="JDO265" s="492"/>
      <c r="JDP265" s="492"/>
      <c r="JDQ265" s="492"/>
      <c r="JDR265" s="492"/>
      <c r="JDS265" s="492"/>
      <c r="JDT265" s="492"/>
      <c r="JDU265" s="492"/>
      <c r="JDV265" s="492"/>
      <c r="JDW265" s="492"/>
      <c r="JDX265" s="492"/>
      <c r="JDY265" s="492"/>
      <c r="JDZ265" s="492"/>
      <c r="JEA265" s="492"/>
      <c r="JEB265" s="492"/>
      <c r="JEC265" s="492"/>
      <c r="JED265" s="492"/>
      <c r="JEE265" s="492"/>
      <c r="JEF265" s="492"/>
      <c r="JEG265" s="492"/>
      <c r="JEH265" s="492"/>
      <c r="JEI265" s="492"/>
      <c r="JEJ265" s="492"/>
      <c r="JEK265" s="492"/>
      <c r="JEL265" s="492"/>
      <c r="JEM265" s="492"/>
      <c r="JEN265" s="492"/>
      <c r="JEO265" s="492"/>
      <c r="JEP265" s="492"/>
      <c r="JEQ265" s="492"/>
      <c r="JER265" s="492"/>
      <c r="JES265" s="492"/>
      <c r="JET265" s="492"/>
      <c r="JEU265" s="492"/>
      <c r="JEV265" s="492"/>
      <c r="JEW265" s="492"/>
      <c r="JEX265" s="492"/>
      <c r="JEY265" s="492"/>
      <c r="JEZ265" s="492"/>
      <c r="JFA265" s="492"/>
      <c r="JFB265" s="492"/>
      <c r="JFC265" s="492"/>
      <c r="JFD265" s="492"/>
      <c r="JFE265" s="492"/>
      <c r="JFF265" s="492"/>
      <c r="JFG265" s="492"/>
      <c r="JFH265" s="492"/>
      <c r="JFI265" s="492"/>
      <c r="JFJ265" s="492"/>
      <c r="JFK265" s="492"/>
      <c r="JFL265" s="492"/>
      <c r="JFM265" s="492"/>
      <c r="JFN265" s="492"/>
      <c r="JFO265" s="492"/>
      <c r="JFP265" s="492"/>
      <c r="JFQ265" s="492"/>
      <c r="JFR265" s="492"/>
      <c r="JFS265" s="492"/>
      <c r="JFT265" s="492"/>
      <c r="JFU265" s="492"/>
      <c r="JFV265" s="492"/>
      <c r="JFW265" s="492"/>
      <c r="JFX265" s="492"/>
      <c r="JFY265" s="492"/>
      <c r="JFZ265" s="492"/>
      <c r="JGA265" s="492"/>
      <c r="JGB265" s="492"/>
      <c r="JGC265" s="492"/>
      <c r="JGD265" s="492"/>
      <c r="JGE265" s="492"/>
      <c r="JGF265" s="492"/>
      <c r="JGG265" s="492"/>
      <c r="JGH265" s="492"/>
      <c r="JGI265" s="492"/>
      <c r="JGJ265" s="492"/>
      <c r="JGK265" s="492"/>
      <c r="JGL265" s="492"/>
      <c r="JGM265" s="492"/>
      <c r="JGN265" s="492"/>
      <c r="JGO265" s="492"/>
      <c r="JGP265" s="492"/>
      <c r="JGQ265" s="492"/>
      <c r="JGR265" s="492"/>
      <c r="JGS265" s="492"/>
      <c r="JGT265" s="492"/>
      <c r="JGU265" s="492"/>
      <c r="JGV265" s="492"/>
      <c r="JGW265" s="492"/>
      <c r="JGX265" s="492"/>
      <c r="JGY265" s="492"/>
      <c r="JGZ265" s="492"/>
      <c r="JHA265" s="492"/>
      <c r="JHB265" s="492"/>
      <c r="JHC265" s="492"/>
      <c r="JHD265" s="492"/>
      <c r="JHE265" s="492"/>
      <c r="JHF265" s="492"/>
      <c r="JHG265" s="492"/>
      <c r="JHH265" s="492"/>
      <c r="JHI265" s="492"/>
      <c r="JHJ265" s="492"/>
      <c r="JHK265" s="492"/>
      <c r="JHL265" s="492"/>
      <c r="JHM265" s="492"/>
      <c r="JHN265" s="492"/>
      <c r="JHO265" s="492"/>
      <c r="JHP265" s="492"/>
      <c r="JHQ265" s="492"/>
      <c r="JHR265" s="492"/>
      <c r="JHS265" s="492"/>
      <c r="JHT265" s="492"/>
      <c r="JHU265" s="492"/>
      <c r="JHV265" s="492"/>
      <c r="JHW265" s="492"/>
      <c r="JHX265" s="492"/>
      <c r="JHY265" s="492"/>
      <c r="JHZ265" s="492"/>
      <c r="JIA265" s="492"/>
      <c r="JIB265" s="492"/>
      <c r="JIC265" s="492"/>
      <c r="JID265" s="492"/>
      <c r="JIE265" s="492"/>
      <c r="JIF265" s="492"/>
      <c r="JIG265" s="492"/>
      <c r="JIH265" s="492"/>
      <c r="JII265" s="492"/>
      <c r="JIJ265" s="492"/>
      <c r="JIK265" s="492"/>
      <c r="JIL265" s="492"/>
      <c r="JIM265" s="492"/>
      <c r="JIN265" s="492"/>
      <c r="JIO265" s="492"/>
      <c r="JIP265" s="492"/>
      <c r="JIQ265" s="492"/>
      <c r="JIR265" s="492"/>
      <c r="JIS265" s="492"/>
      <c r="JIT265" s="492"/>
      <c r="JIU265" s="492"/>
      <c r="JIV265" s="492"/>
      <c r="JIW265" s="492"/>
      <c r="JIX265" s="492"/>
      <c r="JIY265" s="492"/>
      <c r="JIZ265" s="492"/>
      <c r="JJA265" s="492"/>
      <c r="JJB265" s="492"/>
      <c r="JJC265" s="492"/>
      <c r="JJD265" s="492"/>
      <c r="JJE265" s="492"/>
      <c r="JJF265" s="492"/>
      <c r="JJG265" s="492"/>
      <c r="JJH265" s="492"/>
      <c r="JJI265" s="492"/>
      <c r="JJJ265" s="492"/>
      <c r="JJK265" s="492"/>
      <c r="JJL265" s="492"/>
      <c r="JJM265" s="492"/>
      <c r="JJN265" s="492"/>
      <c r="JJO265" s="492"/>
      <c r="JJP265" s="492"/>
      <c r="JJQ265" s="492"/>
      <c r="JJR265" s="492"/>
      <c r="JJS265" s="492"/>
      <c r="JJT265" s="492"/>
      <c r="JJU265" s="492"/>
      <c r="JJV265" s="492"/>
      <c r="JJW265" s="492"/>
      <c r="JJX265" s="492"/>
      <c r="JJY265" s="492"/>
      <c r="JJZ265" s="492"/>
      <c r="JKA265" s="492"/>
      <c r="JKB265" s="492"/>
      <c r="JKC265" s="492"/>
      <c r="JKD265" s="492"/>
      <c r="JKE265" s="492"/>
      <c r="JKF265" s="492"/>
      <c r="JKG265" s="492"/>
      <c r="JKH265" s="492"/>
      <c r="JKI265" s="492"/>
      <c r="JKJ265" s="492"/>
      <c r="JKK265" s="492"/>
      <c r="JKL265" s="492"/>
      <c r="JKM265" s="492"/>
      <c r="JKN265" s="492"/>
      <c r="JKO265" s="492"/>
      <c r="JKP265" s="492"/>
      <c r="JKQ265" s="492"/>
      <c r="JKR265" s="492"/>
      <c r="JKS265" s="492"/>
      <c r="JKT265" s="492"/>
      <c r="JKU265" s="492"/>
      <c r="JKV265" s="492"/>
      <c r="JKW265" s="492"/>
      <c r="JKX265" s="492"/>
      <c r="JKY265" s="492"/>
      <c r="JKZ265" s="492"/>
      <c r="JLA265" s="492"/>
      <c r="JLB265" s="492"/>
      <c r="JLC265" s="492"/>
      <c r="JLD265" s="492"/>
      <c r="JLE265" s="492"/>
      <c r="JLF265" s="492"/>
      <c r="JLG265" s="492"/>
      <c r="JLH265" s="492"/>
      <c r="JLI265" s="492"/>
      <c r="JLJ265" s="492"/>
      <c r="JLK265" s="492"/>
      <c r="JLL265" s="492"/>
      <c r="JLM265" s="492"/>
      <c r="JLN265" s="492"/>
      <c r="JLO265" s="492"/>
      <c r="JLP265" s="492"/>
      <c r="JLQ265" s="492"/>
      <c r="JLR265" s="492"/>
      <c r="JLS265" s="492"/>
      <c r="JLT265" s="492"/>
      <c r="JLU265" s="492"/>
      <c r="JLV265" s="492"/>
      <c r="JLW265" s="492"/>
      <c r="JLX265" s="492"/>
      <c r="JLY265" s="492"/>
      <c r="JLZ265" s="492"/>
      <c r="JMA265" s="492"/>
      <c r="JMB265" s="492"/>
      <c r="JMC265" s="492"/>
      <c r="JMD265" s="492"/>
      <c r="JME265" s="492"/>
      <c r="JMF265" s="492"/>
      <c r="JMG265" s="492"/>
      <c r="JMH265" s="492"/>
      <c r="JMI265" s="492"/>
      <c r="JMJ265" s="492"/>
      <c r="JMK265" s="492"/>
      <c r="JML265" s="492"/>
      <c r="JMM265" s="492"/>
      <c r="JMN265" s="492"/>
      <c r="JMO265" s="492"/>
      <c r="JMP265" s="492"/>
      <c r="JMQ265" s="492"/>
      <c r="JMR265" s="492"/>
      <c r="JMS265" s="492"/>
      <c r="JMT265" s="492"/>
      <c r="JMU265" s="492"/>
      <c r="JMV265" s="492"/>
      <c r="JMW265" s="492"/>
      <c r="JMX265" s="492"/>
      <c r="JMY265" s="492"/>
      <c r="JMZ265" s="492"/>
      <c r="JNA265" s="492"/>
      <c r="JNB265" s="492"/>
      <c r="JNC265" s="492"/>
      <c r="JND265" s="492"/>
      <c r="JNE265" s="492"/>
      <c r="JNF265" s="492"/>
      <c r="JNG265" s="492"/>
      <c r="JNH265" s="492"/>
      <c r="JNI265" s="492"/>
      <c r="JNJ265" s="492"/>
      <c r="JNK265" s="492"/>
      <c r="JNL265" s="492"/>
      <c r="JNM265" s="492"/>
      <c r="JNN265" s="492"/>
      <c r="JNO265" s="492"/>
      <c r="JNP265" s="492"/>
      <c r="JNQ265" s="492"/>
      <c r="JNR265" s="492"/>
      <c r="JNS265" s="492"/>
      <c r="JNT265" s="492"/>
      <c r="JNU265" s="492"/>
      <c r="JNV265" s="492"/>
      <c r="JNW265" s="492"/>
      <c r="JNX265" s="492"/>
      <c r="JNY265" s="492"/>
      <c r="JNZ265" s="492"/>
      <c r="JOA265" s="492"/>
      <c r="JOB265" s="492"/>
      <c r="JOC265" s="492"/>
      <c r="JOD265" s="492"/>
      <c r="JOE265" s="492"/>
      <c r="JOF265" s="492"/>
      <c r="JOG265" s="492"/>
      <c r="JOH265" s="492"/>
      <c r="JOI265" s="492"/>
      <c r="JOJ265" s="492"/>
      <c r="JOK265" s="492"/>
      <c r="JOL265" s="492"/>
      <c r="JOM265" s="492"/>
      <c r="JON265" s="492"/>
      <c r="JOO265" s="492"/>
      <c r="JOP265" s="492"/>
      <c r="JOQ265" s="492"/>
      <c r="JOR265" s="492"/>
      <c r="JOS265" s="492"/>
      <c r="JOT265" s="492"/>
      <c r="JOU265" s="492"/>
      <c r="JOV265" s="492"/>
      <c r="JOW265" s="492"/>
      <c r="JOX265" s="492"/>
      <c r="JOY265" s="492"/>
      <c r="JOZ265" s="492"/>
      <c r="JPA265" s="492"/>
      <c r="JPB265" s="492"/>
      <c r="JPC265" s="492"/>
      <c r="JPD265" s="492"/>
      <c r="JPE265" s="492"/>
      <c r="JPF265" s="492"/>
      <c r="JPG265" s="492"/>
      <c r="JPH265" s="492"/>
      <c r="JPI265" s="492"/>
      <c r="JPJ265" s="492"/>
      <c r="JPK265" s="492"/>
      <c r="JPL265" s="492"/>
      <c r="JPM265" s="492"/>
      <c r="JPN265" s="492"/>
      <c r="JPO265" s="492"/>
      <c r="JPP265" s="492"/>
      <c r="JPQ265" s="492"/>
      <c r="JPR265" s="492"/>
      <c r="JPS265" s="492"/>
      <c r="JPT265" s="492"/>
      <c r="JPU265" s="492"/>
      <c r="JPV265" s="492"/>
      <c r="JPW265" s="492"/>
      <c r="JPX265" s="492"/>
      <c r="JPY265" s="492"/>
      <c r="JPZ265" s="492"/>
      <c r="JQA265" s="492"/>
      <c r="JQB265" s="492"/>
      <c r="JQC265" s="492"/>
      <c r="JQD265" s="492"/>
      <c r="JQE265" s="492"/>
      <c r="JQF265" s="492"/>
      <c r="JQG265" s="492"/>
      <c r="JQH265" s="492"/>
      <c r="JQI265" s="492"/>
      <c r="JQJ265" s="492"/>
      <c r="JQK265" s="492"/>
      <c r="JQL265" s="492"/>
      <c r="JQM265" s="492"/>
      <c r="JQN265" s="492"/>
      <c r="JQO265" s="492"/>
      <c r="JQP265" s="492"/>
      <c r="JQQ265" s="492"/>
      <c r="JQR265" s="492"/>
      <c r="JQS265" s="492"/>
      <c r="JQT265" s="492"/>
      <c r="JQU265" s="492"/>
      <c r="JQV265" s="492"/>
      <c r="JQW265" s="492"/>
      <c r="JQX265" s="492"/>
      <c r="JQY265" s="492"/>
      <c r="JQZ265" s="492"/>
      <c r="JRA265" s="492"/>
      <c r="JRB265" s="492"/>
      <c r="JRC265" s="492"/>
      <c r="JRD265" s="492"/>
      <c r="JRE265" s="492"/>
      <c r="JRF265" s="492"/>
      <c r="JRG265" s="492"/>
      <c r="JRH265" s="492"/>
      <c r="JRI265" s="492"/>
      <c r="JRJ265" s="492"/>
      <c r="JRK265" s="492"/>
      <c r="JRL265" s="492"/>
      <c r="JRM265" s="492"/>
      <c r="JRN265" s="492"/>
      <c r="JRO265" s="492"/>
      <c r="JRP265" s="492"/>
      <c r="JRQ265" s="492"/>
      <c r="JRR265" s="492"/>
      <c r="JRS265" s="492"/>
      <c r="JRT265" s="492"/>
      <c r="JRU265" s="492"/>
      <c r="JRV265" s="492"/>
      <c r="JRW265" s="492"/>
      <c r="JRX265" s="492"/>
      <c r="JRY265" s="492"/>
      <c r="JRZ265" s="492"/>
      <c r="JSA265" s="492"/>
      <c r="JSB265" s="492"/>
      <c r="JSC265" s="492"/>
      <c r="JSD265" s="492"/>
      <c r="JSE265" s="492"/>
      <c r="JSF265" s="492"/>
      <c r="JSG265" s="492"/>
      <c r="JSH265" s="492"/>
      <c r="JSI265" s="492"/>
      <c r="JSJ265" s="492"/>
      <c r="JSK265" s="492"/>
      <c r="JSL265" s="492"/>
      <c r="JSM265" s="492"/>
      <c r="JSN265" s="492"/>
      <c r="JSO265" s="492"/>
      <c r="JSP265" s="492"/>
      <c r="JSQ265" s="492"/>
      <c r="JSR265" s="492"/>
      <c r="JSS265" s="492"/>
      <c r="JST265" s="492"/>
      <c r="JSU265" s="492"/>
      <c r="JSV265" s="492"/>
      <c r="JSW265" s="492"/>
      <c r="JSX265" s="492"/>
      <c r="JSY265" s="492"/>
      <c r="JSZ265" s="492"/>
      <c r="JTA265" s="492"/>
      <c r="JTB265" s="492"/>
      <c r="JTC265" s="492"/>
      <c r="JTD265" s="492"/>
      <c r="JTE265" s="492"/>
      <c r="JTF265" s="492"/>
      <c r="JTG265" s="492"/>
      <c r="JTH265" s="492"/>
      <c r="JTI265" s="492"/>
      <c r="JTJ265" s="492"/>
      <c r="JTK265" s="492"/>
      <c r="JTL265" s="492"/>
      <c r="JTM265" s="492"/>
      <c r="JTN265" s="492"/>
      <c r="JTO265" s="492"/>
      <c r="JTP265" s="492"/>
      <c r="JTQ265" s="492"/>
      <c r="JTR265" s="492"/>
      <c r="JTS265" s="492"/>
      <c r="JTT265" s="492"/>
      <c r="JTU265" s="492"/>
      <c r="JTV265" s="492"/>
      <c r="JTW265" s="492"/>
      <c r="JTX265" s="492"/>
      <c r="JTY265" s="492"/>
      <c r="JTZ265" s="492"/>
      <c r="JUA265" s="492"/>
      <c r="JUB265" s="492"/>
      <c r="JUC265" s="492"/>
      <c r="JUD265" s="492"/>
      <c r="JUE265" s="492"/>
      <c r="JUF265" s="492"/>
      <c r="JUG265" s="492"/>
      <c r="JUH265" s="492"/>
      <c r="JUI265" s="492"/>
      <c r="JUJ265" s="492"/>
      <c r="JUK265" s="492"/>
      <c r="JUL265" s="492"/>
      <c r="JUM265" s="492"/>
      <c r="JUN265" s="492"/>
      <c r="JUO265" s="492"/>
      <c r="JUP265" s="492"/>
      <c r="JUQ265" s="492"/>
      <c r="JUR265" s="492"/>
      <c r="JUS265" s="492"/>
      <c r="JUT265" s="492"/>
      <c r="JUU265" s="492"/>
      <c r="JUV265" s="492"/>
      <c r="JUW265" s="492"/>
      <c r="JUX265" s="492"/>
      <c r="JUY265" s="492"/>
      <c r="JUZ265" s="492"/>
      <c r="JVA265" s="492"/>
      <c r="JVB265" s="492"/>
      <c r="JVC265" s="492"/>
      <c r="JVD265" s="492"/>
      <c r="JVE265" s="492"/>
      <c r="JVF265" s="492"/>
      <c r="JVG265" s="492"/>
      <c r="JVH265" s="492"/>
      <c r="JVI265" s="492"/>
      <c r="JVJ265" s="492"/>
      <c r="JVK265" s="492"/>
      <c r="JVL265" s="492"/>
      <c r="JVM265" s="492"/>
      <c r="JVN265" s="492"/>
      <c r="JVO265" s="492"/>
      <c r="JVP265" s="492"/>
      <c r="JVQ265" s="492"/>
      <c r="JVR265" s="492"/>
      <c r="JVS265" s="492"/>
      <c r="JVT265" s="492"/>
      <c r="JVU265" s="492"/>
      <c r="JVV265" s="492"/>
      <c r="JVW265" s="492"/>
      <c r="JVX265" s="492"/>
      <c r="JVY265" s="492"/>
      <c r="JVZ265" s="492"/>
      <c r="JWA265" s="492"/>
      <c r="JWB265" s="492"/>
      <c r="JWC265" s="492"/>
      <c r="JWD265" s="492"/>
      <c r="JWE265" s="492"/>
      <c r="JWF265" s="492"/>
      <c r="JWG265" s="492"/>
      <c r="JWH265" s="492"/>
      <c r="JWI265" s="492"/>
      <c r="JWJ265" s="492"/>
      <c r="JWK265" s="492"/>
      <c r="JWL265" s="492"/>
      <c r="JWM265" s="492"/>
      <c r="JWN265" s="492"/>
      <c r="JWO265" s="492"/>
      <c r="JWP265" s="492"/>
      <c r="JWQ265" s="492"/>
      <c r="JWR265" s="492"/>
      <c r="JWS265" s="492"/>
      <c r="JWT265" s="492"/>
      <c r="JWU265" s="492"/>
      <c r="JWV265" s="492"/>
      <c r="JWW265" s="492"/>
      <c r="JWX265" s="492"/>
      <c r="JWY265" s="492"/>
      <c r="JWZ265" s="492"/>
      <c r="JXA265" s="492"/>
      <c r="JXB265" s="492"/>
      <c r="JXC265" s="492"/>
      <c r="JXD265" s="492"/>
      <c r="JXE265" s="492"/>
      <c r="JXF265" s="492"/>
      <c r="JXG265" s="492"/>
      <c r="JXH265" s="492"/>
      <c r="JXI265" s="492"/>
      <c r="JXJ265" s="492"/>
      <c r="JXK265" s="492"/>
      <c r="JXL265" s="492"/>
      <c r="JXM265" s="492"/>
      <c r="JXN265" s="492"/>
      <c r="JXO265" s="492"/>
      <c r="JXP265" s="492"/>
      <c r="JXQ265" s="492"/>
      <c r="JXR265" s="492"/>
      <c r="JXS265" s="492"/>
      <c r="JXT265" s="492"/>
      <c r="JXU265" s="492"/>
      <c r="JXV265" s="492"/>
      <c r="JXW265" s="492"/>
      <c r="JXX265" s="492"/>
      <c r="JXY265" s="492"/>
      <c r="JXZ265" s="492"/>
      <c r="JYA265" s="492"/>
      <c r="JYB265" s="492"/>
      <c r="JYC265" s="492"/>
      <c r="JYD265" s="492"/>
      <c r="JYE265" s="492"/>
      <c r="JYF265" s="492"/>
      <c r="JYG265" s="492"/>
      <c r="JYH265" s="492"/>
      <c r="JYI265" s="492"/>
      <c r="JYJ265" s="492"/>
      <c r="JYK265" s="492"/>
      <c r="JYL265" s="492"/>
      <c r="JYM265" s="492"/>
      <c r="JYN265" s="492"/>
      <c r="JYO265" s="492"/>
      <c r="JYP265" s="492"/>
      <c r="JYQ265" s="492"/>
      <c r="JYR265" s="492"/>
      <c r="JYS265" s="492"/>
      <c r="JYT265" s="492"/>
      <c r="JYU265" s="492"/>
      <c r="JYV265" s="492"/>
      <c r="JYW265" s="492"/>
      <c r="JYX265" s="492"/>
      <c r="JYY265" s="492"/>
      <c r="JYZ265" s="492"/>
      <c r="JZA265" s="492"/>
      <c r="JZB265" s="492"/>
      <c r="JZC265" s="492"/>
      <c r="JZD265" s="492"/>
      <c r="JZE265" s="492"/>
      <c r="JZF265" s="492"/>
      <c r="JZG265" s="492"/>
      <c r="JZH265" s="492"/>
      <c r="JZI265" s="492"/>
      <c r="JZJ265" s="492"/>
      <c r="JZK265" s="492"/>
      <c r="JZL265" s="492"/>
      <c r="JZM265" s="492"/>
      <c r="JZN265" s="492"/>
      <c r="JZO265" s="492"/>
      <c r="JZP265" s="492"/>
      <c r="JZQ265" s="492"/>
      <c r="JZR265" s="492"/>
      <c r="JZS265" s="492"/>
      <c r="JZT265" s="492"/>
      <c r="JZU265" s="492"/>
      <c r="JZV265" s="492"/>
      <c r="JZW265" s="492"/>
      <c r="JZX265" s="492"/>
      <c r="JZY265" s="492"/>
      <c r="JZZ265" s="492"/>
      <c r="KAA265" s="492"/>
      <c r="KAB265" s="492"/>
      <c r="KAC265" s="492"/>
      <c r="KAD265" s="492"/>
      <c r="KAE265" s="492"/>
      <c r="KAF265" s="492"/>
      <c r="KAG265" s="492"/>
      <c r="KAH265" s="492"/>
      <c r="KAI265" s="492"/>
      <c r="KAJ265" s="492"/>
      <c r="KAK265" s="492"/>
      <c r="KAL265" s="492"/>
      <c r="KAM265" s="492"/>
      <c r="KAN265" s="492"/>
      <c r="KAO265" s="492"/>
      <c r="KAP265" s="492"/>
      <c r="KAQ265" s="492"/>
      <c r="KAR265" s="492"/>
      <c r="KAS265" s="492"/>
      <c r="KAT265" s="492"/>
      <c r="KAU265" s="492"/>
      <c r="KAV265" s="492"/>
      <c r="KAW265" s="492"/>
      <c r="KAX265" s="492"/>
      <c r="KAY265" s="492"/>
      <c r="KAZ265" s="492"/>
      <c r="KBA265" s="492"/>
      <c r="KBB265" s="492"/>
      <c r="KBC265" s="492"/>
      <c r="KBD265" s="492"/>
      <c r="KBE265" s="492"/>
      <c r="KBF265" s="492"/>
      <c r="KBG265" s="492"/>
      <c r="KBH265" s="492"/>
      <c r="KBI265" s="492"/>
      <c r="KBJ265" s="492"/>
      <c r="KBK265" s="492"/>
      <c r="KBL265" s="492"/>
      <c r="KBM265" s="492"/>
      <c r="KBN265" s="492"/>
      <c r="KBO265" s="492"/>
      <c r="KBP265" s="492"/>
      <c r="KBQ265" s="492"/>
      <c r="KBR265" s="492"/>
      <c r="KBS265" s="492"/>
      <c r="KBT265" s="492"/>
      <c r="KBU265" s="492"/>
      <c r="KBV265" s="492"/>
      <c r="KBW265" s="492"/>
      <c r="KBX265" s="492"/>
      <c r="KBY265" s="492"/>
      <c r="KBZ265" s="492"/>
      <c r="KCA265" s="492"/>
      <c r="KCB265" s="492"/>
      <c r="KCC265" s="492"/>
      <c r="KCD265" s="492"/>
      <c r="KCE265" s="492"/>
      <c r="KCF265" s="492"/>
      <c r="KCG265" s="492"/>
      <c r="KCH265" s="492"/>
      <c r="KCI265" s="492"/>
      <c r="KCJ265" s="492"/>
      <c r="KCK265" s="492"/>
      <c r="KCL265" s="492"/>
      <c r="KCM265" s="492"/>
      <c r="KCN265" s="492"/>
      <c r="KCO265" s="492"/>
      <c r="KCP265" s="492"/>
      <c r="KCQ265" s="492"/>
      <c r="KCR265" s="492"/>
      <c r="KCS265" s="492"/>
      <c r="KCT265" s="492"/>
      <c r="KCU265" s="492"/>
      <c r="KCV265" s="492"/>
      <c r="KCW265" s="492"/>
      <c r="KCX265" s="492"/>
      <c r="KCY265" s="492"/>
      <c r="KCZ265" s="492"/>
      <c r="KDA265" s="492"/>
      <c r="KDB265" s="492"/>
      <c r="KDC265" s="492"/>
      <c r="KDD265" s="492"/>
      <c r="KDE265" s="492"/>
      <c r="KDF265" s="492"/>
      <c r="KDG265" s="492"/>
      <c r="KDH265" s="492"/>
      <c r="KDI265" s="492"/>
      <c r="KDJ265" s="492"/>
      <c r="KDK265" s="492"/>
      <c r="KDL265" s="492"/>
      <c r="KDM265" s="492"/>
      <c r="KDN265" s="492"/>
      <c r="KDO265" s="492"/>
      <c r="KDP265" s="492"/>
      <c r="KDQ265" s="492"/>
      <c r="KDR265" s="492"/>
      <c r="KDS265" s="492"/>
      <c r="KDT265" s="492"/>
      <c r="KDU265" s="492"/>
      <c r="KDV265" s="492"/>
      <c r="KDW265" s="492"/>
      <c r="KDX265" s="492"/>
      <c r="KDY265" s="492"/>
      <c r="KDZ265" s="492"/>
      <c r="KEA265" s="492"/>
      <c r="KEB265" s="492"/>
      <c r="KEC265" s="492"/>
      <c r="KED265" s="492"/>
      <c r="KEE265" s="492"/>
      <c r="KEF265" s="492"/>
      <c r="KEG265" s="492"/>
      <c r="KEH265" s="492"/>
      <c r="KEI265" s="492"/>
      <c r="KEJ265" s="492"/>
      <c r="KEK265" s="492"/>
      <c r="KEL265" s="492"/>
      <c r="KEM265" s="492"/>
      <c r="KEN265" s="492"/>
      <c r="KEO265" s="492"/>
      <c r="KEP265" s="492"/>
      <c r="KEQ265" s="492"/>
      <c r="KER265" s="492"/>
      <c r="KES265" s="492"/>
      <c r="KET265" s="492"/>
      <c r="KEU265" s="492"/>
      <c r="KEV265" s="492"/>
      <c r="KEW265" s="492"/>
      <c r="KEX265" s="492"/>
      <c r="KEY265" s="492"/>
      <c r="KEZ265" s="492"/>
      <c r="KFA265" s="492"/>
      <c r="KFB265" s="492"/>
      <c r="KFC265" s="492"/>
      <c r="KFD265" s="492"/>
      <c r="KFE265" s="492"/>
      <c r="KFF265" s="492"/>
      <c r="KFG265" s="492"/>
      <c r="KFH265" s="492"/>
      <c r="KFI265" s="492"/>
      <c r="KFJ265" s="492"/>
      <c r="KFK265" s="492"/>
      <c r="KFL265" s="492"/>
      <c r="KFM265" s="492"/>
      <c r="KFN265" s="492"/>
      <c r="KFO265" s="492"/>
      <c r="KFP265" s="492"/>
      <c r="KFQ265" s="492"/>
      <c r="KFR265" s="492"/>
      <c r="KFS265" s="492"/>
      <c r="KFT265" s="492"/>
      <c r="KFU265" s="492"/>
      <c r="KFV265" s="492"/>
      <c r="KFW265" s="492"/>
      <c r="KFX265" s="492"/>
      <c r="KFY265" s="492"/>
      <c r="KFZ265" s="492"/>
      <c r="KGA265" s="492"/>
      <c r="KGB265" s="492"/>
      <c r="KGC265" s="492"/>
      <c r="KGD265" s="492"/>
      <c r="KGE265" s="492"/>
      <c r="KGF265" s="492"/>
      <c r="KGG265" s="492"/>
      <c r="KGH265" s="492"/>
      <c r="KGI265" s="492"/>
      <c r="KGJ265" s="492"/>
      <c r="KGK265" s="492"/>
      <c r="KGL265" s="492"/>
      <c r="KGM265" s="492"/>
      <c r="KGN265" s="492"/>
      <c r="KGO265" s="492"/>
      <c r="KGP265" s="492"/>
      <c r="KGQ265" s="492"/>
      <c r="KGR265" s="492"/>
      <c r="KGS265" s="492"/>
      <c r="KGT265" s="492"/>
      <c r="KGU265" s="492"/>
      <c r="KGV265" s="492"/>
      <c r="KGW265" s="492"/>
      <c r="KGX265" s="492"/>
      <c r="KGY265" s="492"/>
      <c r="KGZ265" s="492"/>
      <c r="KHA265" s="492"/>
      <c r="KHB265" s="492"/>
      <c r="KHC265" s="492"/>
      <c r="KHD265" s="492"/>
      <c r="KHE265" s="492"/>
      <c r="KHF265" s="492"/>
      <c r="KHG265" s="492"/>
      <c r="KHH265" s="492"/>
      <c r="KHI265" s="492"/>
      <c r="KHJ265" s="492"/>
      <c r="KHK265" s="492"/>
      <c r="KHL265" s="492"/>
      <c r="KHM265" s="492"/>
      <c r="KHN265" s="492"/>
      <c r="KHO265" s="492"/>
      <c r="KHP265" s="492"/>
      <c r="KHQ265" s="492"/>
      <c r="KHR265" s="492"/>
      <c r="KHS265" s="492"/>
      <c r="KHT265" s="492"/>
      <c r="KHU265" s="492"/>
      <c r="KHV265" s="492"/>
      <c r="KHW265" s="492"/>
      <c r="KHX265" s="492"/>
      <c r="KHY265" s="492"/>
      <c r="KHZ265" s="492"/>
      <c r="KIA265" s="492"/>
      <c r="KIB265" s="492"/>
      <c r="KIC265" s="492"/>
      <c r="KID265" s="492"/>
      <c r="KIE265" s="492"/>
      <c r="KIF265" s="492"/>
      <c r="KIG265" s="492"/>
      <c r="KIH265" s="492"/>
      <c r="KII265" s="492"/>
      <c r="KIJ265" s="492"/>
      <c r="KIK265" s="492"/>
      <c r="KIL265" s="492"/>
      <c r="KIM265" s="492"/>
      <c r="KIN265" s="492"/>
      <c r="KIO265" s="492"/>
      <c r="KIP265" s="492"/>
      <c r="KIQ265" s="492"/>
      <c r="KIR265" s="492"/>
      <c r="KIS265" s="492"/>
      <c r="KIT265" s="492"/>
      <c r="KIU265" s="492"/>
      <c r="KIV265" s="492"/>
      <c r="KIW265" s="492"/>
      <c r="KIX265" s="492"/>
      <c r="KIY265" s="492"/>
      <c r="KIZ265" s="492"/>
      <c r="KJA265" s="492"/>
      <c r="KJB265" s="492"/>
      <c r="KJC265" s="492"/>
      <c r="KJD265" s="492"/>
      <c r="KJE265" s="492"/>
      <c r="KJF265" s="492"/>
      <c r="KJG265" s="492"/>
      <c r="KJH265" s="492"/>
      <c r="KJI265" s="492"/>
      <c r="KJJ265" s="492"/>
      <c r="KJK265" s="492"/>
      <c r="KJL265" s="492"/>
      <c r="KJM265" s="492"/>
      <c r="KJN265" s="492"/>
      <c r="KJO265" s="492"/>
      <c r="KJP265" s="492"/>
      <c r="KJQ265" s="492"/>
      <c r="KJR265" s="492"/>
      <c r="KJS265" s="492"/>
      <c r="KJT265" s="492"/>
      <c r="KJU265" s="492"/>
      <c r="KJV265" s="492"/>
      <c r="KJW265" s="492"/>
      <c r="KJX265" s="492"/>
      <c r="KJY265" s="492"/>
      <c r="KJZ265" s="492"/>
      <c r="KKA265" s="492"/>
      <c r="KKB265" s="492"/>
      <c r="KKC265" s="492"/>
      <c r="KKD265" s="492"/>
      <c r="KKE265" s="492"/>
      <c r="KKF265" s="492"/>
      <c r="KKG265" s="492"/>
      <c r="KKH265" s="492"/>
      <c r="KKI265" s="492"/>
      <c r="KKJ265" s="492"/>
      <c r="KKK265" s="492"/>
      <c r="KKL265" s="492"/>
      <c r="KKM265" s="492"/>
      <c r="KKN265" s="492"/>
      <c r="KKO265" s="492"/>
      <c r="KKP265" s="492"/>
      <c r="KKQ265" s="492"/>
      <c r="KKR265" s="492"/>
      <c r="KKS265" s="492"/>
      <c r="KKT265" s="492"/>
      <c r="KKU265" s="492"/>
      <c r="KKV265" s="492"/>
      <c r="KKW265" s="492"/>
      <c r="KKX265" s="492"/>
      <c r="KKY265" s="492"/>
      <c r="KKZ265" s="492"/>
      <c r="KLA265" s="492"/>
      <c r="KLB265" s="492"/>
      <c r="KLC265" s="492"/>
      <c r="KLD265" s="492"/>
      <c r="KLE265" s="492"/>
      <c r="KLF265" s="492"/>
      <c r="KLG265" s="492"/>
      <c r="KLH265" s="492"/>
      <c r="KLI265" s="492"/>
      <c r="KLJ265" s="492"/>
      <c r="KLK265" s="492"/>
      <c r="KLL265" s="492"/>
      <c r="KLM265" s="492"/>
      <c r="KLN265" s="492"/>
      <c r="KLO265" s="492"/>
      <c r="KLP265" s="492"/>
      <c r="KLQ265" s="492"/>
      <c r="KLR265" s="492"/>
      <c r="KLS265" s="492"/>
      <c r="KLT265" s="492"/>
      <c r="KLU265" s="492"/>
      <c r="KLV265" s="492"/>
      <c r="KLW265" s="492"/>
      <c r="KLX265" s="492"/>
      <c r="KLY265" s="492"/>
      <c r="KLZ265" s="492"/>
      <c r="KMA265" s="492"/>
      <c r="KMB265" s="492"/>
      <c r="KMC265" s="492"/>
      <c r="KMD265" s="492"/>
      <c r="KME265" s="492"/>
      <c r="KMF265" s="492"/>
      <c r="KMG265" s="492"/>
      <c r="KMH265" s="492"/>
      <c r="KMI265" s="492"/>
      <c r="KMJ265" s="492"/>
      <c r="KMK265" s="492"/>
      <c r="KML265" s="492"/>
      <c r="KMM265" s="492"/>
      <c r="KMN265" s="492"/>
      <c r="KMO265" s="492"/>
      <c r="KMP265" s="492"/>
      <c r="KMQ265" s="492"/>
      <c r="KMR265" s="492"/>
      <c r="KMS265" s="492"/>
      <c r="KMT265" s="492"/>
      <c r="KMU265" s="492"/>
      <c r="KMV265" s="492"/>
      <c r="KMW265" s="492"/>
      <c r="KMX265" s="492"/>
      <c r="KMY265" s="492"/>
      <c r="KMZ265" s="492"/>
      <c r="KNA265" s="492"/>
      <c r="KNB265" s="492"/>
      <c r="KNC265" s="492"/>
      <c r="KND265" s="492"/>
      <c r="KNE265" s="492"/>
      <c r="KNF265" s="492"/>
      <c r="KNG265" s="492"/>
      <c r="KNH265" s="492"/>
      <c r="KNI265" s="492"/>
      <c r="KNJ265" s="492"/>
      <c r="KNK265" s="492"/>
      <c r="KNL265" s="492"/>
      <c r="KNM265" s="492"/>
      <c r="KNN265" s="492"/>
      <c r="KNO265" s="492"/>
      <c r="KNP265" s="492"/>
      <c r="KNQ265" s="492"/>
      <c r="KNR265" s="492"/>
      <c r="KNS265" s="492"/>
      <c r="KNT265" s="492"/>
      <c r="KNU265" s="492"/>
      <c r="KNV265" s="492"/>
      <c r="KNW265" s="492"/>
      <c r="KNX265" s="492"/>
      <c r="KNY265" s="492"/>
      <c r="KNZ265" s="492"/>
      <c r="KOA265" s="492"/>
      <c r="KOB265" s="492"/>
      <c r="KOC265" s="492"/>
      <c r="KOD265" s="492"/>
      <c r="KOE265" s="492"/>
      <c r="KOF265" s="492"/>
      <c r="KOG265" s="492"/>
      <c r="KOH265" s="492"/>
      <c r="KOI265" s="492"/>
      <c r="KOJ265" s="492"/>
      <c r="KOK265" s="492"/>
      <c r="KOL265" s="492"/>
      <c r="KOM265" s="492"/>
      <c r="KON265" s="492"/>
      <c r="KOO265" s="492"/>
      <c r="KOP265" s="492"/>
      <c r="KOQ265" s="492"/>
      <c r="KOR265" s="492"/>
      <c r="KOS265" s="492"/>
      <c r="KOT265" s="492"/>
      <c r="KOU265" s="492"/>
      <c r="KOV265" s="492"/>
      <c r="KOW265" s="492"/>
      <c r="KOX265" s="492"/>
      <c r="KOY265" s="492"/>
      <c r="KOZ265" s="492"/>
      <c r="KPA265" s="492"/>
      <c r="KPB265" s="492"/>
      <c r="KPC265" s="492"/>
      <c r="KPD265" s="492"/>
      <c r="KPE265" s="492"/>
      <c r="KPF265" s="492"/>
      <c r="KPG265" s="492"/>
      <c r="KPH265" s="492"/>
      <c r="KPI265" s="492"/>
      <c r="KPJ265" s="492"/>
      <c r="KPK265" s="492"/>
      <c r="KPL265" s="492"/>
      <c r="KPM265" s="492"/>
      <c r="KPN265" s="492"/>
      <c r="KPO265" s="492"/>
      <c r="KPP265" s="492"/>
      <c r="KPQ265" s="492"/>
      <c r="KPR265" s="492"/>
      <c r="KPS265" s="492"/>
      <c r="KPT265" s="492"/>
      <c r="KPU265" s="492"/>
      <c r="KPV265" s="492"/>
      <c r="KPW265" s="492"/>
      <c r="KPX265" s="492"/>
      <c r="KPY265" s="492"/>
      <c r="KPZ265" s="492"/>
      <c r="KQA265" s="492"/>
      <c r="KQB265" s="492"/>
      <c r="KQC265" s="492"/>
      <c r="KQD265" s="492"/>
      <c r="KQE265" s="492"/>
      <c r="KQF265" s="492"/>
      <c r="KQG265" s="492"/>
      <c r="KQH265" s="492"/>
      <c r="KQI265" s="492"/>
      <c r="KQJ265" s="492"/>
      <c r="KQK265" s="492"/>
      <c r="KQL265" s="492"/>
      <c r="KQM265" s="492"/>
      <c r="KQN265" s="492"/>
      <c r="KQO265" s="492"/>
      <c r="KQP265" s="492"/>
      <c r="KQQ265" s="492"/>
      <c r="KQR265" s="492"/>
      <c r="KQS265" s="492"/>
      <c r="KQT265" s="492"/>
      <c r="KQU265" s="492"/>
      <c r="KQV265" s="492"/>
      <c r="KQW265" s="492"/>
      <c r="KQX265" s="492"/>
      <c r="KQY265" s="492"/>
      <c r="KQZ265" s="492"/>
      <c r="KRA265" s="492"/>
      <c r="KRB265" s="492"/>
      <c r="KRC265" s="492"/>
      <c r="KRD265" s="492"/>
      <c r="KRE265" s="492"/>
      <c r="KRF265" s="492"/>
      <c r="KRG265" s="492"/>
      <c r="KRH265" s="492"/>
      <c r="KRI265" s="492"/>
      <c r="KRJ265" s="492"/>
      <c r="KRK265" s="492"/>
      <c r="KRL265" s="492"/>
      <c r="KRM265" s="492"/>
      <c r="KRN265" s="492"/>
      <c r="KRO265" s="492"/>
      <c r="KRP265" s="492"/>
      <c r="KRQ265" s="492"/>
      <c r="KRR265" s="492"/>
      <c r="KRS265" s="492"/>
      <c r="KRT265" s="492"/>
      <c r="KRU265" s="492"/>
      <c r="KRV265" s="492"/>
      <c r="KRW265" s="492"/>
      <c r="KRX265" s="492"/>
      <c r="KRY265" s="492"/>
      <c r="KRZ265" s="492"/>
      <c r="KSA265" s="492"/>
      <c r="KSB265" s="492"/>
      <c r="KSC265" s="492"/>
      <c r="KSD265" s="492"/>
      <c r="KSE265" s="492"/>
      <c r="KSF265" s="492"/>
      <c r="KSG265" s="492"/>
      <c r="KSH265" s="492"/>
      <c r="KSI265" s="492"/>
      <c r="KSJ265" s="492"/>
      <c r="KSK265" s="492"/>
      <c r="KSL265" s="492"/>
      <c r="KSM265" s="492"/>
      <c r="KSN265" s="492"/>
      <c r="KSO265" s="492"/>
      <c r="KSP265" s="492"/>
      <c r="KSQ265" s="492"/>
      <c r="KSR265" s="492"/>
      <c r="KSS265" s="492"/>
      <c r="KST265" s="492"/>
      <c r="KSU265" s="492"/>
      <c r="KSV265" s="492"/>
      <c r="KSW265" s="492"/>
      <c r="KSX265" s="492"/>
      <c r="KSY265" s="492"/>
      <c r="KSZ265" s="492"/>
      <c r="KTA265" s="492"/>
      <c r="KTB265" s="492"/>
      <c r="KTC265" s="492"/>
      <c r="KTD265" s="492"/>
      <c r="KTE265" s="492"/>
      <c r="KTF265" s="492"/>
      <c r="KTG265" s="492"/>
      <c r="KTH265" s="492"/>
      <c r="KTI265" s="492"/>
      <c r="KTJ265" s="492"/>
      <c r="KTK265" s="492"/>
      <c r="KTL265" s="492"/>
      <c r="KTM265" s="492"/>
      <c r="KTN265" s="492"/>
      <c r="KTO265" s="492"/>
      <c r="KTP265" s="492"/>
      <c r="KTQ265" s="492"/>
      <c r="KTR265" s="492"/>
      <c r="KTS265" s="492"/>
      <c r="KTT265" s="492"/>
      <c r="KTU265" s="492"/>
      <c r="KTV265" s="492"/>
      <c r="KTW265" s="492"/>
      <c r="KTX265" s="492"/>
      <c r="KTY265" s="492"/>
      <c r="KTZ265" s="492"/>
      <c r="KUA265" s="492"/>
      <c r="KUB265" s="492"/>
      <c r="KUC265" s="492"/>
      <c r="KUD265" s="492"/>
      <c r="KUE265" s="492"/>
      <c r="KUF265" s="492"/>
      <c r="KUG265" s="492"/>
      <c r="KUH265" s="492"/>
      <c r="KUI265" s="492"/>
      <c r="KUJ265" s="492"/>
      <c r="KUK265" s="492"/>
      <c r="KUL265" s="492"/>
      <c r="KUM265" s="492"/>
      <c r="KUN265" s="492"/>
      <c r="KUO265" s="492"/>
      <c r="KUP265" s="492"/>
      <c r="KUQ265" s="492"/>
      <c r="KUR265" s="492"/>
      <c r="KUS265" s="492"/>
      <c r="KUT265" s="492"/>
      <c r="KUU265" s="492"/>
      <c r="KUV265" s="492"/>
      <c r="KUW265" s="492"/>
      <c r="KUX265" s="492"/>
      <c r="KUY265" s="492"/>
      <c r="KUZ265" s="492"/>
      <c r="KVA265" s="492"/>
      <c r="KVB265" s="492"/>
      <c r="KVC265" s="492"/>
      <c r="KVD265" s="492"/>
      <c r="KVE265" s="492"/>
      <c r="KVF265" s="492"/>
      <c r="KVG265" s="492"/>
      <c r="KVH265" s="492"/>
      <c r="KVI265" s="492"/>
      <c r="KVJ265" s="492"/>
      <c r="KVK265" s="492"/>
      <c r="KVL265" s="492"/>
      <c r="KVM265" s="492"/>
      <c r="KVN265" s="492"/>
      <c r="KVO265" s="492"/>
      <c r="KVP265" s="492"/>
      <c r="KVQ265" s="492"/>
      <c r="KVR265" s="492"/>
      <c r="KVS265" s="492"/>
      <c r="KVT265" s="492"/>
      <c r="KVU265" s="492"/>
      <c r="KVV265" s="492"/>
      <c r="KVW265" s="492"/>
      <c r="KVX265" s="492"/>
      <c r="KVY265" s="492"/>
      <c r="KVZ265" s="492"/>
      <c r="KWA265" s="492"/>
      <c r="KWB265" s="492"/>
      <c r="KWC265" s="492"/>
      <c r="KWD265" s="492"/>
      <c r="KWE265" s="492"/>
      <c r="KWF265" s="492"/>
      <c r="KWG265" s="492"/>
      <c r="KWH265" s="492"/>
      <c r="KWI265" s="492"/>
      <c r="KWJ265" s="492"/>
      <c r="KWK265" s="492"/>
      <c r="KWL265" s="492"/>
      <c r="KWM265" s="492"/>
      <c r="KWN265" s="492"/>
      <c r="KWO265" s="492"/>
      <c r="KWP265" s="492"/>
      <c r="KWQ265" s="492"/>
      <c r="KWR265" s="492"/>
      <c r="KWS265" s="492"/>
      <c r="KWT265" s="492"/>
      <c r="KWU265" s="492"/>
      <c r="KWV265" s="492"/>
      <c r="KWW265" s="492"/>
      <c r="KWX265" s="492"/>
      <c r="KWY265" s="492"/>
      <c r="KWZ265" s="492"/>
      <c r="KXA265" s="492"/>
      <c r="KXB265" s="492"/>
      <c r="KXC265" s="492"/>
      <c r="KXD265" s="492"/>
      <c r="KXE265" s="492"/>
      <c r="KXF265" s="492"/>
      <c r="KXG265" s="492"/>
      <c r="KXH265" s="492"/>
      <c r="KXI265" s="492"/>
      <c r="KXJ265" s="492"/>
      <c r="KXK265" s="492"/>
      <c r="KXL265" s="492"/>
      <c r="KXM265" s="492"/>
      <c r="KXN265" s="492"/>
      <c r="KXO265" s="492"/>
      <c r="KXP265" s="492"/>
      <c r="KXQ265" s="492"/>
      <c r="KXR265" s="492"/>
      <c r="KXS265" s="492"/>
      <c r="KXT265" s="492"/>
      <c r="KXU265" s="492"/>
      <c r="KXV265" s="492"/>
      <c r="KXW265" s="492"/>
      <c r="KXX265" s="492"/>
      <c r="KXY265" s="492"/>
      <c r="KXZ265" s="492"/>
      <c r="KYA265" s="492"/>
      <c r="KYB265" s="492"/>
      <c r="KYC265" s="492"/>
      <c r="KYD265" s="492"/>
      <c r="KYE265" s="492"/>
      <c r="KYF265" s="492"/>
      <c r="KYG265" s="492"/>
      <c r="KYH265" s="492"/>
      <c r="KYI265" s="492"/>
      <c r="KYJ265" s="492"/>
      <c r="KYK265" s="492"/>
      <c r="KYL265" s="492"/>
      <c r="KYM265" s="492"/>
      <c r="KYN265" s="492"/>
      <c r="KYO265" s="492"/>
      <c r="KYP265" s="492"/>
      <c r="KYQ265" s="492"/>
      <c r="KYR265" s="492"/>
      <c r="KYS265" s="492"/>
      <c r="KYT265" s="492"/>
      <c r="KYU265" s="492"/>
      <c r="KYV265" s="492"/>
      <c r="KYW265" s="492"/>
      <c r="KYX265" s="492"/>
      <c r="KYY265" s="492"/>
      <c r="KYZ265" s="492"/>
      <c r="KZA265" s="492"/>
      <c r="KZB265" s="492"/>
      <c r="KZC265" s="492"/>
      <c r="KZD265" s="492"/>
      <c r="KZE265" s="492"/>
      <c r="KZF265" s="492"/>
      <c r="KZG265" s="492"/>
      <c r="KZH265" s="492"/>
      <c r="KZI265" s="492"/>
      <c r="KZJ265" s="492"/>
      <c r="KZK265" s="492"/>
      <c r="KZL265" s="492"/>
      <c r="KZM265" s="492"/>
      <c r="KZN265" s="492"/>
      <c r="KZO265" s="492"/>
      <c r="KZP265" s="492"/>
      <c r="KZQ265" s="492"/>
      <c r="KZR265" s="492"/>
      <c r="KZS265" s="492"/>
      <c r="KZT265" s="492"/>
      <c r="KZU265" s="492"/>
      <c r="KZV265" s="492"/>
      <c r="KZW265" s="492"/>
      <c r="KZX265" s="492"/>
      <c r="KZY265" s="492"/>
      <c r="KZZ265" s="492"/>
      <c r="LAA265" s="492"/>
      <c r="LAB265" s="492"/>
      <c r="LAC265" s="492"/>
      <c r="LAD265" s="492"/>
      <c r="LAE265" s="492"/>
      <c r="LAF265" s="492"/>
      <c r="LAG265" s="492"/>
      <c r="LAH265" s="492"/>
      <c r="LAI265" s="492"/>
      <c r="LAJ265" s="492"/>
      <c r="LAK265" s="492"/>
      <c r="LAL265" s="492"/>
      <c r="LAM265" s="492"/>
      <c r="LAN265" s="492"/>
      <c r="LAO265" s="492"/>
      <c r="LAP265" s="492"/>
      <c r="LAQ265" s="492"/>
      <c r="LAR265" s="492"/>
      <c r="LAS265" s="492"/>
      <c r="LAT265" s="492"/>
      <c r="LAU265" s="492"/>
      <c r="LAV265" s="492"/>
      <c r="LAW265" s="492"/>
      <c r="LAX265" s="492"/>
      <c r="LAY265" s="492"/>
      <c r="LAZ265" s="492"/>
      <c r="LBA265" s="492"/>
      <c r="LBB265" s="492"/>
      <c r="LBC265" s="492"/>
      <c r="LBD265" s="492"/>
      <c r="LBE265" s="492"/>
      <c r="LBF265" s="492"/>
      <c r="LBG265" s="492"/>
      <c r="LBH265" s="492"/>
      <c r="LBI265" s="492"/>
      <c r="LBJ265" s="492"/>
      <c r="LBK265" s="492"/>
      <c r="LBL265" s="492"/>
      <c r="LBM265" s="492"/>
      <c r="LBN265" s="492"/>
      <c r="LBO265" s="492"/>
      <c r="LBP265" s="492"/>
      <c r="LBQ265" s="492"/>
      <c r="LBR265" s="492"/>
      <c r="LBS265" s="492"/>
      <c r="LBT265" s="492"/>
      <c r="LBU265" s="492"/>
      <c r="LBV265" s="492"/>
      <c r="LBW265" s="492"/>
      <c r="LBX265" s="492"/>
      <c r="LBY265" s="492"/>
      <c r="LBZ265" s="492"/>
      <c r="LCA265" s="492"/>
      <c r="LCB265" s="492"/>
      <c r="LCC265" s="492"/>
      <c r="LCD265" s="492"/>
      <c r="LCE265" s="492"/>
      <c r="LCF265" s="492"/>
      <c r="LCG265" s="492"/>
      <c r="LCH265" s="492"/>
      <c r="LCI265" s="492"/>
      <c r="LCJ265" s="492"/>
      <c r="LCK265" s="492"/>
      <c r="LCL265" s="492"/>
      <c r="LCM265" s="492"/>
      <c r="LCN265" s="492"/>
      <c r="LCO265" s="492"/>
      <c r="LCP265" s="492"/>
      <c r="LCQ265" s="492"/>
      <c r="LCR265" s="492"/>
      <c r="LCS265" s="492"/>
      <c r="LCT265" s="492"/>
      <c r="LCU265" s="492"/>
      <c r="LCV265" s="492"/>
      <c r="LCW265" s="492"/>
      <c r="LCX265" s="492"/>
      <c r="LCY265" s="492"/>
      <c r="LCZ265" s="492"/>
      <c r="LDA265" s="492"/>
      <c r="LDB265" s="492"/>
      <c r="LDC265" s="492"/>
      <c r="LDD265" s="492"/>
      <c r="LDE265" s="492"/>
      <c r="LDF265" s="492"/>
      <c r="LDG265" s="492"/>
      <c r="LDH265" s="492"/>
      <c r="LDI265" s="492"/>
      <c r="LDJ265" s="492"/>
      <c r="LDK265" s="492"/>
      <c r="LDL265" s="492"/>
      <c r="LDM265" s="492"/>
      <c r="LDN265" s="492"/>
      <c r="LDO265" s="492"/>
      <c r="LDP265" s="492"/>
      <c r="LDQ265" s="492"/>
      <c r="LDR265" s="492"/>
      <c r="LDS265" s="492"/>
      <c r="LDT265" s="492"/>
      <c r="LDU265" s="492"/>
      <c r="LDV265" s="492"/>
      <c r="LDW265" s="492"/>
      <c r="LDX265" s="492"/>
      <c r="LDY265" s="492"/>
      <c r="LDZ265" s="492"/>
      <c r="LEA265" s="492"/>
      <c r="LEB265" s="492"/>
      <c r="LEC265" s="492"/>
      <c r="LED265" s="492"/>
      <c r="LEE265" s="492"/>
      <c r="LEF265" s="492"/>
      <c r="LEG265" s="492"/>
      <c r="LEH265" s="492"/>
      <c r="LEI265" s="492"/>
      <c r="LEJ265" s="492"/>
      <c r="LEK265" s="492"/>
      <c r="LEL265" s="492"/>
      <c r="LEM265" s="492"/>
      <c r="LEN265" s="492"/>
      <c r="LEO265" s="492"/>
      <c r="LEP265" s="492"/>
      <c r="LEQ265" s="492"/>
      <c r="LER265" s="492"/>
      <c r="LES265" s="492"/>
      <c r="LET265" s="492"/>
      <c r="LEU265" s="492"/>
      <c r="LEV265" s="492"/>
      <c r="LEW265" s="492"/>
      <c r="LEX265" s="492"/>
      <c r="LEY265" s="492"/>
      <c r="LEZ265" s="492"/>
      <c r="LFA265" s="492"/>
      <c r="LFB265" s="492"/>
      <c r="LFC265" s="492"/>
      <c r="LFD265" s="492"/>
      <c r="LFE265" s="492"/>
      <c r="LFF265" s="492"/>
      <c r="LFG265" s="492"/>
      <c r="LFH265" s="492"/>
      <c r="LFI265" s="492"/>
      <c r="LFJ265" s="492"/>
      <c r="LFK265" s="492"/>
      <c r="LFL265" s="492"/>
      <c r="LFM265" s="492"/>
      <c r="LFN265" s="492"/>
      <c r="LFO265" s="492"/>
      <c r="LFP265" s="492"/>
      <c r="LFQ265" s="492"/>
      <c r="LFR265" s="492"/>
      <c r="LFS265" s="492"/>
      <c r="LFT265" s="492"/>
      <c r="LFU265" s="492"/>
      <c r="LFV265" s="492"/>
      <c r="LFW265" s="492"/>
      <c r="LFX265" s="492"/>
      <c r="LFY265" s="492"/>
      <c r="LFZ265" s="492"/>
      <c r="LGA265" s="492"/>
      <c r="LGB265" s="492"/>
      <c r="LGC265" s="492"/>
      <c r="LGD265" s="492"/>
      <c r="LGE265" s="492"/>
      <c r="LGF265" s="492"/>
      <c r="LGG265" s="492"/>
      <c r="LGH265" s="492"/>
      <c r="LGI265" s="492"/>
      <c r="LGJ265" s="492"/>
      <c r="LGK265" s="492"/>
      <c r="LGL265" s="492"/>
      <c r="LGM265" s="492"/>
      <c r="LGN265" s="492"/>
      <c r="LGO265" s="492"/>
      <c r="LGP265" s="492"/>
      <c r="LGQ265" s="492"/>
      <c r="LGR265" s="492"/>
      <c r="LGS265" s="492"/>
      <c r="LGT265" s="492"/>
      <c r="LGU265" s="492"/>
      <c r="LGV265" s="492"/>
      <c r="LGW265" s="492"/>
      <c r="LGX265" s="492"/>
      <c r="LGY265" s="492"/>
      <c r="LGZ265" s="492"/>
      <c r="LHA265" s="492"/>
      <c r="LHB265" s="492"/>
      <c r="LHC265" s="492"/>
      <c r="LHD265" s="492"/>
      <c r="LHE265" s="492"/>
      <c r="LHF265" s="492"/>
      <c r="LHG265" s="492"/>
      <c r="LHH265" s="492"/>
      <c r="LHI265" s="492"/>
      <c r="LHJ265" s="492"/>
      <c r="LHK265" s="492"/>
      <c r="LHL265" s="492"/>
      <c r="LHM265" s="492"/>
      <c r="LHN265" s="492"/>
      <c r="LHO265" s="492"/>
      <c r="LHP265" s="492"/>
      <c r="LHQ265" s="492"/>
      <c r="LHR265" s="492"/>
      <c r="LHS265" s="492"/>
      <c r="LHT265" s="492"/>
      <c r="LHU265" s="492"/>
      <c r="LHV265" s="492"/>
      <c r="LHW265" s="492"/>
      <c r="LHX265" s="492"/>
      <c r="LHY265" s="492"/>
      <c r="LHZ265" s="492"/>
      <c r="LIA265" s="492"/>
      <c r="LIB265" s="492"/>
      <c r="LIC265" s="492"/>
      <c r="LID265" s="492"/>
      <c r="LIE265" s="492"/>
      <c r="LIF265" s="492"/>
      <c r="LIG265" s="492"/>
      <c r="LIH265" s="492"/>
      <c r="LII265" s="492"/>
      <c r="LIJ265" s="492"/>
      <c r="LIK265" s="492"/>
      <c r="LIL265" s="492"/>
      <c r="LIM265" s="492"/>
      <c r="LIN265" s="492"/>
      <c r="LIO265" s="492"/>
      <c r="LIP265" s="492"/>
      <c r="LIQ265" s="492"/>
      <c r="LIR265" s="492"/>
      <c r="LIS265" s="492"/>
      <c r="LIT265" s="492"/>
      <c r="LIU265" s="492"/>
      <c r="LIV265" s="492"/>
      <c r="LIW265" s="492"/>
      <c r="LIX265" s="492"/>
      <c r="LIY265" s="492"/>
      <c r="LIZ265" s="492"/>
      <c r="LJA265" s="492"/>
      <c r="LJB265" s="492"/>
      <c r="LJC265" s="492"/>
      <c r="LJD265" s="492"/>
      <c r="LJE265" s="492"/>
      <c r="LJF265" s="492"/>
      <c r="LJG265" s="492"/>
      <c r="LJH265" s="492"/>
      <c r="LJI265" s="492"/>
      <c r="LJJ265" s="492"/>
      <c r="LJK265" s="492"/>
      <c r="LJL265" s="492"/>
      <c r="LJM265" s="492"/>
      <c r="LJN265" s="492"/>
      <c r="LJO265" s="492"/>
      <c r="LJP265" s="492"/>
      <c r="LJQ265" s="492"/>
      <c r="LJR265" s="492"/>
      <c r="LJS265" s="492"/>
      <c r="LJT265" s="492"/>
      <c r="LJU265" s="492"/>
      <c r="LJV265" s="492"/>
      <c r="LJW265" s="492"/>
      <c r="LJX265" s="492"/>
      <c r="LJY265" s="492"/>
      <c r="LJZ265" s="492"/>
      <c r="LKA265" s="492"/>
      <c r="LKB265" s="492"/>
      <c r="LKC265" s="492"/>
      <c r="LKD265" s="492"/>
      <c r="LKE265" s="492"/>
      <c r="LKF265" s="492"/>
      <c r="LKG265" s="492"/>
      <c r="LKH265" s="492"/>
      <c r="LKI265" s="492"/>
      <c r="LKJ265" s="492"/>
      <c r="LKK265" s="492"/>
      <c r="LKL265" s="492"/>
      <c r="LKM265" s="492"/>
      <c r="LKN265" s="492"/>
      <c r="LKO265" s="492"/>
      <c r="LKP265" s="492"/>
      <c r="LKQ265" s="492"/>
      <c r="LKR265" s="492"/>
      <c r="LKS265" s="492"/>
      <c r="LKT265" s="492"/>
      <c r="LKU265" s="492"/>
      <c r="LKV265" s="492"/>
      <c r="LKW265" s="492"/>
      <c r="LKX265" s="492"/>
      <c r="LKY265" s="492"/>
      <c r="LKZ265" s="492"/>
      <c r="LLA265" s="492"/>
      <c r="LLB265" s="492"/>
      <c r="LLC265" s="492"/>
      <c r="LLD265" s="492"/>
      <c r="LLE265" s="492"/>
      <c r="LLF265" s="492"/>
      <c r="LLG265" s="492"/>
      <c r="LLH265" s="492"/>
      <c r="LLI265" s="492"/>
      <c r="LLJ265" s="492"/>
      <c r="LLK265" s="492"/>
      <c r="LLL265" s="492"/>
      <c r="LLM265" s="492"/>
      <c r="LLN265" s="492"/>
      <c r="LLO265" s="492"/>
      <c r="LLP265" s="492"/>
      <c r="LLQ265" s="492"/>
      <c r="LLR265" s="492"/>
      <c r="LLS265" s="492"/>
      <c r="LLT265" s="492"/>
      <c r="LLU265" s="492"/>
      <c r="LLV265" s="492"/>
      <c r="LLW265" s="492"/>
      <c r="LLX265" s="492"/>
      <c r="LLY265" s="492"/>
      <c r="LLZ265" s="492"/>
      <c r="LMA265" s="492"/>
      <c r="LMB265" s="492"/>
      <c r="LMC265" s="492"/>
      <c r="LMD265" s="492"/>
      <c r="LME265" s="492"/>
      <c r="LMF265" s="492"/>
      <c r="LMG265" s="492"/>
      <c r="LMH265" s="492"/>
      <c r="LMI265" s="492"/>
      <c r="LMJ265" s="492"/>
      <c r="LMK265" s="492"/>
      <c r="LML265" s="492"/>
      <c r="LMM265" s="492"/>
      <c r="LMN265" s="492"/>
      <c r="LMO265" s="492"/>
      <c r="LMP265" s="492"/>
      <c r="LMQ265" s="492"/>
      <c r="LMR265" s="492"/>
      <c r="LMS265" s="492"/>
      <c r="LMT265" s="492"/>
      <c r="LMU265" s="492"/>
      <c r="LMV265" s="492"/>
      <c r="LMW265" s="492"/>
      <c r="LMX265" s="492"/>
      <c r="LMY265" s="492"/>
      <c r="LMZ265" s="492"/>
      <c r="LNA265" s="492"/>
      <c r="LNB265" s="492"/>
      <c r="LNC265" s="492"/>
      <c r="LND265" s="492"/>
      <c r="LNE265" s="492"/>
      <c r="LNF265" s="492"/>
      <c r="LNG265" s="492"/>
      <c r="LNH265" s="492"/>
      <c r="LNI265" s="492"/>
      <c r="LNJ265" s="492"/>
      <c r="LNK265" s="492"/>
      <c r="LNL265" s="492"/>
      <c r="LNM265" s="492"/>
      <c r="LNN265" s="492"/>
      <c r="LNO265" s="492"/>
      <c r="LNP265" s="492"/>
      <c r="LNQ265" s="492"/>
      <c r="LNR265" s="492"/>
      <c r="LNS265" s="492"/>
      <c r="LNT265" s="492"/>
      <c r="LNU265" s="492"/>
      <c r="LNV265" s="492"/>
      <c r="LNW265" s="492"/>
      <c r="LNX265" s="492"/>
      <c r="LNY265" s="492"/>
      <c r="LNZ265" s="492"/>
      <c r="LOA265" s="492"/>
      <c r="LOB265" s="492"/>
      <c r="LOC265" s="492"/>
      <c r="LOD265" s="492"/>
      <c r="LOE265" s="492"/>
      <c r="LOF265" s="492"/>
      <c r="LOG265" s="492"/>
      <c r="LOH265" s="492"/>
      <c r="LOI265" s="492"/>
      <c r="LOJ265" s="492"/>
      <c r="LOK265" s="492"/>
      <c r="LOL265" s="492"/>
      <c r="LOM265" s="492"/>
      <c r="LON265" s="492"/>
      <c r="LOO265" s="492"/>
      <c r="LOP265" s="492"/>
      <c r="LOQ265" s="492"/>
      <c r="LOR265" s="492"/>
      <c r="LOS265" s="492"/>
      <c r="LOT265" s="492"/>
      <c r="LOU265" s="492"/>
      <c r="LOV265" s="492"/>
      <c r="LOW265" s="492"/>
      <c r="LOX265" s="492"/>
      <c r="LOY265" s="492"/>
      <c r="LOZ265" s="492"/>
      <c r="LPA265" s="492"/>
      <c r="LPB265" s="492"/>
      <c r="LPC265" s="492"/>
      <c r="LPD265" s="492"/>
      <c r="LPE265" s="492"/>
      <c r="LPF265" s="492"/>
      <c r="LPG265" s="492"/>
      <c r="LPH265" s="492"/>
      <c r="LPI265" s="492"/>
      <c r="LPJ265" s="492"/>
      <c r="LPK265" s="492"/>
      <c r="LPL265" s="492"/>
      <c r="LPM265" s="492"/>
      <c r="LPN265" s="492"/>
      <c r="LPO265" s="492"/>
      <c r="LPP265" s="492"/>
      <c r="LPQ265" s="492"/>
      <c r="LPR265" s="492"/>
      <c r="LPS265" s="492"/>
      <c r="LPT265" s="492"/>
      <c r="LPU265" s="492"/>
      <c r="LPV265" s="492"/>
      <c r="LPW265" s="492"/>
      <c r="LPX265" s="492"/>
      <c r="LPY265" s="492"/>
      <c r="LPZ265" s="492"/>
      <c r="LQA265" s="492"/>
      <c r="LQB265" s="492"/>
      <c r="LQC265" s="492"/>
      <c r="LQD265" s="492"/>
      <c r="LQE265" s="492"/>
      <c r="LQF265" s="492"/>
      <c r="LQG265" s="492"/>
      <c r="LQH265" s="492"/>
      <c r="LQI265" s="492"/>
      <c r="LQJ265" s="492"/>
      <c r="LQK265" s="492"/>
      <c r="LQL265" s="492"/>
      <c r="LQM265" s="492"/>
      <c r="LQN265" s="492"/>
      <c r="LQO265" s="492"/>
      <c r="LQP265" s="492"/>
      <c r="LQQ265" s="492"/>
      <c r="LQR265" s="492"/>
      <c r="LQS265" s="492"/>
      <c r="LQT265" s="492"/>
      <c r="LQU265" s="492"/>
      <c r="LQV265" s="492"/>
      <c r="LQW265" s="492"/>
      <c r="LQX265" s="492"/>
      <c r="LQY265" s="492"/>
      <c r="LQZ265" s="492"/>
      <c r="LRA265" s="492"/>
      <c r="LRB265" s="492"/>
      <c r="LRC265" s="492"/>
      <c r="LRD265" s="492"/>
      <c r="LRE265" s="492"/>
      <c r="LRF265" s="492"/>
      <c r="LRG265" s="492"/>
      <c r="LRH265" s="492"/>
      <c r="LRI265" s="492"/>
      <c r="LRJ265" s="492"/>
      <c r="LRK265" s="492"/>
      <c r="LRL265" s="492"/>
      <c r="LRM265" s="492"/>
      <c r="LRN265" s="492"/>
      <c r="LRO265" s="492"/>
      <c r="LRP265" s="492"/>
      <c r="LRQ265" s="492"/>
      <c r="LRR265" s="492"/>
      <c r="LRS265" s="492"/>
      <c r="LRT265" s="492"/>
      <c r="LRU265" s="492"/>
      <c r="LRV265" s="492"/>
      <c r="LRW265" s="492"/>
      <c r="LRX265" s="492"/>
      <c r="LRY265" s="492"/>
      <c r="LRZ265" s="492"/>
      <c r="LSA265" s="492"/>
      <c r="LSB265" s="492"/>
      <c r="LSC265" s="492"/>
      <c r="LSD265" s="492"/>
      <c r="LSE265" s="492"/>
      <c r="LSF265" s="492"/>
      <c r="LSG265" s="492"/>
      <c r="LSH265" s="492"/>
      <c r="LSI265" s="492"/>
      <c r="LSJ265" s="492"/>
      <c r="LSK265" s="492"/>
      <c r="LSL265" s="492"/>
      <c r="LSM265" s="492"/>
      <c r="LSN265" s="492"/>
      <c r="LSO265" s="492"/>
      <c r="LSP265" s="492"/>
      <c r="LSQ265" s="492"/>
      <c r="LSR265" s="492"/>
      <c r="LSS265" s="492"/>
      <c r="LST265" s="492"/>
      <c r="LSU265" s="492"/>
      <c r="LSV265" s="492"/>
      <c r="LSW265" s="492"/>
      <c r="LSX265" s="492"/>
      <c r="LSY265" s="492"/>
      <c r="LSZ265" s="492"/>
      <c r="LTA265" s="492"/>
      <c r="LTB265" s="492"/>
      <c r="LTC265" s="492"/>
      <c r="LTD265" s="492"/>
      <c r="LTE265" s="492"/>
      <c r="LTF265" s="492"/>
      <c r="LTG265" s="492"/>
      <c r="LTH265" s="492"/>
      <c r="LTI265" s="492"/>
      <c r="LTJ265" s="492"/>
      <c r="LTK265" s="492"/>
      <c r="LTL265" s="492"/>
      <c r="LTM265" s="492"/>
      <c r="LTN265" s="492"/>
      <c r="LTO265" s="492"/>
      <c r="LTP265" s="492"/>
      <c r="LTQ265" s="492"/>
      <c r="LTR265" s="492"/>
      <c r="LTS265" s="492"/>
      <c r="LTT265" s="492"/>
      <c r="LTU265" s="492"/>
      <c r="LTV265" s="492"/>
      <c r="LTW265" s="492"/>
      <c r="LTX265" s="492"/>
      <c r="LTY265" s="492"/>
      <c r="LTZ265" s="492"/>
      <c r="LUA265" s="492"/>
      <c r="LUB265" s="492"/>
      <c r="LUC265" s="492"/>
      <c r="LUD265" s="492"/>
      <c r="LUE265" s="492"/>
      <c r="LUF265" s="492"/>
      <c r="LUG265" s="492"/>
      <c r="LUH265" s="492"/>
      <c r="LUI265" s="492"/>
      <c r="LUJ265" s="492"/>
      <c r="LUK265" s="492"/>
      <c r="LUL265" s="492"/>
      <c r="LUM265" s="492"/>
      <c r="LUN265" s="492"/>
      <c r="LUO265" s="492"/>
      <c r="LUP265" s="492"/>
      <c r="LUQ265" s="492"/>
      <c r="LUR265" s="492"/>
      <c r="LUS265" s="492"/>
      <c r="LUT265" s="492"/>
      <c r="LUU265" s="492"/>
      <c r="LUV265" s="492"/>
      <c r="LUW265" s="492"/>
      <c r="LUX265" s="492"/>
      <c r="LUY265" s="492"/>
      <c r="LUZ265" s="492"/>
      <c r="LVA265" s="492"/>
      <c r="LVB265" s="492"/>
      <c r="LVC265" s="492"/>
      <c r="LVD265" s="492"/>
      <c r="LVE265" s="492"/>
      <c r="LVF265" s="492"/>
      <c r="LVG265" s="492"/>
      <c r="LVH265" s="492"/>
      <c r="LVI265" s="492"/>
      <c r="LVJ265" s="492"/>
      <c r="LVK265" s="492"/>
      <c r="LVL265" s="492"/>
      <c r="LVM265" s="492"/>
      <c r="LVN265" s="492"/>
      <c r="LVO265" s="492"/>
      <c r="LVP265" s="492"/>
      <c r="LVQ265" s="492"/>
      <c r="LVR265" s="492"/>
      <c r="LVS265" s="492"/>
      <c r="LVT265" s="492"/>
      <c r="LVU265" s="492"/>
      <c r="LVV265" s="492"/>
      <c r="LVW265" s="492"/>
      <c r="LVX265" s="492"/>
      <c r="LVY265" s="492"/>
      <c r="LVZ265" s="492"/>
      <c r="LWA265" s="492"/>
      <c r="LWB265" s="492"/>
      <c r="LWC265" s="492"/>
      <c r="LWD265" s="492"/>
      <c r="LWE265" s="492"/>
      <c r="LWF265" s="492"/>
      <c r="LWG265" s="492"/>
      <c r="LWH265" s="492"/>
      <c r="LWI265" s="492"/>
      <c r="LWJ265" s="492"/>
      <c r="LWK265" s="492"/>
      <c r="LWL265" s="492"/>
      <c r="LWM265" s="492"/>
      <c r="LWN265" s="492"/>
      <c r="LWO265" s="492"/>
      <c r="LWP265" s="492"/>
      <c r="LWQ265" s="492"/>
      <c r="LWR265" s="492"/>
      <c r="LWS265" s="492"/>
      <c r="LWT265" s="492"/>
      <c r="LWU265" s="492"/>
      <c r="LWV265" s="492"/>
      <c r="LWW265" s="492"/>
      <c r="LWX265" s="492"/>
      <c r="LWY265" s="492"/>
      <c r="LWZ265" s="492"/>
      <c r="LXA265" s="492"/>
      <c r="LXB265" s="492"/>
      <c r="LXC265" s="492"/>
      <c r="LXD265" s="492"/>
      <c r="LXE265" s="492"/>
      <c r="LXF265" s="492"/>
      <c r="LXG265" s="492"/>
      <c r="LXH265" s="492"/>
      <c r="LXI265" s="492"/>
      <c r="LXJ265" s="492"/>
      <c r="LXK265" s="492"/>
      <c r="LXL265" s="492"/>
      <c r="LXM265" s="492"/>
      <c r="LXN265" s="492"/>
      <c r="LXO265" s="492"/>
      <c r="LXP265" s="492"/>
      <c r="LXQ265" s="492"/>
      <c r="LXR265" s="492"/>
      <c r="LXS265" s="492"/>
      <c r="LXT265" s="492"/>
      <c r="LXU265" s="492"/>
      <c r="LXV265" s="492"/>
      <c r="LXW265" s="492"/>
      <c r="LXX265" s="492"/>
      <c r="LXY265" s="492"/>
      <c r="LXZ265" s="492"/>
      <c r="LYA265" s="492"/>
      <c r="LYB265" s="492"/>
      <c r="LYC265" s="492"/>
      <c r="LYD265" s="492"/>
      <c r="LYE265" s="492"/>
      <c r="LYF265" s="492"/>
      <c r="LYG265" s="492"/>
      <c r="LYH265" s="492"/>
      <c r="LYI265" s="492"/>
      <c r="LYJ265" s="492"/>
      <c r="LYK265" s="492"/>
      <c r="LYL265" s="492"/>
      <c r="LYM265" s="492"/>
      <c r="LYN265" s="492"/>
      <c r="LYO265" s="492"/>
      <c r="LYP265" s="492"/>
      <c r="LYQ265" s="492"/>
      <c r="LYR265" s="492"/>
      <c r="LYS265" s="492"/>
      <c r="LYT265" s="492"/>
      <c r="LYU265" s="492"/>
      <c r="LYV265" s="492"/>
      <c r="LYW265" s="492"/>
      <c r="LYX265" s="492"/>
      <c r="LYY265" s="492"/>
      <c r="LYZ265" s="492"/>
      <c r="LZA265" s="492"/>
      <c r="LZB265" s="492"/>
      <c r="LZC265" s="492"/>
      <c r="LZD265" s="492"/>
      <c r="LZE265" s="492"/>
      <c r="LZF265" s="492"/>
      <c r="LZG265" s="492"/>
      <c r="LZH265" s="492"/>
      <c r="LZI265" s="492"/>
      <c r="LZJ265" s="492"/>
      <c r="LZK265" s="492"/>
      <c r="LZL265" s="492"/>
      <c r="LZM265" s="492"/>
      <c r="LZN265" s="492"/>
      <c r="LZO265" s="492"/>
      <c r="LZP265" s="492"/>
      <c r="LZQ265" s="492"/>
      <c r="LZR265" s="492"/>
      <c r="LZS265" s="492"/>
      <c r="LZT265" s="492"/>
      <c r="LZU265" s="492"/>
      <c r="LZV265" s="492"/>
      <c r="LZW265" s="492"/>
      <c r="LZX265" s="492"/>
      <c r="LZY265" s="492"/>
      <c r="LZZ265" s="492"/>
      <c r="MAA265" s="492"/>
      <c r="MAB265" s="492"/>
      <c r="MAC265" s="492"/>
      <c r="MAD265" s="492"/>
      <c r="MAE265" s="492"/>
      <c r="MAF265" s="492"/>
      <c r="MAG265" s="492"/>
      <c r="MAH265" s="492"/>
      <c r="MAI265" s="492"/>
      <c r="MAJ265" s="492"/>
      <c r="MAK265" s="492"/>
      <c r="MAL265" s="492"/>
      <c r="MAM265" s="492"/>
      <c r="MAN265" s="492"/>
      <c r="MAO265" s="492"/>
      <c r="MAP265" s="492"/>
      <c r="MAQ265" s="492"/>
      <c r="MAR265" s="492"/>
      <c r="MAS265" s="492"/>
      <c r="MAT265" s="492"/>
      <c r="MAU265" s="492"/>
      <c r="MAV265" s="492"/>
      <c r="MAW265" s="492"/>
      <c r="MAX265" s="492"/>
      <c r="MAY265" s="492"/>
      <c r="MAZ265" s="492"/>
      <c r="MBA265" s="492"/>
      <c r="MBB265" s="492"/>
      <c r="MBC265" s="492"/>
      <c r="MBD265" s="492"/>
      <c r="MBE265" s="492"/>
      <c r="MBF265" s="492"/>
      <c r="MBG265" s="492"/>
      <c r="MBH265" s="492"/>
      <c r="MBI265" s="492"/>
      <c r="MBJ265" s="492"/>
      <c r="MBK265" s="492"/>
      <c r="MBL265" s="492"/>
      <c r="MBM265" s="492"/>
      <c r="MBN265" s="492"/>
      <c r="MBO265" s="492"/>
      <c r="MBP265" s="492"/>
      <c r="MBQ265" s="492"/>
      <c r="MBR265" s="492"/>
      <c r="MBS265" s="492"/>
      <c r="MBT265" s="492"/>
      <c r="MBU265" s="492"/>
      <c r="MBV265" s="492"/>
      <c r="MBW265" s="492"/>
      <c r="MBX265" s="492"/>
      <c r="MBY265" s="492"/>
      <c r="MBZ265" s="492"/>
      <c r="MCA265" s="492"/>
      <c r="MCB265" s="492"/>
      <c r="MCC265" s="492"/>
      <c r="MCD265" s="492"/>
      <c r="MCE265" s="492"/>
      <c r="MCF265" s="492"/>
      <c r="MCG265" s="492"/>
      <c r="MCH265" s="492"/>
      <c r="MCI265" s="492"/>
      <c r="MCJ265" s="492"/>
      <c r="MCK265" s="492"/>
      <c r="MCL265" s="492"/>
      <c r="MCM265" s="492"/>
      <c r="MCN265" s="492"/>
      <c r="MCO265" s="492"/>
      <c r="MCP265" s="492"/>
      <c r="MCQ265" s="492"/>
      <c r="MCR265" s="492"/>
      <c r="MCS265" s="492"/>
      <c r="MCT265" s="492"/>
      <c r="MCU265" s="492"/>
      <c r="MCV265" s="492"/>
      <c r="MCW265" s="492"/>
      <c r="MCX265" s="492"/>
      <c r="MCY265" s="492"/>
      <c r="MCZ265" s="492"/>
      <c r="MDA265" s="492"/>
      <c r="MDB265" s="492"/>
      <c r="MDC265" s="492"/>
      <c r="MDD265" s="492"/>
      <c r="MDE265" s="492"/>
      <c r="MDF265" s="492"/>
      <c r="MDG265" s="492"/>
      <c r="MDH265" s="492"/>
      <c r="MDI265" s="492"/>
      <c r="MDJ265" s="492"/>
      <c r="MDK265" s="492"/>
      <c r="MDL265" s="492"/>
      <c r="MDM265" s="492"/>
      <c r="MDN265" s="492"/>
      <c r="MDO265" s="492"/>
      <c r="MDP265" s="492"/>
      <c r="MDQ265" s="492"/>
      <c r="MDR265" s="492"/>
      <c r="MDS265" s="492"/>
      <c r="MDT265" s="492"/>
      <c r="MDU265" s="492"/>
      <c r="MDV265" s="492"/>
      <c r="MDW265" s="492"/>
      <c r="MDX265" s="492"/>
      <c r="MDY265" s="492"/>
      <c r="MDZ265" s="492"/>
      <c r="MEA265" s="492"/>
      <c r="MEB265" s="492"/>
      <c r="MEC265" s="492"/>
      <c r="MED265" s="492"/>
      <c r="MEE265" s="492"/>
      <c r="MEF265" s="492"/>
      <c r="MEG265" s="492"/>
      <c r="MEH265" s="492"/>
      <c r="MEI265" s="492"/>
      <c r="MEJ265" s="492"/>
      <c r="MEK265" s="492"/>
      <c r="MEL265" s="492"/>
      <c r="MEM265" s="492"/>
      <c r="MEN265" s="492"/>
      <c r="MEO265" s="492"/>
      <c r="MEP265" s="492"/>
      <c r="MEQ265" s="492"/>
      <c r="MER265" s="492"/>
      <c r="MES265" s="492"/>
      <c r="MET265" s="492"/>
      <c r="MEU265" s="492"/>
      <c r="MEV265" s="492"/>
      <c r="MEW265" s="492"/>
      <c r="MEX265" s="492"/>
      <c r="MEY265" s="492"/>
      <c r="MEZ265" s="492"/>
      <c r="MFA265" s="492"/>
      <c r="MFB265" s="492"/>
      <c r="MFC265" s="492"/>
      <c r="MFD265" s="492"/>
      <c r="MFE265" s="492"/>
      <c r="MFF265" s="492"/>
      <c r="MFG265" s="492"/>
      <c r="MFH265" s="492"/>
      <c r="MFI265" s="492"/>
      <c r="MFJ265" s="492"/>
      <c r="MFK265" s="492"/>
      <c r="MFL265" s="492"/>
      <c r="MFM265" s="492"/>
      <c r="MFN265" s="492"/>
      <c r="MFO265" s="492"/>
      <c r="MFP265" s="492"/>
      <c r="MFQ265" s="492"/>
      <c r="MFR265" s="492"/>
      <c r="MFS265" s="492"/>
      <c r="MFT265" s="492"/>
      <c r="MFU265" s="492"/>
      <c r="MFV265" s="492"/>
      <c r="MFW265" s="492"/>
      <c r="MFX265" s="492"/>
      <c r="MFY265" s="492"/>
      <c r="MFZ265" s="492"/>
      <c r="MGA265" s="492"/>
      <c r="MGB265" s="492"/>
      <c r="MGC265" s="492"/>
      <c r="MGD265" s="492"/>
      <c r="MGE265" s="492"/>
      <c r="MGF265" s="492"/>
      <c r="MGG265" s="492"/>
      <c r="MGH265" s="492"/>
      <c r="MGI265" s="492"/>
      <c r="MGJ265" s="492"/>
      <c r="MGK265" s="492"/>
      <c r="MGL265" s="492"/>
      <c r="MGM265" s="492"/>
      <c r="MGN265" s="492"/>
      <c r="MGO265" s="492"/>
      <c r="MGP265" s="492"/>
      <c r="MGQ265" s="492"/>
      <c r="MGR265" s="492"/>
      <c r="MGS265" s="492"/>
      <c r="MGT265" s="492"/>
      <c r="MGU265" s="492"/>
      <c r="MGV265" s="492"/>
      <c r="MGW265" s="492"/>
      <c r="MGX265" s="492"/>
      <c r="MGY265" s="492"/>
      <c r="MGZ265" s="492"/>
      <c r="MHA265" s="492"/>
      <c r="MHB265" s="492"/>
      <c r="MHC265" s="492"/>
      <c r="MHD265" s="492"/>
      <c r="MHE265" s="492"/>
      <c r="MHF265" s="492"/>
      <c r="MHG265" s="492"/>
      <c r="MHH265" s="492"/>
      <c r="MHI265" s="492"/>
      <c r="MHJ265" s="492"/>
      <c r="MHK265" s="492"/>
      <c r="MHL265" s="492"/>
      <c r="MHM265" s="492"/>
      <c r="MHN265" s="492"/>
      <c r="MHO265" s="492"/>
      <c r="MHP265" s="492"/>
      <c r="MHQ265" s="492"/>
      <c r="MHR265" s="492"/>
      <c r="MHS265" s="492"/>
      <c r="MHT265" s="492"/>
      <c r="MHU265" s="492"/>
      <c r="MHV265" s="492"/>
      <c r="MHW265" s="492"/>
      <c r="MHX265" s="492"/>
      <c r="MHY265" s="492"/>
      <c r="MHZ265" s="492"/>
      <c r="MIA265" s="492"/>
      <c r="MIB265" s="492"/>
      <c r="MIC265" s="492"/>
      <c r="MID265" s="492"/>
      <c r="MIE265" s="492"/>
      <c r="MIF265" s="492"/>
      <c r="MIG265" s="492"/>
      <c r="MIH265" s="492"/>
      <c r="MII265" s="492"/>
      <c r="MIJ265" s="492"/>
      <c r="MIK265" s="492"/>
      <c r="MIL265" s="492"/>
      <c r="MIM265" s="492"/>
      <c r="MIN265" s="492"/>
      <c r="MIO265" s="492"/>
      <c r="MIP265" s="492"/>
      <c r="MIQ265" s="492"/>
      <c r="MIR265" s="492"/>
      <c r="MIS265" s="492"/>
      <c r="MIT265" s="492"/>
      <c r="MIU265" s="492"/>
      <c r="MIV265" s="492"/>
      <c r="MIW265" s="492"/>
      <c r="MIX265" s="492"/>
      <c r="MIY265" s="492"/>
      <c r="MIZ265" s="492"/>
      <c r="MJA265" s="492"/>
      <c r="MJB265" s="492"/>
      <c r="MJC265" s="492"/>
      <c r="MJD265" s="492"/>
      <c r="MJE265" s="492"/>
      <c r="MJF265" s="492"/>
      <c r="MJG265" s="492"/>
      <c r="MJH265" s="492"/>
      <c r="MJI265" s="492"/>
      <c r="MJJ265" s="492"/>
      <c r="MJK265" s="492"/>
      <c r="MJL265" s="492"/>
      <c r="MJM265" s="492"/>
      <c r="MJN265" s="492"/>
      <c r="MJO265" s="492"/>
      <c r="MJP265" s="492"/>
      <c r="MJQ265" s="492"/>
      <c r="MJR265" s="492"/>
      <c r="MJS265" s="492"/>
      <c r="MJT265" s="492"/>
      <c r="MJU265" s="492"/>
      <c r="MJV265" s="492"/>
      <c r="MJW265" s="492"/>
      <c r="MJX265" s="492"/>
      <c r="MJY265" s="492"/>
      <c r="MJZ265" s="492"/>
      <c r="MKA265" s="492"/>
      <c r="MKB265" s="492"/>
      <c r="MKC265" s="492"/>
      <c r="MKD265" s="492"/>
      <c r="MKE265" s="492"/>
      <c r="MKF265" s="492"/>
      <c r="MKG265" s="492"/>
      <c r="MKH265" s="492"/>
      <c r="MKI265" s="492"/>
      <c r="MKJ265" s="492"/>
      <c r="MKK265" s="492"/>
      <c r="MKL265" s="492"/>
      <c r="MKM265" s="492"/>
      <c r="MKN265" s="492"/>
      <c r="MKO265" s="492"/>
      <c r="MKP265" s="492"/>
      <c r="MKQ265" s="492"/>
      <c r="MKR265" s="492"/>
      <c r="MKS265" s="492"/>
      <c r="MKT265" s="492"/>
      <c r="MKU265" s="492"/>
      <c r="MKV265" s="492"/>
      <c r="MKW265" s="492"/>
      <c r="MKX265" s="492"/>
      <c r="MKY265" s="492"/>
      <c r="MKZ265" s="492"/>
      <c r="MLA265" s="492"/>
      <c r="MLB265" s="492"/>
      <c r="MLC265" s="492"/>
      <c r="MLD265" s="492"/>
      <c r="MLE265" s="492"/>
      <c r="MLF265" s="492"/>
      <c r="MLG265" s="492"/>
      <c r="MLH265" s="492"/>
      <c r="MLI265" s="492"/>
      <c r="MLJ265" s="492"/>
      <c r="MLK265" s="492"/>
      <c r="MLL265" s="492"/>
      <c r="MLM265" s="492"/>
      <c r="MLN265" s="492"/>
      <c r="MLO265" s="492"/>
      <c r="MLP265" s="492"/>
      <c r="MLQ265" s="492"/>
      <c r="MLR265" s="492"/>
      <c r="MLS265" s="492"/>
      <c r="MLT265" s="492"/>
      <c r="MLU265" s="492"/>
      <c r="MLV265" s="492"/>
      <c r="MLW265" s="492"/>
      <c r="MLX265" s="492"/>
      <c r="MLY265" s="492"/>
      <c r="MLZ265" s="492"/>
      <c r="MMA265" s="492"/>
      <c r="MMB265" s="492"/>
      <c r="MMC265" s="492"/>
      <c r="MMD265" s="492"/>
      <c r="MME265" s="492"/>
      <c r="MMF265" s="492"/>
      <c r="MMG265" s="492"/>
      <c r="MMH265" s="492"/>
      <c r="MMI265" s="492"/>
      <c r="MMJ265" s="492"/>
      <c r="MMK265" s="492"/>
      <c r="MML265" s="492"/>
      <c r="MMM265" s="492"/>
      <c r="MMN265" s="492"/>
      <c r="MMO265" s="492"/>
      <c r="MMP265" s="492"/>
      <c r="MMQ265" s="492"/>
      <c r="MMR265" s="492"/>
      <c r="MMS265" s="492"/>
      <c r="MMT265" s="492"/>
      <c r="MMU265" s="492"/>
      <c r="MMV265" s="492"/>
      <c r="MMW265" s="492"/>
      <c r="MMX265" s="492"/>
      <c r="MMY265" s="492"/>
      <c r="MMZ265" s="492"/>
      <c r="MNA265" s="492"/>
      <c r="MNB265" s="492"/>
      <c r="MNC265" s="492"/>
      <c r="MND265" s="492"/>
      <c r="MNE265" s="492"/>
      <c r="MNF265" s="492"/>
      <c r="MNG265" s="492"/>
      <c r="MNH265" s="492"/>
      <c r="MNI265" s="492"/>
      <c r="MNJ265" s="492"/>
      <c r="MNK265" s="492"/>
      <c r="MNL265" s="492"/>
      <c r="MNM265" s="492"/>
      <c r="MNN265" s="492"/>
      <c r="MNO265" s="492"/>
      <c r="MNP265" s="492"/>
      <c r="MNQ265" s="492"/>
      <c r="MNR265" s="492"/>
      <c r="MNS265" s="492"/>
      <c r="MNT265" s="492"/>
      <c r="MNU265" s="492"/>
      <c r="MNV265" s="492"/>
      <c r="MNW265" s="492"/>
      <c r="MNX265" s="492"/>
      <c r="MNY265" s="492"/>
      <c r="MNZ265" s="492"/>
      <c r="MOA265" s="492"/>
      <c r="MOB265" s="492"/>
      <c r="MOC265" s="492"/>
      <c r="MOD265" s="492"/>
      <c r="MOE265" s="492"/>
      <c r="MOF265" s="492"/>
      <c r="MOG265" s="492"/>
      <c r="MOH265" s="492"/>
      <c r="MOI265" s="492"/>
      <c r="MOJ265" s="492"/>
      <c r="MOK265" s="492"/>
      <c r="MOL265" s="492"/>
      <c r="MOM265" s="492"/>
      <c r="MON265" s="492"/>
      <c r="MOO265" s="492"/>
      <c r="MOP265" s="492"/>
      <c r="MOQ265" s="492"/>
      <c r="MOR265" s="492"/>
      <c r="MOS265" s="492"/>
      <c r="MOT265" s="492"/>
      <c r="MOU265" s="492"/>
      <c r="MOV265" s="492"/>
      <c r="MOW265" s="492"/>
      <c r="MOX265" s="492"/>
      <c r="MOY265" s="492"/>
      <c r="MOZ265" s="492"/>
      <c r="MPA265" s="492"/>
      <c r="MPB265" s="492"/>
      <c r="MPC265" s="492"/>
      <c r="MPD265" s="492"/>
      <c r="MPE265" s="492"/>
      <c r="MPF265" s="492"/>
      <c r="MPG265" s="492"/>
      <c r="MPH265" s="492"/>
      <c r="MPI265" s="492"/>
      <c r="MPJ265" s="492"/>
      <c r="MPK265" s="492"/>
      <c r="MPL265" s="492"/>
      <c r="MPM265" s="492"/>
      <c r="MPN265" s="492"/>
      <c r="MPO265" s="492"/>
      <c r="MPP265" s="492"/>
      <c r="MPQ265" s="492"/>
      <c r="MPR265" s="492"/>
      <c r="MPS265" s="492"/>
      <c r="MPT265" s="492"/>
      <c r="MPU265" s="492"/>
      <c r="MPV265" s="492"/>
      <c r="MPW265" s="492"/>
      <c r="MPX265" s="492"/>
      <c r="MPY265" s="492"/>
      <c r="MPZ265" s="492"/>
      <c r="MQA265" s="492"/>
      <c r="MQB265" s="492"/>
      <c r="MQC265" s="492"/>
      <c r="MQD265" s="492"/>
      <c r="MQE265" s="492"/>
      <c r="MQF265" s="492"/>
      <c r="MQG265" s="492"/>
      <c r="MQH265" s="492"/>
      <c r="MQI265" s="492"/>
      <c r="MQJ265" s="492"/>
      <c r="MQK265" s="492"/>
      <c r="MQL265" s="492"/>
      <c r="MQM265" s="492"/>
      <c r="MQN265" s="492"/>
      <c r="MQO265" s="492"/>
      <c r="MQP265" s="492"/>
      <c r="MQQ265" s="492"/>
      <c r="MQR265" s="492"/>
      <c r="MQS265" s="492"/>
      <c r="MQT265" s="492"/>
      <c r="MQU265" s="492"/>
      <c r="MQV265" s="492"/>
      <c r="MQW265" s="492"/>
      <c r="MQX265" s="492"/>
      <c r="MQY265" s="492"/>
      <c r="MQZ265" s="492"/>
      <c r="MRA265" s="492"/>
      <c r="MRB265" s="492"/>
      <c r="MRC265" s="492"/>
      <c r="MRD265" s="492"/>
      <c r="MRE265" s="492"/>
      <c r="MRF265" s="492"/>
      <c r="MRG265" s="492"/>
      <c r="MRH265" s="492"/>
      <c r="MRI265" s="492"/>
      <c r="MRJ265" s="492"/>
      <c r="MRK265" s="492"/>
      <c r="MRL265" s="492"/>
      <c r="MRM265" s="492"/>
      <c r="MRN265" s="492"/>
      <c r="MRO265" s="492"/>
      <c r="MRP265" s="492"/>
      <c r="MRQ265" s="492"/>
      <c r="MRR265" s="492"/>
      <c r="MRS265" s="492"/>
      <c r="MRT265" s="492"/>
      <c r="MRU265" s="492"/>
      <c r="MRV265" s="492"/>
      <c r="MRW265" s="492"/>
      <c r="MRX265" s="492"/>
      <c r="MRY265" s="492"/>
      <c r="MRZ265" s="492"/>
      <c r="MSA265" s="492"/>
      <c r="MSB265" s="492"/>
      <c r="MSC265" s="492"/>
      <c r="MSD265" s="492"/>
      <c r="MSE265" s="492"/>
      <c r="MSF265" s="492"/>
      <c r="MSG265" s="492"/>
      <c r="MSH265" s="492"/>
      <c r="MSI265" s="492"/>
      <c r="MSJ265" s="492"/>
      <c r="MSK265" s="492"/>
      <c r="MSL265" s="492"/>
      <c r="MSM265" s="492"/>
      <c r="MSN265" s="492"/>
      <c r="MSO265" s="492"/>
      <c r="MSP265" s="492"/>
      <c r="MSQ265" s="492"/>
      <c r="MSR265" s="492"/>
      <c r="MSS265" s="492"/>
      <c r="MST265" s="492"/>
      <c r="MSU265" s="492"/>
      <c r="MSV265" s="492"/>
      <c r="MSW265" s="492"/>
      <c r="MSX265" s="492"/>
      <c r="MSY265" s="492"/>
      <c r="MSZ265" s="492"/>
      <c r="MTA265" s="492"/>
      <c r="MTB265" s="492"/>
      <c r="MTC265" s="492"/>
      <c r="MTD265" s="492"/>
      <c r="MTE265" s="492"/>
      <c r="MTF265" s="492"/>
      <c r="MTG265" s="492"/>
      <c r="MTH265" s="492"/>
      <c r="MTI265" s="492"/>
      <c r="MTJ265" s="492"/>
      <c r="MTK265" s="492"/>
      <c r="MTL265" s="492"/>
      <c r="MTM265" s="492"/>
      <c r="MTN265" s="492"/>
      <c r="MTO265" s="492"/>
      <c r="MTP265" s="492"/>
      <c r="MTQ265" s="492"/>
      <c r="MTR265" s="492"/>
      <c r="MTS265" s="492"/>
      <c r="MTT265" s="492"/>
      <c r="MTU265" s="492"/>
      <c r="MTV265" s="492"/>
      <c r="MTW265" s="492"/>
      <c r="MTX265" s="492"/>
      <c r="MTY265" s="492"/>
      <c r="MTZ265" s="492"/>
      <c r="MUA265" s="492"/>
      <c r="MUB265" s="492"/>
      <c r="MUC265" s="492"/>
      <c r="MUD265" s="492"/>
      <c r="MUE265" s="492"/>
      <c r="MUF265" s="492"/>
      <c r="MUG265" s="492"/>
      <c r="MUH265" s="492"/>
      <c r="MUI265" s="492"/>
      <c r="MUJ265" s="492"/>
      <c r="MUK265" s="492"/>
      <c r="MUL265" s="492"/>
      <c r="MUM265" s="492"/>
      <c r="MUN265" s="492"/>
      <c r="MUO265" s="492"/>
      <c r="MUP265" s="492"/>
      <c r="MUQ265" s="492"/>
      <c r="MUR265" s="492"/>
      <c r="MUS265" s="492"/>
      <c r="MUT265" s="492"/>
      <c r="MUU265" s="492"/>
      <c r="MUV265" s="492"/>
      <c r="MUW265" s="492"/>
      <c r="MUX265" s="492"/>
      <c r="MUY265" s="492"/>
      <c r="MUZ265" s="492"/>
      <c r="MVA265" s="492"/>
      <c r="MVB265" s="492"/>
      <c r="MVC265" s="492"/>
      <c r="MVD265" s="492"/>
      <c r="MVE265" s="492"/>
      <c r="MVF265" s="492"/>
      <c r="MVG265" s="492"/>
      <c r="MVH265" s="492"/>
      <c r="MVI265" s="492"/>
      <c r="MVJ265" s="492"/>
      <c r="MVK265" s="492"/>
      <c r="MVL265" s="492"/>
      <c r="MVM265" s="492"/>
      <c r="MVN265" s="492"/>
      <c r="MVO265" s="492"/>
      <c r="MVP265" s="492"/>
      <c r="MVQ265" s="492"/>
      <c r="MVR265" s="492"/>
      <c r="MVS265" s="492"/>
      <c r="MVT265" s="492"/>
      <c r="MVU265" s="492"/>
      <c r="MVV265" s="492"/>
      <c r="MVW265" s="492"/>
      <c r="MVX265" s="492"/>
      <c r="MVY265" s="492"/>
      <c r="MVZ265" s="492"/>
      <c r="MWA265" s="492"/>
      <c r="MWB265" s="492"/>
      <c r="MWC265" s="492"/>
      <c r="MWD265" s="492"/>
      <c r="MWE265" s="492"/>
      <c r="MWF265" s="492"/>
      <c r="MWG265" s="492"/>
      <c r="MWH265" s="492"/>
      <c r="MWI265" s="492"/>
      <c r="MWJ265" s="492"/>
      <c r="MWK265" s="492"/>
      <c r="MWL265" s="492"/>
      <c r="MWM265" s="492"/>
      <c r="MWN265" s="492"/>
      <c r="MWO265" s="492"/>
      <c r="MWP265" s="492"/>
      <c r="MWQ265" s="492"/>
      <c r="MWR265" s="492"/>
      <c r="MWS265" s="492"/>
      <c r="MWT265" s="492"/>
      <c r="MWU265" s="492"/>
      <c r="MWV265" s="492"/>
      <c r="MWW265" s="492"/>
      <c r="MWX265" s="492"/>
      <c r="MWY265" s="492"/>
      <c r="MWZ265" s="492"/>
      <c r="MXA265" s="492"/>
      <c r="MXB265" s="492"/>
      <c r="MXC265" s="492"/>
      <c r="MXD265" s="492"/>
      <c r="MXE265" s="492"/>
      <c r="MXF265" s="492"/>
      <c r="MXG265" s="492"/>
      <c r="MXH265" s="492"/>
      <c r="MXI265" s="492"/>
      <c r="MXJ265" s="492"/>
      <c r="MXK265" s="492"/>
      <c r="MXL265" s="492"/>
      <c r="MXM265" s="492"/>
      <c r="MXN265" s="492"/>
      <c r="MXO265" s="492"/>
      <c r="MXP265" s="492"/>
      <c r="MXQ265" s="492"/>
      <c r="MXR265" s="492"/>
      <c r="MXS265" s="492"/>
      <c r="MXT265" s="492"/>
      <c r="MXU265" s="492"/>
      <c r="MXV265" s="492"/>
      <c r="MXW265" s="492"/>
      <c r="MXX265" s="492"/>
      <c r="MXY265" s="492"/>
      <c r="MXZ265" s="492"/>
      <c r="MYA265" s="492"/>
      <c r="MYB265" s="492"/>
      <c r="MYC265" s="492"/>
      <c r="MYD265" s="492"/>
      <c r="MYE265" s="492"/>
      <c r="MYF265" s="492"/>
      <c r="MYG265" s="492"/>
      <c r="MYH265" s="492"/>
      <c r="MYI265" s="492"/>
      <c r="MYJ265" s="492"/>
      <c r="MYK265" s="492"/>
      <c r="MYL265" s="492"/>
      <c r="MYM265" s="492"/>
      <c r="MYN265" s="492"/>
      <c r="MYO265" s="492"/>
      <c r="MYP265" s="492"/>
      <c r="MYQ265" s="492"/>
      <c r="MYR265" s="492"/>
      <c r="MYS265" s="492"/>
      <c r="MYT265" s="492"/>
      <c r="MYU265" s="492"/>
      <c r="MYV265" s="492"/>
      <c r="MYW265" s="492"/>
      <c r="MYX265" s="492"/>
      <c r="MYY265" s="492"/>
      <c r="MYZ265" s="492"/>
      <c r="MZA265" s="492"/>
      <c r="MZB265" s="492"/>
      <c r="MZC265" s="492"/>
      <c r="MZD265" s="492"/>
      <c r="MZE265" s="492"/>
      <c r="MZF265" s="492"/>
      <c r="MZG265" s="492"/>
      <c r="MZH265" s="492"/>
      <c r="MZI265" s="492"/>
      <c r="MZJ265" s="492"/>
      <c r="MZK265" s="492"/>
      <c r="MZL265" s="492"/>
      <c r="MZM265" s="492"/>
      <c r="MZN265" s="492"/>
      <c r="MZO265" s="492"/>
      <c r="MZP265" s="492"/>
      <c r="MZQ265" s="492"/>
      <c r="MZR265" s="492"/>
      <c r="MZS265" s="492"/>
      <c r="MZT265" s="492"/>
      <c r="MZU265" s="492"/>
      <c r="MZV265" s="492"/>
      <c r="MZW265" s="492"/>
      <c r="MZX265" s="492"/>
      <c r="MZY265" s="492"/>
      <c r="MZZ265" s="492"/>
      <c r="NAA265" s="492"/>
      <c r="NAB265" s="492"/>
      <c r="NAC265" s="492"/>
      <c r="NAD265" s="492"/>
      <c r="NAE265" s="492"/>
      <c r="NAF265" s="492"/>
      <c r="NAG265" s="492"/>
      <c r="NAH265" s="492"/>
      <c r="NAI265" s="492"/>
      <c r="NAJ265" s="492"/>
      <c r="NAK265" s="492"/>
      <c r="NAL265" s="492"/>
      <c r="NAM265" s="492"/>
      <c r="NAN265" s="492"/>
      <c r="NAO265" s="492"/>
      <c r="NAP265" s="492"/>
      <c r="NAQ265" s="492"/>
      <c r="NAR265" s="492"/>
      <c r="NAS265" s="492"/>
      <c r="NAT265" s="492"/>
      <c r="NAU265" s="492"/>
      <c r="NAV265" s="492"/>
      <c r="NAW265" s="492"/>
      <c r="NAX265" s="492"/>
      <c r="NAY265" s="492"/>
      <c r="NAZ265" s="492"/>
      <c r="NBA265" s="492"/>
      <c r="NBB265" s="492"/>
      <c r="NBC265" s="492"/>
      <c r="NBD265" s="492"/>
      <c r="NBE265" s="492"/>
      <c r="NBF265" s="492"/>
      <c r="NBG265" s="492"/>
      <c r="NBH265" s="492"/>
      <c r="NBI265" s="492"/>
      <c r="NBJ265" s="492"/>
      <c r="NBK265" s="492"/>
      <c r="NBL265" s="492"/>
      <c r="NBM265" s="492"/>
      <c r="NBN265" s="492"/>
      <c r="NBO265" s="492"/>
      <c r="NBP265" s="492"/>
      <c r="NBQ265" s="492"/>
      <c r="NBR265" s="492"/>
      <c r="NBS265" s="492"/>
      <c r="NBT265" s="492"/>
      <c r="NBU265" s="492"/>
      <c r="NBV265" s="492"/>
      <c r="NBW265" s="492"/>
      <c r="NBX265" s="492"/>
      <c r="NBY265" s="492"/>
      <c r="NBZ265" s="492"/>
      <c r="NCA265" s="492"/>
      <c r="NCB265" s="492"/>
      <c r="NCC265" s="492"/>
      <c r="NCD265" s="492"/>
      <c r="NCE265" s="492"/>
      <c r="NCF265" s="492"/>
      <c r="NCG265" s="492"/>
      <c r="NCH265" s="492"/>
      <c r="NCI265" s="492"/>
      <c r="NCJ265" s="492"/>
      <c r="NCK265" s="492"/>
      <c r="NCL265" s="492"/>
      <c r="NCM265" s="492"/>
      <c r="NCN265" s="492"/>
      <c r="NCO265" s="492"/>
      <c r="NCP265" s="492"/>
      <c r="NCQ265" s="492"/>
      <c r="NCR265" s="492"/>
      <c r="NCS265" s="492"/>
      <c r="NCT265" s="492"/>
      <c r="NCU265" s="492"/>
      <c r="NCV265" s="492"/>
      <c r="NCW265" s="492"/>
      <c r="NCX265" s="492"/>
      <c r="NCY265" s="492"/>
      <c r="NCZ265" s="492"/>
      <c r="NDA265" s="492"/>
      <c r="NDB265" s="492"/>
      <c r="NDC265" s="492"/>
      <c r="NDD265" s="492"/>
      <c r="NDE265" s="492"/>
      <c r="NDF265" s="492"/>
      <c r="NDG265" s="492"/>
      <c r="NDH265" s="492"/>
      <c r="NDI265" s="492"/>
      <c r="NDJ265" s="492"/>
      <c r="NDK265" s="492"/>
      <c r="NDL265" s="492"/>
      <c r="NDM265" s="492"/>
      <c r="NDN265" s="492"/>
      <c r="NDO265" s="492"/>
      <c r="NDP265" s="492"/>
      <c r="NDQ265" s="492"/>
      <c r="NDR265" s="492"/>
      <c r="NDS265" s="492"/>
      <c r="NDT265" s="492"/>
      <c r="NDU265" s="492"/>
      <c r="NDV265" s="492"/>
      <c r="NDW265" s="492"/>
      <c r="NDX265" s="492"/>
      <c r="NDY265" s="492"/>
      <c r="NDZ265" s="492"/>
      <c r="NEA265" s="492"/>
      <c r="NEB265" s="492"/>
      <c r="NEC265" s="492"/>
      <c r="NED265" s="492"/>
      <c r="NEE265" s="492"/>
      <c r="NEF265" s="492"/>
      <c r="NEG265" s="492"/>
      <c r="NEH265" s="492"/>
      <c r="NEI265" s="492"/>
      <c r="NEJ265" s="492"/>
      <c r="NEK265" s="492"/>
      <c r="NEL265" s="492"/>
      <c r="NEM265" s="492"/>
      <c r="NEN265" s="492"/>
      <c r="NEO265" s="492"/>
      <c r="NEP265" s="492"/>
      <c r="NEQ265" s="492"/>
      <c r="NER265" s="492"/>
      <c r="NES265" s="492"/>
      <c r="NET265" s="492"/>
      <c r="NEU265" s="492"/>
      <c r="NEV265" s="492"/>
      <c r="NEW265" s="492"/>
      <c r="NEX265" s="492"/>
      <c r="NEY265" s="492"/>
      <c r="NEZ265" s="492"/>
      <c r="NFA265" s="492"/>
      <c r="NFB265" s="492"/>
      <c r="NFC265" s="492"/>
      <c r="NFD265" s="492"/>
      <c r="NFE265" s="492"/>
      <c r="NFF265" s="492"/>
      <c r="NFG265" s="492"/>
      <c r="NFH265" s="492"/>
      <c r="NFI265" s="492"/>
      <c r="NFJ265" s="492"/>
      <c r="NFK265" s="492"/>
      <c r="NFL265" s="492"/>
      <c r="NFM265" s="492"/>
      <c r="NFN265" s="492"/>
      <c r="NFO265" s="492"/>
      <c r="NFP265" s="492"/>
      <c r="NFQ265" s="492"/>
      <c r="NFR265" s="492"/>
      <c r="NFS265" s="492"/>
      <c r="NFT265" s="492"/>
      <c r="NFU265" s="492"/>
      <c r="NFV265" s="492"/>
      <c r="NFW265" s="492"/>
      <c r="NFX265" s="492"/>
      <c r="NFY265" s="492"/>
      <c r="NFZ265" s="492"/>
      <c r="NGA265" s="492"/>
      <c r="NGB265" s="492"/>
      <c r="NGC265" s="492"/>
      <c r="NGD265" s="492"/>
      <c r="NGE265" s="492"/>
      <c r="NGF265" s="492"/>
      <c r="NGG265" s="492"/>
      <c r="NGH265" s="492"/>
      <c r="NGI265" s="492"/>
      <c r="NGJ265" s="492"/>
      <c r="NGK265" s="492"/>
      <c r="NGL265" s="492"/>
      <c r="NGM265" s="492"/>
      <c r="NGN265" s="492"/>
      <c r="NGO265" s="492"/>
      <c r="NGP265" s="492"/>
      <c r="NGQ265" s="492"/>
      <c r="NGR265" s="492"/>
      <c r="NGS265" s="492"/>
      <c r="NGT265" s="492"/>
      <c r="NGU265" s="492"/>
      <c r="NGV265" s="492"/>
      <c r="NGW265" s="492"/>
      <c r="NGX265" s="492"/>
      <c r="NGY265" s="492"/>
      <c r="NGZ265" s="492"/>
      <c r="NHA265" s="492"/>
      <c r="NHB265" s="492"/>
      <c r="NHC265" s="492"/>
      <c r="NHD265" s="492"/>
      <c r="NHE265" s="492"/>
      <c r="NHF265" s="492"/>
      <c r="NHG265" s="492"/>
      <c r="NHH265" s="492"/>
      <c r="NHI265" s="492"/>
      <c r="NHJ265" s="492"/>
      <c r="NHK265" s="492"/>
      <c r="NHL265" s="492"/>
      <c r="NHM265" s="492"/>
      <c r="NHN265" s="492"/>
      <c r="NHO265" s="492"/>
      <c r="NHP265" s="492"/>
      <c r="NHQ265" s="492"/>
      <c r="NHR265" s="492"/>
      <c r="NHS265" s="492"/>
      <c r="NHT265" s="492"/>
      <c r="NHU265" s="492"/>
      <c r="NHV265" s="492"/>
      <c r="NHW265" s="492"/>
      <c r="NHX265" s="492"/>
      <c r="NHY265" s="492"/>
      <c r="NHZ265" s="492"/>
      <c r="NIA265" s="492"/>
      <c r="NIB265" s="492"/>
      <c r="NIC265" s="492"/>
      <c r="NID265" s="492"/>
      <c r="NIE265" s="492"/>
      <c r="NIF265" s="492"/>
      <c r="NIG265" s="492"/>
      <c r="NIH265" s="492"/>
      <c r="NII265" s="492"/>
      <c r="NIJ265" s="492"/>
      <c r="NIK265" s="492"/>
      <c r="NIL265" s="492"/>
      <c r="NIM265" s="492"/>
      <c r="NIN265" s="492"/>
      <c r="NIO265" s="492"/>
      <c r="NIP265" s="492"/>
      <c r="NIQ265" s="492"/>
      <c r="NIR265" s="492"/>
      <c r="NIS265" s="492"/>
      <c r="NIT265" s="492"/>
      <c r="NIU265" s="492"/>
      <c r="NIV265" s="492"/>
      <c r="NIW265" s="492"/>
      <c r="NIX265" s="492"/>
      <c r="NIY265" s="492"/>
      <c r="NIZ265" s="492"/>
      <c r="NJA265" s="492"/>
      <c r="NJB265" s="492"/>
      <c r="NJC265" s="492"/>
      <c r="NJD265" s="492"/>
      <c r="NJE265" s="492"/>
      <c r="NJF265" s="492"/>
      <c r="NJG265" s="492"/>
      <c r="NJH265" s="492"/>
      <c r="NJI265" s="492"/>
      <c r="NJJ265" s="492"/>
      <c r="NJK265" s="492"/>
      <c r="NJL265" s="492"/>
      <c r="NJM265" s="492"/>
      <c r="NJN265" s="492"/>
      <c r="NJO265" s="492"/>
      <c r="NJP265" s="492"/>
      <c r="NJQ265" s="492"/>
      <c r="NJR265" s="492"/>
      <c r="NJS265" s="492"/>
      <c r="NJT265" s="492"/>
      <c r="NJU265" s="492"/>
      <c r="NJV265" s="492"/>
      <c r="NJW265" s="492"/>
      <c r="NJX265" s="492"/>
      <c r="NJY265" s="492"/>
      <c r="NJZ265" s="492"/>
      <c r="NKA265" s="492"/>
      <c r="NKB265" s="492"/>
      <c r="NKC265" s="492"/>
      <c r="NKD265" s="492"/>
      <c r="NKE265" s="492"/>
      <c r="NKF265" s="492"/>
      <c r="NKG265" s="492"/>
      <c r="NKH265" s="492"/>
      <c r="NKI265" s="492"/>
      <c r="NKJ265" s="492"/>
      <c r="NKK265" s="492"/>
      <c r="NKL265" s="492"/>
      <c r="NKM265" s="492"/>
      <c r="NKN265" s="492"/>
      <c r="NKO265" s="492"/>
      <c r="NKP265" s="492"/>
      <c r="NKQ265" s="492"/>
      <c r="NKR265" s="492"/>
      <c r="NKS265" s="492"/>
      <c r="NKT265" s="492"/>
      <c r="NKU265" s="492"/>
      <c r="NKV265" s="492"/>
      <c r="NKW265" s="492"/>
      <c r="NKX265" s="492"/>
      <c r="NKY265" s="492"/>
      <c r="NKZ265" s="492"/>
      <c r="NLA265" s="492"/>
      <c r="NLB265" s="492"/>
      <c r="NLC265" s="492"/>
      <c r="NLD265" s="492"/>
      <c r="NLE265" s="492"/>
      <c r="NLF265" s="492"/>
      <c r="NLG265" s="492"/>
      <c r="NLH265" s="492"/>
      <c r="NLI265" s="492"/>
      <c r="NLJ265" s="492"/>
      <c r="NLK265" s="492"/>
      <c r="NLL265" s="492"/>
      <c r="NLM265" s="492"/>
      <c r="NLN265" s="492"/>
      <c r="NLO265" s="492"/>
      <c r="NLP265" s="492"/>
      <c r="NLQ265" s="492"/>
      <c r="NLR265" s="492"/>
      <c r="NLS265" s="492"/>
      <c r="NLT265" s="492"/>
      <c r="NLU265" s="492"/>
      <c r="NLV265" s="492"/>
      <c r="NLW265" s="492"/>
      <c r="NLX265" s="492"/>
      <c r="NLY265" s="492"/>
      <c r="NLZ265" s="492"/>
      <c r="NMA265" s="492"/>
      <c r="NMB265" s="492"/>
      <c r="NMC265" s="492"/>
      <c r="NMD265" s="492"/>
      <c r="NME265" s="492"/>
      <c r="NMF265" s="492"/>
      <c r="NMG265" s="492"/>
      <c r="NMH265" s="492"/>
      <c r="NMI265" s="492"/>
      <c r="NMJ265" s="492"/>
      <c r="NMK265" s="492"/>
      <c r="NML265" s="492"/>
      <c r="NMM265" s="492"/>
      <c r="NMN265" s="492"/>
      <c r="NMO265" s="492"/>
      <c r="NMP265" s="492"/>
      <c r="NMQ265" s="492"/>
      <c r="NMR265" s="492"/>
      <c r="NMS265" s="492"/>
      <c r="NMT265" s="492"/>
      <c r="NMU265" s="492"/>
      <c r="NMV265" s="492"/>
      <c r="NMW265" s="492"/>
      <c r="NMX265" s="492"/>
      <c r="NMY265" s="492"/>
      <c r="NMZ265" s="492"/>
      <c r="NNA265" s="492"/>
      <c r="NNB265" s="492"/>
      <c r="NNC265" s="492"/>
      <c r="NND265" s="492"/>
      <c r="NNE265" s="492"/>
      <c r="NNF265" s="492"/>
      <c r="NNG265" s="492"/>
      <c r="NNH265" s="492"/>
      <c r="NNI265" s="492"/>
      <c r="NNJ265" s="492"/>
      <c r="NNK265" s="492"/>
      <c r="NNL265" s="492"/>
      <c r="NNM265" s="492"/>
      <c r="NNN265" s="492"/>
      <c r="NNO265" s="492"/>
      <c r="NNP265" s="492"/>
      <c r="NNQ265" s="492"/>
      <c r="NNR265" s="492"/>
      <c r="NNS265" s="492"/>
      <c r="NNT265" s="492"/>
      <c r="NNU265" s="492"/>
      <c r="NNV265" s="492"/>
      <c r="NNW265" s="492"/>
      <c r="NNX265" s="492"/>
      <c r="NNY265" s="492"/>
      <c r="NNZ265" s="492"/>
      <c r="NOA265" s="492"/>
      <c r="NOB265" s="492"/>
      <c r="NOC265" s="492"/>
      <c r="NOD265" s="492"/>
      <c r="NOE265" s="492"/>
      <c r="NOF265" s="492"/>
      <c r="NOG265" s="492"/>
      <c r="NOH265" s="492"/>
      <c r="NOI265" s="492"/>
      <c r="NOJ265" s="492"/>
      <c r="NOK265" s="492"/>
      <c r="NOL265" s="492"/>
      <c r="NOM265" s="492"/>
      <c r="NON265" s="492"/>
      <c r="NOO265" s="492"/>
      <c r="NOP265" s="492"/>
      <c r="NOQ265" s="492"/>
      <c r="NOR265" s="492"/>
      <c r="NOS265" s="492"/>
      <c r="NOT265" s="492"/>
      <c r="NOU265" s="492"/>
      <c r="NOV265" s="492"/>
      <c r="NOW265" s="492"/>
      <c r="NOX265" s="492"/>
      <c r="NOY265" s="492"/>
      <c r="NOZ265" s="492"/>
      <c r="NPA265" s="492"/>
      <c r="NPB265" s="492"/>
      <c r="NPC265" s="492"/>
      <c r="NPD265" s="492"/>
      <c r="NPE265" s="492"/>
      <c r="NPF265" s="492"/>
      <c r="NPG265" s="492"/>
      <c r="NPH265" s="492"/>
      <c r="NPI265" s="492"/>
      <c r="NPJ265" s="492"/>
      <c r="NPK265" s="492"/>
      <c r="NPL265" s="492"/>
      <c r="NPM265" s="492"/>
      <c r="NPN265" s="492"/>
      <c r="NPO265" s="492"/>
      <c r="NPP265" s="492"/>
      <c r="NPQ265" s="492"/>
      <c r="NPR265" s="492"/>
      <c r="NPS265" s="492"/>
      <c r="NPT265" s="492"/>
      <c r="NPU265" s="492"/>
      <c r="NPV265" s="492"/>
      <c r="NPW265" s="492"/>
      <c r="NPX265" s="492"/>
      <c r="NPY265" s="492"/>
      <c r="NPZ265" s="492"/>
      <c r="NQA265" s="492"/>
      <c r="NQB265" s="492"/>
      <c r="NQC265" s="492"/>
      <c r="NQD265" s="492"/>
      <c r="NQE265" s="492"/>
      <c r="NQF265" s="492"/>
      <c r="NQG265" s="492"/>
      <c r="NQH265" s="492"/>
      <c r="NQI265" s="492"/>
      <c r="NQJ265" s="492"/>
      <c r="NQK265" s="492"/>
      <c r="NQL265" s="492"/>
      <c r="NQM265" s="492"/>
      <c r="NQN265" s="492"/>
      <c r="NQO265" s="492"/>
      <c r="NQP265" s="492"/>
      <c r="NQQ265" s="492"/>
      <c r="NQR265" s="492"/>
      <c r="NQS265" s="492"/>
      <c r="NQT265" s="492"/>
      <c r="NQU265" s="492"/>
      <c r="NQV265" s="492"/>
      <c r="NQW265" s="492"/>
      <c r="NQX265" s="492"/>
      <c r="NQY265" s="492"/>
      <c r="NQZ265" s="492"/>
      <c r="NRA265" s="492"/>
      <c r="NRB265" s="492"/>
      <c r="NRC265" s="492"/>
      <c r="NRD265" s="492"/>
      <c r="NRE265" s="492"/>
      <c r="NRF265" s="492"/>
      <c r="NRG265" s="492"/>
      <c r="NRH265" s="492"/>
      <c r="NRI265" s="492"/>
      <c r="NRJ265" s="492"/>
      <c r="NRK265" s="492"/>
      <c r="NRL265" s="492"/>
      <c r="NRM265" s="492"/>
      <c r="NRN265" s="492"/>
      <c r="NRO265" s="492"/>
      <c r="NRP265" s="492"/>
      <c r="NRQ265" s="492"/>
      <c r="NRR265" s="492"/>
      <c r="NRS265" s="492"/>
      <c r="NRT265" s="492"/>
      <c r="NRU265" s="492"/>
      <c r="NRV265" s="492"/>
      <c r="NRW265" s="492"/>
      <c r="NRX265" s="492"/>
      <c r="NRY265" s="492"/>
      <c r="NRZ265" s="492"/>
      <c r="NSA265" s="492"/>
      <c r="NSB265" s="492"/>
      <c r="NSC265" s="492"/>
      <c r="NSD265" s="492"/>
      <c r="NSE265" s="492"/>
      <c r="NSF265" s="492"/>
      <c r="NSG265" s="492"/>
      <c r="NSH265" s="492"/>
      <c r="NSI265" s="492"/>
      <c r="NSJ265" s="492"/>
      <c r="NSK265" s="492"/>
      <c r="NSL265" s="492"/>
      <c r="NSM265" s="492"/>
      <c r="NSN265" s="492"/>
      <c r="NSO265" s="492"/>
      <c r="NSP265" s="492"/>
      <c r="NSQ265" s="492"/>
      <c r="NSR265" s="492"/>
      <c r="NSS265" s="492"/>
      <c r="NST265" s="492"/>
      <c r="NSU265" s="492"/>
      <c r="NSV265" s="492"/>
      <c r="NSW265" s="492"/>
      <c r="NSX265" s="492"/>
      <c r="NSY265" s="492"/>
      <c r="NSZ265" s="492"/>
      <c r="NTA265" s="492"/>
      <c r="NTB265" s="492"/>
      <c r="NTC265" s="492"/>
      <c r="NTD265" s="492"/>
      <c r="NTE265" s="492"/>
      <c r="NTF265" s="492"/>
      <c r="NTG265" s="492"/>
      <c r="NTH265" s="492"/>
      <c r="NTI265" s="492"/>
      <c r="NTJ265" s="492"/>
      <c r="NTK265" s="492"/>
      <c r="NTL265" s="492"/>
      <c r="NTM265" s="492"/>
      <c r="NTN265" s="492"/>
      <c r="NTO265" s="492"/>
      <c r="NTP265" s="492"/>
      <c r="NTQ265" s="492"/>
      <c r="NTR265" s="492"/>
      <c r="NTS265" s="492"/>
      <c r="NTT265" s="492"/>
      <c r="NTU265" s="492"/>
      <c r="NTV265" s="492"/>
      <c r="NTW265" s="492"/>
      <c r="NTX265" s="492"/>
      <c r="NTY265" s="492"/>
      <c r="NTZ265" s="492"/>
      <c r="NUA265" s="492"/>
      <c r="NUB265" s="492"/>
      <c r="NUC265" s="492"/>
      <c r="NUD265" s="492"/>
      <c r="NUE265" s="492"/>
      <c r="NUF265" s="492"/>
      <c r="NUG265" s="492"/>
      <c r="NUH265" s="492"/>
      <c r="NUI265" s="492"/>
      <c r="NUJ265" s="492"/>
      <c r="NUK265" s="492"/>
      <c r="NUL265" s="492"/>
      <c r="NUM265" s="492"/>
      <c r="NUN265" s="492"/>
      <c r="NUO265" s="492"/>
      <c r="NUP265" s="492"/>
      <c r="NUQ265" s="492"/>
      <c r="NUR265" s="492"/>
      <c r="NUS265" s="492"/>
      <c r="NUT265" s="492"/>
      <c r="NUU265" s="492"/>
      <c r="NUV265" s="492"/>
      <c r="NUW265" s="492"/>
      <c r="NUX265" s="492"/>
      <c r="NUY265" s="492"/>
      <c r="NUZ265" s="492"/>
      <c r="NVA265" s="492"/>
      <c r="NVB265" s="492"/>
      <c r="NVC265" s="492"/>
      <c r="NVD265" s="492"/>
      <c r="NVE265" s="492"/>
      <c r="NVF265" s="492"/>
      <c r="NVG265" s="492"/>
      <c r="NVH265" s="492"/>
      <c r="NVI265" s="492"/>
      <c r="NVJ265" s="492"/>
      <c r="NVK265" s="492"/>
      <c r="NVL265" s="492"/>
      <c r="NVM265" s="492"/>
      <c r="NVN265" s="492"/>
      <c r="NVO265" s="492"/>
      <c r="NVP265" s="492"/>
      <c r="NVQ265" s="492"/>
      <c r="NVR265" s="492"/>
      <c r="NVS265" s="492"/>
      <c r="NVT265" s="492"/>
      <c r="NVU265" s="492"/>
      <c r="NVV265" s="492"/>
      <c r="NVW265" s="492"/>
      <c r="NVX265" s="492"/>
      <c r="NVY265" s="492"/>
      <c r="NVZ265" s="492"/>
      <c r="NWA265" s="492"/>
      <c r="NWB265" s="492"/>
      <c r="NWC265" s="492"/>
      <c r="NWD265" s="492"/>
      <c r="NWE265" s="492"/>
      <c r="NWF265" s="492"/>
      <c r="NWG265" s="492"/>
      <c r="NWH265" s="492"/>
      <c r="NWI265" s="492"/>
      <c r="NWJ265" s="492"/>
      <c r="NWK265" s="492"/>
      <c r="NWL265" s="492"/>
      <c r="NWM265" s="492"/>
      <c r="NWN265" s="492"/>
      <c r="NWO265" s="492"/>
      <c r="NWP265" s="492"/>
      <c r="NWQ265" s="492"/>
      <c r="NWR265" s="492"/>
      <c r="NWS265" s="492"/>
      <c r="NWT265" s="492"/>
      <c r="NWU265" s="492"/>
      <c r="NWV265" s="492"/>
      <c r="NWW265" s="492"/>
      <c r="NWX265" s="492"/>
      <c r="NWY265" s="492"/>
      <c r="NWZ265" s="492"/>
      <c r="NXA265" s="492"/>
      <c r="NXB265" s="492"/>
      <c r="NXC265" s="492"/>
      <c r="NXD265" s="492"/>
      <c r="NXE265" s="492"/>
      <c r="NXF265" s="492"/>
      <c r="NXG265" s="492"/>
      <c r="NXH265" s="492"/>
      <c r="NXI265" s="492"/>
      <c r="NXJ265" s="492"/>
      <c r="NXK265" s="492"/>
      <c r="NXL265" s="492"/>
      <c r="NXM265" s="492"/>
      <c r="NXN265" s="492"/>
      <c r="NXO265" s="492"/>
      <c r="NXP265" s="492"/>
      <c r="NXQ265" s="492"/>
      <c r="NXR265" s="492"/>
      <c r="NXS265" s="492"/>
      <c r="NXT265" s="492"/>
      <c r="NXU265" s="492"/>
      <c r="NXV265" s="492"/>
      <c r="NXW265" s="492"/>
      <c r="NXX265" s="492"/>
      <c r="NXY265" s="492"/>
      <c r="NXZ265" s="492"/>
      <c r="NYA265" s="492"/>
      <c r="NYB265" s="492"/>
      <c r="NYC265" s="492"/>
      <c r="NYD265" s="492"/>
      <c r="NYE265" s="492"/>
      <c r="NYF265" s="492"/>
      <c r="NYG265" s="492"/>
      <c r="NYH265" s="492"/>
      <c r="NYI265" s="492"/>
      <c r="NYJ265" s="492"/>
      <c r="NYK265" s="492"/>
      <c r="NYL265" s="492"/>
      <c r="NYM265" s="492"/>
      <c r="NYN265" s="492"/>
      <c r="NYO265" s="492"/>
      <c r="NYP265" s="492"/>
      <c r="NYQ265" s="492"/>
      <c r="NYR265" s="492"/>
      <c r="NYS265" s="492"/>
      <c r="NYT265" s="492"/>
      <c r="NYU265" s="492"/>
      <c r="NYV265" s="492"/>
      <c r="NYW265" s="492"/>
      <c r="NYX265" s="492"/>
      <c r="NYY265" s="492"/>
      <c r="NYZ265" s="492"/>
      <c r="NZA265" s="492"/>
      <c r="NZB265" s="492"/>
      <c r="NZC265" s="492"/>
      <c r="NZD265" s="492"/>
      <c r="NZE265" s="492"/>
      <c r="NZF265" s="492"/>
      <c r="NZG265" s="492"/>
      <c r="NZH265" s="492"/>
      <c r="NZI265" s="492"/>
      <c r="NZJ265" s="492"/>
      <c r="NZK265" s="492"/>
      <c r="NZL265" s="492"/>
      <c r="NZM265" s="492"/>
      <c r="NZN265" s="492"/>
      <c r="NZO265" s="492"/>
      <c r="NZP265" s="492"/>
      <c r="NZQ265" s="492"/>
      <c r="NZR265" s="492"/>
      <c r="NZS265" s="492"/>
      <c r="NZT265" s="492"/>
      <c r="NZU265" s="492"/>
      <c r="NZV265" s="492"/>
      <c r="NZW265" s="492"/>
      <c r="NZX265" s="492"/>
      <c r="NZY265" s="492"/>
      <c r="NZZ265" s="492"/>
      <c r="OAA265" s="492"/>
      <c r="OAB265" s="492"/>
      <c r="OAC265" s="492"/>
      <c r="OAD265" s="492"/>
      <c r="OAE265" s="492"/>
      <c r="OAF265" s="492"/>
      <c r="OAG265" s="492"/>
      <c r="OAH265" s="492"/>
      <c r="OAI265" s="492"/>
      <c r="OAJ265" s="492"/>
      <c r="OAK265" s="492"/>
      <c r="OAL265" s="492"/>
      <c r="OAM265" s="492"/>
      <c r="OAN265" s="492"/>
      <c r="OAO265" s="492"/>
      <c r="OAP265" s="492"/>
      <c r="OAQ265" s="492"/>
      <c r="OAR265" s="492"/>
      <c r="OAS265" s="492"/>
      <c r="OAT265" s="492"/>
      <c r="OAU265" s="492"/>
      <c r="OAV265" s="492"/>
      <c r="OAW265" s="492"/>
      <c r="OAX265" s="492"/>
      <c r="OAY265" s="492"/>
      <c r="OAZ265" s="492"/>
      <c r="OBA265" s="492"/>
      <c r="OBB265" s="492"/>
      <c r="OBC265" s="492"/>
      <c r="OBD265" s="492"/>
      <c r="OBE265" s="492"/>
      <c r="OBF265" s="492"/>
      <c r="OBG265" s="492"/>
      <c r="OBH265" s="492"/>
      <c r="OBI265" s="492"/>
      <c r="OBJ265" s="492"/>
      <c r="OBK265" s="492"/>
      <c r="OBL265" s="492"/>
      <c r="OBM265" s="492"/>
      <c r="OBN265" s="492"/>
      <c r="OBO265" s="492"/>
      <c r="OBP265" s="492"/>
      <c r="OBQ265" s="492"/>
      <c r="OBR265" s="492"/>
      <c r="OBS265" s="492"/>
      <c r="OBT265" s="492"/>
      <c r="OBU265" s="492"/>
      <c r="OBV265" s="492"/>
      <c r="OBW265" s="492"/>
      <c r="OBX265" s="492"/>
      <c r="OBY265" s="492"/>
      <c r="OBZ265" s="492"/>
      <c r="OCA265" s="492"/>
      <c r="OCB265" s="492"/>
      <c r="OCC265" s="492"/>
      <c r="OCD265" s="492"/>
      <c r="OCE265" s="492"/>
      <c r="OCF265" s="492"/>
      <c r="OCG265" s="492"/>
      <c r="OCH265" s="492"/>
      <c r="OCI265" s="492"/>
      <c r="OCJ265" s="492"/>
      <c r="OCK265" s="492"/>
      <c r="OCL265" s="492"/>
      <c r="OCM265" s="492"/>
      <c r="OCN265" s="492"/>
      <c r="OCO265" s="492"/>
      <c r="OCP265" s="492"/>
      <c r="OCQ265" s="492"/>
      <c r="OCR265" s="492"/>
      <c r="OCS265" s="492"/>
      <c r="OCT265" s="492"/>
      <c r="OCU265" s="492"/>
      <c r="OCV265" s="492"/>
      <c r="OCW265" s="492"/>
      <c r="OCX265" s="492"/>
      <c r="OCY265" s="492"/>
      <c r="OCZ265" s="492"/>
      <c r="ODA265" s="492"/>
      <c r="ODB265" s="492"/>
      <c r="ODC265" s="492"/>
      <c r="ODD265" s="492"/>
      <c r="ODE265" s="492"/>
      <c r="ODF265" s="492"/>
      <c r="ODG265" s="492"/>
      <c r="ODH265" s="492"/>
      <c r="ODI265" s="492"/>
      <c r="ODJ265" s="492"/>
      <c r="ODK265" s="492"/>
      <c r="ODL265" s="492"/>
      <c r="ODM265" s="492"/>
      <c r="ODN265" s="492"/>
      <c r="ODO265" s="492"/>
      <c r="ODP265" s="492"/>
      <c r="ODQ265" s="492"/>
      <c r="ODR265" s="492"/>
      <c r="ODS265" s="492"/>
      <c r="ODT265" s="492"/>
      <c r="ODU265" s="492"/>
      <c r="ODV265" s="492"/>
      <c r="ODW265" s="492"/>
      <c r="ODX265" s="492"/>
      <c r="ODY265" s="492"/>
      <c r="ODZ265" s="492"/>
      <c r="OEA265" s="492"/>
      <c r="OEB265" s="492"/>
      <c r="OEC265" s="492"/>
      <c r="OED265" s="492"/>
      <c r="OEE265" s="492"/>
      <c r="OEF265" s="492"/>
      <c r="OEG265" s="492"/>
      <c r="OEH265" s="492"/>
      <c r="OEI265" s="492"/>
      <c r="OEJ265" s="492"/>
      <c r="OEK265" s="492"/>
      <c r="OEL265" s="492"/>
      <c r="OEM265" s="492"/>
      <c r="OEN265" s="492"/>
      <c r="OEO265" s="492"/>
      <c r="OEP265" s="492"/>
      <c r="OEQ265" s="492"/>
      <c r="OER265" s="492"/>
      <c r="OES265" s="492"/>
      <c r="OET265" s="492"/>
      <c r="OEU265" s="492"/>
      <c r="OEV265" s="492"/>
      <c r="OEW265" s="492"/>
      <c r="OEX265" s="492"/>
      <c r="OEY265" s="492"/>
      <c r="OEZ265" s="492"/>
      <c r="OFA265" s="492"/>
      <c r="OFB265" s="492"/>
      <c r="OFC265" s="492"/>
      <c r="OFD265" s="492"/>
      <c r="OFE265" s="492"/>
      <c r="OFF265" s="492"/>
      <c r="OFG265" s="492"/>
      <c r="OFH265" s="492"/>
      <c r="OFI265" s="492"/>
      <c r="OFJ265" s="492"/>
      <c r="OFK265" s="492"/>
      <c r="OFL265" s="492"/>
      <c r="OFM265" s="492"/>
      <c r="OFN265" s="492"/>
      <c r="OFO265" s="492"/>
      <c r="OFP265" s="492"/>
      <c r="OFQ265" s="492"/>
      <c r="OFR265" s="492"/>
      <c r="OFS265" s="492"/>
      <c r="OFT265" s="492"/>
      <c r="OFU265" s="492"/>
      <c r="OFV265" s="492"/>
      <c r="OFW265" s="492"/>
      <c r="OFX265" s="492"/>
      <c r="OFY265" s="492"/>
      <c r="OFZ265" s="492"/>
      <c r="OGA265" s="492"/>
      <c r="OGB265" s="492"/>
      <c r="OGC265" s="492"/>
      <c r="OGD265" s="492"/>
      <c r="OGE265" s="492"/>
      <c r="OGF265" s="492"/>
      <c r="OGG265" s="492"/>
      <c r="OGH265" s="492"/>
      <c r="OGI265" s="492"/>
      <c r="OGJ265" s="492"/>
      <c r="OGK265" s="492"/>
      <c r="OGL265" s="492"/>
      <c r="OGM265" s="492"/>
      <c r="OGN265" s="492"/>
      <c r="OGO265" s="492"/>
      <c r="OGP265" s="492"/>
      <c r="OGQ265" s="492"/>
      <c r="OGR265" s="492"/>
      <c r="OGS265" s="492"/>
      <c r="OGT265" s="492"/>
      <c r="OGU265" s="492"/>
      <c r="OGV265" s="492"/>
      <c r="OGW265" s="492"/>
      <c r="OGX265" s="492"/>
      <c r="OGY265" s="492"/>
      <c r="OGZ265" s="492"/>
      <c r="OHA265" s="492"/>
      <c r="OHB265" s="492"/>
      <c r="OHC265" s="492"/>
      <c r="OHD265" s="492"/>
      <c r="OHE265" s="492"/>
      <c r="OHF265" s="492"/>
      <c r="OHG265" s="492"/>
      <c r="OHH265" s="492"/>
      <c r="OHI265" s="492"/>
      <c r="OHJ265" s="492"/>
      <c r="OHK265" s="492"/>
      <c r="OHL265" s="492"/>
      <c r="OHM265" s="492"/>
      <c r="OHN265" s="492"/>
      <c r="OHO265" s="492"/>
      <c r="OHP265" s="492"/>
      <c r="OHQ265" s="492"/>
      <c r="OHR265" s="492"/>
      <c r="OHS265" s="492"/>
      <c r="OHT265" s="492"/>
      <c r="OHU265" s="492"/>
      <c r="OHV265" s="492"/>
      <c r="OHW265" s="492"/>
      <c r="OHX265" s="492"/>
      <c r="OHY265" s="492"/>
      <c r="OHZ265" s="492"/>
      <c r="OIA265" s="492"/>
      <c r="OIB265" s="492"/>
      <c r="OIC265" s="492"/>
      <c r="OID265" s="492"/>
      <c r="OIE265" s="492"/>
      <c r="OIF265" s="492"/>
      <c r="OIG265" s="492"/>
      <c r="OIH265" s="492"/>
      <c r="OII265" s="492"/>
      <c r="OIJ265" s="492"/>
      <c r="OIK265" s="492"/>
      <c r="OIL265" s="492"/>
      <c r="OIM265" s="492"/>
      <c r="OIN265" s="492"/>
      <c r="OIO265" s="492"/>
      <c r="OIP265" s="492"/>
      <c r="OIQ265" s="492"/>
      <c r="OIR265" s="492"/>
      <c r="OIS265" s="492"/>
      <c r="OIT265" s="492"/>
      <c r="OIU265" s="492"/>
      <c r="OIV265" s="492"/>
      <c r="OIW265" s="492"/>
      <c r="OIX265" s="492"/>
      <c r="OIY265" s="492"/>
      <c r="OIZ265" s="492"/>
      <c r="OJA265" s="492"/>
      <c r="OJB265" s="492"/>
      <c r="OJC265" s="492"/>
      <c r="OJD265" s="492"/>
      <c r="OJE265" s="492"/>
      <c r="OJF265" s="492"/>
      <c r="OJG265" s="492"/>
      <c r="OJH265" s="492"/>
      <c r="OJI265" s="492"/>
      <c r="OJJ265" s="492"/>
      <c r="OJK265" s="492"/>
      <c r="OJL265" s="492"/>
      <c r="OJM265" s="492"/>
      <c r="OJN265" s="492"/>
      <c r="OJO265" s="492"/>
      <c r="OJP265" s="492"/>
      <c r="OJQ265" s="492"/>
      <c r="OJR265" s="492"/>
      <c r="OJS265" s="492"/>
      <c r="OJT265" s="492"/>
      <c r="OJU265" s="492"/>
      <c r="OJV265" s="492"/>
      <c r="OJW265" s="492"/>
      <c r="OJX265" s="492"/>
      <c r="OJY265" s="492"/>
      <c r="OJZ265" s="492"/>
      <c r="OKA265" s="492"/>
      <c r="OKB265" s="492"/>
      <c r="OKC265" s="492"/>
      <c r="OKD265" s="492"/>
      <c r="OKE265" s="492"/>
      <c r="OKF265" s="492"/>
      <c r="OKG265" s="492"/>
      <c r="OKH265" s="492"/>
      <c r="OKI265" s="492"/>
      <c r="OKJ265" s="492"/>
      <c r="OKK265" s="492"/>
      <c r="OKL265" s="492"/>
      <c r="OKM265" s="492"/>
      <c r="OKN265" s="492"/>
      <c r="OKO265" s="492"/>
      <c r="OKP265" s="492"/>
      <c r="OKQ265" s="492"/>
      <c r="OKR265" s="492"/>
      <c r="OKS265" s="492"/>
      <c r="OKT265" s="492"/>
      <c r="OKU265" s="492"/>
      <c r="OKV265" s="492"/>
      <c r="OKW265" s="492"/>
      <c r="OKX265" s="492"/>
      <c r="OKY265" s="492"/>
      <c r="OKZ265" s="492"/>
      <c r="OLA265" s="492"/>
      <c r="OLB265" s="492"/>
      <c r="OLC265" s="492"/>
      <c r="OLD265" s="492"/>
      <c r="OLE265" s="492"/>
      <c r="OLF265" s="492"/>
      <c r="OLG265" s="492"/>
      <c r="OLH265" s="492"/>
      <c r="OLI265" s="492"/>
      <c r="OLJ265" s="492"/>
      <c r="OLK265" s="492"/>
      <c r="OLL265" s="492"/>
      <c r="OLM265" s="492"/>
      <c r="OLN265" s="492"/>
      <c r="OLO265" s="492"/>
      <c r="OLP265" s="492"/>
      <c r="OLQ265" s="492"/>
      <c r="OLR265" s="492"/>
      <c r="OLS265" s="492"/>
      <c r="OLT265" s="492"/>
      <c r="OLU265" s="492"/>
      <c r="OLV265" s="492"/>
      <c r="OLW265" s="492"/>
      <c r="OLX265" s="492"/>
      <c r="OLY265" s="492"/>
      <c r="OLZ265" s="492"/>
      <c r="OMA265" s="492"/>
      <c r="OMB265" s="492"/>
      <c r="OMC265" s="492"/>
      <c r="OMD265" s="492"/>
      <c r="OME265" s="492"/>
      <c r="OMF265" s="492"/>
      <c r="OMG265" s="492"/>
      <c r="OMH265" s="492"/>
      <c r="OMI265" s="492"/>
      <c r="OMJ265" s="492"/>
      <c r="OMK265" s="492"/>
      <c r="OML265" s="492"/>
      <c r="OMM265" s="492"/>
      <c r="OMN265" s="492"/>
      <c r="OMO265" s="492"/>
      <c r="OMP265" s="492"/>
      <c r="OMQ265" s="492"/>
      <c r="OMR265" s="492"/>
      <c r="OMS265" s="492"/>
      <c r="OMT265" s="492"/>
      <c r="OMU265" s="492"/>
      <c r="OMV265" s="492"/>
      <c r="OMW265" s="492"/>
      <c r="OMX265" s="492"/>
      <c r="OMY265" s="492"/>
      <c r="OMZ265" s="492"/>
      <c r="ONA265" s="492"/>
      <c r="ONB265" s="492"/>
      <c r="ONC265" s="492"/>
      <c r="OND265" s="492"/>
      <c r="ONE265" s="492"/>
      <c r="ONF265" s="492"/>
      <c r="ONG265" s="492"/>
      <c r="ONH265" s="492"/>
      <c r="ONI265" s="492"/>
      <c r="ONJ265" s="492"/>
      <c r="ONK265" s="492"/>
      <c r="ONL265" s="492"/>
      <c r="ONM265" s="492"/>
      <c r="ONN265" s="492"/>
      <c r="ONO265" s="492"/>
      <c r="ONP265" s="492"/>
      <c r="ONQ265" s="492"/>
      <c r="ONR265" s="492"/>
      <c r="ONS265" s="492"/>
      <c r="ONT265" s="492"/>
      <c r="ONU265" s="492"/>
      <c r="ONV265" s="492"/>
      <c r="ONW265" s="492"/>
      <c r="ONX265" s="492"/>
      <c r="ONY265" s="492"/>
      <c r="ONZ265" s="492"/>
      <c r="OOA265" s="492"/>
      <c r="OOB265" s="492"/>
      <c r="OOC265" s="492"/>
      <c r="OOD265" s="492"/>
      <c r="OOE265" s="492"/>
      <c r="OOF265" s="492"/>
      <c r="OOG265" s="492"/>
      <c r="OOH265" s="492"/>
      <c r="OOI265" s="492"/>
      <c r="OOJ265" s="492"/>
      <c r="OOK265" s="492"/>
      <c r="OOL265" s="492"/>
      <c r="OOM265" s="492"/>
      <c r="OON265" s="492"/>
      <c r="OOO265" s="492"/>
      <c r="OOP265" s="492"/>
      <c r="OOQ265" s="492"/>
      <c r="OOR265" s="492"/>
      <c r="OOS265" s="492"/>
      <c r="OOT265" s="492"/>
      <c r="OOU265" s="492"/>
      <c r="OOV265" s="492"/>
      <c r="OOW265" s="492"/>
      <c r="OOX265" s="492"/>
      <c r="OOY265" s="492"/>
      <c r="OOZ265" s="492"/>
      <c r="OPA265" s="492"/>
      <c r="OPB265" s="492"/>
      <c r="OPC265" s="492"/>
      <c r="OPD265" s="492"/>
      <c r="OPE265" s="492"/>
      <c r="OPF265" s="492"/>
      <c r="OPG265" s="492"/>
      <c r="OPH265" s="492"/>
      <c r="OPI265" s="492"/>
      <c r="OPJ265" s="492"/>
      <c r="OPK265" s="492"/>
      <c r="OPL265" s="492"/>
      <c r="OPM265" s="492"/>
      <c r="OPN265" s="492"/>
      <c r="OPO265" s="492"/>
      <c r="OPP265" s="492"/>
      <c r="OPQ265" s="492"/>
      <c r="OPR265" s="492"/>
      <c r="OPS265" s="492"/>
      <c r="OPT265" s="492"/>
      <c r="OPU265" s="492"/>
      <c r="OPV265" s="492"/>
      <c r="OPW265" s="492"/>
      <c r="OPX265" s="492"/>
      <c r="OPY265" s="492"/>
      <c r="OPZ265" s="492"/>
      <c r="OQA265" s="492"/>
      <c r="OQB265" s="492"/>
      <c r="OQC265" s="492"/>
      <c r="OQD265" s="492"/>
      <c r="OQE265" s="492"/>
      <c r="OQF265" s="492"/>
      <c r="OQG265" s="492"/>
      <c r="OQH265" s="492"/>
      <c r="OQI265" s="492"/>
      <c r="OQJ265" s="492"/>
      <c r="OQK265" s="492"/>
      <c r="OQL265" s="492"/>
      <c r="OQM265" s="492"/>
      <c r="OQN265" s="492"/>
      <c r="OQO265" s="492"/>
      <c r="OQP265" s="492"/>
      <c r="OQQ265" s="492"/>
      <c r="OQR265" s="492"/>
      <c r="OQS265" s="492"/>
      <c r="OQT265" s="492"/>
      <c r="OQU265" s="492"/>
      <c r="OQV265" s="492"/>
      <c r="OQW265" s="492"/>
      <c r="OQX265" s="492"/>
      <c r="OQY265" s="492"/>
      <c r="OQZ265" s="492"/>
      <c r="ORA265" s="492"/>
      <c r="ORB265" s="492"/>
      <c r="ORC265" s="492"/>
      <c r="ORD265" s="492"/>
      <c r="ORE265" s="492"/>
      <c r="ORF265" s="492"/>
      <c r="ORG265" s="492"/>
      <c r="ORH265" s="492"/>
      <c r="ORI265" s="492"/>
      <c r="ORJ265" s="492"/>
      <c r="ORK265" s="492"/>
      <c r="ORL265" s="492"/>
      <c r="ORM265" s="492"/>
      <c r="ORN265" s="492"/>
      <c r="ORO265" s="492"/>
      <c r="ORP265" s="492"/>
      <c r="ORQ265" s="492"/>
      <c r="ORR265" s="492"/>
      <c r="ORS265" s="492"/>
      <c r="ORT265" s="492"/>
      <c r="ORU265" s="492"/>
      <c r="ORV265" s="492"/>
      <c r="ORW265" s="492"/>
      <c r="ORX265" s="492"/>
      <c r="ORY265" s="492"/>
      <c r="ORZ265" s="492"/>
      <c r="OSA265" s="492"/>
      <c r="OSB265" s="492"/>
      <c r="OSC265" s="492"/>
      <c r="OSD265" s="492"/>
      <c r="OSE265" s="492"/>
      <c r="OSF265" s="492"/>
      <c r="OSG265" s="492"/>
      <c r="OSH265" s="492"/>
      <c r="OSI265" s="492"/>
      <c r="OSJ265" s="492"/>
      <c r="OSK265" s="492"/>
      <c r="OSL265" s="492"/>
      <c r="OSM265" s="492"/>
      <c r="OSN265" s="492"/>
      <c r="OSO265" s="492"/>
      <c r="OSP265" s="492"/>
      <c r="OSQ265" s="492"/>
      <c r="OSR265" s="492"/>
      <c r="OSS265" s="492"/>
      <c r="OST265" s="492"/>
      <c r="OSU265" s="492"/>
      <c r="OSV265" s="492"/>
      <c r="OSW265" s="492"/>
      <c r="OSX265" s="492"/>
      <c r="OSY265" s="492"/>
      <c r="OSZ265" s="492"/>
      <c r="OTA265" s="492"/>
      <c r="OTB265" s="492"/>
      <c r="OTC265" s="492"/>
      <c r="OTD265" s="492"/>
      <c r="OTE265" s="492"/>
      <c r="OTF265" s="492"/>
      <c r="OTG265" s="492"/>
      <c r="OTH265" s="492"/>
      <c r="OTI265" s="492"/>
      <c r="OTJ265" s="492"/>
      <c r="OTK265" s="492"/>
      <c r="OTL265" s="492"/>
      <c r="OTM265" s="492"/>
      <c r="OTN265" s="492"/>
      <c r="OTO265" s="492"/>
      <c r="OTP265" s="492"/>
      <c r="OTQ265" s="492"/>
      <c r="OTR265" s="492"/>
      <c r="OTS265" s="492"/>
      <c r="OTT265" s="492"/>
      <c r="OTU265" s="492"/>
      <c r="OTV265" s="492"/>
      <c r="OTW265" s="492"/>
      <c r="OTX265" s="492"/>
      <c r="OTY265" s="492"/>
      <c r="OTZ265" s="492"/>
      <c r="OUA265" s="492"/>
      <c r="OUB265" s="492"/>
      <c r="OUC265" s="492"/>
      <c r="OUD265" s="492"/>
      <c r="OUE265" s="492"/>
      <c r="OUF265" s="492"/>
      <c r="OUG265" s="492"/>
      <c r="OUH265" s="492"/>
      <c r="OUI265" s="492"/>
      <c r="OUJ265" s="492"/>
      <c r="OUK265" s="492"/>
      <c r="OUL265" s="492"/>
      <c r="OUM265" s="492"/>
      <c r="OUN265" s="492"/>
      <c r="OUO265" s="492"/>
      <c r="OUP265" s="492"/>
      <c r="OUQ265" s="492"/>
      <c r="OUR265" s="492"/>
      <c r="OUS265" s="492"/>
      <c r="OUT265" s="492"/>
      <c r="OUU265" s="492"/>
      <c r="OUV265" s="492"/>
      <c r="OUW265" s="492"/>
      <c r="OUX265" s="492"/>
      <c r="OUY265" s="492"/>
      <c r="OUZ265" s="492"/>
      <c r="OVA265" s="492"/>
      <c r="OVB265" s="492"/>
      <c r="OVC265" s="492"/>
      <c r="OVD265" s="492"/>
      <c r="OVE265" s="492"/>
      <c r="OVF265" s="492"/>
      <c r="OVG265" s="492"/>
      <c r="OVH265" s="492"/>
      <c r="OVI265" s="492"/>
      <c r="OVJ265" s="492"/>
      <c r="OVK265" s="492"/>
      <c r="OVL265" s="492"/>
      <c r="OVM265" s="492"/>
      <c r="OVN265" s="492"/>
      <c r="OVO265" s="492"/>
      <c r="OVP265" s="492"/>
      <c r="OVQ265" s="492"/>
      <c r="OVR265" s="492"/>
      <c r="OVS265" s="492"/>
      <c r="OVT265" s="492"/>
      <c r="OVU265" s="492"/>
      <c r="OVV265" s="492"/>
      <c r="OVW265" s="492"/>
      <c r="OVX265" s="492"/>
      <c r="OVY265" s="492"/>
      <c r="OVZ265" s="492"/>
      <c r="OWA265" s="492"/>
      <c r="OWB265" s="492"/>
      <c r="OWC265" s="492"/>
      <c r="OWD265" s="492"/>
      <c r="OWE265" s="492"/>
      <c r="OWF265" s="492"/>
      <c r="OWG265" s="492"/>
      <c r="OWH265" s="492"/>
      <c r="OWI265" s="492"/>
      <c r="OWJ265" s="492"/>
      <c r="OWK265" s="492"/>
      <c r="OWL265" s="492"/>
      <c r="OWM265" s="492"/>
      <c r="OWN265" s="492"/>
      <c r="OWO265" s="492"/>
      <c r="OWP265" s="492"/>
      <c r="OWQ265" s="492"/>
      <c r="OWR265" s="492"/>
      <c r="OWS265" s="492"/>
      <c r="OWT265" s="492"/>
      <c r="OWU265" s="492"/>
      <c r="OWV265" s="492"/>
      <c r="OWW265" s="492"/>
      <c r="OWX265" s="492"/>
      <c r="OWY265" s="492"/>
      <c r="OWZ265" s="492"/>
      <c r="OXA265" s="492"/>
      <c r="OXB265" s="492"/>
      <c r="OXC265" s="492"/>
      <c r="OXD265" s="492"/>
      <c r="OXE265" s="492"/>
      <c r="OXF265" s="492"/>
      <c r="OXG265" s="492"/>
      <c r="OXH265" s="492"/>
      <c r="OXI265" s="492"/>
      <c r="OXJ265" s="492"/>
      <c r="OXK265" s="492"/>
      <c r="OXL265" s="492"/>
      <c r="OXM265" s="492"/>
      <c r="OXN265" s="492"/>
      <c r="OXO265" s="492"/>
      <c r="OXP265" s="492"/>
      <c r="OXQ265" s="492"/>
      <c r="OXR265" s="492"/>
      <c r="OXS265" s="492"/>
      <c r="OXT265" s="492"/>
      <c r="OXU265" s="492"/>
      <c r="OXV265" s="492"/>
      <c r="OXW265" s="492"/>
      <c r="OXX265" s="492"/>
      <c r="OXY265" s="492"/>
      <c r="OXZ265" s="492"/>
      <c r="OYA265" s="492"/>
      <c r="OYB265" s="492"/>
      <c r="OYC265" s="492"/>
      <c r="OYD265" s="492"/>
      <c r="OYE265" s="492"/>
      <c r="OYF265" s="492"/>
      <c r="OYG265" s="492"/>
      <c r="OYH265" s="492"/>
      <c r="OYI265" s="492"/>
      <c r="OYJ265" s="492"/>
      <c r="OYK265" s="492"/>
      <c r="OYL265" s="492"/>
      <c r="OYM265" s="492"/>
      <c r="OYN265" s="492"/>
      <c r="OYO265" s="492"/>
      <c r="OYP265" s="492"/>
      <c r="OYQ265" s="492"/>
      <c r="OYR265" s="492"/>
      <c r="OYS265" s="492"/>
      <c r="OYT265" s="492"/>
      <c r="OYU265" s="492"/>
      <c r="OYV265" s="492"/>
      <c r="OYW265" s="492"/>
      <c r="OYX265" s="492"/>
      <c r="OYY265" s="492"/>
      <c r="OYZ265" s="492"/>
      <c r="OZA265" s="492"/>
      <c r="OZB265" s="492"/>
      <c r="OZC265" s="492"/>
      <c r="OZD265" s="492"/>
      <c r="OZE265" s="492"/>
      <c r="OZF265" s="492"/>
      <c r="OZG265" s="492"/>
      <c r="OZH265" s="492"/>
      <c r="OZI265" s="492"/>
      <c r="OZJ265" s="492"/>
      <c r="OZK265" s="492"/>
      <c r="OZL265" s="492"/>
      <c r="OZM265" s="492"/>
      <c r="OZN265" s="492"/>
      <c r="OZO265" s="492"/>
      <c r="OZP265" s="492"/>
      <c r="OZQ265" s="492"/>
      <c r="OZR265" s="492"/>
      <c r="OZS265" s="492"/>
      <c r="OZT265" s="492"/>
      <c r="OZU265" s="492"/>
      <c r="OZV265" s="492"/>
      <c r="OZW265" s="492"/>
      <c r="OZX265" s="492"/>
      <c r="OZY265" s="492"/>
      <c r="OZZ265" s="492"/>
      <c r="PAA265" s="492"/>
      <c r="PAB265" s="492"/>
      <c r="PAC265" s="492"/>
      <c r="PAD265" s="492"/>
      <c r="PAE265" s="492"/>
      <c r="PAF265" s="492"/>
      <c r="PAG265" s="492"/>
      <c r="PAH265" s="492"/>
      <c r="PAI265" s="492"/>
      <c r="PAJ265" s="492"/>
      <c r="PAK265" s="492"/>
      <c r="PAL265" s="492"/>
      <c r="PAM265" s="492"/>
      <c r="PAN265" s="492"/>
      <c r="PAO265" s="492"/>
      <c r="PAP265" s="492"/>
      <c r="PAQ265" s="492"/>
      <c r="PAR265" s="492"/>
      <c r="PAS265" s="492"/>
      <c r="PAT265" s="492"/>
      <c r="PAU265" s="492"/>
      <c r="PAV265" s="492"/>
      <c r="PAW265" s="492"/>
      <c r="PAX265" s="492"/>
      <c r="PAY265" s="492"/>
      <c r="PAZ265" s="492"/>
      <c r="PBA265" s="492"/>
      <c r="PBB265" s="492"/>
      <c r="PBC265" s="492"/>
      <c r="PBD265" s="492"/>
      <c r="PBE265" s="492"/>
      <c r="PBF265" s="492"/>
      <c r="PBG265" s="492"/>
      <c r="PBH265" s="492"/>
      <c r="PBI265" s="492"/>
      <c r="PBJ265" s="492"/>
      <c r="PBK265" s="492"/>
      <c r="PBL265" s="492"/>
      <c r="PBM265" s="492"/>
      <c r="PBN265" s="492"/>
      <c r="PBO265" s="492"/>
      <c r="PBP265" s="492"/>
      <c r="PBQ265" s="492"/>
      <c r="PBR265" s="492"/>
      <c r="PBS265" s="492"/>
      <c r="PBT265" s="492"/>
      <c r="PBU265" s="492"/>
      <c r="PBV265" s="492"/>
      <c r="PBW265" s="492"/>
      <c r="PBX265" s="492"/>
      <c r="PBY265" s="492"/>
      <c r="PBZ265" s="492"/>
      <c r="PCA265" s="492"/>
      <c r="PCB265" s="492"/>
      <c r="PCC265" s="492"/>
      <c r="PCD265" s="492"/>
      <c r="PCE265" s="492"/>
      <c r="PCF265" s="492"/>
      <c r="PCG265" s="492"/>
      <c r="PCH265" s="492"/>
      <c r="PCI265" s="492"/>
      <c r="PCJ265" s="492"/>
      <c r="PCK265" s="492"/>
      <c r="PCL265" s="492"/>
      <c r="PCM265" s="492"/>
      <c r="PCN265" s="492"/>
      <c r="PCO265" s="492"/>
      <c r="PCP265" s="492"/>
      <c r="PCQ265" s="492"/>
      <c r="PCR265" s="492"/>
      <c r="PCS265" s="492"/>
      <c r="PCT265" s="492"/>
      <c r="PCU265" s="492"/>
      <c r="PCV265" s="492"/>
      <c r="PCW265" s="492"/>
      <c r="PCX265" s="492"/>
      <c r="PCY265" s="492"/>
      <c r="PCZ265" s="492"/>
      <c r="PDA265" s="492"/>
      <c r="PDB265" s="492"/>
      <c r="PDC265" s="492"/>
      <c r="PDD265" s="492"/>
      <c r="PDE265" s="492"/>
      <c r="PDF265" s="492"/>
      <c r="PDG265" s="492"/>
      <c r="PDH265" s="492"/>
      <c r="PDI265" s="492"/>
      <c r="PDJ265" s="492"/>
      <c r="PDK265" s="492"/>
      <c r="PDL265" s="492"/>
      <c r="PDM265" s="492"/>
      <c r="PDN265" s="492"/>
      <c r="PDO265" s="492"/>
      <c r="PDP265" s="492"/>
      <c r="PDQ265" s="492"/>
      <c r="PDR265" s="492"/>
      <c r="PDS265" s="492"/>
      <c r="PDT265" s="492"/>
      <c r="PDU265" s="492"/>
      <c r="PDV265" s="492"/>
      <c r="PDW265" s="492"/>
      <c r="PDX265" s="492"/>
      <c r="PDY265" s="492"/>
      <c r="PDZ265" s="492"/>
      <c r="PEA265" s="492"/>
      <c r="PEB265" s="492"/>
      <c r="PEC265" s="492"/>
      <c r="PED265" s="492"/>
      <c r="PEE265" s="492"/>
      <c r="PEF265" s="492"/>
      <c r="PEG265" s="492"/>
      <c r="PEH265" s="492"/>
      <c r="PEI265" s="492"/>
      <c r="PEJ265" s="492"/>
      <c r="PEK265" s="492"/>
      <c r="PEL265" s="492"/>
      <c r="PEM265" s="492"/>
      <c r="PEN265" s="492"/>
      <c r="PEO265" s="492"/>
      <c r="PEP265" s="492"/>
      <c r="PEQ265" s="492"/>
      <c r="PER265" s="492"/>
      <c r="PES265" s="492"/>
      <c r="PET265" s="492"/>
      <c r="PEU265" s="492"/>
      <c r="PEV265" s="492"/>
      <c r="PEW265" s="492"/>
      <c r="PEX265" s="492"/>
      <c r="PEY265" s="492"/>
      <c r="PEZ265" s="492"/>
      <c r="PFA265" s="492"/>
      <c r="PFB265" s="492"/>
      <c r="PFC265" s="492"/>
      <c r="PFD265" s="492"/>
      <c r="PFE265" s="492"/>
      <c r="PFF265" s="492"/>
      <c r="PFG265" s="492"/>
      <c r="PFH265" s="492"/>
      <c r="PFI265" s="492"/>
      <c r="PFJ265" s="492"/>
      <c r="PFK265" s="492"/>
      <c r="PFL265" s="492"/>
      <c r="PFM265" s="492"/>
      <c r="PFN265" s="492"/>
      <c r="PFO265" s="492"/>
      <c r="PFP265" s="492"/>
      <c r="PFQ265" s="492"/>
      <c r="PFR265" s="492"/>
      <c r="PFS265" s="492"/>
      <c r="PFT265" s="492"/>
      <c r="PFU265" s="492"/>
      <c r="PFV265" s="492"/>
      <c r="PFW265" s="492"/>
      <c r="PFX265" s="492"/>
      <c r="PFY265" s="492"/>
      <c r="PFZ265" s="492"/>
      <c r="PGA265" s="492"/>
      <c r="PGB265" s="492"/>
      <c r="PGC265" s="492"/>
      <c r="PGD265" s="492"/>
      <c r="PGE265" s="492"/>
      <c r="PGF265" s="492"/>
      <c r="PGG265" s="492"/>
      <c r="PGH265" s="492"/>
      <c r="PGI265" s="492"/>
      <c r="PGJ265" s="492"/>
      <c r="PGK265" s="492"/>
      <c r="PGL265" s="492"/>
      <c r="PGM265" s="492"/>
      <c r="PGN265" s="492"/>
      <c r="PGO265" s="492"/>
      <c r="PGP265" s="492"/>
      <c r="PGQ265" s="492"/>
      <c r="PGR265" s="492"/>
      <c r="PGS265" s="492"/>
      <c r="PGT265" s="492"/>
      <c r="PGU265" s="492"/>
      <c r="PGV265" s="492"/>
      <c r="PGW265" s="492"/>
      <c r="PGX265" s="492"/>
      <c r="PGY265" s="492"/>
      <c r="PGZ265" s="492"/>
      <c r="PHA265" s="492"/>
      <c r="PHB265" s="492"/>
      <c r="PHC265" s="492"/>
      <c r="PHD265" s="492"/>
      <c r="PHE265" s="492"/>
      <c r="PHF265" s="492"/>
      <c r="PHG265" s="492"/>
      <c r="PHH265" s="492"/>
      <c r="PHI265" s="492"/>
      <c r="PHJ265" s="492"/>
      <c r="PHK265" s="492"/>
      <c r="PHL265" s="492"/>
      <c r="PHM265" s="492"/>
      <c r="PHN265" s="492"/>
      <c r="PHO265" s="492"/>
      <c r="PHP265" s="492"/>
      <c r="PHQ265" s="492"/>
      <c r="PHR265" s="492"/>
      <c r="PHS265" s="492"/>
      <c r="PHT265" s="492"/>
      <c r="PHU265" s="492"/>
      <c r="PHV265" s="492"/>
      <c r="PHW265" s="492"/>
      <c r="PHX265" s="492"/>
      <c r="PHY265" s="492"/>
      <c r="PHZ265" s="492"/>
      <c r="PIA265" s="492"/>
      <c r="PIB265" s="492"/>
      <c r="PIC265" s="492"/>
      <c r="PID265" s="492"/>
      <c r="PIE265" s="492"/>
      <c r="PIF265" s="492"/>
      <c r="PIG265" s="492"/>
      <c r="PIH265" s="492"/>
      <c r="PII265" s="492"/>
      <c r="PIJ265" s="492"/>
      <c r="PIK265" s="492"/>
      <c r="PIL265" s="492"/>
      <c r="PIM265" s="492"/>
      <c r="PIN265" s="492"/>
      <c r="PIO265" s="492"/>
      <c r="PIP265" s="492"/>
      <c r="PIQ265" s="492"/>
      <c r="PIR265" s="492"/>
      <c r="PIS265" s="492"/>
      <c r="PIT265" s="492"/>
      <c r="PIU265" s="492"/>
      <c r="PIV265" s="492"/>
      <c r="PIW265" s="492"/>
      <c r="PIX265" s="492"/>
      <c r="PIY265" s="492"/>
      <c r="PIZ265" s="492"/>
      <c r="PJA265" s="492"/>
      <c r="PJB265" s="492"/>
      <c r="PJC265" s="492"/>
      <c r="PJD265" s="492"/>
      <c r="PJE265" s="492"/>
      <c r="PJF265" s="492"/>
      <c r="PJG265" s="492"/>
      <c r="PJH265" s="492"/>
      <c r="PJI265" s="492"/>
      <c r="PJJ265" s="492"/>
      <c r="PJK265" s="492"/>
      <c r="PJL265" s="492"/>
      <c r="PJM265" s="492"/>
      <c r="PJN265" s="492"/>
      <c r="PJO265" s="492"/>
      <c r="PJP265" s="492"/>
      <c r="PJQ265" s="492"/>
      <c r="PJR265" s="492"/>
      <c r="PJS265" s="492"/>
      <c r="PJT265" s="492"/>
      <c r="PJU265" s="492"/>
      <c r="PJV265" s="492"/>
      <c r="PJW265" s="492"/>
      <c r="PJX265" s="492"/>
      <c r="PJY265" s="492"/>
      <c r="PJZ265" s="492"/>
      <c r="PKA265" s="492"/>
      <c r="PKB265" s="492"/>
      <c r="PKC265" s="492"/>
      <c r="PKD265" s="492"/>
      <c r="PKE265" s="492"/>
      <c r="PKF265" s="492"/>
      <c r="PKG265" s="492"/>
      <c r="PKH265" s="492"/>
      <c r="PKI265" s="492"/>
      <c r="PKJ265" s="492"/>
      <c r="PKK265" s="492"/>
      <c r="PKL265" s="492"/>
      <c r="PKM265" s="492"/>
      <c r="PKN265" s="492"/>
      <c r="PKO265" s="492"/>
      <c r="PKP265" s="492"/>
      <c r="PKQ265" s="492"/>
      <c r="PKR265" s="492"/>
      <c r="PKS265" s="492"/>
      <c r="PKT265" s="492"/>
      <c r="PKU265" s="492"/>
      <c r="PKV265" s="492"/>
      <c r="PKW265" s="492"/>
      <c r="PKX265" s="492"/>
      <c r="PKY265" s="492"/>
      <c r="PKZ265" s="492"/>
      <c r="PLA265" s="492"/>
      <c r="PLB265" s="492"/>
      <c r="PLC265" s="492"/>
      <c r="PLD265" s="492"/>
      <c r="PLE265" s="492"/>
      <c r="PLF265" s="492"/>
      <c r="PLG265" s="492"/>
      <c r="PLH265" s="492"/>
      <c r="PLI265" s="492"/>
      <c r="PLJ265" s="492"/>
      <c r="PLK265" s="492"/>
      <c r="PLL265" s="492"/>
      <c r="PLM265" s="492"/>
      <c r="PLN265" s="492"/>
      <c r="PLO265" s="492"/>
      <c r="PLP265" s="492"/>
      <c r="PLQ265" s="492"/>
      <c r="PLR265" s="492"/>
      <c r="PLS265" s="492"/>
      <c r="PLT265" s="492"/>
      <c r="PLU265" s="492"/>
      <c r="PLV265" s="492"/>
      <c r="PLW265" s="492"/>
      <c r="PLX265" s="492"/>
      <c r="PLY265" s="492"/>
      <c r="PLZ265" s="492"/>
      <c r="PMA265" s="492"/>
      <c r="PMB265" s="492"/>
      <c r="PMC265" s="492"/>
      <c r="PMD265" s="492"/>
      <c r="PME265" s="492"/>
      <c r="PMF265" s="492"/>
      <c r="PMG265" s="492"/>
      <c r="PMH265" s="492"/>
      <c r="PMI265" s="492"/>
      <c r="PMJ265" s="492"/>
      <c r="PMK265" s="492"/>
      <c r="PML265" s="492"/>
      <c r="PMM265" s="492"/>
      <c r="PMN265" s="492"/>
      <c r="PMO265" s="492"/>
      <c r="PMP265" s="492"/>
      <c r="PMQ265" s="492"/>
      <c r="PMR265" s="492"/>
      <c r="PMS265" s="492"/>
      <c r="PMT265" s="492"/>
      <c r="PMU265" s="492"/>
      <c r="PMV265" s="492"/>
      <c r="PMW265" s="492"/>
      <c r="PMX265" s="492"/>
      <c r="PMY265" s="492"/>
      <c r="PMZ265" s="492"/>
      <c r="PNA265" s="492"/>
      <c r="PNB265" s="492"/>
      <c r="PNC265" s="492"/>
      <c r="PND265" s="492"/>
      <c r="PNE265" s="492"/>
      <c r="PNF265" s="492"/>
      <c r="PNG265" s="492"/>
      <c r="PNH265" s="492"/>
      <c r="PNI265" s="492"/>
      <c r="PNJ265" s="492"/>
      <c r="PNK265" s="492"/>
      <c r="PNL265" s="492"/>
      <c r="PNM265" s="492"/>
      <c r="PNN265" s="492"/>
      <c r="PNO265" s="492"/>
      <c r="PNP265" s="492"/>
      <c r="PNQ265" s="492"/>
      <c r="PNR265" s="492"/>
      <c r="PNS265" s="492"/>
      <c r="PNT265" s="492"/>
      <c r="PNU265" s="492"/>
      <c r="PNV265" s="492"/>
      <c r="PNW265" s="492"/>
      <c r="PNX265" s="492"/>
      <c r="PNY265" s="492"/>
      <c r="PNZ265" s="492"/>
      <c r="POA265" s="492"/>
      <c r="POB265" s="492"/>
      <c r="POC265" s="492"/>
      <c r="POD265" s="492"/>
      <c r="POE265" s="492"/>
      <c r="POF265" s="492"/>
      <c r="POG265" s="492"/>
      <c r="POH265" s="492"/>
      <c r="POI265" s="492"/>
      <c r="POJ265" s="492"/>
      <c r="POK265" s="492"/>
      <c r="POL265" s="492"/>
      <c r="POM265" s="492"/>
      <c r="PON265" s="492"/>
      <c r="POO265" s="492"/>
      <c r="POP265" s="492"/>
      <c r="POQ265" s="492"/>
      <c r="POR265" s="492"/>
      <c r="POS265" s="492"/>
      <c r="POT265" s="492"/>
      <c r="POU265" s="492"/>
      <c r="POV265" s="492"/>
      <c r="POW265" s="492"/>
      <c r="POX265" s="492"/>
      <c r="POY265" s="492"/>
      <c r="POZ265" s="492"/>
      <c r="PPA265" s="492"/>
      <c r="PPB265" s="492"/>
      <c r="PPC265" s="492"/>
      <c r="PPD265" s="492"/>
      <c r="PPE265" s="492"/>
      <c r="PPF265" s="492"/>
      <c r="PPG265" s="492"/>
      <c r="PPH265" s="492"/>
      <c r="PPI265" s="492"/>
      <c r="PPJ265" s="492"/>
      <c r="PPK265" s="492"/>
      <c r="PPL265" s="492"/>
      <c r="PPM265" s="492"/>
      <c r="PPN265" s="492"/>
      <c r="PPO265" s="492"/>
      <c r="PPP265" s="492"/>
      <c r="PPQ265" s="492"/>
      <c r="PPR265" s="492"/>
      <c r="PPS265" s="492"/>
      <c r="PPT265" s="492"/>
      <c r="PPU265" s="492"/>
      <c r="PPV265" s="492"/>
      <c r="PPW265" s="492"/>
      <c r="PPX265" s="492"/>
      <c r="PPY265" s="492"/>
      <c r="PPZ265" s="492"/>
      <c r="PQA265" s="492"/>
      <c r="PQB265" s="492"/>
      <c r="PQC265" s="492"/>
      <c r="PQD265" s="492"/>
      <c r="PQE265" s="492"/>
      <c r="PQF265" s="492"/>
      <c r="PQG265" s="492"/>
      <c r="PQH265" s="492"/>
      <c r="PQI265" s="492"/>
      <c r="PQJ265" s="492"/>
      <c r="PQK265" s="492"/>
      <c r="PQL265" s="492"/>
      <c r="PQM265" s="492"/>
      <c r="PQN265" s="492"/>
      <c r="PQO265" s="492"/>
      <c r="PQP265" s="492"/>
      <c r="PQQ265" s="492"/>
      <c r="PQR265" s="492"/>
      <c r="PQS265" s="492"/>
      <c r="PQT265" s="492"/>
      <c r="PQU265" s="492"/>
      <c r="PQV265" s="492"/>
      <c r="PQW265" s="492"/>
      <c r="PQX265" s="492"/>
      <c r="PQY265" s="492"/>
      <c r="PQZ265" s="492"/>
      <c r="PRA265" s="492"/>
      <c r="PRB265" s="492"/>
      <c r="PRC265" s="492"/>
      <c r="PRD265" s="492"/>
      <c r="PRE265" s="492"/>
      <c r="PRF265" s="492"/>
      <c r="PRG265" s="492"/>
      <c r="PRH265" s="492"/>
      <c r="PRI265" s="492"/>
      <c r="PRJ265" s="492"/>
      <c r="PRK265" s="492"/>
      <c r="PRL265" s="492"/>
      <c r="PRM265" s="492"/>
      <c r="PRN265" s="492"/>
      <c r="PRO265" s="492"/>
      <c r="PRP265" s="492"/>
      <c r="PRQ265" s="492"/>
      <c r="PRR265" s="492"/>
      <c r="PRS265" s="492"/>
      <c r="PRT265" s="492"/>
      <c r="PRU265" s="492"/>
      <c r="PRV265" s="492"/>
      <c r="PRW265" s="492"/>
      <c r="PRX265" s="492"/>
      <c r="PRY265" s="492"/>
      <c r="PRZ265" s="492"/>
      <c r="PSA265" s="492"/>
      <c r="PSB265" s="492"/>
      <c r="PSC265" s="492"/>
      <c r="PSD265" s="492"/>
      <c r="PSE265" s="492"/>
      <c r="PSF265" s="492"/>
      <c r="PSG265" s="492"/>
      <c r="PSH265" s="492"/>
      <c r="PSI265" s="492"/>
      <c r="PSJ265" s="492"/>
      <c r="PSK265" s="492"/>
      <c r="PSL265" s="492"/>
      <c r="PSM265" s="492"/>
      <c r="PSN265" s="492"/>
      <c r="PSO265" s="492"/>
      <c r="PSP265" s="492"/>
      <c r="PSQ265" s="492"/>
      <c r="PSR265" s="492"/>
      <c r="PSS265" s="492"/>
      <c r="PST265" s="492"/>
      <c r="PSU265" s="492"/>
      <c r="PSV265" s="492"/>
      <c r="PSW265" s="492"/>
      <c r="PSX265" s="492"/>
      <c r="PSY265" s="492"/>
      <c r="PSZ265" s="492"/>
      <c r="PTA265" s="492"/>
      <c r="PTB265" s="492"/>
      <c r="PTC265" s="492"/>
      <c r="PTD265" s="492"/>
      <c r="PTE265" s="492"/>
      <c r="PTF265" s="492"/>
      <c r="PTG265" s="492"/>
      <c r="PTH265" s="492"/>
      <c r="PTI265" s="492"/>
      <c r="PTJ265" s="492"/>
      <c r="PTK265" s="492"/>
      <c r="PTL265" s="492"/>
      <c r="PTM265" s="492"/>
      <c r="PTN265" s="492"/>
      <c r="PTO265" s="492"/>
      <c r="PTP265" s="492"/>
      <c r="PTQ265" s="492"/>
      <c r="PTR265" s="492"/>
      <c r="PTS265" s="492"/>
      <c r="PTT265" s="492"/>
      <c r="PTU265" s="492"/>
      <c r="PTV265" s="492"/>
      <c r="PTW265" s="492"/>
      <c r="PTX265" s="492"/>
      <c r="PTY265" s="492"/>
      <c r="PTZ265" s="492"/>
      <c r="PUA265" s="492"/>
      <c r="PUB265" s="492"/>
      <c r="PUC265" s="492"/>
      <c r="PUD265" s="492"/>
      <c r="PUE265" s="492"/>
      <c r="PUF265" s="492"/>
      <c r="PUG265" s="492"/>
      <c r="PUH265" s="492"/>
      <c r="PUI265" s="492"/>
      <c r="PUJ265" s="492"/>
      <c r="PUK265" s="492"/>
      <c r="PUL265" s="492"/>
      <c r="PUM265" s="492"/>
      <c r="PUN265" s="492"/>
      <c r="PUO265" s="492"/>
      <c r="PUP265" s="492"/>
      <c r="PUQ265" s="492"/>
      <c r="PUR265" s="492"/>
      <c r="PUS265" s="492"/>
      <c r="PUT265" s="492"/>
      <c r="PUU265" s="492"/>
      <c r="PUV265" s="492"/>
      <c r="PUW265" s="492"/>
      <c r="PUX265" s="492"/>
      <c r="PUY265" s="492"/>
      <c r="PUZ265" s="492"/>
      <c r="PVA265" s="492"/>
      <c r="PVB265" s="492"/>
      <c r="PVC265" s="492"/>
      <c r="PVD265" s="492"/>
      <c r="PVE265" s="492"/>
      <c r="PVF265" s="492"/>
      <c r="PVG265" s="492"/>
      <c r="PVH265" s="492"/>
      <c r="PVI265" s="492"/>
      <c r="PVJ265" s="492"/>
      <c r="PVK265" s="492"/>
      <c r="PVL265" s="492"/>
      <c r="PVM265" s="492"/>
      <c r="PVN265" s="492"/>
      <c r="PVO265" s="492"/>
      <c r="PVP265" s="492"/>
      <c r="PVQ265" s="492"/>
      <c r="PVR265" s="492"/>
      <c r="PVS265" s="492"/>
      <c r="PVT265" s="492"/>
      <c r="PVU265" s="492"/>
      <c r="PVV265" s="492"/>
      <c r="PVW265" s="492"/>
      <c r="PVX265" s="492"/>
      <c r="PVY265" s="492"/>
      <c r="PVZ265" s="492"/>
      <c r="PWA265" s="492"/>
      <c r="PWB265" s="492"/>
      <c r="PWC265" s="492"/>
      <c r="PWD265" s="492"/>
      <c r="PWE265" s="492"/>
      <c r="PWF265" s="492"/>
      <c r="PWG265" s="492"/>
      <c r="PWH265" s="492"/>
      <c r="PWI265" s="492"/>
      <c r="PWJ265" s="492"/>
      <c r="PWK265" s="492"/>
      <c r="PWL265" s="492"/>
      <c r="PWM265" s="492"/>
      <c r="PWN265" s="492"/>
      <c r="PWO265" s="492"/>
      <c r="PWP265" s="492"/>
      <c r="PWQ265" s="492"/>
      <c r="PWR265" s="492"/>
      <c r="PWS265" s="492"/>
      <c r="PWT265" s="492"/>
      <c r="PWU265" s="492"/>
      <c r="PWV265" s="492"/>
      <c r="PWW265" s="492"/>
      <c r="PWX265" s="492"/>
      <c r="PWY265" s="492"/>
      <c r="PWZ265" s="492"/>
      <c r="PXA265" s="492"/>
      <c r="PXB265" s="492"/>
      <c r="PXC265" s="492"/>
      <c r="PXD265" s="492"/>
      <c r="PXE265" s="492"/>
      <c r="PXF265" s="492"/>
      <c r="PXG265" s="492"/>
      <c r="PXH265" s="492"/>
      <c r="PXI265" s="492"/>
      <c r="PXJ265" s="492"/>
      <c r="PXK265" s="492"/>
      <c r="PXL265" s="492"/>
      <c r="PXM265" s="492"/>
      <c r="PXN265" s="492"/>
      <c r="PXO265" s="492"/>
      <c r="PXP265" s="492"/>
      <c r="PXQ265" s="492"/>
      <c r="PXR265" s="492"/>
      <c r="PXS265" s="492"/>
      <c r="PXT265" s="492"/>
      <c r="PXU265" s="492"/>
      <c r="PXV265" s="492"/>
      <c r="PXW265" s="492"/>
      <c r="PXX265" s="492"/>
      <c r="PXY265" s="492"/>
      <c r="PXZ265" s="492"/>
      <c r="PYA265" s="492"/>
      <c r="PYB265" s="492"/>
      <c r="PYC265" s="492"/>
      <c r="PYD265" s="492"/>
      <c r="PYE265" s="492"/>
      <c r="PYF265" s="492"/>
      <c r="PYG265" s="492"/>
      <c r="PYH265" s="492"/>
      <c r="PYI265" s="492"/>
      <c r="PYJ265" s="492"/>
      <c r="PYK265" s="492"/>
      <c r="PYL265" s="492"/>
      <c r="PYM265" s="492"/>
      <c r="PYN265" s="492"/>
      <c r="PYO265" s="492"/>
      <c r="PYP265" s="492"/>
      <c r="PYQ265" s="492"/>
      <c r="PYR265" s="492"/>
      <c r="PYS265" s="492"/>
      <c r="PYT265" s="492"/>
      <c r="PYU265" s="492"/>
      <c r="PYV265" s="492"/>
      <c r="PYW265" s="492"/>
      <c r="PYX265" s="492"/>
      <c r="PYY265" s="492"/>
      <c r="PYZ265" s="492"/>
      <c r="PZA265" s="492"/>
      <c r="PZB265" s="492"/>
      <c r="PZC265" s="492"/>
      <c r="PZD265" s="492"/>
      <c r="PZE265" s="492"/>
      <c r="PZF265" s="492"/>
      <c r="PZG265" s="492"/>
      <c r="PZH265" s="492"/>
      <c r="PZI265" s="492"/>
      <c r="PZJ265" s="492"/>
      <c r="PZK265" s="492"/>
      <c r="PZL265" s="492"/>
      <c r="PZM265" s="492"/>
      <c r="PZN265" s="492"/>
      <c r="PZO265" s="492"/>
      <c r="PZP265" s="492"/>
      <c r="PZQ265" s="492"/>
      <c r="PZR265" s="492"/>
      <c r="PZS265" s="492"/>
      <c r="PZT265" s="492"/>
      <c r="PZU265" s="492"/>
      <c r="PZV265" s="492"/>
      <c r="PZW265" s="492"/>
      <c r="PZX265" s="492"/>
      <c r="PZY265" s="492"/>
      <c r="PZZ265" s="492"/>
      <c r="QAA265" s="492"/>
      <c r="QAB265" s="492"/>
      <c r="QAC265" s="492"/>
      <c r="QAD265" s="492"/>
      <c r="QAE265" s="492"/>
      <c r="QAF265" s="492"/>
      <c r="QAG265" s="492"/>
      <c r="QAH265" s="492"/>
      <c r="QAI265" s="492"/>
      <c r="QAJ265" s="492"/>
      <c r="QAK265" s="492"/>
      <c r="QAL265" s="492"/>
      <c r="QAM265" s="492"/>
      <c r="QAN265" s="492"/>
      <c r="QAO265" s="492"/>
      <c r="QAP265" s="492"/>
      <c r="QAQ265" s="492"/>
      <c r="QAR265" s="492"/>
      <c r="QAS265" s="492"/>
      <c r="QAT265" s="492"/>
      <c r="QAU265" s="492"/>
      <c r="QAV265" s="492"/>
      <c r="QAW265" s="492"/>
      <c r="QAX265" s="492"/>
      <c r="QAY265" s="492"/>
      <c r="QAZ265" s="492"/>
      <c r="QBA265" s="492"/>
      <c r="QBB265" s="492"/>
      <c r="QBC265" s="492"/>
      <c r="QBD265" s="492"/>
      <c r="QBE265" s="492"/>
      <c r="QBF265" s="492"/>
      <c r="QBG265" s="492"/>
      <c r="QBH265" s="492"/>
      <c r="QBI265" s="492"/>
      <c r="QBJ265" s="492"/>
      <c r="QBK265" s="492"/>
      <c r="QBL265" s="492"/>
      <c r="QBM265" s="492"/>
      <c r="QBN265" s="492"/>
      <c r="QBO265" s="492"/>
      <c r="QBP265" s="492"/>
      <c r="QBQ265" s="492"/>
      <c r="QBR265" s="492"/>
      <c r="QBS265" s="492"/>
      <c r="QBT265" s="492"/>
      <c r="QBU265" s="492"/>
      <c r="QBV265" s="492"/>
      <c r="QBW265" s="492"/>
      <c r="QBX265" s="492"/>
      <c r="QBY265" s="492"/>
      <c r="QBZ265" s="492"/>
      <c r="QCA265" s="492"/>
      <c r="QCB265" s="492"/>
      <c r="QCC265" s="492"/>
      <c r="QCD265" s="492"/>
      <c r="QCE265" s="492"/>
      <c r="QCF265" s="492"/>
      <c r="QCG265" s="492"/>
      <c r="QCH265" s="492"/>
      <c r="QCI265" s="492"/>
      <c r="QCJ265" s="492"/>
      <c r="QCK265" s="492"/>
      <c r="QCL265" s="492"/>
      <c r="QCM265" s="492"/>
      <c r="QCN265" s="492"/>
      <c r="QCO265" s="492"/>
      <c r="QCP265" s="492"/>
      <c r="QCQ265" s="492"/>
      <c r="QCR265" s="492"/>
      <c r="QCS265" s="492"/>
      <c r="QCT265" s="492"/>
      <c r="QCU265" s="492"/>
      <c r="QCV265" s="492"/>
      <c r="QCW265" s="492"/>
      <c r="QCX265" s="492"/>
      <c r="QCY265" s="492"/>
      <c r="QCZ265" s="492"/>
      <c r="QDA265" s="492"/>
      <c r="QDB265" s="492"/>
      <c r="QDC265" s="492"/>
      <c r="QDD265" s="492"/>
      <c r="QDE265" s="492"/>
      <c r="QDF265" s="492"/>
      <c r="QDG265" s="492"/>
      <c r="QDH265" s="492"/>
      <c r="QDI265" s="492"/>
      <c r="QDJ265" s="492"/>
      <c r="QDK265" s="492"/>
      <c r="QDL265" s="492"/>
      <c r="QDM265" s="492"/>
      <c r="QDN265" s="492"/>
      <c r="QDO265" s="492"/>
      <c r="QDP265" s="492"/>
      <c r="QDQ265" s="492"/>
      <c r="QDR265" s="492"/>
      <c r="QDS265" s="492"/>
      <c r="QDT265" s="492"/>
      <c r="QDU265" s="492"/>
      <c r="QDV265" s="492"/>
      <c r="QDW265" s="492"/>
      <c r="QDX265" s="492"/>
      <c r="QDY265" s="492"/>
      <c r="QDZ265" s="492"/>
      <c r="QEA265" s="492"/>
      <c r="QEB265" s="492"/>
      <c r="QEC265" s="492"/>
      <c r="QED265" s="492"/>
      <c r="QEE265" s="492"/>
      <c r="QEF265" s="492"/>
      <c r="QEG265" s="492"/>
      <c r="QEH265" s="492"/>
      <c r="QEI265" s="492"/>
      <c r="QEJ265" s="492"/>
      <c r="QEK265" s="492"/>
      <c r="QEL265" s="492"/>
      <c r="QEM265" s="492"/>
      <c r="QEN265" s="492"/>
      <c r="QEO265" s="492"/>
      <c r="QEP265" s="492"/>
      <c r="QEQ265" s="492"/>
      <c r="QER265" s="492"/>
      <c r="QES265" s="492"/>
      <c r="QET265" s="492"/>
      <c r="QEU265" s="492"/>
      <c r="QEV265" s="492"/>
      <c r="QEW265" s="492"/>
      <c r="QEX265" s="492"/>
      <c r="QEY265" s="492"/>
      <c r="QEZ265" s="492"/>
      <c r="QFA265" s="492"/>
      <c r="QFB265" s="492"/>
      <c r="QFC265" s="492"/>
      <c r="QFD265" s="492"/>
      <c r="QFE265" s="492"/>
      <c r="QFF265" s="492"/>
      <c r="QFG265" s="492"/>
      <c r="QFH265" s="492"/>
      <c r="QFI265" s="492"/>
      <c r="QFJ265" s="492"/>
      <c r="QFK265" s="492"/>
      <c r="QFL265" s="492"/>
      <c r="QFM265" s="492"/>
      <c r="QFN265" s="492"/>
      <c r="QFO265" s="492"/>
      <c r="QFP265" s="492"/>
      <c r="QFQ265" s="492"/>
      <c r="QFR265" s="492"/>
      <c r="QFS265" s="492"/>
      <c r="QFT265" s="492"/>
      <c r="QFU265" s="492"/>
      <c r="QFV265" s="492"/>
      <c r="QFW265" s="492"/>
      <c r="QFX265" s="492"/>
      <c r="QFY265" s="492"/>
      <c r="QFZ265" s="492"/>
      <c r="QGA265" s="492"/>
      <c r="QGB265" s="492"/>
      <c r="QGC265" s="492"/>
      <c r="QGD265" s="492"/>
      <c r="QGE265" s="492"/>
      <c r="QGF265" s="492"/>
      <c r="QGG265" s="492"/>
      <c r="QGH265" s="492"/>
      <c r="QGI265" s="492"/>
      <c r="QGJ265" s="492"/>
      <c r="QGK265" s="492"/>
      <c r="QGL265" s="492"/>
      <c r="QGM265" s="492"/>
      <c r="QGN265" s="492"/>
      <c r="QGO265" s="492"/>
      <c r="QGP265" s="492"/>
      <c r="QGQ265" s="492"/>
      <c r="QGR265" s="492"/>
      <c r="QGS265" s="492"/>
      <c r="QGT265" s="492"/>
      <c r="QGU265" s="492"/>
      <c r="QGV265" s="492"/>
      <c r="QGW265" s="492"/>
      <c r="QGX265" s="492"/>
      <c r="QGY265" s="492"/>
      <c r="QGZ265" s="492"/>
      <c r="QHA265" s="492"/>
      <c r="QHB265" s="492"/>
      <c r="QHC265" s="492"/>
      <c r="QHD265" s="492"/>
      <c r="QHE265" s="492"/>
      <c r="QHF265" s="492"/>
      <c r="QHG265" s="492"/>
      <c r="QHH265" s="492"/>
      <c r="QHI265" s="492"/>
      <c r="QHJ265" s="492"/>
      <c r="QHK265" s="492"/>
      <c r="QHL265" s="492"/>
      <c r="QHM265" s="492"/>
      <c r="QHN265" s="492"/>
      <c r="QHO265" s="492"/>
      <c r="QHP265" s="492"/>
      <c r="QHQ265" s="492"/>
      <c r="QHR265" s="492"/>
      <c r="QHS265" s="492"/>
      <c r="QHT265" s="492"/>
      <c r="QHU265" s="492"/>
      <c r="QHV265" s="492"/>
      <c r="QHW265" s="492"/>
      <c r="QHX265" s="492"/>
      <c r="QHY265" s="492"/>
      <c r="QHZ265" s="492"/>
      <c r="QIA265" s="492"/>
      <c r="QIB265" s="492"/>
      <c r="QIC265" s="492"/>
      <c r="QID265" s="492"/>
      <c r="QIE265" s="492"/>
      <c r="QIF265" s="492"/>
      <c r="QIG265" s="492"/>
      <c r="QIH265" s="492"/>
      <c r="QII265" s="492"/>
      <c r="QIJ265" s="492"/>
      <c r="QIK265" s="492"/>
      <c r="QIL265" s="492"/>
      <c r="QIM265" s="492"/>
      <c r="QIN265" s="492"/>
      <c r="QIO265" s="492"/>
      <c r="QIP265" s="492"/>
      <c r="QIQ265" s="492"/>
      <c r="QIR265" s="492"/>
      <c r="QIS265" s="492"/>
      <c r="QIT265" s="492"/>
      <c r="QIU265" s="492"/>
      <c r="QIV265" s="492"/>
      <c r="QIW265" s="492"/>
      <c r="QIX265" s="492"/>
      <c r="QIY265" s="492"/>
      <c r="QIZ265" s="492"/>
      <c r="QJA265" s="492"/>
      <c r="QJB265" s="492"/>
      <c r="QJC265" s="492"/>
      <c r="QJD265" s="492"/>
      <c r="QJE265" s="492"/>
      <c r="QJF265" s="492"/>
      <c r="QJG265" s="492"/>
      <c r="QJH265" s="492"/>
      <c r="QJI265" s="492"/>
      <c r="QJJ265" s="492"/>
      <c r="QJK265" s="492"/>
      <c r="QJL265" s="492"/>
      <c r="QJM265" s="492"/>
      <c r="QJN265" s="492"/>
      <c r="QJO265" s="492"/>
      <c r="QJP265" s="492"/>
      <c r="QJQ265" s="492"/>
      <c r="QJR265" s="492"/>
      <c r="QJS265" s="492"/>
      <c r="QJT265" s="492"/>
      <c r="QJU265" s="492"/>
      <c r="QJV265" s="492"/>
      <c r="QJW265" s="492"/>
      <c r="QJX265" s="492"/>
      <c r="QJY265" s="492"/>
      <c r="QJZ265" s="492"/>
      <c r="QKA265" s="492"/>
      <c r="QKB265" s="492"/>
      <c r="QKC265" s="492"/>
      <c r="QKD265" s="492"/>
      <c r="QKE265" s="492"/>
      <c r="QKF265" s="492"/>
      <c r="QKG265" s="492"/>
      <c r="QKH265" s="492"/>
      <c r="QKI265" s="492"/>
      <c r="QKJ265" s="492"/>
      <c r="QKK265" s="492"/>
      <c r="QKL265" s="492"/>
      <c r="QKM265" s="492"/>
      <c r="QKN265" s="492"/>
      <c r="QKO265" s="492"/>
      <c r="QKP265" s="492"/>
      <c r="QKQ265" s="492"/>
      <c r="QKR265" s="492"/>
      <c r="QKS265" s="492"/>
      <c r="QKT265" s="492"/>
      <c r="QKU265" s="492"/>
      <c r="QKV265" s="492"/>
      <c r="QKW265" s="492"/>
      <c r="QKX265" s="492"/>
      <c r="QKY265" s="492"/>
      <c r="QKZ265" s="492"/>
      <c r="QLA265" s="492"/>
      <c r="QLB265" s="492"/>
      <c r="QLC265" s="492"/>
      <c r="QLD265" s="492"/>
      <c r="QLE265" s="492"/>
      <c r="QLF265" s="492"/>
      <c r="QLG265" s="492"/>
      <c r="QLH265" s="492"/>
      <c r="QLI265" s="492"/>
      <c r="QLJ265" s="492"/>
      <c r="QLK265" s="492"/>
      <c r="QLL265" s="492"/>
      <c r="QLM265" s="492"/>
      <c r="QLN265" s="492"/>
      <c r="QLO265" s="492"/>
      <c r="QLP265" s="492"/>
      <c r="QLQ265" s="492"/>
      <c r="QLR265" s="492"/>
      <c r="QLS265" s="492"/>
      <c r="QLT265" s="492"/>
      <c r="QLU265" s="492"/>
      <c r="QLV265" s="492"/>
      <c r="QLW265" s="492"/>
      <c r="QLX265" s="492"/>
      <c r="QLY265" s="492"/>
      <c r="QLZ265" s="492"/>
      <c r="QMA265" s="492"/>
      <c r="QMB265" s="492"/>
      <c r="QMC265" s="492"/>
      <c r="QMD265" s="492"/>
      <c r="QME265" s="492"/>
      <c r="QMF265" s="492"/>
      <c r="QMG265" s="492"/>
      <c r="QMH265" s="492"/>
      <c r="QMI265" s="492"/>
      <c r="QMJ265" s="492"/>
      <c r="QMK265" s="492"/>
      <c r="QML265" s="492"/>
      <c r="QMM265" s="492"/>
      <c r="QMN265" s="492"/>
      <c r="QMO265" s="492"/>
      <c r="QMP265" s="492"/>
      <c r="QMQ265" s="492"/>
      <c r="QMR265" s="492"/>
      <c r="QMS265" s="492"/>
      <c r="QMT265" s="492"/>
      <c r="QMU265" s="492"/>
      <c r="QMV265" s="492"/>
      <c r="QMW265" s="492"/>
      <c r="QMX265" s="492"/>
      <c r="QMY265" s="492"/>
      <c r="QMZ265" s="492"/>
      <c r="QNA265" s="492"/>
      <c r="QNB265" s="492"/>
      <c r="QNC265" s="492"/>
      <c r="QND265" s="492"/>
      <c r="QNE265" s="492"/>
      <c r="QNF265" s="492"/>
      <c r="QNG265" s="492"/>
      <c r="QNH265" s="492"/>
      <c r="QNI265" s="492"/>
      <c r="QNJ265" s="492"/>
      <c r="QNK265" s="492"/>
      <c r="QNL265" s="492"/>
      <c r="QNM265" s="492"/>
      <c r="QNN265" s="492"/>
      <c r="QNO265" s="492"/>
      <c r="QNP265" s="492"/>
      <c r="QNQ265" s="492"/>
      <c r="QNR265" s="492"/>
      <c r="QNS265" s="492"/>
      <c r="QNT265" s="492"/>
      <c r="QNU265" s="492"/>
      <c r="QNV265" s="492"/>
      <c r="QNW265" s="492"/>
      <c r="QNX265" s="492"/>
      <c r="QNY265" s="492"/>
      <c r="QNZ265" s="492"/>
      <c r="QOA265" s="492"/>
      <c r="QOB265" s="492"/>
      <c r="QOC265" s="492"/>
      <c r="QOD265" s="492"/>
      <c r="QOE265" s="492"/>
      <c r="QOF265" s="492"/>
      <c r="QOG265" s="492"/>
      <c r="QOH265" s="492"/>
      <c r="QOI265" s="492"/>
      <c r="QOJ265" s="492"/>
      <c r="QOK265" s="492"/>
      <c r="QOL265" s="492"/>
      <c r="QOM265" s="492"/>
      <c r="QON265" s="492"/>
      <c r="QOO265" s="492"/>
      <c r="QOP265" s="492"/>
      <c r="QOQ265" s="492"/>
      <c r="QOR265" s="492"/>
      <c r="QOS265" s="492"/>
      <c r="QOT265" s="492"/>
      <c r="QOU265" s="492"/>
      <c r="QOV265" s="492"/>
      <c r="QOW265" s="492"/>
      <c r="QOX265" s="492"/>
      <c r="QOY265" s="492"/>
      <c r="QOZ265" s="492"/>
      <c r="QPA265" s="492"/>
      <c r="QPB265" s="492"/>
      <c r="QPC265" s="492"/>
      <c r="QPD265" s="492"/>
      <c r="QPE265" s="492"/>
      <c r="QPF265" s="492"/>
      <c r="QPG265" s="492"/>
      <c r="QPH265" s="492"/>
      <c r="QPI265" s="492"/>
      <c r="QPJ265" s="492"/>
      <c r="QPK265" s="492"/>
      <c r="QPL265" s="492"/>
      <c r="QPM265" s="492"/>
      <c r="QPN265" s="492"/>
      <c r="QPO265" s="492"/>
      <c r="QPP265" s="492"/>
      <c r="QPQ265" s="492"/>
      <c r="QPR265" s="492"/>
      <c r="QPS265" s="492"/>
      <c r="QPT265" s="492"/>
      <c r="QPU265" s="492"/>
      <c r="QPV265" s="492"/>
      <c r="QPW265" s="492"/>
      <c r="QPX265" s="492"/>
      <c r="QPY265" s="492"/>
      <c r="QPZ265" s="492"/>
      <c r="QQA265" s="492"/>
      <c r="QQB265" s="492"/>
      <c r="QQC265" s="492"/>
      <c r="QQD265" s="492"/>
      <c r="QQE265" s="492"/>
      <c r="QQF265" s="492"/>
      <c r="QQG265" s="492"/>
      <c r="QQH265" s="492"/>
      <c r="QQI265" s="492"/>
      <c r="QQJ265" s="492"/>
      <c r="QQK265" s="492"/>
      <c r="QQL265" s="492"/>
      <c r="QQM265" s="492"/>
      <c r="QQN265" s="492"/>
      <c r="QQO265" s="492"/>
      <c r="QQP265" s="492"/>
      <c r="QQQ265" s="492"/>
      <c r="QQR265" s="492"/>
      <c r="QQS265" s="492"/>
      <c r="QQT265" s="492"/>
      <c r="QQU265" s="492"/>
      <c r="QQV265" s="492"/>
      <c r="QQW265" s="492"/>
      <c r="QQX265" s="492"/>
      <c r="QQY265" s="492"/>
      <c r="QQZ265" s="492"/>
      <c r="QRA265" s="492"/>
      <c r="QRB265" s="492"/>
      <c r="QRC265" s="492"/>
      <c r="QRD265" s="492"/>
      <c r="QRE265" s="492"/>
      <c r="QRF265" s="492"/>
      <c r="QRG265" s="492"/>
      <c r="QRH265" s="492"/>
      <c r="QRI265" s="492"/>
      <c r="QRJ265" s="492"/>
      <c r="QRK265" s="492"/>
      <c r="QRL265" s="492"/>
      <c r="QRM265" s="492"/>
      <c r="QRN265" s="492"/>
      <c r="QRO265" s="492"/>
      <c r="QRP265" s="492"/>
      <c r="QRQ265" s="492"/>
      <c r="QRR265" s="492"/>
      <c r="QRS265" s="492"/>
      <c r="QRT265" s="492"/>
      <c r="QRU265" s="492"/>
      <c r="QRV265" s="492"/>
      <c r="QRW265" s="492"/>
      <c r="QRX265" s="492"/>
      <c r="QRY265" s="492"/>
      <c r="QRZ265" s="492"/>
      <c r="QSA265" s="492"/>
      <c r="QSB265" s="492"/>
      <c r="QSC265" s="492"/>
      <c r="QSD265" s="492"/>
      <c r="QSE265" s="492"/>
      <c r="QSF265" s="492"/>
      <c r="QSG265" s="492"/>
      <c r="QSH265" s="492"/>
      <c r="QSI265" s="492"/>
      <c r="QSJ265" s="492"/>
      <c r="QSK265" s="492"/>
      <c r="QSL265" s="492"/>
      <c r="QSM265" s="492"/>
      <c r="QSN265" s="492"/>
      <c r="QSO265" s="492"/>
      <c r="QSP265" s="492"/>
      <c r="QSQ265" s="492"/>
      <c r="QSR265" s="492"/>
      <c r="QSS265" s="492"/>
      <c r="QST265" s="492"/>
      <c r="QSU265" s="492"/>
      <c r="QSV265" s="492"/>
      <c r="QSW265" s="492"/>
      <c r="QSX265" s="492"/>
      <c r="QSY265" s="492"/>
      <c r="QSZ265" s="492"/>
      <c r="QTA265" s="492"/>
      <c r="QTB265" s="492"/>
      <c r="QTC265" s="492"/>
      <c r="QTD265" s="492"/>
      <c r="QTE265" s="492"/>
      <c r="QTF265" s="492"/>
      <c r="QTG265" s="492"/>
      <c r="QTH265" s="492"/>
      <c r="QTI265" s="492"/>
      <c r="QTJ265" s="492"/>
      <c r="QTK265" s="492"/>
      <c r="QTL265" s="492"/>
      <c r="QTM265" s="492"/>
      <c r="QTN265" s="492"/>
      <c r="QTO265" s="492"/>
      <c r="QTP265" s="492"/>
      <c r="QTQ265" s="492"/>
      <c r="QTR265" s="492"/>
      <c r="QTS265" s="492"/>
      <c r="QTT265" s="492"/>
      <c r="QTU265" s="492"/>
      <c r="QTV265" s="492"/>
      <c r="QTW265" s="492"/>
      <c r="QTX265" s="492"/>
      <c r="QTY265" s="492"/>
      <c r="QTZ265" s="492"/>
      <c r="QUA265" s="492"/>
      <c r="QUB265" s="492"/>
      <c r="QUC265" s="492"/>
      <c r="QUD265" s="492"/>
      <c r="QUE265" s="492"/>
      <c r="QUF265" s="492"/>
      <c r="QUG265" s="492"/>
      <c r="QUH265" s="492"/>
      <c r="QUI265" s="492"/>
      <c r="QUJ265" s="492"/>
      <c r="QUK265" s="492"/>
      <c r="QUL265" s="492"/>
      <c r="QUM265" s="492"/>
      <c r="QUN265" s="492"/>
      <c r="QUO265" s="492"/>
      <c r="QUP265" s="492"/>
      <c r="QUQ265" s="492"/>
      <c r="QUR265" s="492"/>
      <c r="QUS265" s="492"/>
      <c r="QUT265" s="492"/>
      <c r="QUU265" s="492"/>
      <c r="QUV265" s="492"/>
      <c r="QUW265" s="492"/>
      <c r="QUX265" s="492"/>
      <c r="QUY265" s="492"/>
      <c r="QUZ265" s="492"/>
      <c r="QVA265" s="492"/>
      <c r="QVB265" s="492"/>
      <c r="QVC265" s="492"/>
      <c r="QVD265" s="492"/>
      <c r="QVE265" s="492"/>
      <c r="QVF265" s="492"/>
      <c r="QVG265" s="492"/>
      <c r="QVH265" s="492"/>
      <c r="QVI265" s="492"/>
      <c r="QVJ265" s="492"/>
      <c r="QVK265" s="492"/>
      <c r="QVL265" s="492"/>
      <c r="QVM265" s="492"/>
      <c r="QVN265" s="492"/>
      <c r="QVO265" s="492"/>
      <c r="QVP265" s="492"/>
      <c r="QVQ265" s="492"/>
      <c r="QVR265" s="492"/>
      <c r="QVS265" s="492"/>
      <c r="QVT265" s="492"/>
      <c r="QVU265" s="492"/>
      <c r="QVV265" s="492"/>
      <c r="QVW265" s="492"/>
      <c r="QVX265" s="492"/>
      <c r="QVY265" s="492"/>
      <c r="QVZ265" s="492"/>
      <c r="QWA265" s="492"/>
      <c r="QWB265" s="492"/>
      <c r="QWC265" s="492"/>
      <c r="QWD265" s="492"/>
      <c r="QWE265" s="492"/>
      <c r="QWF265" s="492"/>
      <c r="QWG265" s="492"/>
      <c r="QWH265" s="492"/>
      <c r="QWI265" s="492"/>
      <c r="QWJ265" s="492"/>
      <c r="QWK265" s="492"/>
      <c r="QWL265" s="492"/>
      <c r="QWM265" s="492"/>
      <c r="QWN265" s="492"/>
      <c r="QWO265" s="492"/>
      <c r="QWP265" s="492"/>
      <c r="QWQ265" s="492"/>
      <c r="QWR265" s="492"/>
      <c r="QWS265" s="492"/>
      <c r="QWT265" s="492"/>
      <c r="QWU265" s="492"/>
      <c r="QWV265" s="492"/>
      <c r="QWW265" s="492"/>
      <c r="QWX265" s="492"/>
      <c r="QWY265" s="492"/>
      <c r="QWZ265" s="492"/>
      <c r="QXA265" s="492"/>
      <c r="QXB265" s="492"/>
      <c r="QXC265" s="492"/>
      <c r="QXD265" s="492"/>
      <c r="QXE265" s="492"/>
      <c r="QXF265" s="492"/>
      <c r="QXG265" s="492"/>
      <c r="QXH265" s="492"/>
      <c r="QXI265" s="492"/>
      <c r="QXJ265" s="492"/>
      <c r="QXK265" s="492"/>
      <c r="QXL265" s="492"/>
      <c r="QXM265" s="492"/>
      <c r="QXN265" s="492"/>
      <c r="QXO265" s="492"/>
      <c r="QXP265" s="492"/>
      <c r="QXQ265" s="492"/>
      <c r="QXR265" s="492"/>
      <c r="QXS265" s="492"/>
      <c r="QXT265" s="492"/>
      <c r="QXU265" s="492"/>
      <c r="QXV265" s="492"/>
      <c r="QXW265" s="492"/>
      <c r="QXX265" s="492"/>
      <c r="QXY265" s="492"/>
      <c r="QXZ265" s="492"/>
      <c r="QYA265" s="492"/>
      <c r="QYB265" s="492"/>
      <c r="QYC265" s="492"/>
      <c r="QYD265" s="492"/>
      <c r="QYE265" s="492"/>
      <c r="QYF265" s="492"/>
      <c r="QYG265" s="492"/>
      <c r="QYH265" s="492"/>
      <c r="QYI265" s="492"/>
      <c r="QYJ265" s="492"/>
      <c r="QYK265" s="492"/>
      <c r="QYL265" s="492"/>
      <c r="QYM265" s="492"/>
      <c r="QYN265" s="492"/>
      <c r="QYO265" s="492"/>
      <c r="QYP265" s="492"/>
      <c r="QYQ265" s="492"/>
      <c r="QYR265" s="492"/>
      <c r="QYS265" s="492"/>
      <c r="QYT265" s="492"/>
      <c r="QYU265" s="492"/>
      <c r="QYV265" s="492"/>
      <c r="QYW265" s="492"/>
      <c r="QYX265" s="492"/>
      <c r="QYY265" s="492"/>
      <c r="QYZ265" s="492"/>
      <c r="QZA265" s="492"/>
      <c r="QZB265" s="492"/>
      <c r="QZC265" s="492"/>
      <c r="QZD265" s="492"/>
      <c r="QZE265" s="492"/>
      <c r="QZF265" s="492"/>
      <c r="QZG265" s="492"/>
      <c r="QZH265" s="492"/>
      <c r="QZI265" s="492"/>
      <c r="QZJ265" s="492"/>
      <c r="QZK265" s="492"/>
      <c r="QZL265" s="492"/>
      <c r="QZM265" s="492"/>
      <c r="QZN265" s="492"/>
      <c r="QZO265" s="492"/>
      <c r="QZP265" s="492"/>
      <c r="QZQ265" s="492"/>
      <c r="QZR265" s="492"/>
      <c r="QZS265" s="492"/>
      <c r="QZT265" s="492"/>
      <c r="QZU265" s="492"/>
      <c r="QZV265" s="492"/>
      <c r="QZW265" s="492"/>
      <c r="QZX265" s="492"/>
      <c r="QZY265" s="492"/>
      <c r="QZZ265" s="492"/>
      <c r="RAA265" s="492"/>
      <c r="RAB265" s="492"/>
      <c r="RAC265" s="492"/>
      <c r="RAD265" s="492"/>
      <c r="RAE265" s="492"/>
      <c r="RAF265" s="492"/>
      <c r="RAG265" s="492"/>
      <c r="RAH265" s="492"/>
      <c r="RAI265" s="492"/>
      <c r="RAJ265" s="492"/>
      <c r="RAK265" s="492"/>
      <c r="RAL265" s="492"/>
      <c r="RAM265" s="492"/>
      <c r="RAN265" s="492"/>
      <c r="RAO265" s="492"/>
      <c r="RAP265" s="492"/>
      <c r="RAQ265" s="492"/>
      <c r="RAR265" s="492"/>
      <c r="RAS265" s="492"/>
      <c r="RAT265" s="492"/>
      <c r="RAU265" s="492"/>
      <c r="RAV265" s="492"/>
      <c r="RAW265" s="492"/>
      <c r="RAX265" s="492"/>
      <c r="RAY265" s="492"/>
      <c r="RAZ265" s="492"/>
      <c r="RBA265" s="492"/>
      <c r="RBB265" s="492"/>
      <c r="RBC265" s="492"/>
      <c r="RBD265" s="492"/>
      <c r="RBE265" s="492"/>
      <c r="RBF265" s="492"/>
      <c r="RBG265" s="492"/>
      <c r="RBH265" s="492"/>
      <c r="RBI265" s="492"/>
      <c r="RBJ265" s="492"/>
      <c r="RBK265" s="492"/>
      <c r="RBL265" s="492"/>
      <c r="RBM265" s="492"/>
      <c r="RBN265" s="492"/>
      <c r="RBO265" s="492"/>
      <c r="RBP265" s="492"/>
      <c r="RBQ265" s="492"/>
      <c r="RBR265" s="492"/>
      <c r="RBS265" s="492"/>
      <c r="RBT265" s="492"/>
      <c r="RBU265" s="492"/>
      <c r="RBV265" s="492"/>
      <c r="RBW265" s="492"/>
      <c r="RBX265" s="492"/>
      <c r="RBY265" s="492"/>
      <c r="RBZ265" s="492"/>
      <c r="RCA265" s="492"/>
      <c r="RCB265" s="492"/>
      <c r="RCC265" s="492"/>
      <c r="RCD265" s="492"/>
      <c r="RCE265" s="492"/>
      <c r="RCF265" s="492"/>
      <c r="RCG265" s="492"/>
      <c r="RCH265" s="492"/>
      <c r="RCI265" s="492"/>
      <c r="RCJ265" s="492"/>
      <c r="RCK265" s="492"/>
      <c r="RCL265" s="492"/>
      <c r="RCM265" s="492"/>
      <c r="RCN265" s="492"/>
      <c r="RCO265" s="492"/>
      <c r="RCP265" s="492"/>
      <c r="RCQ265" s="492"/>
      <c r="RCR265" s="492"/>
      <c r="RCS265" s="492"/>
      <c r="RCT265" s="492"/>
      <c r="RCU265" s="492"/>
      <c r="RCV265" s="492"/>
      <c r="RCW265" s="492"/>
      <c r="RCX265" s="492"/>
      <c r="RCY265" s="492"/>
      <c r="RCZ265" s="492"/>
      <c r="RDA265" s="492"/>
      <c r="RDB265" s="492"/>
      <c r="RDC265" s="492"/>
      <c r="RDD265" s="492"/>
      <c r="RDE265" s="492"/>
      <c r="RDF265" s="492"/>
      <c r="RDG265" s="492"/>
      <c r="RDH265" s="492"/>
      <c r="RDI265" s="492"/>
      <c r="RDJ265" s="492"/>
      <c r="RDK265" s="492"/>
      <c r="RDL265" s="492"/>
      <c r="RDM265" s="492"/>
      <c r="RDN265" s="492"/>
      <c r="RDO265" s="492"/>
      <c r="RDP265" s="492"/>
      <c r="RDQ265" s="492"/>
      <c r="RDR265" s="492"/>
      <c r="RDS265" s="492"/>
      <c r="RDT265" s="492"/>
      <c r="RDU265" s="492"/>
      <c r="RDV265" s="492"/>
      <c r="RDW265" s="492"/>
      <c r="RDX265" s="492"/>
      <c r="RDY265" s="492"/>
      <c r="RDZ265" s="492"/>
      <c r="REA265" s="492"/>
      <c r="REB265" s="492"/>
      <c r="REC265" s="492"/>
      <c r="RED265" s="492"/>
      <c r="REE265" s="492"/>
      <c r="REF265" s="492"/>
      <c r="REG265" s="492"/>
      <c r="REH265" s="492"/>
      <c r="REI265" s="492"/>
      <c r="REJ265" s="492"/>
      <c r="REK265" s="492"/>
      <c r="REL265" s="492"/>
      <c r="REM265" s="492"/>
      <c r="REN265" s="492"/>
      <c r="REO265" s="492"/>
      <c r="REP265" s="492"/>
      <c r="REQ265" s="492"/>
      <c r="RER265" s="492"/>
      <c r="RES265" s="492"/>
      <c r="RET265" s="492"/>
      <c r="REU265" s="492"/>
      <c r="REV265" s="492"/>
      <c r="REW265" s="492"/>
      <c r="REX265" s="492"/>
      <c r="REY265" s="492"/>
      <c r="REZ265" s="492"/>
      <c r="RFA265" s="492"/>
      <c r="RFB265" s="492"/>
      <c r="RFC265" s="492"/>
      <c r="RFD265" s="492"/>
      <c r="RFE265" s="492"/>
      <c r="RFF265" s="492"/>
      <c r="RFG265" s="492"/>
      <c r="RFH265" s="492"/>
      <c r="RFI265" s="492"/>
      <c r="RFJ265" s="492"/>
      <c r="RFK265" s="492"/>
      <c r="RFL265" s="492"/>
      <c r="RFM265" s="492"/>
      <c r="RFN265" s="492"/>
      <c r="RFO265" s="492"/>
      <c r="RFP265" s="492"/>
      <c r="RFQ265" s="492"/>
      <c r="RFR265" s="492"/>
      <c r="RFS265" s="492"/>
      <c r="RFT265" s="492"/>
      <c r="RFU265" s="492"/>
      <c r="RFV265" s="492"/>
      <c r="RFW265" s="492"/>
      <c r="RFX265" s="492"/>
      <c r="RFY265" s="492"/>
      <c r="RFZ265" s="492"/>
      <c r="RGA265" s="492"/>
      <c r="RGB265" s="492"/>
      <c r="RGC265" s="492"/>
      <c r="RGD265" s="492"/>
      <c r="RGE265" s="492"/>
      <c r="RGF265" s="492"/>
      <c r="RGG265" s="492"/>
      <c r="RGH265" s="492"/>
      <c r="RGI265" s="492"/>
      <c r="RGJ265" s="492"/>
      <c r="RGK265" s="492"/>
      <c r="RGL265" s="492"/>
      <c r="RGM265" s="492"/>
      <c r="RGN265" s="492"/>
      <c r="RGO265" s="492"/>
      <c r="RGP265" s="492"/>
      <c r="RGQ265" s="492"/>
      <c r="RGR265" s="492"/>
      <c r="RGS265" s="492"/>
      <c r="RGT265" s="492"/>
      <c r="RGU265" s="492"/>
      <c r="RGV265" s="492"/>
      <c r="RGW265" s="492"/>
      <c r="RGX265" s="492"/>
      <c r="RGY265" s="492"/>
      <c r="RGZ265" s="492"/>
      <c r="RHA265" s="492"/>
      <c r="RHB265" s="492"/>
      <c r="RHC265" s="492"/>
      <c r="RHD265" s="492"/>
      <c r="RHE265" s="492"/>
      <c r="RHF265" s="492"/>
      <c r="RHG265" s="492"/>
      <c r="RHH265" s="492"/>
      <c r="RHI265" s="492"/>
      <c r="RHJ265" s="492"/>
      <c r="RHK265" s="492"/>
      <c r="RHL265" s="492"/>
      <c r="RHM265" s="492"/>
      <c r="RHN265" s="492"/>
      <c r="RHO265" s="492"/>
      <c r="RHP265" s="492"/>
      <c r="RHQ265" s="492"/>
      <c r="RHR265" s="492"/>
      <c r="RHS265" s="492"/>
      <c r="RHT265" s="492"/>
      <c r="RHU265" s="492"/>
      <c r="RHV265" s="492"/>
      <c r="RHW265" s="492"/>
      <c r="RHX265" s="492"/>
      <c r="RHY265" s="492"/>
      <c r="RHZ265" s="492"/>
      <c r="RIA265" s="492"/>
      <c r="RIB265" s="492"/>
      <c r="RIC265" s="492"/>
      <c r="RID265" s="492"/>
      <c r="RIE265" s="492"/>
      <c r="RIF265" s="492"/>
      <c r="RIG265" s="492"/>
      <c r="RIH265" s="492"/>
      <c r="RII265" s="492"/>
      <c r="RIJ265" s="492"/>
      <c r="RIK265" s="492"/>
      <c r="RIL265" s="492"/>
      <c r="RIM265" s="492"/>
      <c r="RIN265" s="492"/>
      <c r="RIO265" s="492"/>
      <c r="RIP265" s="492"/>
      <c r="RIQ265" s="492"/>
      <c r="RIR265" s="492"/>
      <c r="RIS265" s="492"/>
      <c r="RIT265" s="492"/>
      <c r="RIU265" s="492"/>
      <c r="RIV265" s="492"/>
      <c r="RIW265" s="492"/>
      <c r="RIX265" s="492"/>
      <c r="RIY265" s="492"/>
      <c r="RIZ265" s="492"/>
      <c r="RJA265" s="492"/>
      <c r="RJB265" s="492"/>
      <c r="RJC265" s="492"/>
      <c r="RJD265" s="492"/>
      <c r="RJE265" s="492"/>
      <c r="RJF265" s="492"/>
      <c r="RJG265" s="492"/>
      <c r="RJH265" s="492"/>
      <c r="RJI265" s="492"/>
      <c r="RJJ265" s="492"/>
      <c r="RJK265" s="492"/>
      <c r="RJL265" s="492"/>
      <c r="RJM265" s="492"/>
      <c r="RJN265" s="492"/>
      <c r="RJO265" s="492"/>
      <c r="RJP265" s="492"/>
      <c r="RJQ265" s="492"/>
      <c r="RJR265" s="492"/>
      <c r="RJS265" s="492"/>
      <c r="RJT265" s="492"/>
      <c r="RJU265" s="492"/>
      <c r="RJV265" s="492"/>
      <c r="RJW265" s="492"/>
      <c r="RJX265" s="492"/>
      <c r="RJY265" s="492"/>
      <c r="RJZ265" s="492"/>
      <c r="RKA265" s="492"/>
      <c r="RKB265" s="492"/>
      <c r="RKC265" s="492"/>
      <c r="RKD265" s="492"/>
      <c r="RKE265" s="492"/>
      <c r="RKF265" s="492"/>
      <c r="RKG265" s="492"/>
      <c r="RKH265" s="492"/>
      <c r="RKI265" s="492"/>
      <c r="RKJ265" s="492"/>
      <c r="RKK265" s="492"/>
      <c r="RKL265" s="492"/>
      <c r="RKM265" s="492"/>
      <c r="RKN265" s="492"/>
      <c r="RKO265" s="492"/>
      <c r="RKP265" s="492"/>
      <c r="RKQ265" s="492"/>
      <c r="RKR265" s="492"/>
      <c r="RKS265" s="492"/>
      <c r="RKT265" s="492"/>
      <c r="RKU265" s="492"/>
      <c r="RKV265" s="492"/>
      <c r="RKW265" s="492"/>
      <c r="RKX265" s="492"/>
      <c r="RKY265" s="492"/>
      <c r="RKZ265" s="492"/>
      <c r="RLA265" s="492"/>
      <c r="RLB265" s="492"/>
      <c r="RLC265" s="492"/>
      <c r="RLD265" s="492"/>
      <c r="RLE265" s="492"/>
      <c r="RLF265" s="492"/>
      <c r="RLG265" s="492"/>
      <c r="RLH265" s="492"/>
      <c r="RLI265" s="492"/>
      <c r="RLJ265" s="492"/>
      <c r="RLK265" s="492"/>
      <c r="RLL265" s="492"/>
      <c r="RLM265" s="492"/>
      <c r="RLN265" s="492"/>
      <c r="RLO265" s="492"/>
      <c r="RLP265" s="492"/>
      <c r="RLQ265" s="492"/>
      <c r="RLR265" s="492"/>
      <c r="RLS265" s="492"/>
      <c r="RLT265" s="492"/>
      <c r="RLU265" s="492"/>
      <c r="RLV265" s="492"/>
      <c r="RLW265" s="492"/>
      <c r="RLX265" s="492"/>
      <c r="RLY265" s="492"/>
      <c r="RLZ265" s="492"/>
      <c r="RMA265" s="492"/>
      <c r="RMB265" s="492"/>
      <c r="RMC265" s="492"/>
      <c r="RMD265" s="492"/>
      <c r="RME265" s="492"/>
      <c r="RMF265" s="492"/>
      <c r="RMG265" s="492"/>
      <c r="RMH265" s="492"/>
      <c r="RMI265" s="492"/>
      <c r="RMJ265" s="492"/>
      <c r="RMK265" s="492"/>
      <c r="RML265" s="492"/>
      <c r="RMM265" s="492"/>
      <c r="RMN265" s="492"/>
      <c r="RMO265" s="492"/>
      <c r="RMP265" s="492"/>
      <c r="RMQ265" s="492"/>
      <c r="RMR265" s="492"/>
      <c r="RMS265" s="492"/>
      <c r="RMT265" s="492"/>
      <c r="RMU265" s="492"/>
      <c r="RMV265" s="492"/>
      <c r="RMW265" s="492"/>
      <c r="RMX265" s="492"/>
      <c r="RMY265" s="492"/>
      <c r="RMZ265" s="492"/>
      <c r="RNA265" s="492"/>
      <c r="RNB265" s="492"/>
      <c r="RNC265" s="492"/>
      <c r="RND265" s="492"/>
      <c r="RNE265" s="492"/>
      <c r="RNF265" s="492"/>
      <c r="RNG265" s="492"/>
      <c r="RNH265" s="492"/>
      <c r="RNI265" s="492"/>
      <c r="RNJ265" s="492"/>
      <c r="RNK265" s="492"/>
      <c r="RNL265" s="492"/>
      <c r="RNM265" s="492"/>
      <c r="RNN265" s="492"/>
      <c r="RNO265" s="492"/>
      <c r="RNP265" s="492"/>
      <c r="RNQ265" s="492"/>
      <c r="RNR265" s="492"/>
      <c r="RNS265" s="492"/>
      <c r="RNT265" s="492"/>
      <c r="RNU265" s="492"/>
      <c r="RNV265" s="492"/>
      <c r="RNW265" s="492"/>
      <c r="RNX265" s="492"/>
      <c r="RNY265" s="492"/>
      <c r="RNZ265" s="492"/>
      <c r="ROA265" s="492"/>
      <c r="ROB265" s="492"/>
      <c r="ROC265" s="492"/>
      <c r="ROD265" s="492"/>
      <c r="ROE265" s="492"/>
      <c r="ROF265" s="492"/>
      <c r="ROG265" s="492"/>
      <c r="ROH265" s="492"/>
      <c r="ROI265" s="492"/>
      <c r="ROJ265" s="492"/>
      <c r="ROK265" s="492"/>
      <c r="ROL265" s="492"/>
      <c r="ROM265" s="492"/>
      <c r="RON265" s="492"/>
      <c r="ROO265" s="492"/>
      <c r="ROP265" s="492"/>
      <c r="ROQ265" s="492"/>
      <c r="ROR265" s="492"/>
      <c r="ROS265" s="492"/>
      <c r="ROT265" s="492"/>
      <c r="ROU265" s="492"/>
      <c r="ROV265" s="492"/>
      <c r="ROW265" s="492"/>
      <c r="ROX265" s="492"/>
      <c r="ROY265" s="492"/>
      <c r="ROZ265" s="492"/>
      <c r="RPA265" s="492"/>
      <c r="RPB265" s="492"/>
      <c r="RPC265" s="492"/>
      <c r="RPD265" s="492"/>
      <c r="RPE265" s="492"/>
      <c r="RPF265" s="492"/>
      <c r="RPG265" s="492"/>
      <c r="RPH265" s="492"/>
      <c r="RPI265" s="492"/>
      <c r="RPJ265" s="492"/>
      <c r="RPK265" s="492"/>
      <c r="RPL265" s="492"/>
      <c r="RPM265" s="492"/>
      <c r="RPN265" s="492"/>
      <c r="RPO265" s="492"/>
      <c r="RPP265" s="492"/>
      <c r="RPQ265" s="492"/>
      <c r="RPR265" s="492"/>
      <c r="RPS265" s="492"/>
      <c r="RPT265" s="492"/>
      <c r="RPU265" s="492"/>
      <c r="RPV265" s="492"/>
      <c r="RPW265" s="492"/>
      <c r="RPX265" s="492"/>
      <c r="RPY265" s="492"/>
      <c r="RPZ265" s="492"/>
      <c r="RQA265" s="492"/>
      <c r="RQB265" s="492"/>
      <c r="RQC265" s="492"/>
      <c r="RQD265" s="492"/>
      <c r="RQE265" s="492"/>
      <c r="RQF265" s="492"/>
      <c r="RQG265" s="492"/>
      <c r="RQH265" s="492"/>
      <c r="RQI265" s="492"/>
      <c r="RQJ265" s="492"/>
      <c r="RQK265" s="492"/>
      <c r="RQL265" s="492"/>
      <c r="RQM265" s="492"/>
      <c r="RQN265" s="492"/>
      <c r="RQO265" s="492"/>
      <c r="RQP265" s="492"/>
      <c r="RQQ265" s="492"/>
      <c r="RQR265" s="492"/>
      <c r="RQS265" s="492"/>
      <c r="RQT265" s="492"/>
      <c r="RQU265" s="492"/>
      <c r="RQV265" s="492"/>
      <c r="RQW265" s="492"/>
      <c r="RQX265" s="492"/>
      <c r="RQY265" s="492"/>
      <c r="RQZ265" s="492"/>
      <c r="RRA265" s="492"/>
      <c r="RRB265" s="492"/>
      <c r="RRC265" s="492"/>
      <c r="RRD265" s="492"/>
      <c r="RRE265" s="492"/>
      <c r="RRF265" s="492"/>
      <c r="RRG265" s="492"/>
      <c r="RRH265" s="492"/>
      <c r="RRI265" s="492"/>
      <c r="RRJ265" s="492"/>
      <c r="RRK265" s="492"/>
      <c r="RRL265" s="492"/>
      <c r="RRM265" s="492"/>
      <c r="RRN265" s="492"/>
      <c r="RRO265" s="492"/>
      <c r="RRP265" s="492"/>
      <c r="RRQ265" s="492"/>
      <c r="RRR265" s="492"/>
      <c r="RRS265" s="492"/>
      <c r="RRT265" s="492"/>
      <c r="RRU265" s="492"/>
      <c r="RRV265" s="492"/>
      <c r="RRW265" s="492"/>
      <c r="RRX265" s="492"/>
      <c r="RRY265" s="492"/>
      <c r="RRZ265" s="492"/>
      <c r="RSA265" s="492"/>
      <c r="RSB265" s="492"/>
      <c r="RSC265" s="492"/>
      <c r="RSD265" s="492"/>
      <c r="RSE265" s="492"/>
      <c r="RSF265" s="492"/>
      <c r="RSG265" s="492"/>
      <c r="RSH265" s="492"/>
      <c r="RSI265" s="492"/>
      <c r="RSJ265" s="492"/>
      <c r="RSK265" s="492"/>
      <c r="RSL265" s="492"/>
      <c r="RSM265" s="492"/>
      <c r="RSN265" s="492"/>
      <c r="RSO265" s="492"/>
      <c r="RSP265" s="492"/>
      <c r="RSQ265" s="492"/>
      <c r="RSR265" s="492"/>
      <c r="RSS265" s="492"/>
      <c r="RST265" s="492"/>
      <c r="RSU265" s="492"/>
      <c r="RSV265" s="492"/>
      <c r="RSW265" s="492"/>
      <c r="RSX265" s="492"/>
      <c r="RSY265" s="492"/>
      <c r="RSZ265" s="492"/>
      <c r="RTA265" s="492"/>
      <c r="RTB265" s="492"/>
      <c r="RTC265" s="492"/>
      <c r="RTD265" s="492"/>
      <c r="RTE265" s="492"/>
      <c r="RTF265" s="492"/>
      <c r="RTG265" s="492"/>
      <c r="RTH265" s="492"/>
      <c r="RTI265" s="492"/>
      <c r="RTJ265" s="492"/>
      <c r="RTK265" s="492"/>
      <c r="RTL265" s="492"/>
      <c r="RTM265" s="492"/>
      <c r="RTN265" s="492"/>
      <c r="RTO265" s="492"/>
      <c r="RTP265" s="492"/>
      <c r="RTQ265" s="492"/>
      <c r="RTR265" s="492"/>
      <c r="RTS265" s="492"/>
      <c r="RTT265" s="492"/>
      <c r="RTU265" s="492"/>
      <c r="RTV265" s="492"/>
      <c r="RTW265" s="492"/>
      <c r="RTX265" s="492"/>
      <c r="RTY265" s="492"/>
      <c r="RTZ265" s="492"/>
      <c r="RUA265" s="492"/>
      <c r="RUB265" s="492"/>
      <c r="RUC265" s="492"/>
      <c r="RUD265" s="492"/>
      <c r="RUE265" s="492"/>
      <c r="RUF265" s="492"/>
      <c r="RUG265" s="492"/>
      <c r="RUH265" s="492"/>
      <c r="RUI265" s="492"/>
      <c r="RUJ265" s="492"/>
      <c r="RUK265" s="492"/>
      <c r="RUL265" s="492"/>
      <c r="RUM265" s="492"/>
      <c r="RUN265" s="492"/>
      <c r="RUO265" s="492"/>
      <c r="RUP265" s="492"/>
      <c r="RUQ265" s="492"/>
      <c r="RUR265" s="492"/>
      <c r="RUS265" s="492"/>
      <c r="RUT265" s="492"/>
      <c r="RUU265" s="492"/>
      <c r="RUV265" s="492"/>
      <c r="RUW265" s="492"/>
      <c r="RUX265" s="492"/>
      <c r="RUY265" s="492"/>
      <c r="RUZ265" s="492"/>
      <c r="RVA265" s="492"/>
      <c r="RVB265" s="492"/>
      <c r="RVC265" s="492"/>
      <c r="RVD265" s="492"/>
      <c r="RVE265" s="492"/>
      <c r="RVF265" s="492"/>
      <c r="RVG265" s="492"/>
      <c r="RVH265" s="492"/>
      <c r="RVI265" s="492"/>
      <c r="RVJ265" s="492"/>
      <c r="RVK265" s="492"/>
      <c r="RVL265" s="492"/>
      <c r="RVM265" s="492"/>
      <c r="RVN265" s="492"/>
      <c r="RVO265" s="492"/>
      <c r="RVP265" s="492"/>
      <c r="RVQ265" s="492"/>
      <c r="RVR265" s="492"/>
      <c r="RVS265" s="492"/>
      <c r="RVT265" s="492"/>
      <c r="RVU265" s="492"/>
      <c r="RVV265" s="492"/>
      <c r="RVW265" s="492"/>
      <c r="RVX265" s="492"/>
      <c r="RVY265" s="492"/>
      <c r="RVZ265" s="492"/>
      <c r="RWA265" s="492"/>
      <c r="RWB265" s="492"/>
      <c r="RWC265" s="492"/>
      <c r="RWD265" s="492"/>
      <c r="RWE265" s="492"/>
      <c r="RWF265" s="492"/>
      <c r="RWG265" s="492"/>
      <c r="RWH265" s="492"/>
      <c r="RWI265" s="492"/>
      <c r="RWJ265" s="492"/>
      <c r="RWK265" s="492"/>
      <c r="RWL265" s="492"/>
      <c r="RWM265" s="492"/>
      <c r="RWN265" s="492"/>
      <c r="RWO265" s="492"/>
      <c r="RWP265" s="492"/>
      <c r="RWQ265" s="492"/>
      <c r="RWR265" s="492"/>
      <c r="RWS265" s="492"/>
      <c r="RWT265" s="492"/>
      <c r="RWU265" s="492"/>
      <c r="RWV265" s="492"/>
      <c r="RWW265" s="492"/>
      <c r="RWX265" s="492"/>
      <c r="RWY265" s="492"/>
      <c r="RWZ265" s="492"/>
      <c r="RXA265" s="492"/>
      <c r="RXB265" s="492"/>
      <c r="RXC265" s="492"/>
      <c r="RXD265" s="492"/>
      <c r="RXE265" s="492"/>
      <c r="RXF265" s="492"/>
      <c r="RXG265" s="492"/>
      <c r="RXH265" s="492"/>
      <c r="RXI265" s="492"/>
      <c r="RXJ265" s="492"/>
      <c r="RXK265" s="492"/>
      <c r="RXL265" s="492"/>
      <c r="RXM265" s="492"/>
      <c r="RXN265" s="492"/>
      <c r="RXO265" s="492"/>
      <c r="RXP265" s="492"/>
      <c r="RXQ265" s="492"/>
      <c r="RXR265" s="492"/>
      <c r="RXS265" s="492"/>
      <c r="RXT265" s="492"/>
      <c r="RXU265" s="492"/>
      <c r="RXV265" s="492"/>
      <c r="RXW265" s="492"/>
      <c r="RXX265" s="492"/>
      <c r="RXY265" s="492"/>
      <c r="RXZ265" s="492"/>
      <c r="RYA265" s="492"/>
      <c r="RYB265" s="492"/>
      <c r="RYC265" s="492"/>
      <c r="RYD265" s="492"/>
      <c r="RYE265" s="492"/>
      <c r="RYF265" s="492"/>
      <c r="RYG265" s="492"/>
      <c r="RYH265" s="492"/>
      <c r="RYI265" s="492"/>
      <c r="RYJ265" s="492"/>
      <c r="RYK265" s="492"/>
      <c r="RYL265" s="492"/>
      <c r="RYM265" s="492"/>
      <c r="RYN265" s="492"/>
      <c r="RYO265" s="492"/>
      <c r="RYP265" s="492"/>
      <c r="RYQ265" s="492"/>
      <c r="RYR265" s="492"/>
      <c r="RYS265" s="492"/>
      <c r="RYT265" s="492"/>
      <c r="RYU265" s="492"/>
      <c r="RYV265" s="492"/>
      <c r="RYW265" s="492"/>
      <c r="RYX265" s="492"/>
      <c r="RYY265" s="492"/>
      <c r="RYZ265" s="492"/>
      <c r="RZA265" s="492"/>
      <c r="RZB265" s="492"/>
      <c r="RZC265" s="492"/>
      <c r="RZD265" s="492"/>
      <c r="RZE265" s="492"/>
      <c r="RZF265" s="492"/>
      <c r="RZG265" s="492"/>
      <c r="RZH265" s="492"/>
      <c r="RZI265" s="492"/>
      <c r="RZJ265" s="492"/>
      <c r="RZK265" s="492"/>
      <c r="RZL265" s="492"/>
      <c r="RZM265" s="492"/>
      <c r="RZN265" s="492"/>
      <c r="RZO265" s="492"/>
      <c r="RZP265" s="492"/>
      <c r="RZQ265" s="492"/>
      <c r="RZR265" s="492"/>
      <c r="RZS265" s="492"/>
      <c r="RZT265" s="492"/>
      <c r="RZU265" s="492"/>
      <c r="RZV265" s="492"/>
      <c r="RZW265" s="492"/>
      <c r="RZX265" s="492"/>
      <c r="RZY265" s="492"/>
      <c r="RZZ265" s="492"/>
      <c r="SAA265" s="492"/>
      <c r="SAB265" s="492"/>
      <c r="SAC265" s="492"/>
      <c r="SAD265" s="492"/>
      <c r="SAE265" s="492"/>
      <c r="SAF265" s="492"/>
      <c r="SAG265" s="492"/>
      <c r="SAH265" s="492"/>
      <c r="SAI265" s="492"/>
      <c r="SAJ265" s="492"/>
      <c r="SAK265" s="492"/>
      <c r="SAL265" s="492"/>
      <c r="SAM265" s="492"/>
      <c r="SAN265" s="492"/>
      <c r="SAO265" s="492"/>
      <c r="SAP265" s="492"/>
      <c r="SAQ265" s="492"/>
      <c r="SAR265" s="492"/>
      <c r="SAS265" s="492"/>
      <c r="SAT265" s="492"/>
      <c r="SAU265" s="492"/>
      <c r="SAV265" s="492"/>
      <c r="SAW265" s="492"/>
      <c r="SAX265" s="492"/>
      <c r="SAY265" s="492"/>
      <c r="SAZ265" s="492"/>
      <c r="SBA265" s="492"/>
      <c r="SBB265" s="492"/>
      <c r="SBC265" s="492"/>
      <c r="SBD265" s="492"/>
      <c r="SBE265" s="492"/>
      <c r="SBF265" s="492"/>
      <c r="SBG265" s="492"/>
      <c r="SBH265" s="492"/>
      <c r="SBI265" s="492"/>
      <c r="SBJ265" s="492"/>
      <c r="SBK265" s="492"/>
      <c r="SBL265" s="492"/>
      <c r="SBM265" s="492"/>
      <c r="SBN265" s="492"/>
      <c r="SBO265" s="492"/>
      <c r="SBP265" s="492"/>
      <c r="SBQ265" s="492"/>
      <c r="SBR265" s="492"/>
      <c r="SBS265" s="492"/>
      <c r="SBT265" s="492"/>
      <c r="SBU265" s="492"/>
      <c r="SBV265" s="492"/>
      <c r="SBW265" s="492"/>
      <c r="SBX265" s="492"/>
      <c r="SBY265" s="492"/>
      <c r="SBZ265" s="492"/>
      <c r="SCA265" s="492"/>
      <c r="SCB265" s="492"/>
      <c r="SCC265" s="492"/>
      <c r="SCD265" s="492"/>
      <c r="SCE265" s="492"/>
      <c r="SCF265" s="492"/>
      <c r="SCG265" s="492"/>
      <c r="SCH265" s="492"/>
      <c r="SCI265" s="492"/>
      <c r="SCJ265" s="492"/>
      <c r="SCK265" s="492"/>
      <c r="SCL265" s="492"/>
      <c r="SCM265" s="492"/>
      <c r="SCN265" s="492"/>
      <c r="SCO265" s="492"/>
      <c r="SCP265" s="492"/>
      <c r="SCQ265" s="492"/>
      <c r="SCR265" s="492"/>
      <c r="SCS265" s="492"/>
      <c r="SCT265" s="492"/>
      <c r="SCU265" s="492"/>
      <c r="SCV265" s="492"/>
      <c r="SCW265" s="492"/>
      <c r="SCX265" s="492"/>
      <c r="SCY265" s="492"/>
      <c r="SCZ265" s="492"/>
      <c r="SDA265" s="492"/>
      <c r="SDB265" s="492"/>
      <c r="SDC265" s="492"/>
      <c r="SDD265" s="492"/>
      <c r="SDE265" s="492"/>
      <c r="SDF265" s="492"/>
      <c r="SDG265" s="492"/>
      <c r="SDH265" s="492"/>
      <c r="SDI265" s="492"/>
      <c r="SDJ265" s="492"/>
      <c r="SDK265" s="492"/>
      <c r="SDL265" s="492"/>
      <c r="SDM265" s="492"/>
      <c r="SDN265" s="492"/>
      <c r="SDO265" s="492"/>
      <c r="SDP265" s="492"/>
      <c r="SDQ265" s="492"/>
      <c r="SDR265" s="492"/>
      <c r="SDS265" s="492"/>
      <c r="SDT265" s="492"/>
      <c r="SDU265" s="492"/>
      <c r="SDV265" s="492"/>
      <c r="SDW265" s="492"/>
      <c r="SDX265" s="492"/>
      <c r="SDY265" s="492"/>
      <c r="SDZ265" s="492"/>
      <c r="SEA265" s="492"/>
      <c r="SEB265" s="492"/>
      <c r="SEC265" s="492"/>
      <c r="SED265" s="492"/>
      <c r="SEE265" s="492"/>
      <c r="SEF265" s="492"/>
      <c r="SEG265" s="492"/>
      <c r="SEH265" s="492"/>
      <c r="SEI265" s="492"/>
      <c r="SEJ265" s="492"/>
      <c r="SEK265" s="492"/>
      <c r="SEL265" s="492"/>
      <c r="SEM265" s="492"/>
      <c r="SEN265" s="492"/>
      <c r="SEO265" s="492"/>
      <c r="SEP265" s="492"/>
      <c r="SEQ265" s="492"/>
      <c r="SER265" s="492"/>
      <c r="SES265" s="492"/>
      <c r="SET265" s="492"/>
      <c r="SEU265" s="492"/>
      <c r="SEV265" s="492"/>
      <c r="SEW265" s="492"/>
      <c r="SEX265" s="492"/>
      <c r="SEY265" s="492"/>
      <c r="SEZ265" s="492"/>
      <c r="SFA265" s="492"/>
      <c r="SFB265" s="492"/>
      <c r="SFC265" s="492"/>
      <c r="SFD265" s="492"/>
      <c r="SFE265" s="492"/>
      <c r="SFF265" s="492"/>
      <c r="SFG265" s="492"/>
      <c r="SFH265" s="492"/>
      <c r="SFI265" s="492"/>
      <c r="SFJ265" s="492"/>
      <c r="SFK265" s="492"/>
      <c r="SFL265" s="492"/>
      <c r="SFM265" s="492"/>
      <c r="SFN265" s="492"/>
      <c r="SFO265" s="492"/>
      <c r="SFP265" s="492"/>
      <c r="SFQ265" s="492"/>
      <c r="SFR265" s="492"/>
      <c r="SFS265" s="492"/>
      <c r="SFT265" s="492"/>
      <c r="SFU265" s="492"/>
      <c r="SFV265" s="492"/>
      <c r="SFW265" s="492"/>
      <c r="SFX265" s="492"/>
      <c r="SFY265" s="492"/>
      <c r="SFZ265" s="492"/>
      <c r="SGA265" s="492"/>
      <c r="SGB265" s="492"/>
      <c r="SGC265" s="492"/>
      <c r="SGD265" s="492"/>
      <c r="SGE265" s="492"/>
      <c r="SGF265" s="492"/>
      <c r="SGG265" s="492"/>
      <c r="SGH265" s="492"/>
      <c r="SGI265" s="492"/>
      <c r="SGJ265" s="492"/>
      <c r="SGK265" s="492"/>
      <c r="SGL265" s="492"/>
      <c r="SGM265" s="492"/>
      <c r="SGN265" s="492"/>
      <c r="SGO265" s="492"/>
      <c r="SGP265" s="492"/>
      <c r="SGQ265" s="492"/>
      <c r="SGR265" s="492"/>
      <c r="SGS265" s="492"/>
      <c r="SGT265" s="492"/>
      <c r="SGU265" s="492"/>
      <c r="SGV265" s="492"/>
      <c r="SGW265" s="492"/>
      <c r="SGX265" s="492"/>
      <c r="SGY265" s="492"/>
      <c r="SGZ265" s="492"/>
      <c r="SHA265" s="492"/>
      <c r="SHB265" s="492"/>
      <c r="SHC265" s="492"/>
      <c r="SHD265" s="492"/>
      <c r="SHE265" s="492"/>
      <c r="SHF265" s="492"/>
      <c r="SHG265" s="492"/>
      <c r="SHH265" s="492"/>
      <c r="SHI265" s="492"/>
      <c r="SHJ265" s="492"/>
      <c r="SHK265" s="492"/>
      <c r="SHL265" s="492"/>
      <c r="SHM265" s="492"/>
      <c r="SHN265" s="492"/>
      <c r="SHO265" s="492"/>
      <c r="SHP265" s="492"/>
      <c r="SHQ265" s="492"/>
      <c r="SHR265" s="492"/>
      <c r="SHS265" s="492"/>
      <c r="SHT265" s="492"/>
      <c r="SHU265" s="492"/>
      <c r="SHV265" s="492"/>
      <c r="SHW265" s="492"/>
      <c r="SHX265" s="492"/>
      <c r="SHY265" s="492"/>
      <c r="SHZ265" s="492"/>
      <c r="SIA265" s="492"/>
      <c r="SIB265" s="492"/>
      <c r="SIC265" s="492"/>
      <c r="SID265" s="492"/>
      <c r="SIE265" s="492"/>
      <c r="SIF265" s="492"/>
      <c r="SIG265" s="492"/>
      <c r="SIH265" s="492"/>
      <c r="SII265" s="492"/>
      <c r="SIJ265" s="492"/>
      <c r="SIK265" s="492"/>
      <c r="SIL265" s="492"/>
      <c r="SIM265" s="492"/>
      <c r="SIN265" s="492"/>
      <c r="SIO265" s="492"/>
      <c r="SIP265" s="492"/>
      <c r="SIQ265" s="492"/>
      <c r="SIR265" s="492"/>
      <c r="SIS265" s="492"/>
      <c r="SIT265" s="492"/>
      <c r="SIU265" s="492"/>
      <c r="SIV265" s="492"/>
      <c r="SIW265" s="492"/>
      <c r="SIX265" s="492"/>
      <c r="SIY265" s="492"/>
      <c r="SIZ265" s="492"/>
      <c r="SJA265" s="492"/>
      <c r="SJB265" s="492"/>
      <c r="SJC265" s="492"/>
      <c r="SJD265" s="492"/>
      <c r="SJE265" s="492"/>
      <c r="SJF265" s="492"/>
      <c r="SJG265" s="492"/>
      <c r="SJH265" s="492"/>
      <c r="SJI265" s="492"/>
      <c r="SJJ265" s="492"/>
      <c r="SJK265" s="492"/>
      <c r="SJL265" s="492"/>
      <c r="SJM265" s="492"/>
      <c r="SJN265" s="492"/>
      <c r="SJO265" s="492"/>
      <c r="SJP265" s="492"/>
      <c r="SJQ265" s="492"/>
      <c r="SJR265" s="492"/>
      <c r="SJS265" s="492"/>
      <c r="SJT265" s="492"/>
      <c r="SJU265" s="492"/>
      <c r="SJV265" s="492"/>
      <c r="SJW265" s="492"/>
      <c r="SJX265" s="492"/>
      <c r="SJY265" s="492"/>
      <c r="SJZ265" s="492"/>
      <c r="SKA265" s="492"/>
      <c r="SKB265" s="492"/>
      <c r="SKC265" s="492"/>
      <c r="SKD265" s="492"/>
      <c r="SKE265" s="492"/>
      <c r="SKF265" s="492"/>
      <c r="SKG265" s="492"/>
      <c r="SKH265" s="492"/>
      <c r="SKI265" s="492"/>
      <c r="SKJ265" s="492"/>
      <c r="SKK265" s="492"/>
      <c r="SKL265" s="492"/>
      <c r="SKM265" s="492"/>
      <c r="SKN265" s="492"/>
      <c r="SKO265" s="492"/>
      <c r="SKP265" s="492"/>
      <c r="SKQ265" s="492"/>
      <c r="SKR265" s="492"/>
      <c r="SKS265" s="492"/>
      <c r="SKT265" s="492"/>
      <c r="SKU265" s="492"/>
      <c r="SKV265" s="492"/>
      <c r="SKW265" s="492"/>
      <c r="SKX265" s="492"/>
      <c r="SKY265" s="492"/>
      <c r="SKZ265" s="492"/>
      <c r="SLA265" s="492"/>
      <c r="SLB265" s="492"/>
      <c r="SLC265" s="492"/>
      <c r="SLD265" s="492"/>
      <c r="SLE265" s="492"/>
      <c r="SLF265" s="492"/>
      <c r="SLG265" s="492"/>
      <c r="SLH265" s="492"/>
      <c r="SLI265" s="492"/>
      <c r="SLJ265" s="492"/>
      <c r="SLK265" s="492"/>
      <c r="SLL265" s="492"/>
      <c r="SLM265" s="492"/>
      <c r="SLN265" s="492"/>
      <c r="SLO265" s="492"/>
      <c r="SLP265" s="492"/>
      <c r="SLQ265" s="492"/>
      <c r="SLR265" s="492"/>
      <c r="SLS265" s="492"/>
      <c r="SLT265" s="492"/>
      <c r="SLU265" s="492"/>
      <c r="SLV265" s="492"/>
      <c r="SLW265" s="492"/>
      <c r="SLX265" s="492"/>
      <c r="SLY265" s="492"/>
      <c r="SLZ265" s="492"/>
      <c r="SMA265" s="492"/>
      <c r="SMB265" s="492"/>
      <c r="SMC265" s="492"/>
      <c r="SMD265" s="492"/>
      <c r="SME265" s="492"/>
      <c r="SMF265" s="492"/>
      <c r="SMG265" s="492"/>
      <c r="SMH265" s="492"/>
      <c r="SMI265" s="492"/>
      <c r="SMJ265" s="492"/>
      <c r="SMK265" s="492"/>
      <c r="SML265" s="492"/>
      <c r="SMM265" s="492"/>
      <c r="SMN265" s="492"/>
      <c r="SMO265" s="492"/>
      <c r="SMP265" s="492"/>
      <c r="SMQ265" s="492"/>
      <c r="SMR265" s="492"/>
      <c r="SMS265" s="492"/>
      <c r="SMT265" s="492"/>
      <c r="SMU265" s="492"/>
      <c r="SMV265" s="492"/>
      <c r="SMW265" s="492"/>
      <c r="SMX265" s="492"/>
      <c r="SMY265" s="492"/>
      <c r="SMZ265" s="492"/>
      <c r="SNA265" s="492"/>
      <c r="SNB265" s="492"/>
      <c r="SNC265" s="492"/>
      <c r="SND265" s="492"/>
      <c r="SNE265" s="492"/>
      <c r="SNF265" s="492"/>
      <c r="SNG265" s="492"/>
      <c r="SNH265" s="492"/>
      <c r="SNI265" s="492"/>
      <c r="SNJ265" s="492"/>
      <c r="SNK265" s="492"/>
      <c r="SNL265" s="492"/>
      <c r="SNM265" s="492"/>
      <c r="SNN265" s="492"/>
      <c r="SNO265" s="492"/>
      <c r="SNP265" s="492"/>
      <c r="SNQ265" s="492"/>
      <c r="SNR265" s="492"/>
      <c r="SNS265" s="492"/>
      <c r="SNT265" s="492"/>
      <c r="SNU265" s="492"/>
      <c r="SNV265" s="492"/>
      <c r="SNW265" s="492"/>
      <c r="SNX265" s="492"/>
      <c r="SNY265" s="492"/>
      <c r="SNZ265" s="492"/>
      <c r="SOA265" s="492"/>
      <c r="SOB265" s="492"/>
      <c r="SOC265" s="492"/>
      <c r="SOD265" s="492"/>
      <c r="SOE265" s="492"/>
      <c r="SOF265" s="492"/>
      <c r="SOG265" s="492"/>
      <c r="SOH265" s="492"/>
      <c r="SOI265" s="492"/>
      <c r="SOJ265" s="492"/>
      <c r="SOK265" s="492"/>
      <c r="SOL265" s="492"/>
      <c r="SOM265" s="492"/>
      <c r="SON265" s="492"/>
      <c r="SOO265" s="492"/>
      <c r="SOP265" s="492"/>
      <c r="SOQ265" s="492"/>
      <c r="SOR265" s="492"/>
      <c r="SOS265" s="492"/>
      <c r="SOT265" s="492"/>
      <c r="SOU265" s="492"/>
      <c r="SOV265" s="492"/>
      <c r="SOW265" s="492"/>
      <c r="SOX265" s="492"/>
      <c r="SOY265" s="492"/>
      <c r="SOZ265" s="492"/>
      <c r="SPA265" s="492"/>
      <c r="SPB265" s="492"/>
      <c r="SPC265" s="492"/>
      <c r="SPD265" s="492"/>
      <c r="SPE265" s="492"/>
      <c r="SPF265" s="492"/>
      <c r="SPG265" s="492"/>
      <c r="SPH265" s="492"/>
      <c r="SPI265" s="492"/>
      <c r="SPJ265" s="492"/>
      <c r="SPK265" s="492"/>
      <c r="SPL265" s="492"/>
      <c r="SPM265" s="492"/>
      <c r="SPN265" s="492"/>
      <c r="SPO265" s="492"/>
      <c r="SPP265" s="492"/>
      <c r="SPQ265" s="492"/>
      <c r="SPR265" s="492"/>
      <c r="SPS265" s="492"/>
      <c r="SPT265" s="492"/>
      <c r="SPU265" s="492"/>
      <c r="SPV265" s="492"/>
      <c r="SPW265" s="492"/>
      <c r="SPX265" s="492"/>
      <c r="SPY265" s="492"/>
      <c r="SPZ265" s="492"/>
      <c r="SQA265" s="492"/>
      <c r="SQB265" s="492"/>
      <c r="SQC265" s="492"/>
      <c r="SQD265" s="492"/>
      <c r="SQE265" s="492"/>
      <c r="SQF265" s="492"/>
      <c r="SQG265" s="492"/>
      <c r="SQH265" s="492"/>
      <c r="SQI265" s="492"/>
      <c r="SQJ265" s="492"/>
      <c r="SQK265" s="492"/>
      <c r="SQL265" s="492"/>
      <c r="SQM265" s="492"/>
      <c r="SQN265" s="492"/>
      <c r="SQO265" s="492"/>
      <c r="SQP265" s="492"/>
      <c r="SQQ265" s="492"/>
      <c r="SQR265" s="492"/>
      <c r="SQS265" s="492"/>
      <c r="SQT265" s="492"/>
      <c r="SQU265" s="492"/>
      <c r="SQV265" s="492"/>
      <c r="SQW265" s="492"/>
      <c r="SQX265" s="492"/>
      <c r="SQY265" s="492"/>
      <c r="SQZ265" s="492"/>
      <c r="SRA265" s="492"/>
      <c r="SRB265" s="492"/>
      <c r="SRC265" s="492"/>
      <c r="SRD265" s="492"/>
      <c r="SRE265" s="492"/>
      <c r="SRF265" s="492"/>
      <c r="SRG265" s="492"/>
      <c r="SRH265" s="492"/>
      <c r="SRI265" s="492"/>
      <c r="SRJ265" s="492"/>
      <c r="SRK265" s="492"/>
      <c r="SRL265" s="492"/>
      <c r="SRM265" s="492"/>
      <c r="SRN265" s="492"/>
      <c r="SRO265" s="492"/>
      <c r="SRP265" s="492"/>
      <c r="SRQ265" s="492"/>
      <c r="SRR265" s="492"/>
      <c r="SRS265" s="492"/>
      <c r="SRT265" s="492"/>
      <c r="SRU265" s="492"/>
      <c r="SRV265" s="492"/>
      <c r="SRW265" s="492"/>
      <c r="SRX265" s="492"/>
      <c r="SRY265" s="492"/>
      <c r="SRZ265" s="492"/>
      <c r="SSA265" s="492"/>
      <c r="SSB265" s="492"/>
      <c r="SSC265" s="492"/>
      <c r="SSD265" s="492"/>
      <c r="SSE265" s="492"/>
      <c r="SSF265" s="492"/>
      <c r="SSG265" s="492"/>
      <c r="SSH265" s="492"/>
      <c r="SSI265" s="492"/>
      <c r="SSJ265" s="492"/>
      <c r="SSK265" s="492"/>
      <c r="SSL265" s="492"/>
      <c r="SSM265" s="492"/>
      <c r="SSN265" s="492"/>
      <c r="SSO265" s="492"/>
      <c r="SSP265" s="492"/>
      <c r="SSQ265" s="492"/>
      <c r="SSR265" s="492"/>
      <c r="SSS265" s="492"/>
      <c r="SST265" s="492"/>
      <c r="SSU265" s="492"/>
      <c r="SSV265" s="492"/>
      <c r="SSW265" s="492"/>
      <c r="SSX265" s="492"/>
      <c r="SSY265" s="492"/>
      <c r="SSZ265" s="492"/>
      <c r="STA265" s="492"/>
      <c r="STB265" s="492"/>
      <c r="STC265" s="492"/>
      <c r="STD265" s="492"/>
      <c r="STE265" s="492"/>
      <c r="STF265" s="492"/>
      <c r="STG265" s="492"/>
      <c r="STH265" s="492"/>
      <c r="STI265" s="492"/>
      <c r="STJ265" s="492"/>
      <c r="STK265" s="492"/>
      <c r="STL265" s="492"/>
      <c r="STM265" s="492"/>
      <c r="STN265" s="492"/>
      <c r="STO265" s="492"/>
      <c r="STP265" s="492"/>
      <c r="STQ265" s="492"/>
      <c r="STR265" s="492"/>
      <c r="STS265" s="492"/>
      <c r="STT265" s="492"/>
      <c r="STU265" s="492"/>
      <c r="STV265" s="492"/>
      <c r="STW265" s="492"/>
      <c r="STX265" s="492"/>
      <c r="STY265" s="492"/>
      <c r="STZ265" s="492"/>
      <c r="SUA265" s="492"/>
      <c r="SUB265" s="492"/>
      <c r="SUC265" s="492"/>
      <c r="SUD265" s="492"/>
      <c r="SUE265" s="492"/>
      <c r="SUF265" s="492"/>
      <c r="SUG265" s="492"/>
      <c r="SUH265" s="492"/>
      <c r="SUI265" s="492"/>
      <c r="SUJ265" s="492"/>
      <c r="SUK265" s="492"/>
      <c r="SUL265" s="492"/>
      <c r="SUM265" s="492"/>
      <c r="SUN265" s="492"/>
      <c r="SUO265" s="492"/>
      <c r="SUP265" s="492"/>
      <c r="SUQ265" s="492"/>
      <c r="SUR265" s="492"/>
      <c r="SUS265" s="492"/>
      <c r="SUT265" s="492"/>
      <c r="SUU265" s="492"/>
      <c r="SUV265" s="492"/>
      <c r="SUW265" s="492"/>
      <c r="SUX265" s="492"/>
      <c r="SUY265" s="492"/>
      <c r="SUZ265" s="492"/>
      <c r="SVA265" s="492"/>
      <c r="SVB265" s="492"/>
      <c r="SVC265" s="492"/>
      <c r="SVD265" s="492"/>
      <c r="SVE265" s="492"/>
      <c r="SVF265" s="492"/>
      <c r="SVG265" s="492"/>
      <c r="SVH265" s="492"/>
      <c r="SVI265" s="492"/>
      <c r="SVJ265" s="492"/>
      <c r="SVK265" s="492"/>
      <c r="SVL265" s="492"/>
      <c r="SVM265" s="492"/>
      <c r="SVN265" s="492"/>
      <c r="SVO265" s="492"/>
      <c r="SVP265" s="492"/>
      <c r="SVQ265" s="492"/>
      <c r="SVR265" s="492"/>
      <c r="SVS265" s="492"/>
      <c r="SVT265" s="492"/>
      <c r="SVU265" s="492"/>
      <c r="SVV265" s="492"/>
      <c r="SVW265" s="492"/>
      <c r="SVX265" s="492"/>
      <c r="SVY265" s="492"/>
      <c r="SVZ265" s="492"/>
      <c r="SWA265" s="492"/>
      <c r="SWB265" s="492"/>
      <c r="SWC265" s="492"/>
      <c r="SWD265" s="492"/>
      <c r="SWE265" s="492"/>
      <c r="SWF265" s="492"/>
      <c r="SWG265" s="492"/>
      <c r="SWH265" s="492"/>
      <c r="SWI265" s="492"/>
      <c r="SWJ265" s="492"/>
      <c r="SWK265" s="492"/>
      <c r="SWL265" s="492"/>
      <c r="SWM265" s="492"/>
      <c r="SWN265" s="492"/>
      <c r="SWO265" s="492"/>
      <c r="SWP265" s="492"/>
      <c r="SWQ265" s="492"/>
      <c r="SWR265" s="492"/>
      <c r="SWS265" s="492"/>
      <c r="SWT265" s="492"/>
      <c r="SWU265" s="492"/>
      <c r="SWV265" s="492"/>
      <c r="SWW265" s="492"/>
      <c r="SWX265" s="492"/>
      <c r="SWY265" s="492"/>
      <c r="SWZ265" s="492"/>
      <c r="SXA265" s="492"/>
      <c r="SXB265" s="492"/>
      <c r="SXC265" s="492"/>
      <c r="SXD265" s="492"/>
      <c r="SXE265" s="492"/>
      <c r="SXF265" s="492"/>
      <c r="SXG265" s="492"/>
      <c r="SXH265" s="492"/>
      <c r="SXI265" s="492"/>
      <c r="SXJ265" s="492"/>
      <c r="SXK265" s="492"/>
      <c r="SXL265" s="492"/>
      <c r="SXM265" s="492"/>
      <c r="SXN265" s="492"/>
      <c r="SXO265" s="492"/>
      <c r="SXP265" s="492"/>
      <c r="SXQ265" s="492"/>
      <c r="SXR265" s="492"/>
      <c r="SXS265" s="492"/>
      <c r="SXT265" s="492"/>
      <c r="SXU265" s="492"/>
      <c r="SXV265" s="492"/>
      <c r="SXW265" s="492"/>
      <c r="SXX265" s="492"/>
      <c r="SXY265" s="492"/>
      <c r="SXZ265" s="492"/>
      <c r="SYA265" s="492"/>
      <c r="SYB265" s="492"/>
      <c r="SYC265" s="492"/>
      <c r="SYD265" s="492"/>
      <c r="SYE265" s="492"/>
      <c r="SYF265" s="492"/>
      <c r="SYG265" s="492"/>
      <c r="SYH265" s="492"/>
      <c r="SYI265" s="492"/>
      <c r="SYJ265" s="492"/>
      <c r="SYK265" s="492"/>
      <c r="SYL265" s="492"/>
      <c r="SYM265" s="492"/>
      <c r="SYN265" s="492"/>
      <c r="SYO265" s="492"/>
      <c r="SYP265" s="492"/>
      <c r="SYQ265" s="492"/>
      <c r="SYR265" s="492"/>
      <c r="SYS265" s="492"/>
      <c r="SYT265" s="492"/>
      <c r="SYU265" s="492"/>
      <c r="SYV265" s="492"/>
      <c r="SYW265" s="492"/>
      <c r="SYX265" s="492"/>
      <c r="SYY265" s="492"/>
      <c r="SYZ265" s="492"/>
      <c r="SZA265" s="492"/>
      <c r="SZB265" s="492"/>
      <c r="SZC265" s="492"/>
      <c r="SZD265" s="492"/>
      <c r="SZE265" s="492"/>
      <c r="SZF265" s="492"/>
      <c r="SZG265" s="492"/>
      <c r="SZH265" s="492"/>
      <c r="SZI265" s="492"/>
      <c r="SZJ265" s="492"/>
      <c r="SZK265" s="492"/>
      <c r="SZL265" s="492"/>
      <c r="SZM265" s="492"/>
      <c r="SZN265" s="492"/>
      <c r="SZO265" s="492"/>
      <c r="SZP265" s="492"/>
      <c r="SZQ265" s="492"/>
      <c r="SZR265" s="492"/>
      <c r="SZS265" s="492"/>
      <c r="SZT265" s="492"/>
      <c r="SZU265" s="492"/>
      <c r="SZV265" s="492"/>
      <c r="SZW265" s="492"/>
      <c r="SZX265" s="492"/>
      <c r="SZY265" s="492"/>
      <c r="SZZ265" s="492"/>
      <c r="TAA265" s="492"/>
      <c r="TAB265" s="492"/>
      <c r="TAC265" s="492"/>
      <c r="TAD265" s="492"/>
      <c r="TAE265" s="492"/>
      <c r="TAF265" s="492"/>
      <c r="TAG265" s="492"/>
      <c r="TAH265" s="492"/>
      <c r="TAI265" s="492"/>
      <c r="TAJ265" s="492"/>
      <c r="TAK265" s="492"/>
      <c r="TAL265" s="492"/>
      <c r="TAM265" s="492"/>
      <c r="TAN265" s="492"/>
      <c r="TAO265" s="492"/>
      <c r="TAP265" s="492"/>
      <c r="TAQ265" s="492"/>
      <c r="TAR265" s="492"/>
      <c r="TAS265" s="492"/>
      <c r="TAT265" s="492"/>
      <c r="TAU265" s="492"/>
      <c r="TAV265" s="492"/>
      <c r="TAW265" s="492"/>
      <c r="TAX265" s="492"/>
      <c r="TAY265" s="492"/>
      <c r="TAZ265" s="492"/>
      <c r="TBA265" s="492"/>
      <c r="TBB265" s="492"/>
      <c r="TBC265" s="492"/>
      <c r="TBD265" s="492"/>
      <c r="TBE265" s="492"/>
      <c r="TBF265" s="492"/>
      <c r="TBG265" s="492"/>
      <c r="TBH265" s="492"/>
      <c r="TBI265" s="492"/>
      <c r="TBJ265" s="492"/>
      <c r="TBK265" s="492"/>
      <c r="TBL265" s="492"/>
      <c r="TBM265" s="492"/>
      <c r="TBN265" s="492"/>
      <c r="TBO265" s="492"/>
      <c r="TBP265" s="492"/>
      <c r="TBQ265" s="492"/>
      <c r="TBR265" s="492"/>
      <c r="TBS265" s="492"/>
      <c r="TBT265" s="492"/>
      <c r="TBU265" s="492"/>
      <c r="TBV265" s="492"/>
      <c r="TBW265" s="492"/>
      <c r="TBX265" s="492"/>
      <c r="TBY265" s="492"/>
      <c r="TBZ265" s="492"/>
      <c r="TCA265" s="492"/>
      <c r="TCB265" s="492"/>
      <c r="TCC265" s="492"/>
      <c r="TCD265" s="492"/>
      <c r="TCE265" s="492"/>
      <c r="TCF265" s="492"/>
      <c r="TCG265" s="492"/>
      <c r="TCH265" s="492"/>
      <c r="TCI265" s="492"/>
      <c r="TCJ265" s="492"/>
      <c r="TCK265" s="492"/>
      <c r="TCL265" s="492"/>
      <c r="TCM265" s="492"/>
      <c r="TCN265" s="492"/>
      <c r="TCO265" s="492"/>
      <c r="TCP265" s="492"/>
      <c r="TCQ265" s="492"/>
      <c r="TCR265" s="492"/>
      <c r="TCS265" s="492"/>
      <c r="TCT265" s="492"/>
      <c r="TCU265" s="492"/>
      <c r="TCV265" s="492"/>
      <c r="TCW265" s="492"/>
      <c r="TCX265" s="492"/>
      <c r="TCY265" s="492"/>
      <c r="TCZ265" s="492"/>
      <c r="TDA265" s="492"/>
      <c r="TDB265" s="492"/>
      <c r="TDC265" s="492"/>
      <c r="TDD265" s="492"/>
      <c r="TDE265" s="492"/>
      <c r="TDF265" s="492"/>
      <c r="TDG265" s="492"/>
      <c r="TDH265" s="492"/>
      <c r="TDI265" s="492"/>
      <c r="TDJ265" s="492"/>
      <c r="TDK265" s="492"/>
      <c r="TDL265" s="492"/>
      <c r="TDM265" s="492"/>
      <c r="TDN265" s="492"/>
      <c r="TDO265" s="492"/>
      <c r="TDP265" s="492"/>
      <c r="TDQ265" s="492"/>
      <c r="TDR265" s="492"/>
      <c r="TDS265" s="492"/>
      <c r="TDT265" s="492"/>
      <c r="TDU265" s="492"/>
      <c r="TDV265" s="492"/>
      <c r="TDW265" s="492"/>
      <c r="TDX265" s="492"/>
      <c r="TDY265" s="492"/>
      <c r="TDZ265" s="492"/>
      <c r="TEA265" s="492"/>
      <c r="TEB265" s="492"/>
      <c r="TEC265" s="492"/>
      <c r="TED265" s="492"/>
      <c r="TEE265" s="492"/>
      <c r="TEF265" s="492"/>
      <c r="TEG265" s="492"/>
      <c r="TEH265" s="492"/>
      <c r="TEI265" s="492"/>
      <c r="TEJ265" s="492"/>
      <c r="TEK265" s="492"/>
      <c r="TEL265" s="492"/>
      <c r="TEM265" s="492"/>
      <c r="TEN265" s="492"/>
      <c r="TEO265" s="492"/>
      <c r="TEP265" s="492"/>
      <c r="TEQ265" s="492"/>
      <c r="TER265" s="492"/>
      <c r="TES265" s="492"/>
      <c r="TET265" s="492"/>
      <c r="TEU265" s="492"/>
      <c r="TEV265" s="492"/>
      <c r="TEW265" s="492"/>
      <c r="TEX265" s="492"/>
      <c r="TEY265" s="492"/>
      <c r="TEZ265" s="492"/>
      <c r="TFA265" s="492"/>
      <c r="TFB265" s="492"/>
      <c r="TFC265" s="492"/>
      <c r="TFD265" s="492"/>
      <c r="TFE265" s="492"/>
      <c r="TFF265" s="492"/>
      <c r="TFG265" s="492"/>
      <c r="TFH265" s="492"/>
      <c r="TFI265" s="492"/>
      <c r="TFJ265" s="492"/>
      <c r="TFK265" s="492"/>
      <c r="TFL265" s="492"/>
      <c r="TFM265" s="492"/>
      <c r="TFN265" s="492"/>
      <c r="TFO265" s="492"/>
      <c r="TFP265" s="492"/>
      <c r="TFQ265" s="492"/>
      <c r="TFR265" s="492"/>
      <c r="TFS265" s="492"/>
      <c r="TFT265" s="492"/>
      <c r="TFU265" s="492"/>
      <c r="TFV265" s="492"/>
      <c r="TFW265" s="492"/>
      <c r="TFX265" s="492"/>
      <c r="TFY265" s="492"/>
      <c r="TFZ265" s="492"/>
      <c r="TGA265" s="492"/>
      <c r="TGB265" s="492"/>
      <c r="TGC265" s="492"/>
      <c r="TGD265" s="492"/>
      <c r="TGE265" s="492"/>
      <c r="TGF265" s="492"/>
      <c r="TGG265" s="492"/>
      <c r="TGH265" s="492"/>
      <c r="TGI265" s="492"/>
      <c r="TGJ265" s="492"/>
      <c r="TGK265" s="492"/>
      <c r="TGL265" s="492"/>
      <c r="TGM265" s="492"/>
      <c r="TGN265" s="492"/>
      <c r="TGO265" s="492"/>
      <c r="TGP265" s="492"/>
      <c r="TGQ265" s="492"/>
      <c r="TGR265" s="492"/>
      <c r="TGS265" s="492"/>
      <c r="TGT265" s="492"/>
      <c r="TGU265" s="492"/>
      <c r="TGV265" s="492"/>
      <c r="TGW265" s="492"/>
      <c r="TGX265" s="492"/>
      <c r="TGY265" s="492"/>
      <c r="TGZ265" s="492"/>
      <c r="THA265" s="492"/>
      <c r="THB265" s="492"/>
      <c r="THC265" s="492"/>
      <c r="THD265" s="492"/>
      <c r="THE265" s="492"/>
      <c r="THF265" s="492"/>
      <c r="THG265" s="492"/>
      <c r="THH265" s="492"/>
      <c r="THI265" s="492"/>
      <c r="THJ265" s="492"/>
      <c r="THK265" s="492"/>
      <c r="THL265" s="492"/>
      <c r="THM265" s="492"/>
      <c r="THN265" s="492"/>
      <c r="THO265" s="492"/>
      <c r="THP265" s="492"/>
      <c r="THQ265" s="492"/>
      <c r="THR265" s="492"/>
      <c r="THS265" s="492"/>
      <c r="THT265" s="492"/>
      <c r="THU265" s="492"/>
      <c r="THV265" s="492"/>
      <c r="THW265" s="492"/>
      <c r="THX265" s="492"/>
      <c r="THY265" s="492"/>
      <c r="THZ265" s="492"/>
      <c r="TIA265" s="492"/>
      <c r="TIB265" s="492"/>
      <c r="TIC265" s="492"/>
      <c r="TID265" s="492"/>
      <c r="TIE265" s="492"/>
      <c r="TIF265" s="492"/>
      <c r="TIG265" s="492"/>
      <c r="TIH265" s="492"/>
      <c r="TII265" s="492"/>
      <c r="TIJ265" s="492"/>
      <c r="TIK265" s="492"/>
      <c r="TIL265" s="492"/>
      <c r="TIM265" s="492"/>
      <c r="TIN265" s="492"/>
      <c r="TIO265" s="492"/>
      <c r="TIP265" s="492"/>
      <c r="TIQ265" s="492"/>
      <c r="TIR265" s="492"/>
      <c r="TIS265" s="492"/>
      <c r="TIT265" s="492"/>
      <c r="TIU265" s="492"/>
      <c r="TIV265" s="492"/>
      <c r="TIW265" s="492"/>
      <c r="TIX265" s="492"/>
      <c r="TIY265" s="492"/>
      <c r="TIZ265" s="492"/>
      <c r="TJA265" s="492"/>
      <c r="TJB265" s="492"/>
      <c r="TJC265" s="492"/>
      <c r="TJD265" s="492"/>
      <c r="TJE265" s="492"/>
      <c r="TJF265" s="492"/>
      <c r="TJG265" s="492"/>
      <c r="TJH265" s="492"/>
      <c r="TJI265" s="492"/>
      <c r="TJJ265" s="492"/>
      <c r="TJK265" s="492"/>
      <c r="TJL265" s="492"/>
      <c r="TJM265" s="492"/>
      <c r="TJN265" s="492"/>
      <c r="TJO265" s="492"/>
      <c r="TJP265" s="492"/>
      <c r="TJQ265" s="492"/>
      <c r="TJR265" s="492"/>
      <c r="TJS265" s="492"/>
      <c r="TJT265" s="492"/>
      <c r="TJU265" s="492"/>
      <c r="TJV265" s="492"/>
      <c r="TJW265" s="492"/>
      <c r="TJX265" s="492"/>
      <c r="TJY265" s="492"/>
      <c r="TJZ265" s="492"/>
      <c r="TKA265" s="492"/>
      <c r="TKB265" s="492"/>
      <c r="TKC265" s="492"/>
      <c r="TKD265" s="492"/>
      <c r="TKE265" s="492"/>
      <c r="TKF265" s="492"/>
      <c r="TKG265" s="492"/>
      <c r="TKH265" s="492"/>
      <c r="TKI265" s="492"/>
      <c r="TKJ265" s="492"/>
      <c r="TKK265" s="492"/>
      <c r="TKL265" s="492"/>
      <c r="TKM265" s="492"/>
      <c r="TKN265" s="492"/>
      <c r="TKO265" s="492"/>
      <c r="TKP265" s="492"/>
      <c r="TKQ265" s="492"/>
      <c r="TKR265" s="492"/>
      <c r="TKS265" s="492"/>
      <c r="TKT265" s="492"/>
      <c r="TKU265" s="492"/>
      <c r="TKV265" s="492"/>
      <c r="TKW265" s="492"/>
      <c r="TKX265" s="492"/>
      <c r="TKY265" s="492"/>
      <c r="TKZ265" s="492"/>
      <c r="TLA265" s="492"/>
      <c r="TLB265" s="492"/>
      <c r="TLC265" s="492"/>
      <c r="TLD265" s="492"/>
      <c r="TLE265" s="492"/>
      <c r="TLF265" s="492"/>
      <c r="TLG265" s="492"/>
      <c r="TLH265" s="492"/>
      <c r="TLI265" s="492"/>
      <c r="TLJ265" s="492"/>
      <c r="TLK265" s="492"/>
      <c r="TLL265" s="492"/>
      <c r="TLM265" s="492"/>
      <c r="TLN265" s="492"/>
      <c r="TLO265" s="492"/>
      <c r="TLP265" s="492"/>
      <c r="TLQ265" s="492"/>
      <c r="TLR265" s="492"/>
      <c r="TLS265" s="492"/>
      <c r="TLT265" s="492"/>
      <c r="TLU265" s="492"/>
      <c r="TLV265" s="492"/>
      <c r="TLW265" s="492"/>
      <c r="TLX265" s="492"/>
      <c r="TLY265" s="492"/>
      <c r="TLZ265" s="492"/>
      <c r="TMA265" s="492"/>
      <c r="TMB265" s="492"/>
      <c r="TMC265" s="492"/>
      <c r="TMD265" s="492"/>
      <c r="TME265" s="492"/>
      <c r="TMF265" s="492"/>
      <c r="TMG265" s="492"/>
      <c r="TMH265" s="492"/>
      <c r="TMI265" s="492"/>
      <c r="TMJ265" s="492"/>
      <c r="TMK265" s="492"/>
      <c r="TML265" s="492"/>
      <c r="TMM265" s="492"/>
      <c r="TMN265" s="492"/>
      <c r="TMO265" s="492"/>
      <c r="TMP265" s="492"/>
      <c r="TMQ265" s="492"/>
      <c r="TMR265" s="492"/>
      <c r="TMS265" s="492"/>
      <c r="TMT265" s="492"/>
      <c r="TMU265" s="492"/>
      <c r="TMV265" s="492"/>
      <c r="TMW265" s="492"/>
      <c r="TMX265" s="492"/>
      <c r="TMY265" s="492"/>
      <c r="TMZ265" s="492"/>
      <c r="TNA265" s="492"/>
      <c r="TNB265" s="492"/>
      <c r="TNC265" s="492"/>
      <c r="TND265" s="492"/>
      <c r="TNE265" s="492"/>
      <c r="TNF265" s="492"/>
      <c r="TNG265" s="492"/>
      <c r="TNH265" s="492"/>
      <c r="TNI265" s="492"/>
      <c r="TNJ265" s="492"/>
      <c r="TNK265" s="492"/>
      <c r="TNL265" s="492"/>
      <c r="TNM265" s="492"/>
      <c r="TNN265" s="492"/>
      <c r="TNO265" s="492"/>
      <c r="TNP265" s="492"/>
      <c r="TNQ265" s="492"/>
      <c r="TNR265" s="492"/>
      <c r="TNS265" s="492"/>
      <c r="TNT265" s="492"/>
      <c r="TNU265" s="492"/>
      <c r="TNV265" s="492"/>
      <c r="TNW265" s="492"/>
      <c r="TNX265" s="492"/>
      <c r="TNY265" s="492"/>
      <c r="TNZ265" s="492"/>
      <c r="TOA265" s="492"/>
      <c r="TOB265" s="492"/>
      <c r="TOC265" s="492"/>
      <c r="TOD265" s="492"/>
      <c r="TOE265" s="492"/>
      <c r="TOF265" s="492"/>
      <c r="TOG265" s="492"/>
      <c r="TOH265" s="492"/>
      <c r="TOI265" s="492"/>
      <c r="TOJ265" s="492"/>
      <c r="TOK265" s="492"/>
      <c r="TOL265" s="492"/>
      <c r="TOM265" s="492"/>
      <c r="TON265" s="492"/>
      <c r="TOO265" s="492"/>
      <c r="TOP265" s="492"/>
      <c r="TOQ265" s="492"/>
      <c r="TOR265" s="492"/>
      <c r="TOS265" s="492"/>
      <c r="TOT265" s="492"/>
      <c r="TOU265" s="492"/>
      <c r="TOV265" s="492"/>
      <c r="TOW265" s="492"/>
      <c r="TOX265" s="492"/>
      <c r="TOY265" s="492"/>
      <c r="TOZ265" s="492"/>
      <c r="TPA265" s="492"/>
      <c r="TPB265" s="492"/>
      <c r="TPC265" s="492"/>
      <c r="TPD265" s="492"/>
      <c r="TPE265" s="492"/>
      <c r="TPF265" s="492"/>
      <c r="TPG265" s="492"/>
      <c r="TPH265" s="492"/>
      <c r="TPI265" s="492"/>
      <c r="TPJ265" s="492"/>
      <c r="TPK265" s="492"/>
      <c r="TPL265" s="492"/>
      <c r="TPM265" s="492"/>
      <c r="TPN265" s="492"/>
      <c r="TPO265" s="492"/>
      <c r="TPP265" s="492"/>
      <c r="TPQ265" s="492"/>
      <c r="TPR265" s="492"/>
      <c r="TPS265" s="492"/>
      <c r="TPT265" s="492"/>
      <c r="TPU265" s="492"/>
      <c r="TPV265" s="492"/>
      <c r="TPW265" s="492"/>
      <c r="TPX265" s="492"/>
      <c r="TPY265" s="492"/>
      <c r="TPZ265" s="492"/>
      <c r="TQA265" s="492"/>
      <c r="TQB265" s="492"/>
      <c r="TQC265" s="492"/>
      <c r="TQD265" s="492"/>
      <c r="TQE265" s="492"/>
      <c r="TQF265" s="492"/>
      <c r="TQG265" s="492"/>
      <c r="TQH265" s="492"/>
      <c r="TQI265" s="492"/>
      <c r="TQJ265" s="492"/>
      <c r="TQK265" s="492"/>
      <c r="TQL265" s="492"/>
      <c r="TQM265" s="492"/>
      <c r="TQN265" s="492"/>
      <c r="TQO265" s="492"/>
      <c r="TQP265" s="492"/>
      <c r="TQQ265" s="492"/>
      <c r="TQR265" s="492"/>
      <c r="TQS265" s="492"/>
      <c r="TQT265" s="492"/>
      <c r="TQU265" s="492"/>
      <c r="TQV265" s="492"/>
      <c r="TQW265" s="492"/>
      <c r="TQX265" s="492"/>
      <c r="TQY265" s="492"/>
      <c r="TQZ265" s="492"/>
      <c r="TRA265" s="492"/>
      <c r="TRB265" s="492"/>
      <c r="TRC265" s="492"/>
      <c r="TRD265" s="492"/>
      <c r="TRE265" s="492"/>
      <c r="TRF265" s="492"/>
      <c r="TRG265" s="492"/>
      <c r="TRH265" s="492"/>
      <c r="TRI265" s="492"/>
      <c r="TRJ265" s="492"/>
      <c r="TRK265" s="492"/>
      <c r="TRL265" s="492"/>
      <c r="TRM265" s="492"/>
      <c r="TRN265" s="492"/>
      <c r="TRO265" s="492"/>
      <c r="TRP265" s="492"/>
      <c r="TRQ265" s="492"/>
      <c r="TRR265" s="492"/>
      <c r="TRS265" s="492"/>
      <c r="TRT265" s="492"/>
      <c r="TRU265" s="492"/>
      <c r="TRV265" s="492"/>
      <c r="TRW265" s="492"/>
      <c r="TRX265" s="492"/>
      <c r="TRY265" s="492"/>
      <c r="TRZ265" s="492"/>
      <c r="TSA265" s="492"/>
      <c r="TSB265" s="492"/>
      <c r="TSC265" s="492"/>
      <c r="TSD265" s="492"/>
      <c r="TSE265" s="492"/>
      <c r="TSF265" s="492"/>
      <c r="TSG265" s="492"/>
      <c r="TSH265" s="492"/>
      <c r="TSI265" s="492"/>
      <c r="TSJ265" s="492"/>
      <c r="TSK265" s="492"/>
      <c r="TSL265" s="492"/>
      <c r="TSM265" s="492"/>
      <c r="TSN265" s="492"/>
      <c r="TSO265" s="492"/>
      <c r="TSP265" s="492"/>
      <c r="TSQ265" s="492"/>
      <c r="TSR265" s="492"/>
      <c r="TSS265" s="492"/>
      <c r="TST265" s="492"/>
      <c r="TSU265" s="492"/>
      <c r="TSV265" s="492"/>
      <c r="TSW265" s="492"/>
      <c r="TSX265" s="492"/>
      <c r="TSY265" s="492"/>
      <c r="TSZ265" s="492"/>
      <c r="TTA265" s="492"/>
      <c r="TTB265" s="492"/>
      <c r="TTC265" s="492"/>
      <c r="TTD265" s="492"/>
      <c r="TTE265" s="492"/>
      <c r="TTF265" s="492"/>
      <c r="TTG265" s="492"/>
      <c r="TTH265" s="492"/>
      <c r="TTI265" s="492"/>
      <c r="TTJ265" s="492"/>
      <c r="TTK265" s="492"/>
      <c r="TTL265" s="492"/>
      <c r="TTM265" s="492"/>
      <c r="TTN265" s="492"/>
      <c r="TTO265" s="492"/>
      <c r="TTP265" s="492"/>
      <c r="TTQ265" s="492"/>
      <c r="TTR265" s="492"/>
      <c r="TTS265" s="492"/>
      <c r="TTT265" s="492"/>
      <c r="TTU265" s="492"/>
      <c r="TTV265" s="492"/>
      <c r="TTW265" s="492"/>
      <c r="TTX265" s="492"/>
      <c r="TTY265" s="492"/>
      <c r="TTZ265" s="492"/>
      <c r="TUA265" s="492"/>
      <c r="TUB265" s="492"/>
      <c r="TUC265" s="492"/>
      <c r="TUD265" s="492"/>
      <c r="TUE265" s="492"/>
      <c r="TUF265" s="492"/>
      <c r="TUG265" s="492"/>
      <c r="TUH265" s="492"/>
      <c r="TUI265" s="492"/>
      <c r="TUJ265" s="492"/>
      <c r="TUK265" s="492"/>
      <c r="TUL265" s="492"/>
      <c r="TUM265" s="492"/>
      <c r="TUN265" s="492"/>
      <c r="TUO265" s="492"/>
      <c r="TUP265" s="492"/>
      <c r="TUQ265" s="492"/>
      <c r="TUR265" s="492"/>
      <c r="TUS265" s="492"/>
      <c r="TUT265" s="492"/>
      <c r="TUU265" s="492"/>
      <c r="TUV265" s="492"/>
      <c r="TUW265" s="492"/>
      <c r="TUX265" s="492"/>
      <c r="TUY265" s="492"/>
      <c r="TUZ265" s="492"/>
      <c r="TVA265" s="492"/>
      <c r="TVB265" s="492"/>
      <c r="TVC265" s="492"/>
      <c r="TVD265" s="492"/>
      <c r="TVE265" s="492"/>
      <c r="TVF265" s="492"/>
      <c r="TVG265" s="492"/>
      <c r="TVH265" s="492"/>
      <c r="TVI265" s="492"/>
      <c r="TVJ265" s="492"/>
      <c r="TVK265" s="492"/>
      <c r="TVL265" s="492"/>
      <c r="TVM265" s="492"/>
      <c r="TVN265" s="492"/>
      <c r="TVO265" s="492"/>
      <c r="TVP265" s="492"/>
      <c r="TVQ265" s="492"/>
      <c r="TVR265" s="492"/>
      <c r="TVS265" s="492"/>
      <c r="TVT265" s="492"/>
      <c r="TVU265" s="492"/>
      <c r="TVV265" s="492"/>
      <c r="TVW265" s="492"/>
      <c r="TVX265" s="492"/>
      <c r="TVY265" s="492"/>
      <c r="TVZ265" s="492"/>
      <c r="TWA265" s="492"/>
      <c r="TWB265" s="492"/>
      <c r="TWC265" s="492"/>
      <c r="TWD265" s="492"/>
      <c r="TWE265" s="492"/>
      <c r="TWF265" s="492"/>
      <c r="TWG265" s="492"/>
      <c r="TWH265" s="492"/>
      <c r="TWI265" s="492"/>
      <c r="TWJ265" s="492"/>
      <c r="TWK265" s="492"/>
      <c r="TWL265" s="492"/>
      <c r="TWM265" s="492"/>
      <c r="TWN265" s="492"/>
      <c r="TWO265" s="492"/>
      <c r="TWP265" s="492"/>
      <c r="TWQ265" s="492"/>
      <c r="TWR265" s="492"/>
      <c r="TWS265" s="492"/>
      <c r="TWT265" s="492"/>
      <c r="TWU265" s="492"/>
      <c r="TWV265" s="492"/>
      <c r="TWW265" s="492"/>
      <c r="TWX265" s="492"/>
      <c r="TWY265" s="492"/>
      <c r="TWZ265" s="492"/>
      <c r="TXA265" s="492"/>
      <c r="TXB265" s="492"/>
      <c r="TXC265" s="492"/>
      <c r="TXD265" s="492"/>
      <c r="TXE265" s="492"/>
      <c r="TXF265" s="492"/>
      <c r="TXG265" s="492"/>
      <c r="TXH265" s="492"/>
      <c r="TXI265" s="492"/>
      <c r="TXJ265" s="492"/>
      <c r="TXK265" s="492"/>
      <c r="TXL265" s="492"/>
      <c r="TXM265" s="492"/>
      <c r="TXN265" s="492"/>
      <c r="TXO265" s="492"/>
      <c r="TXP265" s="492"/>
      <c r="TXQ265" s="492"/>
      <c r="TXR265" s="492"/>
      <c r="TXS265" s="492"/>
      <c r="TXT265" s="492"/>
      <c r="TXU265" s="492"/>
      <c r="TXV265" s="492"/>
      <c r="TXW265" s="492"/>
      <c r="TXX265" s="492"/>
      <c r="TXY265" s="492"/>
      <c r="TXZ265" s="492"/>
      <c r="TYA265" s="492"/>
      <c r="TYB265" s="492"/>
      <c r="TYC265" s="492"/>
      <c r="TYD265" s="492"/>
      <c r="TYE265" s="492"/>
      <c r="TYF265" s="492"/>
      <c r="TYG265" s="492"/>
      <c r="TYH265" s="492"/>
      <c r="TYI265" s="492"/>
      <c r="TYJ265" s="492"/>
      <c r="TYK265" s="492"/>
      <c r="TYL265" s="492"/>
      <c r="TYM265" s="492"/>
      <c r="TYN265" s="492"/>
      <c r="TYO265" s="492"/>
      <c r="TYP265" s="492"/>
      <c r="TYQ265" s="492"/>
      <c r="TYR265" s="492"/>
      <c r="TYS265" s="492"/>
      <c r="TYT265" s="492"/>
      <c r="TYU265" s="492"/>
      <c r="TYV265" s="492"/>
      <c r="TYW265" s="492"/>
      <c r="TYX265" s="492"/>
      <c r="TYY265" s="492"/>
      <c r="TYZ265" s="492"/>
      <c r="TZA265" s="492"/>
      <c r="TZB265" s="492"/>
      <c r="TZC265" s="492"/>
      <c r="TZD265" s="492"/>
      <c r="TZE265" s="492"/>
      <c r="TZF265" s="492"/>
      <c r="TZG265" s="492"/>
      <c r="TZH265" s="492"/>
      <c r="TZI265" s="492"/>
      <c r="TZJ265" s="492"/>
      <c r="TZK265" s="492"/>
      <c r="TZL265" s="492"/>
      <c r="TZM265" s="492"/>
      <c r="TZN265" s="492"/>
      <c r="TZO265" s="492"/>
      <c r="TZP265" s="492"/>
      <c r="TZQ265" s="492"/>
      <c r="TZR265" s="492"/>
      <c r="TZS265" s="492"/>
      <c r="TZT265" s="492"/>
      <c r="TZU265" s="492"/>
      <c r="TZV265" s="492"/>
      <c r="TZW265" s="492"/>
      <c r="TZX265" s="492"/>
      <c r="TZY265" s="492"/>
      <c r="TZZ265" s="492"/>
      <c r="UAA265" s="492"/>
      <c r="UAB265" s="492"/>
      <c r="UAC265" s="492"/>
      <c r="UAD265" s="492"/>
      <c r="UAE265" s="492"/>
      <c r="UAF265" s="492"/>
      <c r="UAG265" s="492"/>
      <c r="UAH265" s="492"/>
      <c r="UAI265" s="492"/>
      <c r="UAJ265" s="492"/>
      <c r="UAK265" s="492"/>
      <c r="UAL265" s="492"/>
      <c r="UAM265" s="492"/>
      <c r="UAN265" s="492"/>
      <c r="UAO265" s="492"/>
      <c r="UAP265" s="492"/>
      <c r="UAQ265" s="492"/>
      <c r="UAR265" s="492"/>
      <c r="UAS265" s="492"/>
      <c r="UAT265" s="492"/>
      <c r="UAU265" s="492"/>
      <c r="UAV265" s="492"/>
      <c r="UAW265" s="492"/>
      <c r="UAX265" s="492"/>
      <c r="UAY265" s="492"/>
      <c r="UAZ265" s="492"/>
      <c r="UBA265" s="492"/>
      <c r="UBB265" s="492"/>
      <c r="UBC265" s="492"/>
      <c r="UBD265" s="492"/>
      <c r="UBE265" s="492"/>
      <c r="UBF265" s="492"/>
      <c r="UBG265" s="492"/>
      <c r="UBH265" s="492"/>
      <c r="UBI265" s="492"/>
      <c r="UBJ265" s="492"/>
      <c r="UBK265" s="492"/>
      <c r="UBL265" s="492"/>
      <c r="UBM265" s="492"/>
      <c r="UBN265" s="492"/>
      <c r="UBO265" s="492"/>
      <c r="UBP265" s="492"/>
      <c r="UBQ265" s="492"/>
      <c r="UBR265" s="492"/>
      <c r="UBS265" s="492"/>
      <c r="UBT265" s="492"/>
      <c r="UBU265" s="492"/>
      <c r="UBV265" s="492"/>
      <c r="UBW265" s="492"/>
      <c r="UBX265" s="492"/>
      <c r="UBY265" s="492"/>
      <c r="UBZ265" s="492"/>
      <c r="UCA265" s="492"/>
      <c r="UCB265" s="492"/>
      <c r="UCC265" s="492"/>
      <c r="UCD265" s="492"/>
      <c r="UCE265" s="492"/>
      <c r="UCF265" s="492"/>
      <c r="UCG265" s="492"/>
      <c r="UCH265" s="492"/>
      <c r="UCI265" s="492"/>
      <c r="UCJ265" s="492"/>
      <c r="UCK265" s="492"/>
      <c r="UCL265" s="492"/>
      <c r="UCM265" s="492"/>
      <c r="UCN265" s="492"/>
      <c r="UCO265" s="492"/>
      <c r="UCP265" s="492"/>
      <c r="UCQ265" s="492"/>
      <c r="UCR265" s="492"/>
      <c r="UCS265" s="492"/>
      <c r="UCT265" s="492"/>
      <c r="UCU265" s="492"/>
      <c r="UCV265" s="492"/>
      <c r="UCW265" s="492"/>
      <c r="UCX265" s="492"/>
      <c r="UCY265" s="492"/>
      <c r="UCZ265" s="492"/>
      <c r="UDA265" s="492"/>
      <c r="UDB265" s="492"/>
      <c r="UDC265" s="492"/>
      <c r="UDD265" s="492"/>
      <c r="UDE265" s="492"/>
      <c r="UDF265" s="492"/>
      <c r="UDG265" s="492"/>
      <c r="UDH265" s="492"/>
      <c r="UDI265" s="492"/>
      <c r="UDJ265" s="492"/>
      <c r="UDK265" s="492"/>
      <c r="UDL265" s="492"/>
      <c r="UDM265" s="492"/>
      <c r="UDN265" s="492"/>
      <c r="UDO265" s="492"/>
      <c r="UDP265" s="492"/>
      <c r="UDQ265" s="492"/>
      <c r="UDR265" s="492"/>
      <c r="UDS265" s="492"/>
      <c r="UDT265" s="492"/>
      <c r="UDU265" s="492"/>
      <c r="UDV265" s="492"/>
      <c r="UDW265" s="492"/>
      <c r="UDX265" s="492"/>
      <c r="UDY265" s="492"/>
      <c r="UDZ265" s="492"/>
      <c r="UEA265" s="492"/>
      <c r="UEB265" s="492"/>
      <c r="UEC265" s="492"/>
      <c r="UED265" s="492"/>
      <c r="UEE265" s="492"/>
      <c r="UEF265" s="492"/>
      <c r="UEG265" s="492"/>
      <c r="UEH265" s="492"/>
      <c r="UEI265" s="492"/>
      <c r="UEJ265" s="492"/>
      <c r="UEK265" s="492"/>
      <c r="UEL265" s="492"/>
      <c r="UEM265" s="492"/>
      <c r="UEN265" s="492"/>
      <c r="UEO265" s="492"/>
      <c r="UEP265" s="492"/>
      <c r="UEQ265" s="492"/>
      <c r="UER265" s="492"/>
      <c r="UES265" s="492"/>
      <c r="UET265" s="492"/>
      <c r="UEU265" s="492"/>
      <c r="UEV265" s="492"/>
      <c r="UEW265" s="492"/>
      <c r="UEX265" s="492"/>
      <c r="UEY265" s="492"/>
      <c r="UEZ265" s="492"/>
      <c r="UFA265" s="492"/>
      <c r="UFB265" s="492"/>
      <c r="UFC265" s="492"/>
      <c r="UFD265" s="492"/>
      <c r="UFE265" s="492"/>
      <c r="UFF265" s="492"/>
      <c r="UFG265" s="492"/>
      <c r="UFH265" s="492"/>
      <c r="UFI265" s="492"/>
      <c r="UFJ265" s="492"/>
      <c r="UFK265" s="492"/>
      <c r="UFL265" s="492"/>
      <c r="UFM265" s="492"/>
      <c r="UFN265" s="492"/>
      <c r="UFO265" s="492"/>
      <c r="UFP265" s="492"/>
      <c r="UFQ265" s="492"/>
      <c r="UFR265" s="492"/>
      <c r="UFS265" s="492"/>
      <c r="UFT265" s="492"/>
      <c r="UFU265" s="492"/>
      <c r="UFV265" s="492"/>
      <c r="UFW265" s="492"/>
      <c r="UFX265" s="492"/>
      <c r="UFY265" s="492"/>
      <c r="UFZ265" s="492"/>
      <c r="UGA265" s="492"/>
      <c r="UGB265" s="492"/>
      <c r="UGC265" s="492"/>
      <c r="UGD265" s="492"/>
      <c r="UGE265" s="492"/>
      <c r="UGF265" s="492"/>
      <c r="UGG265" s="492"/>
      <c r="UGH265" s="492"/>
      <c r="UGI265" s="492"/>
      <c r="UGJ265" s="492"/>
      <c r="UGK265" s="492"/>
      <c r="UGL265" s="492"/>
      <c r="UGM265" s="492"/>
      <c r="UGN265" s="492"/>
      <c r="UGO265" s="492"/>
      <c r="UGP265" s="492"/>
      <c r="UGQ265" s="492"/>
      <c r="UGR265" s="492"/>
      <c r="UGS265" s="492"/>
      <c r="UGT265" s="492"/>
      <c r="UGU265" s="492"/>
      <c r="UGV265" s="492"/>
      <c r="UGW265" s="492"/>
      <c r="UGX265" s="492"/>
      <c r="UGY265" s="492"/>
      <c r="UGZ265" s="492"/>
      <c r="UHA265" s="492"/>
      <c r="UHB265" s="492"/>
      <c r="UHC265" s="492"/>
      <c r="UHD265" s="492"/>
      <c r="UHE265" s="492"/>
      <c r="UHF265" s="492"/>
      <c r="UHG265" s="492"/>
      <c r="UHH265" s="492"/>
      <c r="UHI265" s="492"/>
      <c r="UHJ265" s="492"/>
      <c r="UHK265" s="492"/>
      <c r="UHL265" s="492"/>
      <c r="UHM265" s="492"/>
      <c r="UHN265" s="492"/>
      <c r="UHO265" s="492"/>
      <c r="UHP265" s="492"/>
      <c r="UHQ265" s="492"/>
      <c r="UHR265" s="492"/>
      <c r="UHS265" s="492"/>
      <c r="UHT265" s="492"/>
      <c r="UHU265" s="492"/>
      <c r="UHV265" s="492"/>
      <c r="UHW265" s="492"/>
      <c r="UHX265" s="492"/>
      <c r="UHY265" s="492"/>
      <c r="UHZ265" s="492"/>
      <c r="UIA265" s="492"/>
      <c r="UIB265" s="492"/>
      <c r="UIC265" s="492"/>
      <c r="UID265" s="492"/>
      <c r="UIE265" s="492"/>
      <c r="UIF265" s="492"/>
      <c r="UIG265" s="492"/>
      <c r="UIH265" s="492"/>
      <c r="UII265" s="492"/>
      <c r="UIJ265" s="492"/>
      <c r="UIK265" s="492"/>
      <c r="UIL265" s="492"/>
      <c r="UIM265" s="492"/>
      <c r="UIN265" s="492"/>
      <c r="UIO265" s="492"/>
      <c r="UIP265" s="492"/>
      <c r="UIQ265" s="492"/>
      <c r="UIR265" s="492"/>
      <c r="UIS265" s="492"/>
      <c r="UIT265" s="492"/>
      <c r="UIU265" s="492"/>
      <c r="UIV265" s="492"/>
      <c r="UIW265" s="492"/>
      <c r="UIX265" s="492"/>
      <c r="UIY265" s="492"/>
      <c r="UIZ265" s="492"/>
      <c r="UJA265" s="492"/>
      <c r="UJB265" s="492"/>
      <c r="UJC265" s="492"/>
      <c r="UJD265" s="492"/>
      <c r="UJE265" s="492"/>
      <c r="UJF265" s="492"/>
      <c r="UJG265" s="492"/>
      <c r="UJH265" s="492"/>
      <c r="UJI265" s="492"/>
      <c r="UJJ265" s="492"/>
      <c r="UJK265" s="492"/>
      <c r="UJL265" s="492"/>
      <c r="UJM265" s="492"/>
      <c r="UJN265" s="492"/>
      <c r="UJO265" s="492"/>
      <c r="UJP265" s="492"/>
      <c r="UJQ265" s="492"/>
      <c r="UJR265" s="492"/>
      <c r="UJS265" s="492"/>
      <c r="UJT265" s="492"/>
      <c r="UJU265" s="492"/>
      <c r="UJV265" s="492"/>
      <c r="UJW265" s="492"/>
      <c r="UJX265" s="492"/>
      <c r="UJY265" s="492"/>
      <c r="UJZ265" s="492"/>
      <c r="UKA265" s="492"/>
      <c r="UKB265" s="492"/>
      <c r="UKC265" s="492"/>
      <c r="UKD265" s="492"/>
      <c r="UKE265" s="492"/>
      <c r="UKF265" s="492"/>
      <c r="UKG265" s="492"/>
      <c r="UKH265" s="492"/>
      <c r="UKI265" s="492"/>
      <c r="UKJ265" s="492"/>
      <c r="UKK265" s="492"/>
      <c r="UKL265" s="492"/>
      <c r="UKM265" s="492"/>
      <c r="UKN265" s="492"/>
      <c r="UKO265" s="492"/>
      <c r="UKP265" s="492"/>
      <c r="UKQ265" s="492"/>
      <c r="UKR265" s="492"/>
      <c r="UKS265" s="492"/>
      <c r="UKT265" s="492"/>
      <c r="UKU265" s="492"/>
      <c r="UKV265" s="492"/>
      <c r="UKW265" s="492"/>
      <c r="UKX265" s="492"/>
      <c r="UKY265" s="492"/>
      <c r="UKZ265" s="492"/>
      <c r="ULA265" s="492"/>
      <c r="ULB265" s="492"/>
      <c r="ULC265" s="492"/>
      <c r="ULD265" s="492"/>
      <c r="ULE265" s="492"/>
      <c r="ULF265" s="492"/>
      <c r="ULG265" s="492"/>
      <c r="ULH265" s="492"/>
      <c r="ULI265" s="492"/>
      <c r="ULJ265" s="492"/>
      <c r="ULK265" s="492"/>
      <c r="ULL265" s="492"/>
      <c r="ULM265" s="492"/>
      <c r="ULN265" s="492"/>
      <c r="ULO265" s="492"/>
      <c r="ULP265" s="492"/>
      <c r="ULQ265" s="492"/>
      <c r="ULR265" s="492"/>
      <c r="ULS265" s="492"/>
      <c r="ULT265" s="492"/>
      <c r="ULU265" s="492"/>
      <c r="ULV265" s="492"/>
      <c r="ULW265" s="492"/>
      <c r="ULX265" s="492"/>
      <c r="ULY265" s="492"/>
      <c r="ULZ265" s="492"/>
      <c r="UMA265" s="492"/>
      <c r="UMB265" s="492"/>
      <c r="UMC265" s="492"/>
      <c r="UMD265" s="492"/>
      <c r="UME265" s="492"/>
      <c r="UMF265" s="492"/>
      <c r="UMG265" s="492"/>
      <c r="UMH265" s="492"/>
      <c r="UMI265" s="492"/>
      <c r="UMJ265" s="492"/>
      <c r="UMK265" s="492"/>
      <c r="UML265" s="492"/>
      <c r="UMM265" s="492"/>
      <c r="UMN265" s="492"/>
      <c r="UMO265" s="492"/>
      <c r="UMP265" s="492"/>
      <c r="UMQ265" s="492"/>
      <c r="UMR265" s="492"/>
      <c r="UMS265" s="492"/>
      <c r="UMT265" s="492"/>
      <c r="UMU265" s="492"/>
      <c r="UMV265" s="492"/>
      <c r="UMW265" s="492"/>
      <c r="UMX265" s="492"/>
      <c r="UMY265" s="492"/>
      <c r="UMZ265" s="492"/>
      <c r="UNA265" s="492"/>
      <c r="UNB265" s="492"/>
      <c r="UNC265" s="492"/>
      <c r="UND265" s="492"/>
      <c r="UNE265" s="492"/>
      <c r="UNF265" s="492"/>
      <c r="UNG265" s="492"/>
      <c r="UNH265" s="492"/>
      <c r="UNI265" s="492"/>
      <c r="UNJ265" s="492"/>
      <c r="UNK265" s="492"/>
      <c r="UNL265" s="492"/>
      <c r="UNM265" s="492"/>
      <c r="UNN265" s="492"/>
      <c r="UNO265" s="492"/>
      <c r="UNP265" s="492"/>
      <c r="UNQ265" s="492"/>
      <c r="UNR265" s="492"/>
      <c r="UNS265" s="492"/>
      <c r="UNT265" s="492"/>
      <c r="UNU265" s="492"/>
      <c r="UNV265" s="492"/>
      <c r="UNW265" s="492"/>
      <c r="UNX265" s="492"/>
      <c r="UNY265" s="492"/>
      <c r="UNZ265" s="492"/>
      <c r="UOA265" s="492"/>
      <c r="UOB265" s="492"/>
      <c r="UOC265" s="492"/>
      <c r="UOD265" s="492"/>
      <c r="UOE265" s="492"/>
      <c r="UOF265" s="492"/>
      <c r="UOG265" s="492"/>
      <c r="UOH265" s="492"/>
      <c r="UOI265" s="492"/>
      <c r="UOJ265" s="492"/>
      <c r="UOK265" s="492"/>
      <c r="UOL265" s="492"/>
      <c r="UOM265" s="492"/>
      <c r="UON265" s="492"/>
      <c r="UOO265" s="492"/>
      <c r="UOP265" s="492"/>
      <c r="UOQ265" s="492"/>
      <c r="UOR265" s="492"/>
      <c r="UOS265" s="492"/>
      <c r="UOT265" s="492"/>
      <c r="UOU265" s="492"/>
      <c r="UOV265" s="492"/>
      <c r="UOW265" s="492"/>
      <c r="UOX265" s="492"/>
      <c r="UOY265" s="492"/>
      <c r="UOZ265" s="492"/>
      <c r="UPA265" s="492"/>
      <c r="UPB265" s="492"/>
      <c r="UPC265" s="492"/>
      <c r="UPD265" s="492"/>
      <c r="UPE265" s="492"/>
      <c r="UPF265" s="492"/>
      <c r="UPG265" s="492"/>
      <c r="UPH265" s="492"/>
      <c r="UPI265" s="492"/>
      <c r="UPJ265" s="492"/>
      <c r="UPK265" s="492"/>
      <c r="UPL265" s="492"/>
      <c r="UPM265" s="492"/>
      <c r="UPN265" s="492"/>
      <c r="UPO265" s="492"/>
      <c r="UPP265" s="492"/>
      <c r="UPQ265" s="492"/>
      <c r="UPR265" s="492"/>
      <c r="UPS265" s="492"/>
      <c r="UPT265" s="492"/>
      <c r="UPU265" s="492"/>
      <c r="UPV265" s="492"/>
      <c r="UPW265" s="492"/>
      <c r="UPX265" s="492"/>
      <c r="UPY265" s="492"/>
      <c r="UPZ265" s="492"/>
      <c r="UQA265" s="492"/>
      <c r="UQB265" s="492"/>
      <c r="UQC265" s="492"/>
      <c r="UQD265" s="492"/>
      <c r="UQE265" s="492"/>
      <c r="UQF265" s="492"/>
      <c r="UQG265" s="492"/>
      <c r="UQH265" s="492"/>
      <c r="UQI265" s="492"/>
      <c r="UQJ265" s="492"/>
      <c r="UQK265" s="492"/>
      <c r="UQL265" s="492"/>
      <c r="UQM265" s="492"/>
      <c r="UQN265" s="492"/>
      <c r="UQO265" s="492"/>
      <c r="UQP265" s="492"/>
      <c r="UQQ265" s="492"/>
      <c r="UQR265" s="492"/>
      <c r="UQS265" s="492"/>
      <c r="UQT265" s="492"/>
      <c r="UQU265" s="492"/>
      <c r="UQV265" s="492"/>
      <c r="UQW265" s="492"/>
      <c r="UQX265" s="492"/>
      <c r="UQY265" s="492"/>
      <c r="UQZ265" s="492"/>
      <c r="URA265" s="492"/>
      <c r="URB265" s="492"/>
      <c r="URC265" s="492"/>
      <c r="URD265" s="492"/>
      <c r="URE265" s="492"/>
      <c r="URF265" s="492"/>
      <c r="URG265" s="492"/>
      <c r="URH265" s="492"/>
      <c r="URI265" s="492"/>
      <c r="URJ265" s="492"/>
      <c r="URK265" s="492"/>
      <c r="URL265" s="492"/>
      <c r="URM265" s="492"/>
      <c r="URN265" s="492"/>
      <c r="URO265" s="492"/>
      <c r="URP265" s="492"/>
      <c r="URQ265" s="492"/>
      <c r="URR265" s="492"/>
      <c r="URS265" s="492"/>
      <c r="URT265" s="492"/>
      <c r="URU265" s="492"/>
      <c r="URV265" s="492"/>
      <c r="URW265" s="492"/>
      <c r="URX265" s="492"/>
      <c r="URY265" s="492"/>
      <c r="URZ265" s="492"/>
      <c r="USA265" s="492"/>
      <c r="USB265" s="492"/>
      <c r="USC265" s="492"/>
      <c r="USD265" s="492"/>
      <c r="USE265" s="492"/>
      <c r="USF265" s="492"/>
      <c r="USG265" s="492"/>
      <c r="USH265" s="492"/>
      <c r="USI265" s="492"/>
      <c r="USJ265" s="492"/>
      <c r="USK265" s="492"/>
      <c r="USL265" s="492"/>
      <c r="USM265" s="492"/>
      <c r="USN265" s="492"/>
      <c r="USO265" s="492"/>
      <c r="USP265" s="492"/>
      <c r="USQ265" s="492"/>
      <c r="USR265" s="492"/>
      <c r="USS265" s="492"/>
      <c r="UST265" s="492"/>
      <c r="USU265" s="492"/>
      <c r="USV265" s="492"/>
      <c r="USW265" s="492"/>
      <c r="USX265" s="492"/>
      <c r="USY265" s="492"/>
      <c r="USZ265" s="492"/>
      <c r="UTA265" s="492"/>
      <c r="UTB265" s="492"/>
      <c r="UTC265" s="492"/>
      <c r="UTD265" s="492"/>
      <c r="UTE265" s="492"/>
      <c r="UTF265" s="492"/>
      <c r="UTG265" s="492"/>
      <c r="UTH265" s="492"/>
      <c r="UTI265" s="492"/>
      <c r="UTJ265" s="492"/>
      <c r="UTK265" s="492"/>
      <c r="UTL265" s="492"/>
      <c r="UTM265" s="492"/>
      <c r="UTN265" s="492"/>
      <c r="UTO265" s="492"/>
      <c r="UTP265" s="492"/>
      <c r="UTQ265" s="492"/>
      <c r="UTR265" s="492"/>
      <c r="UTS265" s="492"/>
      <c r="UTT265" s="492"/>
      <c r="UTU265" s="492"/>
      <c r="UTV265" s="492"/>
      <c r="UTW265" s="492"/>
      <c r="UTX265" s="492"/>
      <c r="UTY265" s="492"/>
      <c r="UTZ265" s="492"/>
      <c r="UUA265" s="492"/>
      <c r="UUB265" s="492"/>
      <c r="UUC265" s="492"/>
      <c r="UUD265" s="492"/>
      <c r="UUE265" s="492"/>
      <c r="UUF265" s="492"/>
      <c r="UUG265" s="492"/>
      <c r="UUH265" s="492"/>
      <c r="UUI265" s="492"/>
      <c r="UUJ265" s="492"/>
      <c r="UUK265" s="492"/>
      <c r="UUL265" s="492"/>
      <c r="UUM265" s="492"/>
      <c r="UUN265" s="492"/>
      <c r="UUO265" s="492"/>
      <c r="UUP265" s="492"/>
      <c r="UUQ265" s="492"/>
      <c r="UUR265" s="492"/>
      <c r="UUS265" s="492"/>
      <c r="UUT265" s="492"/>
      <c r="UUU265" s="492"/>
      <c r="UUV265" s="492"/>
      <c r="UUW265" s="492"/>
      <c r="UUX265" s="492"/>
      <c r="UUY265" s="492"/>
      <c r="UUZ265" s="492"/>
      <c r="UVA265" s="492"/>
      <c r="UVB265" s="492"/>
      <c r="UVC265" s="492"/>
      <c r="UVD265" s="492"/>
      <c r="UVE265" s="492"/>
      <c r="UVF265" s="492"/>
      <c r="UVG265" s="492"/>
      <c r="UVH265" s="492"/>
      <c r="UVI265" s="492"/>
      <c r="UVJ265" s="492"/>
      <c r="UVK265" s="492"/>
      <c r="UVL265" s="492"/>
      <c r="UVM265" s="492"/>
      <c r="UVN265" s="492"/>
      <c r="UVO265" s="492"/>
      <c r="UVP265" s="492"/>
      <c r="UVQ265" s="492"/>
      <c r="UVR265" s="492"/>
      <c r="UVS265" s="492"/>
      <c r="UVT265" s="492"/>
      <c r="UVU265" s="492"/>
      <c r="UVV265" s="492"/>
      <c r="UVW265" s="492"/>
      <c r="UVX265" s="492"/>
      <c r="UVY265" s="492"/>
      <c r="UVZ265" s="492"/>
      <c r="UWA265" s="492"/>
      <c r="UWB265" s="492"/>
      <c r="UWC265" s="492"/>
      <c r="UWD265" s="492"/>
      <c r="UWE265" s="492"/>
      <c r="UWF265" s="492"/>
      <c r="UWG265" s="492"/>
      <c r="UWH265" s="492"/>
      <c r="UWI265" s="492"/>
      <c r="UWJ265" s="492"/>
      <c r="UWK265" s="492"/>
      <c r="UWL265" s="492"/>
      <c r="UWM265" s="492"/>
      <c r="UWN265" s="492"/>
      <c r="UWO265" s="492"/>
      <c r="UWP265" s="492"/>
      <c r="UWQ265" s="492"/>
      <c r="UWR265" s="492"/>
      <c r="UWS265" s="492"/>
      <c r="UWT265" s="492"/>
      <c r="UWU265" s="492"/>
      <c r="UWV265" s="492"/>
      <c r="UWW265" s="492"/>
      <c r="UWX265" s="492"/>
      <c r="UWY265" s="492"/>
      <c r="UWZ265" s="492"/>
      <c r="UXA265" s="492"/>
      <c r="UXB265" s="492"/>
      <c r="UXC265" s="492"/>
      <c r="UXD265" s="492"/>
      <c r="UXE265" s="492"/>
      <c r="UXF265" s="492"/>
      <c r="UXG265" s="492"/>
      <c r="UXH265" s="492"/>
      <c r="UXI265" s="492"/>
      <c r="UXJ265" s="492"/>
      <c r="UXK265" s="492"/>
      <c r="UXL265" s="492"/>
      <c r="UXM265" s="492"/>
      <c r="UXN265" s="492"/>
      <c r="UXO265" s="492"/>
      <c r="UXP265" s="492"/>
      <c r="UXQ265" s="492"/>
      <c r="UXR265" s="492"/>
      <c r="UXS265" s="492"/>
      <c r="UXT265" s="492"/>
      <c r="UXU265" s="492"/>
      <c r="UXV265" s="492"/>
      <c r="UXW265" s="492"/>
      <c r="UXX265" s="492"/>
      <c r="UXY265" s="492"/>
      <c r="UXZ265" s="492"/>
      <c r="UYA265" s="492"/>
      <c r="UYB265" s="492"/>
      <c r="UYC265" s="492"/>
      <c r="UYD265" s="492"/>
      <c r="UYE265" s="492"/>
      <c r="UYF265" s="492"/>
      <c r="UYG265" s="492"/>
      <c r="UYH265" s="492"/>
      <c r="UYI265" s="492"/>
      <c r="UYJ265" s="492"/>
      <c r="UYK265" s="492"/>
      <c r="UYL265" s="492"/>
      <c r="UYM265" s="492"/>
      <c r="UYN265" s="492"/>
      <c r="UYO265" s="492"/>
      <c r="UYP265" s="492"/>
      <c r="UYQ265" s="492"/>
      <c r="UYR265" s="492"/>
      <c r="UYS265" s="492"/>
      <c r="UYT265" s="492"/>
      <c r="UYU265" s="492"/>
      <c r="UYV265" s="492"/>
      <c r="UYW265" s="492"/>
      <c r="UYX265" s="492"/>
      <c r="UYY265" s="492"/>
      <c r="UYZ265" s="492"/>
      <c r="UZA265" s="492"/>
      <c r="UZB265" s="492"/>
      <c r="UZC265" s="492"/>
      <c r="UZD265" s="492"/>
      <c r="UZE265" s="492"/>
      <c r="UZF265" s="492"/>
      <c r="UZG265" s="492"/>
      <c r="UZH265" s="492"/>
      <c r="UZI265" s="492"/>
      <c r="UZJ265" s="492"/>
      <c r="UZK265" s="492"/>
      <c r="UZL265" s="492"/>
      <c r="UZM265" s="492"/>
      <c r="UZN265" s="492"/>
      <c r="UZO265" s="492"/>
      <c r="UZP265" s="492"/>
      <c r="UZQ265" s="492"/>
      <c r="UZR265" s="492"/>
      <c r="UZS265" s="492"/>
      <c r="UZT265" s="492"/>
      <c r="UZU265" s="492"/>
      <c r="UZV265" s="492"/>
      <c r="UZW265" s="492"/>
      <c r="UZX265" s="492"/>
      <c r="UZY265" s="492"/>
      <c r="UZZ265" s="492"/>
      <c r="VAA265" s="492"/>
      <c r="VAB265" s="492"/>
      <c r="VAC265" s="492"/>
      <c r="VAD265" s="492"/>
      <c r="VAE265" s="492"/>
      <c r="VAF265" s="492"/>
      <c r="VAG265" s="492"/>
      <c r="VAH265" s="492"/>
      <c r="VAI265" s="492"/>
      <c r="VAJ265" s="492"/>
      <c r="VAK265" s="492"/>
      <c r="VAL265" s="492"/>
      <c r="VAM265" s="492"/>
      <c r="VAN265" s="492"/>
      <c r="VAO265" s="492"/>
      <c r="VAP265" s="492"/>
      <c r="VAQ265" s="492"/>
      <c r="VAR265" s="492"/>
      <c r="VAS265" s="492"/>
      <c r="VAT265" s="492"/>
      <c r="VAU265" s="492"/>
      <c r="VAV265" s="492"/>
      <c r="VAW265" s="492"/>
      <c r="VAX265" s="492"/>
      <c r="VAY265" s="492"/>
      <c r="VAZ265" s="492"/>
      <c r="VBA265" s="492"/>
      <c r="VBB265" s="492"/>
      <c r="VBC265" s="492"/>
      <c r="VBD265" s="492"/>
      <c r="VBE265" s="492"/>
      <c r="VBF265" s="492"/>
      <c r="VBG265" s="492"/>
      <c r="VBH265" s="492"/>
      <c r="VBI265" s="492"/>
      <c r="VBJ265" s="492"/>
      <c r="VBK265" s="492"/>
      <c r="VBL265" s="492"/>
      <c r="VBM265" s="492"/>
      <c r="VBN265" s="492"/>
      <c r="VBO265" s="492"/>
      <c r="VBP265" s="492"/>
      <c r="VBQ265" s="492"/>
      <c r="VBR265" s="492"/>
      <c r="VBS265" s="492"/>
      <c r="VBT265" s="492"/>
      <c r="VBU265" s="492"/>
      <c r="VBV265" s="492"/>
      <c r="VBW265" s="492"/>
      <c r="VBX265" s="492"/>
      <c r="VBY265" s="492"/>
      <c r="VBZ265" s="492"/>
      <c r="VCA265" s="492"/>
      <c r="VCB265" s="492"/>
      <c r="VCC265" s="492"/>
      <c r="VCD265" s="492"/>
      <c r="VCE265" s="492"/>
      <c r="VCF265" s="492"/>
      <c r="VCG265" s="492"/>
      <c r="VCH265" s="492"/>
      <c r="VCI265" s="492"/>
      <c r="VCJ265" s="492"/>
      <c r="VCK265" s="492"/>
      <c r="VCL265" s="492"/>
      <c r="VCM265" s="492"/>
      <c r="VCN265" s="492"/>
      <c r="VCO265" s="492"/>
      <c r="VCP265" s="492"/>
      <c r="VCQ265" s="492"/>
      <c r="VCR265" s="492"/>
      <c r="VCS265" s="492"/>
      <c r="VCT265" s="492"/>
      <c r="VCU265" s="492"/>
      <c r="VCV265" s="492"/>
      <c r="VCW265" s="492"/>
      <c r="VCX265" s="492"/>
      <c r="VCY265" s="492"/>
      <c r="VCZ265" s="492"/>
      <c r="VDA265" s="492"/>
      <c r="VDB265" s="492"/>
      <c r="VDC265" s="492"/>
      <c r="VDD265" s="492"/>
      <c r="VDE265" s="492"/>
      <c r="VDF265" s="492"/>
      <c r="VDG265" s="492"/>
      <c r="VDH265" s="492"/>
      <c r="VDI265" s="492"/>
      <c r="VDJ265" s="492"/>
      <c r="VDK265" s="492"/>
      <c r="VDL265" s="492"/>
      <c r="VDM265" s="492"/>
      <c r="VDN265" s="492"/>
      <c r="VDO265" s="492"/>
      <c r="VDP265" s="492"/>
      <c r="VDQ265" s="492"/>
      <c r="VDR265" s="492"/>
      <c r="VDS265" s="492"/>
      <c r="VDT265" s="492"/>
      <c r="VDU265" s="492"/>
      <c r="VDV265" s="492"/>
      <c r="VDW265" s="492"/>
      <c r="VDX265" s="492"/>
      <c r="VDY265" s="492"/>
      <c r="VDZ265" s="492"/>
      <c r="VEA265" s="492"/>
      <c r="VEB265" s="492"/>
      <c r="VEC265" s="492"/>
      <c r="VED265" s="492"/>
      <c r="VEE265" s="492"/>
      <c r="VEF265" s="492"/>
      <c r="VEG265" s="492"/>
      <c r="VEH265" s="492"/>
      <c r="VEI265" s="492"/>
      <c r="VEJ265" s="492"/>
      <c r="VEK265" s="492"/>
      <c r="VEL265" s="492"/>
      <c r="VEM265" s="492"/>
      <c r="VEN265" s="492"/>
      <c r="VEO265" s="492"/>
      <c r="VEP265" s="492"/>
      <c r="VEQ265" s="492"/>
      <c r="VER265" s="492"/>
      <c r="VES265" s="492"/>
      <c r="VET265" s="492"/>
      <c r="VEU265" s="492"/>
      <c r="VEV265" s="492"/>
      <c r="VEW265" s="492"/>
      <c r="VEX265" s="492"/>
      <c r="VEY265" s="492"/>
      <c r="VEZ265" s="492"/>
      <c r="VFA265" s="492"/>
      <c r="VFB265" s="492"/>
      <c r="VFC265" s="492"/>
      <c r="VFD265" s="492"/>
      <c r="VFE265" s="492"/>
      <c r="VFF265" s="492"/>
      <c r="VFG265" s="492"/>
      <c r="VFH265" s="492"/>
      <c r="VFI265" s="492"/>
      <c r="VFJ265" s="492"/>
      <c r="VFK265" s="492"/>
      <c r="VFL265" s="492"/>
      <c r="VFM265" s="492"/>
      <c r="VFN265" s="492"/>
      <c r="VFO265" s="492"/>
      <c r="VFP265" s="492"/>
      <c r="VFQ265" s="492"/>
      <c r="VFR265" s="492"/>
      <c r="VFS265" s="492"/>
      <c r="VFT265" s="492"/>
      <c r="VFU265" s="492"/>
      <c r="VFV265" s="492"/>
      <c r="VFW265" s="492"/>
      <c r="VFX265" s="492"/>
      <c r="VFY265" s="492"/>
      <c r="VFZ265" s="492"/>
      <c r="VGA265" s="492"/>
      <c r="VGB265" s="492"/>
      <c r="VGC265" s="492"/>
      <c r="VGD265" s="492"/>
      <c r="VGE265" s="492"/>
      <c r="VGF265" s="492"/>
      <c r="VGG265" s="492"/>
      <c r="VGH265" s="492"/>
      <c r="VGI265" s="492"/>
      <c r="VGJ265" s="492"/>
      <c r="VGK265" s="492"/>
      <c r="VGL265" s="492"/>
      <c r="VGM265" s="492"/>
      <c r="VGN265" s="492"/>
      <c r="VGO265" s="492"/>
      <c r="VGP265" s="492"/>
      <c r="VGQ265" s="492"/>
      <c r="VGR265" s="492"/>
      <c r="VGS265" s="492"/>
      <c r="VGT265" s="492"/>
      <c r="VGU265" s="492"/>
      <c r="VGV265" s="492"/>
      <c r="VGW265" s="492"/>
      <c r="VGX265" s="492"/>
      <c r="VGY265" s="492"/>
      <c r="VGZ265" s="492"/>
      <c r="VHA265" s="492"/>
      <c r="VHB265" s="492"/>
      <c r="VHC265" s="492"/>
      <c r="VHD265" s="492"/>
      <c r="VHE265" s="492"/>
      <c r="VHF265" s="492"/>
      <c r="VHG265" s="492"/>
      <c r="VHH265" s="492"/>
      <c r="VHI265" s="492"/>
      <c r="VHJ265" s="492"/>
      <c r="VHK265" s="492"/>
      <c r="VHL265" s="492"/>
      <c r="VHM265" s="492"/>
      <c r="VHN265" s="492"/>
      <c r="VHO265" s="492"/>
      <c r="VHP265" s="492"/>
      <c r="VHQ265" s="492"/>
      <c r="VHR265" s="492"/>
      <c r="VHS265" s="492"/>
      <c r="VHT265" s="492"/>
      <c r="VHU265" s="492"/>
      <c r="VHV265" s="492"/>
      <c r="VHW265" s="492"/>
      <c r="VHX265" s="492"/>
      <c r="VHY265" s="492"/>
      <c r="VHZ265" s="492"/>
      <c r="VIA265" s="492"/>
      <c r="VIB265" s="492"/>
      <c r="VIC265" s="492"/>
      <c r="VID265" s="492"/>
      <c r="VIE265" s="492"/>
      <c r="VIF265" s="492"/>
      <c r="VIG265" s="492"/>
      <c r="VIH265" s="492"/>
      <c r="VII265" s="492"/>
      <c r="VIJ265" s="492"/>
      <c r="VIK265" s="492"/>
      <c r="VIL265" s="492"/>
      <c r="VIM265" s="492"/>
      <c r="VIN265" s="492"/>
      <c r="VIO265" s="492"/>
      <c r="VIP265" s="492"/>
      <c r="VIQ265" s="492"/>
      <c r="VIR265" s="492"/>
      <c r="VIS265" s="492"/>
      <c r="VIT265" s="492"/>
      <c r="VIU265" s="492"/>
      <c r="VIV265" s="492"/>
      <c r="VIW265" s="492"/>
      <c r="VIX265" s="492"/>
      <c r="VIY265" s="492"/>
      <c r="VIZ265" s="492"/>
      <c r="VJA265" s="492"/>
      <c r="VJB265" s="492"/>
      <c r="VJC265" s="492"/>
      <c r="VJD265" s="492"/>
      <c r="VJE265" s="492"/>
      <c r="VJF265" s="492"/>
      <c r="VJG265" s="492"/>
      <c r="VJH265" s="492"/>
      <c r="VJI265" s="492"/>
      <c r="VJJ265" s="492"/>
      <c r="VJK265" s="492"/>
      <c r="VJL265" s="492"/>
      <c r="VJM265" s="492"/>
      <c r="VJN265" s="492"/>
      <c r="VJO265" s="492"/>
      <c r="VJP265" s="492"/>
      <c r="VJQ265" s="492"/>
      <c r="VJR265" s="492"/>
      <c r="VJS265" s="492"/>
      <c r="VJT265" s="492"/>
      <c r="VJU265" s="492"/>
      <c r="VJV265" s="492"/>
      <c r="VJW265" s="492"/>
      <c r="VJX265" s="492"/>
      <c r="VJY265" s="492"/>
      <c r="VJZ265" s="492"/>
      <c r="VKA265" s="492"/>
      <c r="VKB265" s="492"/>
      <c r="VKC265" s="492"/>
      <c r="VKD265" s="492"/>
      <c r="VKE265" s="492"/>
      <c r="VKF265" s="492"/>
      <c r="VKG265" s="492"/>
      <c r="VKH265" s="492"/>
      <c r="VKI265" s="492"/>
      <c r="VKJ265" s="492"/>
      <c r="VKK265" s="492"/>
      <c r="VKL265" s="492"/>
      <c r="VKM265" s="492"/>
      <c r="VKN265" s="492"/>
      <c r="VKO265" s="492"/>
      <c r="VKP265" s="492"/>
      <c r="VKQ265" s="492"/>
      <c r="VKR265" s="492"/>
      <c r="VKS265" s="492"/>
      <c r="VKT265" s="492"/>
      <c r="VKU265" s="492"/>
      <c r="VKV265" s="492"/>
      <c r="VKW265" s="492"/>
      <c r="VKX265" s="492"/>
      <c r="VKY265" s="492"/>
      <c r="VKZ265" s="492"/>
      <c r="VLA265" s="492"/>
      <c r="VLB265" s="492"/>
      <c r="VLC265" s="492"/>
      <c r="VLD265" s="492"/>
      <c r="VLE265" s="492"/>
      <c r="VLF265" s="492"/>
      <c r="VLG265" s="492"/>
      <c r="VLH265" s="492"/>
      <c r="VLI265" s="492"/>
      <c r="VLJ265" s="492"/>
      <c r="VLK265" s="492"/>
      <c r="VLL265" s="492"/>
      <c r="VLM265" s="492"/>
      <c r="VLN265" s="492"/>
      <c r="VLO265" s="492"/>
      <c r="VLP265" s="492"/>
      <c r="VLQ265" s="492"/>
      <c r="VLR265" s="492"/>
      <c r="VLS265" s="492"/>
      <c r="VLT265" s="492"/>
      <c r="VLU265" s="492"/>
      <c r="VLV265" s="492"/>
      <c r="VLW265" s="492"/>
      <c r="VLX265" s="492"/>
      <c r="VLY265" s="492"/>
      <c r="VLZ265" s="492"/>
      <c r="VMA265" s="492"/>
      <c r="VMB265" s="492"/>
      <c r="VMC265" s="492"/>
      <c r="VMD265" s="492"/>
      <c r="VME265" s="492"/>
      <c r="VMF265" s="492"/>
      <c r="VMG265" s="492"/>
      <c r="VMH265" s="492"/>
      <c r="VMI265" s="492"/>
      <c r="VMJ265" s="492"/>
      <c r="VMK265" s="492"/>
      <c r="VML265" s="492"/>
      <c r="VMM265" s="492"/>
      <c r="VMN265" s="492"/>
      <c r="VMO265" s="492"/>
      <c r="VMP265" s="492"/>
      <c r="VMQ265" s="492"/>
      <c r="VMR265" s="492"/>
      <c r="VMS265" s="492"/>
      <c r="VMT265" s="492"/>
      <c r="VMU265" s="492"/>
      <c r="VMV265" s="492"/>
      <c r="VMW265" s="492"/>
      <c r="VMX265" s="492"/>
      <c r="VMY265" s="492"/>
      <c r="VMZ265" s="492"/>
      <c r="VNA265" s="492"/>
      <c r="VNB265" s="492"/>
      <c r="VNC265" s="492"/>
      <c r="VND265" s="492"/>
      <c r="VNE265" s="492"/>
      <c r="VNF265" s="492"/>
      <c r="VNG265" s="492"/>
      <c r="VNH265" s="492"/>
      <c r="VNI265" s="492"/>
      <c r="VNJ265" s="492"/>
      <c r="VNK265" s="492"/>
      <c r="VNL265" s="492"/>
      <c r="VNM265" s="492"/>
      <c r="VNN265" s="492"/>
      <c r="VNO265" s="492"/>
      <c r="VNP265" s="492"/>
      <c r="VNQ265" s="492"/>
      <c r="VNR265" s="492"/>
      <c r="VNS265" s="492"/>
      <c r="VNT265" s="492"/>
      <c r="VNU265" s="492"/>
      <c r="VNV265" s="492"/>
      <c r="VNW265" s="492"/>
      <c r="VNX265" s="492"/>
      <c r="VNY265" s="492"/>
      <c r="VNZ265" s="492"/>
      <c r="VOA265" s="492"/>
      <c r="VOB265" s="492"/>
      <c r="VOC265" s="492"/>
      <c r="VOD265" s="492"/>
      <c r="VOE265" s="492"/>
      <c r="VOF265" s="492"/>
      <c r="VOG265" s="492"/>
      <c r="VOH265" s="492"/>
      <c r="VOI265" s="492"/>
      <c r="VOJ265" s="492"/>
      <c r="VOK265" s="492"/>
      <c r="VOL265" s="492"/>
      <c r="VOM265" s="492"/>
      <c r="VON265" s="492"/>
      <c r="VOO265" s="492"/>
      <c r="VOP265" s="492"/>
      <c r="VOQ265" s="492"/>
      <c r="VOR265" s="492"/>
      <c r="VOS265" s="492"/>
      <c r="VOT265" s="492"/>
      <c r="VOU265" s="492"/>
      <c r="VOV265" s="492"/>
      <c r="VOW265" s="492"/>
      <c r="VOX265" s="492"/>
      <c r="VOY265" s="492"/>
      <c r="VOZ265" s="492"/>
      <c r="VPA265" s="492"/>
      <c r="VPB265" s="492"/>
      <c r="VPC265" s="492"/>
      <c r="VPD265" s="492"/>
      <c r="VPE265" s="492"/>
      <c r="VPF265" s="492"/>
      <c r="VPG265" s="492"/>
      <c r="VPH265" s="492"/>
      <c r="VPI265" s="492"/>
      <c r="VPJ265" s="492"/>
      <c r="VPK265" s="492"/>
      <c r="VPL265" s="492"/>
      <c r="VPM265" s="492"/>
      <c r="VPN265" s="492"/>
      <c r="VPO265" s="492"/>
      <c r="VPP265" s="492"/>
      <c r="VPQ265" s="492"/>
      <c r="VPR265" s="492"/>
      <c r="VPS265" s="492"/>
      <c r="VPT265" s="492"/>
      <c r="VPU265" s="492"/>
      <c r="VPV265" s="492"/>
      <c r="VPW265" s="492"/>
      <c r="VPX265" s="492"/>
      <c r="VPY265" s="492"/>
      <c r="VPZ265" s="492"/>
      <c r="VQA265" s="492"/>
      <c r="VQB265" s="492"/>
      <c r="VQC265" s="492"/>
      <c r="VQD265" s="492"/>
      <c r="VQE265" s="492"/>
      <c r="VQF265" s="492"/>
      <c r="VQG265" s="492"/>
      <c r="VQH265" s="492"/>
      <c r="VQI265" s="492"/>
      <c r="VQJ265" s="492"/>
      <c r="VQK265" s="492"/>
      <c r="VQL265" s="492"/>
      <c r="VQM265" s="492"/>
      <c r="VQN265" s="492"/>
      <c r="VQO265" s="492"/>
      <c r="VQP265" s="492"/>
      <c r="VQQ265" s="492"/>
      <c r="VQR265" s="492"/>
      <c r="VQS265" s="492"/>
      <c r="VQT265" s="492"/>
      <c r="VQU265" s="492"/>
      <c r="VQV265" s="492"/>
      <c r="VQW265" s="492"/>
      <c r="VQX265" s="492"/>
      <c r="VQY265" s="492"/>
      <c r="VQZ265" s="492"/>
      <c r="VRA265" s="492"/>
      <c r="VRB265" s="492"/>
      <c r="VRC265" s="492"/>
      <c r="VRD265" s="492"/>
      <c r="VRE265" s="492"/>
      <c r="VRF265" s="492"/>
      <c r="VRG265" s="492"/>
      <c r="VRH265" s="492"/>
      <c r="VRI265" s="492"/>
      <c r="VRJ265" s="492"/>
      <c r="VRK265" s="492"/>
      <c r="VRL265" s="492"/>
      <c r="VRM265" s="492"/>
      <c r="VRN265" s="492"/>
      <c r="VRO265" s="492"/>
      <c r="VRP265" s="492"/>
      <c r="VRQ265" s="492"/>
      <c r="VRR265" s="492"/>
      <c r="VRS265" s="492"/>
      <c r="VRT265" s="492"/>
      <c r="VRU265" s="492"/>
      <c r="VRV265" s="492"/>
      <c r="VRW265" s="492"/>
      <c r="VRX265" s="492"/>
      <c r="VRY265" s="492"/>
      <c r="VRZ265" s="492"/>
      <c r="VSA265" s="492"/>
      <c r="VSB265" s="492"/>
      <c r="VSC265" s="492"/>
      <c r="VSD265" s="492"/>
      <c r="VSE265" s="492"/>
      <c r="VSF265" s="492"/>
      <c r="VSG265" s="492"/>
      <c r="VSH265" s="492"/>
      <c r="VSI265" s="492"/>
      <c r="VSJ265" s="492"/>
      <c r="VSK265" s="492"/>
      <c r="VSL265" s="492"/>
      <c r="VSM265" s="492"/>
      <c r="VSN265" s="492"/>
      <c r="VSO265" s="492"/>
      <c r="VSP265" s="492"/>
      <c r="VSQ265" s="492"/>
      <c r="VSR265" s="492"/>
      <c r="VSS265" s="492"/>
      <c r="VST265" s="492"/>
      <c r="VSU265" s="492"/>
      <c r="VSV265" s="492"/>
      <c r="VSW265" s="492"/>
      <c r="VSX265" s="492"/>
      <c r="VSY265" s="492"/>
      <c r="VSZ265" s="492"/>
      <c r="VTA265" s="492"/>
      <c r="VTB265" s="492"/>
      <c r="VTC265" s="492"/>
      <c r="VTD265" s="492"/>
      <c r="VTE265" s="492"/>
      <c r="VTF265" s="492"/>
      <c r="VTG265" s="492"/>
      <c r="VTH265" s="492"/>
      <c r="VTI265" s="492"/>
      <c r="VTJ265" s="492"/>
      <c r="VTK265" s="492"/>
      <c r="VTL265" s="492"/>
      <c r="VTM265" s="492"/>
      <c r="VTN265" s="492"/>
      <c r="VTO265" s="492"/>
      <c r="VTP265" s="492"/>
      <c r="VTQ265" s="492"/>
      <c r="VTR265" s="492"/>
      <c r="VTS265" s="492"/>
      <c r="VTT265" s="492"/>
      <c r="VTU265" s="492"/>
      <c r="VTV265" s="492"/>
      <c r="VTW265" s="492"/>
      <c r="VTX265" s="492"/>
      <c r="VTY265" s="492"/>
      <c r="VTZ265" s="492"/>
      <c r="VUA265" s="492"/>
      <c r="VUB265" s="492"/>
      <c r="VUC265" s="492"/>
      <c r="VUD265" s="492"/>
      <c r="VUE265" s="492"/>
      <c r="VUF265" s="492"/>
      <c r="VUG265" s="492"/>
      <c r="VUH265" s="492"/>
      <c r="VUI265" s="492"/>
      <c r="VUJ265" s="492"/>
      <c r="VUK265" s="492"/>
      <c r="VUL265" s="492"/>
      <c r="VUM265" s="492"/>
      <c r="VUN265" s="492"/>
      <c r="VUO265" s="492"/>
      <c r="VUP265" s="492"/>
      <c r="VUQ265" s="492"/>
      <c r="VUR265" s="492"/>
      <c r="VUS265" s="492"/>
      <c r="VUT265" s="492"/>
      <c r="VUU265" s="492"/>
      <c r="VUV265" s="492"/>
      <c r="VUW265" s="492"/>
      <c r="VUX265" s="492"/>
      <c r="VUY265" s="492"/>
      <c r="VUZ265" s="492"/>
      <c r="VVA265" s="492"/>
      <c r="VVB265" s="492"/>
      <c r="VVC265" s="492"/>
      <c r="VVD265" s="492"/>
      <c r="VVE265" s="492"/>
      <c r="VVF265" s="492"/>
      <c r="VVG265" s="492"/>
      <c r="VVH265" s="492"/>
      <c r="VVI265" s="492"/>
      <c r="VVJ265" s="492"/>
      <c r="VVK265" s="492"/>
      <c r="VVL265" s="492"/>
      <c r="VVM265" s="492"/>
      <c r="VVN265" s="492"/>
      <c r="VVO265" s="492"/>
      <c r="VVP265" s="492"/>
      <c r="VVQ265" s="492"/>
      <c r="VVR265" s="492"/>
      <c r="VVS265" s="492"/>
      <c r="VVT265" s="492"/>
      <c r="VVU265" s="492"/>
      <c r="VVV265" s="492"/>
      <c r="VVW265" s="492"/>
      <c r="VVX265" s="492"/>
      <c r="VVY265" s="492"/>
      <c r="VVZ265" s="492"/>
      <c r="VWA265" s="492"/>
      <c r="VWB265" s="492"/>
      <c r="VWC265" s="492"/>
      <c r="VWD265" s="492"/>
      <c r="VWE265" s="492"/>
      <c r="VWF265" s="492"/>
      <c r="VWG265" s="492"/>
      <c r="VWH265" s="492"/>
      <c r="VWI265" s="492"/>
      <c r="VWJ265" s="492"/>
      <c r="VWK265" s="492"/>
      <c r="VWL265" s="492"/>
      <c r="VWM265" s="492"/>
      <c r="VWN265" s="492"/>
      <c r="VWO265" s="492"/>
      <c r="VWP265" s="492"/>
      <c r="VWQ265" s="492"/>
      <c r="VWR265" s="492"/>
      <c r="VWS265" s="492"/>
      <c r="VWT265" s="492"/>
      <c r="VWU265" s="492"/>
      <c r="VWV265" s="492"/>
      <c r="VWW265" s="492"/>
      <c r="VWX265" s="492"/>
      <c r="VWY265" s="492"/>
      <c r="VWZ265" s="492"/>
      <c r="VXA265" s="492"/>
      <c r="VXB265" s="492"/>
      <c r="VXC265" s="492"/>
      <c r="VXD265" s="492"/>
      <c r="VXE265" s="492"/>
      <c r="VXF265" s="492"/>
      <c r="VXG265" s="492"/>
      <c r="VXH265" s="492"/>
      <c r="VXI265" s="492"/>
      <c r="VXJ265" s="492"/>
      <c r="VXK265" s="492"/>
      <c r="VXL265" s="492"/>
      <c r="VXM265" s="492"/>
      <c r="VXN265" s="492"/>
      <c r="VXO265" s="492"/>
      <c r="VXP265" s="492"/>
      <c r="VXQ265" s="492"/>
      <c r="VXR265" s="492"/>
      <c r="VXS265" s="492"/>
      <c r="VXT265" s="492"/>
      <c r="VXU265" s="492"/>
      <c r="VXV265" s="492"/>
      <c r="VXW265" s="492"/>
      <c r="VXX265" s="492"/>
      <c r="VXY265" s="492"/>
      <c r="VXZ265" s="492"/>
      <c r="VYA265" s="492"/>
      <c r="VYB265" s="492"/>
      <c r="VYC265" s="492"/>
      <c r="VYD265" s="492"/>
      <c r="VYE265" s="492"/>
      <c r="VYF265" s="492"/>
      <c r="VYG265" s="492"/>
      <c r="VYH265" s="492"/>
      <c r="VYI265" s="492"/>
      <c r="VYJ265" s="492"/>
      <c r="VYK265" s="492"/>
      <c r="VYL265" s="492"/>
      <c r="VYM265" s="492"/>
      <c r="VYN265" s="492"/>
      <c r="VYO265" s="492"/>
      <c r="VYP265" s="492"/>
      <c r="VYQ265" s="492"/>
      <c r="VYR265" s="492"/>
      <c r="VYS265" s="492"/>
      <c r="VYT265" s="492"/>
      <c r="VYU265" s="492"/>
      <c r="VYV265" s="492"/>
      <c r="VYW265" s="492"/>
      <c r="VYX265" s="492"/>
      <c r="VYY265" s="492"/>
      <c r="VYZ265" s="492"/>
      <c r="VZA265" s="492"/>
      <c r="VZB265" s="492"/>
      <c r="VZC265" s="492"/>
      <c r="VZD265" s="492"/>
      <c r="VZE265" s="492"/>
      <c r="VZF265" s="492"/>
      <c r="VZG265" s="492"/>
      <c r="VZH265" s="492"/>
      <c r="VZI265" s="492"/>
      <c r="VZJ265" s="492"/>
      <c r="VZK265" s="492"/>
      <c r="VZL265" s="492"/>
      <c r="VZM265" s="492"/>
      <c r="VZN265" s="492"/>
      <c r="VZO265" s="492"/>
      <c r="VZP265" s="492"/>
      <c r="VZQ265" s="492"/>
      <c r="VZR265" s="492"/>
      <c r="VZS265" s="492"/>
      <c r="VZT265" s="492"/>
      <c r="VZU265" s="492"/>
      <c r="VZV265" s="492"/>
      <c r="VZW265" s="492"/>
      <c r="VZX265" s="492"/>
      <c r="VZY265" s="492"/>
      <c r="VZZ265" s="492"/>
      <c r="WAA265" s="492"/>
      <c r="WAB265" s="492"/>
      <c r="WAC265" s="492"/>
      <c r="WAD265" s="492"/>
      <c r="WAE265" s="492"/>
      <c r="WAF265" s="492"/>
      <c r="WAG265" s="492"/>
      <c r="WAH265" s="492"/>
      <c r="WAI265" s="492"/>
      <c r="WAJ265" s="492"/>
      <c r="WAK265" s="492"/>
      <c r="WAL265" s="492"/>
      <c r="WAM265" s="492"/>
      <c r="WAN265" s="492"/>
      <c r="WAO265" s="492"/>
      <c r="WAP265" s="492"/>
      <c r="WAQ265" s="492"/>
      <c r="WAR265" s="492"/>
      <c r="WAS265" s="492"/>
      <c r="WAT265" s="492"/>
      <c r="WAU265" s="492"/>
      <c r="WAV265" s="492"/>
      <c r="WAW265" s="492"/>
      <c r="WAX265" s="492"/>
      <c r="WAY265" s="492"/>
      <c r="WAZ265" s="492"/>
      <c r="WBA265" s="492"/>
      <c r="WBB265" s="492"/>
      <c r="WBC265" s="492"/>
      <c r="WBD265" s="492"/>
      <c r="WBE265" s="492"/>
      <c r="WBF265" s="492"/>
      <c r="WBG265" s="492"/>
      <c r="WBH265" s="492"/>
      <c r="WBI265" s="492"/>
      <c r="WBJ265" s="492"/>
      <c r="WBK265" s="492"/>
      <c r="WBL265" s="492"/>
      <c r="WBM265" s="492"/>
      <c r="WBN265" s="492"/>
      <c r="WBO265" s="492"/>
      <c r="WBP265" s="492"/>
      <c r="WBQ265" s="492"/>
      <c r="WBR265" s="492"/>
      <c r="WBS265" s="492"/>
      <c r="WBT265" s="492"/>
      <c r="WBU265" s="492"/>
      <c r="WBV265" s="492"/>
      <c r="WBW265" s="492"/>
      <c r="WBX265" s="492"/>
      <c r="WBY265" s="492"/>
      <c r="WBZ265" s="492"/>
      <c r="WCA265" s="492"/>
      <c r="WCB265" s="492"/>
      <c r="WCC265" s="492"/>
      <c r="WCD265" s="492"/>
      <c r="WCE265" s="492"/>
      <c r="WCF265" s="492"/>
      <c r="WCG265" s="492"/>
      <c r="WCH265" s="492"/>
      <c r="WCI265" s="492"/>
      <c r="WCJ265" s="492"/>
      <c r="WCK265" s="492"/>
      <c r="WCL265" s="492"/>
      <c r="WCM265" s="492"/>
      <c r="WCN265" s="492"/>
      <c r="WCO265" s="492"/>
      <c r="WCP265" s="492"/>
      <c r="WCQ265" s="492"/>
      <c r="WCR265" s="492"/>
      <c r="WCS265" s="492"/>
      <c r="WCT265" s="492"/>
      <c r="WCU265" s="492"/>
      <c r="WCV265" s="492"/>
      <c r="WCW265" s="492"/>
      <c r="WCX265" s="492"/>
      <c r="WCY265" s="492"/>
      <c r="WCZ265" s="492"/>
      <c r="WDA265" s="492"/>
      <c r="WDB265" s="492"/>
      <c r="WDC265" s="492"/>
      <c r="WDD265" s="492"/>
      <c r="WDE265" s="492"/>
      <c r="WDF265" s="492"/>
      <c r="WDG265" s="492"/>
      <c r="WDH265" s="492"/>
      <c r="WDI265" s="492"/>
      <c r="WDJ265" s="492"/>
      <c r="WDK265" s="492"/>
      <c r="WDL265" s="492"/>
      <c r="WDM265" s="492"/>
      <c r="WDN265" s="492"/>
      <c r="WDO265" s="492"/>
      <c r="WDP265" s="492"/>
      <c r="WDQ265" s="492"/>
      <c r="WDR265" s="492"/>
      <c r="WDS265" s="492"/>
      <c r="WDT265" s="492"/>
      <c r="WDU265" s="492"/>
      <c r="WDV265" s="492"/>
      <c r="WDW265" s="492"/>
      <c r="WDX265" s="492"/>
      <c r="WDY265" s="492"/>
      <c r="WDZ265" s="492"/>
      <c r="WEA265" s="492"/>
      <c r="WEB265" s="492"/>
      <c r="WEC265" s="492"/>
      <c r="WED265" s="492"/>
      <c r="WEE265" s="492"/>
      <c r="WEF265" s="492"/>
      <c r="WEG265" s="492"/>
      <c r="WEH265" s="492"/>
      <c r="WEI265" s="492"/>
      <c r="WEJ265" s="492"/>
      <c r="WEK265" s="492"/>
      <c r="WEL265" s="492"/>
      <c r="WEM265" s="492"/>
      <c r="WEN265" s="492"/>
      <c r="WEO265" s="492"/>
      <c r="WEP265" s="492"/>
      <c r="WEQ265" s="492"/>
      <c r="WER265" s="492"/>
      <c r="WES265" s="492"/>
      <c r="WET265" s="492"/>
      <c r="WEU265" s="492"/>
      <c r="WEV265" s="492"/>
      <c r="WEW265" s="492"/>
      <c r="WEX265" s="492"/>
      <c r="WEY265" s="492"/>
      <c r="WEZ265" s="492"/>
      <c r="WFA265" s="492"/>
      <c r="WFB265" s="492"/>
      <c r="WFC265" s="492"/>
      <c r="WFD265" s="492"/>
      <c r="WFE265" s="492"/>
      <c r="WFF265" s="492"/>
      <c r="WFG265" s="492"/>
      <c r="WFH265" s="492"/>
      <c r="WFI265" s="492"/>
      <c r="WFJ265" s="492"/>
      <c r="WFK265" s="492"/>
      <c r="WFL265" s="492"/>
      <c r="WFM265" s="492"/>
      <c r="WFN265" s="492"/>
      <c r="WFO265" s="492"/>
      <c r="WFP265" s="492"/>
      <c r="WFQ265" s="492"/>
      <c r="WFR265" s="492"/>
      <c r="WFS265" s="492"/>
      <c r="WFT265" s="492"/>
      <c r="WFU265" s="492"/>
      <c r="WFV265" s="492"/>
      <c r="WFW265" s="492"/>
      <c r="WFX265" s="492"/>
      <c r="WFY265" s="492"/>
      <c r="WFZ265" s="492"/>
      <c r="WGA265" s="492"/>
      <c r="WGB265" s="492"/>
      <c r="WGC265" s="492"/>
      <c r="WGD265" s="492"/>
      <c r="WGE265" s="492"/>
      <c r="WGF265" s="492"/>
      <c r="WGG265" s="492"/>
      <c r="WGH265" s="492"/>
      <c r="WGI265" s="492"/>
      <c r="WGJ265" s="492"/>
      <c r="WGK265" s="492"/>
      <c r="WGL265" s="492"/>
      <c r="WGM265" s="492"/>
      <c r="WGN265" s="492"/>
      <c r="WGO265" s="492"/>
      <c r="WGP265" s="492"/>
      <c r="WGQ265" s="492"/>
      <c r="WGR265" s="492"/>
      <c r="WGS265" s="492"/>
      <c r="WGT265" s="492"/>
      <c r="WGU265" s="492"/>
      <c r="WGV265" s="492"/>
      <c r="WGW265" s="492"/>
      <c r="WGX265" s="492"/>
      <c r="WGY265" s="492"/>
      <c r="WGZ265" s="492"/>
      <c r="WHA265" s="492"/>
      <c r="WHB265" s="492"/>
      <c r="WHC265" s="492"/>
      <c r="WHD265" s="492"/>
      <c r="WHE265" s="492"/>
      <c r="WHF265" s="492"/>
      <c r="WHG265" s="492"/>
      <c r="WHH265" s="492"/>
      <c r="WHI265" s="492"/>
      <c r="WHJ265" s="492"/>
      <c r="WHK265" s="492"/>
      <c r="WHL265" s="492"/>
      <c r="WHM265" s="492"/>
      <c r="WHN265" s="492"/>
      <c r="WHO265" s="492"/>
      <c r="WHP265" s="492"/>
      <c r="WHQ265" s="492"/>
      <c r="WHR265" s="492"/>
      <c r="WHS265" s="492"/>
      <c r="WHT265" s="492"/>
      <c r="WHU265" s="492"/>
      <c r="WHV265" s="492"/>
      <c r="WHW265" s="492"/>
      <c r="WHX265" s="492"/>
      <c r="WHY265" s="492"/>
      <c r="WHZ265" s="492"/>
      <c r="WIA265" s="492"/>
      <c r="WIB265" s="492"/>
      <c r="WIC265" s="492"/>
      <c r="WID265" s="492"/>
      <c r="WIE265" s="492"/>
      <c r="WIF265" s="492"/>
      <c r="WIG265" s="492"/>
      <c r="WIH265" s="492"/>
      <c r="WII265" s="492"/>
      <c r="WIJ265" s="492"/>
      <c r="WIK265" s="492"/>
      <c r="WIL265" s="492"/>
      <c r="WIM265" s="492"/>
      <c r="WIN265" s="492"/>
      <c r="WIO265" s="492"/>
      <c r="WIP265" s="492"/>
      <c r="WIQ265" s="492"/>
      <c r="WIR265" s="492"/>
      <c r="WIS265" s="492"/>
      <c r="WIT265" s="492"/>
      <c r="WIU265" s="492"/>
      <c r="WIV265" s="492"/>
      <c r="WIW265" s="492"/>
      <c r="WIX265" s="492"/>
      <c r="WIY265" s="492"/>
      <c r="WIZ265" s="492"/>
      <c r="WJA265" s="492"/>
      <c r="WJB265" s="492"/>
      <c r="WJC265" s="492"/>
      <c r="WJD265" s="492"/>
      <c r="WJE265" s="492"/>
      <c r="WJF265" s="492"/>
      <c r="WJG265" s="492"/>
      <c r="WJH265" s="492"/>
      <c r="WJI265" s="492"/>
      <c r="WJJ265" s="492"/>
      <c r="WJK265" s="492"/>
      <c r="WJL265" s="492"/>
      <c r="WJM265" s="492"/>
      <c r="WJN265" s="492"/>
      <c r="WJO265" s="492"/>
      <c r="WJP265" s="492"/>
      <c r="WJQ265" s="492"/>
      <c r="WJR265" s="492"/>
      <c r="WJS265" s="492"/>
      <c r="WJT265" s="492"/>
      <c r="WJU265" s="492"/>
      <c r="WJV265" s="492"/>
      <c r="WJW265" s="492"/>
      <c r="WJX265" s="492"/>
      <c r="WJY265" s="492"/>
      <c r="WJZ265" s="492"/>
      <c r="WKA265" s="492"/>
      <c r="WKB265" s="492"/>
      <c r="WKC265" s="492"/>
      <c r="WKD265" s="492"/>
      <c r="WKE265" s="492"/>
      <c r="WKF265" s="492"/>
      <c r="WKG265" s="492"/>
      <c r="WKH265" s="492"/>
      <c r="WKI265" s="492"/>
      <c r="WKJ265" s="492"/>
      <c r="WKK265" s="492"/>
      <c r="WKL265" s="492"/>
      <c r="WKM265" s="492"/>
      <c r="WKN265" s="492"/>
      <c r="WKO265" s="492"/>
      <c r="WKP265" s="492"/>
      <c r="WKQ265" s="492"/>
      <c r="WKR265" s="492"/>
      <c r="WKS265" s="492"/>
      <c r="WKT265" s="492"/>
      <c r="WKU265" s="492"/>
      <c r="WKV265" s="492"/>
      <c r="WKW265" s="492"/>
      <c r="WKX265" s="492"/>
      <c r="WKY265" s="492"/>
      <c r="WKZ265" s="492"/>
      <c r="WLA265" s="492"/>
      <c r="WLB265" s="492"/>
      <c r="WLC265" s="492"/>
      <c r="WLD265" s="492"/>
      <c r="WLE265" s="492"/>
      <c r="WLF265" s="492"/>
      <c r="WLG265" s="492"/>
      <c r="WLH265" s="492"/>
      <c r="WLI265" s="492"/>
      <c r="WLJ265" s="492"/>
      <c r="WLK265" s="492"/>
      <c r="WLL265" s="492"/>
      <c r="WLM265" s="492"/>
      <c r="WLN265" s="492"/>
      <c r="WLO265" s="492"/>
      <c r="WLP265" s="492"/>
      <c r="WLQ265" s="492"/>
      <c r="WLR265" s="492"/>
      <c r="WLS265" s="492"/>
      <c r="WLT265" s="492"/>
      <c r="WLU265" s="492"/>
      <c r="WLV265" s="492"/>
      <c r="WLW265" s="492"/>
      <c r="WLX265" s="492"/>
      <c r="WLY265" s="492"/>
      <c r="WLZ265" s="492"/>
      <c r="WMA265" s="492"/>
      <c r="WMB265" s="492"/>
      <c r="WMC265" s="492"/>
      <c r="WMD265" s="492"/>
      <c r="WME265" s="492"/>
      <c r="WMF265" s="492"/>
      <c r="WMG265" s="492"/>
      <c r="WMH265" s="492"/>
      <c r="WMI265" s="492"/>
      <c r="WMJ265" s="492"/>
      <c r="WMK265" s="492"/>
      <c r="WML265" s="492"/>
      <c r="WMM265" s="492"/>
      <c r="WMN265" s="492"/>
      <c r="WMO265" s="492"/>
      <c r="WMP265" s="492"/>
      <c r="WMQ265" s="492"/>
      <c r="WMR265" s="492"/>
      <c r="WMS265" s="492"/>
      <c r="WMT265" s="492"/>
      <c r="WMU265" s="492"/>
      <c r="WMV265" s="492"/>
      <c r="WMW265" s="492"/>
      <c r="WMX265" s="492"/>
      <c r="WMY265" s="492"/>
      <c r="WMZ265" s="492"/>
      <c r="WNA265" s="492"/>
      <c r="WNB265" s="492"/>
      <c r="WNC265" s="492"/>
      <c r="WND265" s="492"/>
      <c r="WNE265" s="492"/>
      <c r="WNF265" s="492"/>
      <c r="WNG265" s="492"/>
      <c r="WNH265" s="492"/>
      <c r="WNI265" s="492"/>
      <c r="WNJ265" s="492"/>
      <c r="WNK265" s="492"/>
      <c r="WNL265" s="492"/>
      <c r="WNM265" s="492"/>
      <c r="WNN265" s="492"/>
      <c r="WNO265" s="492"/>
      <c r="WNP265" s="492"/>
      <c r="WNQ265" s="492"/>
      <c r="WNR265" s="492"/>
      <c r="WNS265" s="492"/>
      <c r="WNT265" s="492"/>
      <c r="WNU265" s="492"/>
      <c r="WNV265" s="492"/>
      <c r="WNW265" s="492"/>
      <c r="WNX265" s="492"/>
      <c r="WNY265" s="492"/>
      <c r="WNZ265" s="492"/>
      <c r="WOA265" s="492"/>
      <c r="WOB265" s="492"/>
      <c r="WOC265" s="492"/>
      <c r="WOD265" s="492"/>
      <c r="WOE265" s="492"/>
      <c r="WOF265" s="492"/>
      <c r="WOG265" s="492"/>
      <c r="WOH265" s="492"/>
      <c r="WOI265" s="492"/>
      <c r="WOJ265" s="492"/>
      <c r="WOK265" s="492"/>
      <c r="WOL265" s="492"/>
      <c r="WOM265" s="492"/>
      <c r="WON265" s="492"/>
      <c r="WOO265" s="492"/>
      <c r="WOP265" s="492"/>
      <c r="WOQ265" s="492"/>
      <c r="WOR265" s="492"/>
      <c r="WOS265" s="492"/>
      <c r="WOT265" s="492"/>
      <c r="WOU265" s="492"/>
      <c r="WOV265" s="492"/>
      <c r="WOW265" s="492"/>
      <c r="WOX265" s="492"/>
      <c r="WOY265" s="492"/>
      <c r="WOZ265" s="492"/>
      <c r="WPA265" s="492"/>
      <c r="WPB265" s="492"/>
      <c r="WPC265" s="492"/>
      <c r="WPD265" s="492"/>
      <c r="WPE265" s="492"/>
      <c r="WPF265" s="492"/>
      <c r="WPG265" s="492"/>
      <c r="WPH265" s="492"/>
      <c r="WPI265" s="492"/>
      <c r="WPJ265" s="492"/>
      <c r="WPK265" s="492"/>
      <c r="WPL265" s="492"/>
      <c r="WPM265" s="492"/>
      <c r="WPN265" s="492"/>
      <c r="WPO265" s="492"/>
      <c r="WPP265" s="492"/>
      <c r="WPQ265" s="492"/>
      <c r="WPR265" s="492"/>
      <c r="WPS265" s="492"/>
      <c r="WPT265" s="492"/>
      <c r="WPU265" s="492"/>
      <c r="WPV265" s="492"/>
      <c r="WPW265" s="492"/>
      <c r="WPX265" s="492"/>
      <c r="WPY265" s="492"/>
      <c r="WPZ265" s="492"/>
      <c r="WQA265" s="492"/>
      <c r="WQB265" s="492"/>
      <c r="WQC265" s="492"/>
      <c r="WQD265" s="492"/>
      <c r="WQE265" s="492"/>
      <c r="WQF265" s="492"/>
      <c r="WQG265" s="492"/>
      <c r="WQH265" s="492"/>
      <c r="WQI265" s="492"/>
      <c r="WQJ265" s="492"/>
      <c r="WQK265" s="492"/>
      <c r="WQL265" s="492"/>
      <c r="WQM265" s="492"/>
      <c r="WQN265" s="492"/>
      <c r="WQO265" s="492"/>
      <c r="WQP265" s="492"/>
      <c r="WQQ265" s="492"/>
      <c r="WQR265" s="492"/>
      <c r="WQS265" s="492"/>
      <c r="WQT265" s="492"/>
      <c r="WQU265" s="492"/>
      <c r="WQV265" s="492"/>
      <c r="WQW265" s="492"/>
      <c r="WQX265" s="492"/>
      <c r="WQY265" s="492"/>
      <c r="WQZ265" s="492"/>
      <c r="WRA265" s="492"/>
      <c r="WRB265" s="492"/>
      <c r="WRC265" s="492"/>
      <c r="WRD265" s="492"/>
      <c r="WRE265" s="492"/>
      <c r="WRF265" s="492"/>
      <c r="WRG265" s="492"/>
      <c r="WRH265" s="492"/>
      <c r="WRI265" s="492"/>
      <c r="WRJ265" s="492"/>
      <c r="WRK265" s="492"/>
      <c r="WRL265" s="492"/>
      <c r="WRM265" s="492"/>
      <c r="WRN265" s="492"/>
      <c r="WRO265" s="492"/>
      <c r="WRP265" s="492"/>
      <c r="WRQ265" s="492"/>
      <c r="WRR265" s="492"/>
      <c r="WRS265" s="492"/>
      <c r="WRT265" s="492"/>
      <c r="WRU265" s="492"/>
      <c r="WRV265" s="492"/>
      <c r="WRW265" s="492"/>
      <c r="WRX265" s="492"/>
      <c r="WRY265" s="492"/>
      <c r="WRZ265" s="492"/>
      <c r="WSA265" s="492"/>
      <c r="WSB265" s="492"/>
      <c r="WSC265" s="492"/>
      <c r="WSD265" s="492"/>
      <c r="WSE265" s="492"/>
      <c r="WSF265" s="492"/>
      <c r="WSG265" s="492"/>
      <c r="WSH265" s="492"/>
      <c r="WSI265" s="492"/>
      <c r="WSJ265" s="492"/>
      <c r="WSK265" s="492"/>
      <c r="WSL265" s="492"/>
      <c r="WSM265" s="492"/>
      <c r="WSN265" s="492"/>
      <c r="WSO265" s="492"/>
      <c r="WSP265" s="492"/>
      <c r="WSQ265" s="492"/>
      <c r="WSR265" s="492"/>
      <c r="WSS265" s="492"/>
      <c r="WST265" s="492"/>
      <c r="WSU265" s="492"/>
      <c r="WSV265" s="492"/>
      <c r="WSW265" s="492"/>
      <c r="WSX265" s="492"/>
      <c r="WSY265" s="492"/>
      <c r="WSZ265" s="492"/>
      <c r="WTA265" s="492"/>
      <c r="WTB265" s="492"/>
      <c r="WTC265" s="492"/>
      <c r="WTD265" s="492"/>
      <c r="WTE265" s="492"/>
      <c r="WTF265" s="492"/>
      <c r="WTG265" s="492"/>
      <c r="WTH265" s="492"/>
      <c r="WTI265" s="492"/>
      <c r="WTJ265" s="492"/>
      <c r="WTK265" s="492"/>
      <c r="WTL265" s="492"/>
      <c r="WTM265" s="492"/>
      <c r="WTN265" s="492"/>
      <c r="WTO265" s="492"/>
      <c r="WTP265" s="492"/>
      <c r="WTQ265" s="492"/>
      <c r="WTR265" s="492"/>
      <c r="WTS265" s="492"/>
      <c r="WTT265" s="492"/>
      <c r="WTU265" s="492"/>
      <c r="WTV265" s="492"/>
      <c r="WTW265" s="492"/>
      <c r="WTX265" s="492"/>
      <c r="WTY265" s="492"/>
      <c r="WTZ265" s="492"/>
      <c r="WUA265" s="492"/>
      <c r="WUB265" s="492"/>
      <c r="WUC265" s="492"/>
      <c r="WUD265" s="492"/>
      <c r="WUE265" s="492"/>
      <c r="WUF265" s="492"/>
      <c r="WUG265" s="492"/>
      <c r="WUH265" s="492"/>
      <c r="WUI265" s="492"/>
      <c r="WUJ265" s="492"/>
      <c r="WUK265" s="492"/>
      <c r="WUL265" s="492"/>
      <c r="WUM265" s="492"/>
      <c r="WUN265" s="492"/>
      <c r="WUO265" s="492"/>
      <c r="WUP265" s="492"/>
      <c r="WUQ265" s="492"/>
      <c r="WUR265" s="492"/>
      <c r="WUS265" s="492"/>
      <c r="WUT265" s="492"/>
      <c r="WUU265" s="492"/>
      <c r="WUV265" s="492"/>
      <c r="WUW265" s="492"/>
      <c r="WUX265" s="492"/>
      <c r="WUY265" s="492"/>
      <c r="WUZ265" s="492"/>
      <c r="WVA265" s="492"/>
      <c r="WVB265" s="492"/>
      <c r="WVC265" s="492"/>
      <c r="WVD265" s="492"/>
      <c r="WVE265" s="492"/>
      <c r="WVF265" s="492"/>
      <c r="WVG265" s="492"/>
      <c r="WVH265" s="492"/>
      <c r="WVI265" s="492"/>
      <c r="WVJ265" s="492"/>
      <c r="WVK265" s="492"/>
      <c r="WVL265" s="492"/>
      <c r="WVM265" s="492"/>
      <c r="WVN265" s="492"/>
      <c r="WVO265" s="492"/>
      <c r="WVP265" s="492"/>
      <c r="WVQ265" s="492"/>
      <c r="WVR265" s="492"/>
      <c r="WVS265" s="492"/>
      <c r="WVT265" s="492"/>
      <c r="WVU265" s="492"/>
      <c r="WVV265" s="492"/>
      <c r="WVW265" s="492"/>
      <c r="WVX265" s="492"/>
      <c r="WVY265" s="492"/>
      <c r="WVZ265" s="492"/>
      <c r="WWA265" s="492"/>
      <c r="WWB265" s="492"/>
      <c r="WWC265" s="492"/>
      <c r="WWD265" s="492"/>
      <c r="WWE265" s="492"/>
      <c r="WWF265" s="492"/>
      <c r="WWG265" s="492"/>
      <c r="WWH265" s="492"/>
      <c r="WWI265" s="492"/>
      <c r="WWJ265" s="492"/>
      <c r="WWK265" s="492"/>
      <c r="WWL265" s="492"/>
      <c r="WWM265" s="492"/>
      <c r="WWN265" s="492"/>
      <c r="WWO265" s="492"/>
      <c r="WWP265" s="492"/>
      <c r="WWQ265" s="492"/>
      <c r="WWR265" s="492"/>
      <c r="WWS265" s="492"/>
      <c r="WWT265" s="492"/>
      <c r="WWU265" s="492"/>
      <c r="WWV265" s="492"/>
      <c r="WWW265" s="492"/>
      <c r="WWX265" s="492"/>
      <c r="WWY265" s="492"/>
      <c r="WWZ265" s="492"/>
      <c r="WXA265" s="492"/>
      <c r="WXB265" s="492"/>
      <c r="WXC265" s="492"/>
      <c r="WXD265" s="492"/>
      <c r="WXE265" s="492"/>
      <c r="WXF265" s="492"/>
      <c r="WXG265" s="492"/>
      <c r="WXH265" s="492"/>
      <c r="WXI265" s="492"/>
      <c r="WXJ265" s="492"/>
      <c r="WXK265" s="492"/>
      <c r="WXL265" s="492"/>
      <c r="WXM265" s="492"/>
      <c r="WXN265" s="492"/>
      <c r="WXO265" s="492"/>
      <c r="WXP265" s="492"/>
      <c r="WXQ265" s="492"/>
      <c r="WXR265" s="492"/>
      <c r="WXS265" s="492"/>
      <c r="WXT265" s="492"/>
      <c r="WXU265" s="492"/>
      <c r="WXV265" s="492"/>
      <c r="WXW265" s="492"/>
      <c r="WXX265" s="492"/>
      <c r="WXY265" s="492"/>
      <c r="WXZ265" s="492"/>
      <c r="WYA265" s="492"/>
      <c r="WYB265" s="492"/>
      <c r="WYC265" s="492"/>
      <c r="WYD265" s="492"/>
      <c r="WYE265" s="492"/>
      <c r="WYF265" s="492"/>
      <c r="WYG265" s="492"/>
      <c r="WYH265" s="492"/>
      <c r="WYI265" s="492"/>
      <c r="WYJ265" s="492"/>
      <c r="WYK265" s="492"/>
      <c r="WYL265" s="492"/>
      <c r="WYM265" s="492"/>
      <c r="WYN265" s="492"/>
      <c r="WYO265" s="492"/>
      <c r="WYP265" s="492"/>
      <c r="WYQ265" s="492"/>
      <c r="WYR265" s="492"/>
      <c r="WYS265" s="492"/>
      <c r="WYT265" s="492"/>
      <c r="WYU265" s="492"/>
      <c r="WYV265" s="492"/>
      <c r="WYW265" s="492"/>
      <c r="WYX265" s="492"/>
      <c r="WYY265" s="492"/>
      <c r="WYZ265" s="492"/>
      <c r="WZA265" s="492"/>
      <c r="WZB265" s="492"/>
      <c r="WZC265" s="492"/>
      <c r="WZD265" s="492"/>
      <c r="WZE265" s="492"/>
      <c r="WZF265" s="492"/>
      <c r="WZG265" s="492"/>
      <c r="WZH265" s="492"/>
      <c r="WZI265" s="492"/>
      <c r="WZJ265" s="492"/>
      <c r="WZK265" s="492"/>
      <c r="WZL265" s="492"/>
      <c r="WZM265" s="492"/>
      <c r="WZN265" s="492"/>
      <c r="WZO265" s="492"/>
      <c r="WZP265" s="492"/>
      <c r="WZQ265" s="492"/>
      <c r="WZR265" s="492"/>
      <c r="WZS265" s="492"/>
      <c r="WZT265" s="492"/>
      <c r="WZU265" s="492"/>
      <c r="WZV265" s="492"/>
      <c r="WZW265" s="492"/>
      <c r="WZX265" s="492"/>
      <c r="WZY265" s="492"/>
      <c r="WZZ265" s="492"/>
      <c r="XAA265" s="492"/>
      <c r="XAB265" s="492"/>
      <c r="XAC265" s="492"/>
      <c r="XAD265" s="492"/>
      <c r="XAE265" s="492"/>
      <c r="XAF265" s="492"/>
      <c r="XAG265" s="492"/>
      <c r="XAH265" s="492"/>
      <c r="XAI265" s="492"/>
      <c r="XAJ265" s="492"/>
      <c r="XAK265" s="492"/>
      <c r="XAL265" s="492"/>
      <c r="XAM265" s="492"/>
      <c r="XAN265" s="492"/>
      <c r="XAO265" s="492"/>
      <c r="XAP265" s="492"/>
      <c r="XAQ265" s="492"/>
      <c r="XAR265" s="492"/>
      <c r="XAS265" s="492"/>
      <c r="XAT265" s="492"/>
      <c r="XAU265" s="492"/>
      <c r="XAV265" s="492"/>
      <c r="XAW265" s="492"/>
      <c r="XAX265" s="492"/>
      <c r="XAY265" s="492"/>
      <c r="XAZ265" s="492"/>
      <c r="XBA265" s="492"/>
      <c r="XBB265" s="492"/>
      <c r="XBC265" s="492"/>
      <c r="XBD265" s="492"/>
      <c r="XBE265" s="492"/>
      <c r="XBF265" s="492"/>
      <c r="XBG265" s="492"/>
      <c r="XBH265" s="492"/>
      <c r="XBI265" s="492"/>
      <c r="XBJ265" s="492"/>
      <c r="XBK265" s="492"/>
      <c r="XBL265" s="492"/>
      <c r="XBM265" s="492"/>
      <c r="XBN265" s="492"/>
      <c r="XBO265" s="492"/>
      <c r="XBP265" s="492"/>
      <c r="XBQ265" s="492"/>
      <c r="XBR265" s="492"/>
      <c r="XBS265" s="492"/>
      <c r="XBT265" s="492"/>
      <c r="XBU265" s="492"/>
      <c r="XBV265" s="492"/>
      <c r="XBW265" s="492"/>
      <c r="XBX265" s="492"/>
      <c r="XBY265" s="492"/>
      <c r="XBZ265" s="492"/>
      <c r="XCA265" s="492"/>
      <c r="XCB265" s="492"/>
      <c r="XCC265" s="492"/>
      <c r="XCD265" s="492"/>
      <c r="XCE265" s="492"/>
      <c r="XCF265" s="492"/>
      <c r="XCG265" s="492"/>
      <c r="XCH265" s="492"/>
      <c r="XCI265" s="492"/>
      <c r="XCJ265" s="492"/>
      <c r="XCK265" s="492"/>
      <c r="XCL265" s="492"/>
      <c r="XCM265" s="492"/>
      <c r="XCN265" s="492"/>
      <c r="XCO265" s="492"/>
      <c r="XCP265" s="492"/>
      <c r="XCQ265" s="492"/>
      <c r="XCR265" s="492"/>
      <c r="XCS265" s="492"/>
      <c r="XCT265" s="492"/>
      <c r="XCU265" s="492"/>
      <c r="XCV265" s="492"/>
      <c r="XCW265" s="492"/>
      <c r="XCX265" s="492"/>
      <c r="XCY265" s="492"/>
      <c r="XCZ265" s="492"/>
      <c r="XDA265" s="492"/>
      <c r="XDB265" s="492"/>
      <c r="XDC265" s="492"/>
      <c r="XDD265" s="492"/>
      <c r="XDE265" s="492"/>
      <c r="XDF265" s="492"/>
      <c r="XDG265" s="492"/>
      <c r="XDH265" s="492"/>
      <c r="XDI265" s="492"/>
      <c r="XDJ265" s="492"/>
      <c r="XDK265" s="492"/>
      <c r="XDL265" s="492"/>
      <c r="XDM265" s="492"/>
      <c r="XDN265" s="492"/>
    </row>
    <row r="266" spans="1:16342" s="401" customFormat="1" ht="26.1" customHeight="1">
      <c r="A266" s="3"/>
      <c r="E266" s="363"/>
      <c r="I266" s="395" t="s">
        <v>177</v>
      </c>
    </row>
    <row r="267" spans="1:16342" s="401" customFormat="1" ht="26.1" customHeight="1">
      <c r="C267" s="1020" t="s">
        <v>5</v>
      </c>
      <c r="D267" s="1020"/>
      <c r="E267" s="1020"/>
      <c r="F267" s="493"/>
      <c r="G267" s="1020" t="s">
        <v>6</v>
      </c>
      <c r="H267" s="1020"/>
      <c r="I267" s="1020"/>
    </row>
    <row r="268" spans="1:16342" s="401" customFormat="1" ht="26.1" customHeight="1">
      <c r="A268" s="408"/>
      <c r="B268" s="477"/>
      <c r="C268" s="464" t="s">
        <v>1011</v>
      </c>
      <c r="D268" s="465"/>
      <c r="E268" s="396" t="s">
        <v>82</v>
      </c>
      <c r="F268" s="466"/>
      <c r="G268" s="464" t="s">
        <v>1011</v>
      </c>
      <c r="H268" s="465"/>
      <c r="I268" s="396" t="s">
        <v>82</v>
      </c>
    </row>
    <row r="269" spans="1:16342" s="401" customFormat="1" ht="26.1" customHeight="1">
      <c r="B269" s="7" t="s">
        <v>554</v>
      </c>
      <c r="C269" s="496">
        <v>230744537.52000001</v>
      </c>
      <c r="D269" s="497"/>
      <c r="E269" s="496">
        <v>222947253.00999999</v>
      </c>
      <c r="F269" s="497"/>
      <c r="G269" s="496">
        <v>201291862.97299999</v>
      </c>
      <c r="H269" s="498"/>
      <c r="I269" s="496">
        <v>194835007.63999999</v>
      </c>
    </row>
    <row r="270" spans="1:16342" s="401" customFormat="1" ht="12" customHeight="1">
      <c r="C270" s="22"/>
      <c r="D270" s="22"/>
      <c r="E270" s="22"/>
      <c r="F270" s="22"/>
      <c r="G270" s="22"/>
      <c r="H270" s="22"/>
      <c r="I270" s="32"/>
    </row>
    <row r="271" spans="1:16342" s="401" customFormat="1" ht="12" customHeight="1">
      <c r="C271" s="22"/>
      <c r="D271" s="22"/>
      <c r="E271" s="22"/>
      <c r="F271" s="22"/>
      <c r="G271" s="22"/>
      <c r="H271" s="22"/>
      <c r="I271" s="32"/>
    </row>
    <row r="272" spans="1:16342" s="401" customFormat="1" ht="12" customHeight="1">
      <c r="C272" s="22"/>
      <c r="D272" s="22"/>
      <c r="E272" s="22"/>
      <c r="F272" s="22"/>
      <c r="G272" s="22"/>
      <c r="H272" s="22"/>
      <c r="I272" s="32"/>
    </row>
    <row r="273" spans="1:9" s="401" customFormat="1" ht="12" customHeight="1">
      <c r="C273" s="22"/>
      <c r="D273" s="22"/>
      <c r="E273" s="22"/>
      <c r="F273" s="22"/>
      <c r="G273" s="22"/>
      <c r="H273" s="22"/>
      <c r="I273" s="32"/>
    </row>
    <row r="274" spans="1:9" ht="27" customHeight="1">
      <c r="A274" s="1009" t="s">
        <v>870</v>
      </c>
      <c r="B274" s="1009"/>
      <c r="C274" s="1009"/>
      <c r="D274" s="1009"/>
      <c r="E274" s="1009"/>
      <c r="F274" s="1009"/>
      <c r="G274" s="1009"/>
      <c r="H274" s="1009"/>
      <c r="I274" s="1009"/>
    </row>
    <row r="275" spans="1:9" ht="27" customHeight="1">
      <c r="A275" s="938"/>
      <c r="B275" s="938"/>
      <c r="C275" s="938"/>
      <c r="D275" s="938"/>
      <c r="E275" s="938"/>
      <c r="F275" s="938"/>
      <c r="G275" s="938"/>
      <c r="H275" s="938"/>
      <c r="I275" s="938"/>
    </row>
    <row r="276" spans="1:9" s="36" customFormat="1" ht="27" customHeight="1">
      <c r="A276" s="394" t="s">
        <v>863</v>
      </c>
      <c r="B276" s="401"/>
      <c r="C276" s="401"/>
      <c r="D276" s="401"/>
      <c r="E276" s="363"/>
      <c r="F276" s="401"/>
      <c r="G276" s="401"/>
      <c r="H276" s="401"/>
      <c r="I276" s="363"/>
    </row>
    <row r="277" spans="1:9" s="401" customFormat="1" ht="26.1" customHeight="1">
      <c r="A277" s="7" t="s">
        <v>1045</v>
      </c>
      <c r="E277" s="363"/>
      <c r="I277" s="363"/>
    </row>
    <row r="278" spans="1:9" s="401" customFormat="1" ht="26.1" customHeight="1">
      <c r="A278" s="394"/>
      <c r="E278" s="363"/>
      <c r="I278" s="395" t="s">
        <v>177</v>
      </c>
    </row>
    <row r="279" spans="1:9" s="401" customFormat="1" ht="26.1" customHeight="1">
      <c r="A279" s="394"/>
      <c r="C279" s="1020" t="s">
        <v>5</v>
      </c>
      <c r="D279" s="1020"/>
      <c r="E279" s="1020"/>
      <c r="F279" s="493"/>
      <c r="G279" s="1020" t="s">
        <v>6</v>
      </c>
      <c r="H279" s="1020"/>
      <c r="I279" s="1020"/>
    </row>
    <row r="280" spans="1:9" s="36" customFormat="1" ht="26.1" customHeight="1">
      <c r="A280" s="408"/>
      <c r="B280" s="477"/>
      <c r="C280" s="464" t="s">
        <v>1011</v>
      </c>
      <c r="D280" s="465"/>
      <c r="E280" s="396" t="s">
        <v>82</v>
      </c>
      <c r="F280" s="466"/>
      <c r="G280" s="464" t="s">
        <v>1011</v>
      </c>
      <c r="H280" s="465"/>
      <c r="I280" s="396" t="s">
        <v>82</v>
      </c>
    </row>
    <row r="281" spans="1:9" s="36" customFormat="1" ht="26.1" customHeight="1">
      <c r="B281" s="499" t="s">
        <v>556</v>
      </c>
      <c r="C281" s="32"/>
      <c r="D281" s="32"/>
      <c r="E281" s="102"/>
      <c r="F281" s="32"/>
      <c r="G281" s="32"/>
      <c r="H281" s="32"/>
      <c r="I281" s="102"/>
    </row>
    <row r="282" spans="1:9" s="36" customFormat="1" ht="26.1" customHeight="1">
      <c r="B282" s="500" t="s">
        <v>557</v>
      </c>
      <c r="C282" s="36">
        <v>222947253.00999999</v>
      </c>
      <c r="D282" s="501"/>
      <c r="E282" s="501">
        <v>198547944.12</v>
      </c>
      <c r="F282" s="501"/>
      <c r="G282" s="36">
        <v>194835007.63999999</v>
      </c>
      <c r="H282" s="501"/>
      <c r="I282" s="501">
        <v>180798124</v>
      </c>
    </row>
    <row r="283" spans="1:9" s="36" customFormat="1" ht="26.1" customHeight="1">
      <c r="B283" s="500" t="s">
        <v>558</v>
      </c>
      <c r="C283" s="36">
        <v>0</v>
      </c>
      <c r="D283" s="501"/>
      <c r="E283" s="501">
        <v>10162871.029999999</v>
      </c>
      <c r="F283" s="501"/>
      <c r="G283" s="36">
        <v>0</v>
      </c>
      <c r="H283" s="501"/>
      <c r="I283" s="501">
        <v>5127269.38</v>
      </c>
    </row>
    <row r="284" spans="1:9" s="36" customFormat="1" ht="26.1" customHeight="1">
      <c r="B284" s="499" t="s">
        <v>559</v>
      </c>
      <c r="C284" s="667">
        <v>8235284.5099999998</v>
      </c>
      <c r="D284" s="903"/>
      <c r="E284" s="667">
        <v>16570485.99</v>
      </c>
      <c r="F284" s="903"/>
      <c r="G284" s="667">
        <v>6894855.3300000001</v>
      </c>
      <c r="H284" s="903"/>
      <c r="I284" s="667">
        <v>13964042.390000001</v>
      </c>
    </row>
    <row r="285" spans="1:9" s="36" customFormat="1" ht="26.1" customHeight="1">
      <c r="B285" s="502" t="s">
        <v>560</v>
      </c>
      <c r="C285" s="503">
        <v>-438000</v>
      </c>
      <c r="D285" s="503"/>
      <c r="E285" s="503">
        <v>-19654441</v>
      </c>
      <c r="F285" s="503"/>
      <c r="G285" s="503">
        <v>-438000</v>
      </c>
      <c r="H285" s="503"/>
      <c r="I285" s="503">
        <v>-19055292</v>
      </c>
    </row>
    <row r="286" spans="1:9" s="36" customFormat="1" ht="26.1" customHeight="1">
      <c r="B286" s="36" t="s">
        <v>956</v>
      </c>
      <c r="D286" s="503"/>
      <c r="E286" s="503"/>
      <c r="F286" s="503"/>
      <c r="H286" s="503"/>
      <c r="I286" s="503"/>
    </row>
    <row r="287" spans="1:9" s="36" customFormat="1" ht="26.1" customHeight="1">
      <c r="B287" s="497" t="s">
        <v>957</v>
      </c>
      <c r="C287" s="36">
        <v>0</v>
      </c>
      <c r="D287" s="503"/>
      <c r="E287" s="501">
        <v>17320392.869999997</v>
      </c>
      <c r="F287" s="503"/>
      <c r="G287" s="36">
        <v>0</v>
      </c>
      <c r="H287" s="501"/>
      <c r="I287" s="501">
        <v>14000863.869999999</v>
      </c>
    </row>
    <row r="288" spans="1:9" s="36" customFormat="1" ht="26.1" customHeight="1" thickBot="1">
      <c r="B288" s="499" t="s">
        <v>561</v>
      </c>
      <c r="C288" s="504">
        <f>SUM(C282:C287)</f>
        <v>230744537.51999998</v>
      </c>
      <c r="D288" s="501"/>
      <c r="E288" s="504">
        <f>SUM(E282:E287)</f>
        <v>222947253.01000002</v>
      </c>
      <c r="F288" s="501"/>
      <c r="G288" s="504">
        <f>SUM(G282:G287)</f>
        <v>201291862.97</v>
      </c>
      <c r="H288" s="501"/>
      <c r="I288" s="504">
        <f>SUM(I282:I287)</f>
        <v>194835007.63999999</v>
      </c>
    </row>
    <row r="289" spans="1:9" s="36" customFormat="1" ht="24" customHeight="1" thickTop="1">
      <c r="A289" s="499"/>
      <c r="B289" s="500"/>
      <c r="C289" s="501"/>
      <c r="D289" s="501"/>
      <c r="E289" s="501"/>
      <c r="F289" s="501"/>
      <c r="G289" s="501"/>
      <c r="H289" s="501"/>
      <c r="I289" s="501"/>
    </row>
    <row r="290" spans="1:9" s="401" customFormat="1" ht="26.1" customHeight="1">
      <c r="A290" s="425" t="s">
        <v>952</v>
      </c>
      <c r="B290" s="31"/>
      <c r="C290" s="505"/>
      <c r="D290" s="506"/>
      <c r="E290" s="505"/>
      <c r="F290" s="507"/>
      <c r="G290" s="505"/>
      <c r="H290" s="506"/>
      <c r="I290" s="505"/>
    </row>
    <row r="291" spans="1:9" s="401" customFormat="1" ht="26.1" customHeight="1">
      <c r="A291" s="317"/>
      <c r="B291" s="31"/>
      <c r="E291" s="363"/>
      <c r="I291" s="395" t="s">
        <v>177</v>
      </c>
    </row>
    <row r="292" spans="1:9" s="401" customFormat="1" ht="26.1" customHeight="1">
      <c r="A292" s="317"/>
      <c r="B292" s="31"/>
      <c r="C292" s="1020" t="s">
        <v>5</v>
      </c>
      <c r="D292" s="1020"/>
      <c r="E292" s="1020"/>
      <c r="F292" s="493"/>
      <c r="G292" s="1020" t="s">
        <v>6</v>
      </c>
      <c r="H292" s="1020"/>
      <c r="I292" s="1020"/>
    </row>
    <row r="293" spans="1:9" s="401" customFormat="1" ht="26.1" customHeight="1">
      <c r="A293" s="317"/>
      <c r="B293" s="31"/>
      <c r="C293" s="464" t="s">
        <v>1011</v>
      </c>
      <c r="D293" s="465"/>
      <c r="E293" s="396" t="s">
        <v>82</v>
      </c>
      <c r="F293" s="466"/>
      <c r="G293" s="464" t="s">
        <v>1011</v>
      </c>
      <c r="H293" s="465"/>
      <c r="I293" s="396" t="s">
        <v>82</v>
      </c>
    </row>
    <row r="294" spans="1:9" s="494" customFormat="1" ht="26.1" hidden="1" customHeight="1">
      <c r="A294" s="508"/>
      <c r="B294" s="508" t="s">
        <v>562</v>
      </c>
      <c r="C294" s="495">
        <v>0</v>
      </c>
      <c r="D294" s="495"/>
      <c r="E294" s="495">
        <v>0</v>
      </c>
      <c r="F294" s="495"/>
      <c r="G294" s="495">
        <v>0</v>
      </c>
      <c r="H294" s="495"/>
      <c r="I294" s="495">
        <v>0</v>
      </c>
    </row>
    <row r="295" spans="1:9" s="401" customFormat="1" ht="26.1" customHeight="1">
      <c r="A295" s="36"/>
      <c r="B295" s="36" t="s">
        <v>563</v>
      </c>
      <c r="C295" s="496">
        <v>230744537.52000001</v>
      </c>
      <c r="D295" s="496"/>
      <c r="E295" s="496">
        <v>222947253.00999999</v>
      </c>
      <c r="F295" s="496"/>
      <c r="G295" s="496">
        <v>201291862.96999997</v>
      </c>
      <c r="H295" s="496"/>
      <c r="I295" s="496">
        <v>194835007.63999999</v>
      </c>
    </row>
    <row r="296" spans="1:9" s="401" customFormat="1" ht="26.1" hidden="1" customHeight="1" thickBot="1">
      <c r="A296" s="36"/>
      <c r="B296" s="499" t="s">
        <v>7</v>
      </c>
      <c r="C296" s="504">
        <f>SUM(C294:C295)</f>
        <v>230744537.52000001</v>
      </c>
      <c r="D296" s="501"/>
      <c r="E296" s="504">
        <f>SUM(E294:E295)</f>
        <v>222947253.00999999</v>
      </c>
      <c r="F296" s="501"/>
      <c r="G296" s="504">
        <f>SUM(G294:G295)</f>
        <v>201291862.96999997</v>
      </c>
      <c r="H296" s="501"/>
      <c r="I296" s="504">
        <f>SUM(I294:I295)</f>
        <v>194835007.63999999</v>
      </c>
    </row>
    <row r="297" spans="1:9" s="401" customFormat="1" ht="26.1" customHeight="1">
      <c r="A297" s="36"/>
      <c r="B297" s="499"/>
      <c r="C297" s="501"/>
      <c r="D297" s="501"/>
      <c r="E297" s="501"/>
      <c r="F297" s="501"/>
      <c r="G297" s="501"/>
      <c r="H297" s="501"/>
      <c r="I297" s="501"/>
    </row>
    <row r="298" spans="1:9" s="401" customFormat="1" ht="26.1" customHeight="1">
      <c r="A298" s="425" t="s">
        <v>1073</v>
      </c>
      <c r="C298" s="32"/>
      <c r="D298" s="32"/>
      <c r="E298" s="102"/>
      <c r="F298" s="32"/>
      <c r="G298" s="32"/>
      <c r="H298" s="32"/>
      <c r="I298" s="102"/>
    </row>
    <row r="299" spans="1:9" s="401" customFormat="1" ht="26.1" customHeight="1">
      <c r="A299" s="394"/>
      <c r="C299" s="32"/>
      <c r="D299" s="32"/>
      <c r="E299" s="102"/>
      <c r="F299" s="32"/>
      <c r="G299" s="32"/>
      <c r="H299" s="32"/>
      <c r="I299" s="34" t="s">
        <v>177</v>
      </c>
    </row>
    <row r="300" spans="1:9" s="401" customFormat="1" ht="26.1" customHeight="1">
      <c r="A300" s="394"/>
      <c r="C300" s="1020" t="s">
        <v>5</v>
      </c>
      <c r="D300" s="1020"/>
      <c r="E300" s="1020"/>
      <c r="F300" s="493"/>
      <c r="G300" s="1020" t="s">
        <v>6</v>
      </c>
      <c r="H300" s="1020"/>
      <c r="I300" s="1020"/>
    </row>
    <row r="301" spans="1:9" s="401" customFormat="1" ht="26.1" customHeight="1">
      <c r="A301" s="408"/>
      <c r="B301" s="477"/>
      <c r="C301" s="464" t="s">
        <v>80</v>
      </c>
      <c r="D301" s="489"/>
      <c r="E301" s="512" t="s">
        <v>29</v>
      </c>
      <c r="F301" s="428"/>
      <c r="G301" s="464" t="s">
        <v>80</v>
      </c>
      <c r="H301" s="489"/>
      <c r="I301" s="512" t="s">
        <v>29</v>
      </c>
    </row>
    <row r="302" spans="1:9" s="401" customFormat="1" ht="26.1" customHeight="1">
      <c r="A302" s="408"/>
      <c r="B302" s="477" t="s">
        <v>558</v>
      </c>
      <c r="C302" s="496">
        <v>0</v>
      </c>
      <c r="D302" s="489"/>
      <c r="E302" s="496">
        <v>10169319.65</v>
      </c>
      <c r="F302" s="428"/>
      <c r="G302" s="496">
        <v>0</v>
      </c>
      <c r="H302" s="489"/>
      <c r="I302" s="496">
        <v>5133718</v>
      </c>
    </row>
    <row r="303" spans="1:9" s="401" customFormat="1" ht="26.1" customHeight="1">
      <c r="B303" s="499" t="s">
        <v>564</v>
      </c>
      <c r="C303" s="496">
        <v>3294383.69</v>
      </c>
      <c r="D303" s="497"/>
      <c r="E303" s="496">
        <v>3007717.61</v>
      </c>
      <c r="F303" s="498"/>
      <c r="G303" s="496">
        <v>2717614.4122074102</v>
      </c>
      <c r="H303" s="497"/>
      <c r="I303" s="496">
        <v>2433355.75</v>
      </c>
    </row>
    <row r="304" spans="1:9" s="36" customFormat="1" ht="26.1" customHeight="1">
      <c r="A304" s="401"/>
      <c r="B304" s="499" t="s">
        <v>565</v>
      </c>
      <c r="C304" s="496">
        <v>812584.95000000019</v>
      </c>
      <c r="D304" s="497"/>
      <c r="E304" s="496">
        <v>1150070.45</v>
      </c>
      <c r="F304" s="498"/>
      <c r="G304" s="496">
        <v>729813.25263393205</v>
      </c>
      <c r="H304" s="497"/>
      <c r="I304" s="496">
        <v>986048.25</v>
      </c>
    </row>
    <row r="305" spans="1:9" s="36" customFormat="1" ht="26.1" customHeight="1" thickBot="1">
      <c r="A305" s="401"/>
      <c r="B305" s="499" t="s">
        <v>7</v>
      </c>
      <c r="C305" s="504">
        <f>SUM(C302:C304)</f>
        <v>4106968.64</v>
      </c>
      <c r="D305" s="501"/>
      <c r="E305" s="504">
        <f>SUM(E302:E304)</f>
        <v>14327107.709999999</v>
      </c>
      <c r="F305" s="501"/>
      <c r="G305" s="504">
        <f>SUM(G302:G304)</f>
        <v>3447427.6648413423</v>
      </c>
      <c r="H305" s="501"/>
      <c r="I305" s="504">
        <f>SUM(I302:I304)</f>
        <v>8553122</v>
      </c>
    </row>
    <row r="306" spans="1:9" s="36" customFormat="1" ht="26.1" customHeight="1" thickTop="1">
      <c r="A306" s="401"/>
      <c r="B306" s="499"/>
      <c r="C306" s="501"/>
      <c r="D306" s="501"/>
      <c r="E306" s="501"/>
      <c r="F306" s="501"/>
      <c r="G306" s="501"/>
      <c r="H306" s="501"/>
      <c r="I306" s="501"/>
    </row>
    <row r="307" spans="1:9" s="401" customFormat="1" ht="26.1" customHeight="1">
      <c r="A307" s="1009" t="s">
        <v>777</v>
      </c>
      <c r="B307" s="1010"/>
      <c r="C307" s="1010"/>
      <c r="D307" s="1010"/>
      <c r="E307" s="1010"/>
      <c r="F307" s="1010"/>
      <c r="G307" s="1010"/>
      <c r="H307" s="1010"/>
      <c r="I307" s="1010"/>
    </row>
    <row r="308" spans="1:9" s="36" customFormat="1" ht="21" customHeight="1">
      <c r="A308" s="513"/>
      <c r="B308" s="77"/>
      <c r="C308" s="77"/>
      <c r="D308" s="77"/>
      <c r="E308" s="77"/>
      <c r="F308" s="77"/>
      <c r="G308" s="77"/>
      <c r="H308" s="77"/>
      <c r="I308" s="77"/>
    </row>
    <row r="309" spans="1:9" s="36" customFormat="1" ht="27" customHeight="1">
      <c r="A309" s="394" t="s">
        <v>863</v>
      </c>
      <c r="B309" s="401"/>
      <c r="C309" s="401"/>
      <c r="D309" s="401"/>
      <c r="E309" s="363"/>
      <c r="F309" s="401"/>
      <c r="G309" s="401"/>
      <c r="H309" s="401"/>
      <c r="I309" s="363"/>
    </row>
    <row r="310" spans="1:9" s="401" customFormat="1" ht="26.1" customHeight="1">
      <c r="A310" s="425" t="s">
        <v>1074</v>
      </c>
      <c r="C310" s="32"/>
      <c r="D310" s="32"/>
      <c r="E310" s="102"/>
      <c r="F310" s="32"/>
      <c r="G310" s="32"/>
      <c r="H310" s="32"/>
      <c r="I310" s="102"/>
    </row>
    <row r="311" spans="1:9" s="401" customFormat="1" ht="26.1" customHeight="1">
      <c r="A311" s="394"/>
      <c r="C311" s="32"/>
      <c r="D311" s="32"/>
      <c r="E311" s="102"/>
      <c r="F311" s="32"/>
      <c r="G311" s="32"/>
      <c r="H311" s="32"/>
      <c r="I311" s="34" t="s">
        <v>177</v>
      </c>
    </row>
    <row r="312" spans="1:9" s="401" customFormat="1" ht="26.1" customHeight="1">
      <c r="A312" s="394"/>
      <c r="C312" s="1020" t="s">
        <v>5</v>
      </c>
      <c r="D312" s="1020"/>
      <c r="E312" s="1020"/>
      <c r="F312" s="493"/>
      <c r="G312" s="1020" t="s">
        <v>6</v>
      </c>
      <c r="H312" s="1020"/>
      <c r="I312" s="1020"/>
    </row>
    <row r="313" spans="1:9" s="401" customFormat="1" ht="26.1" customHeight="1">
      <c r="A313" s="408"/>
      <c r="B313" s="477"/>
      <c r="C313" s="464" t="s">
        <v>80</v>
      </c>
      <c r="D313" s="489"/>
      <c r="E313" s="512" t="s">
        <v>29</v>
      </c>
      <c r="F313" s="428"/>
      <c r="G313" s="464" t="s">
        <v>80</v>
      </c>
      <c r="H313" s="489"/>
      <c r="I313" s="512" t="s">
        <v>29</v>
      </c>
    </row>
    <row r="314" spans="1:9" s="401" customFormat="1" ht="26.1" customHeight="1">
      <c r="A314" s="408"/>
      <c r="B314" s="477" t="s">
        <v>558</v>
      </c>
      <c r="C314" s="496">
        <v>0</v>
      </c>
      <c r="D314" s="489"/>
      <c r="E314" s="496">
        <v>10169319.65</v>
      </c>
      <c r="F314" s="428"/>
      <c r="G314" s="496">
        <v>0</v>
      </c>
      <c r="H314" s="489"/>
      <c r="I314" s="496">
        <v>5133718</v>
      </c>
    </row>
    <row r="315" spans="1:9" s="401" customFormat="1" ht="26.1" customHeight="1">
      <c r="B315" s="499" t="s">
        <v>564</v>
      </c>
      <c r="C315" s="496">
        <v>6603002.3700000001</v>
      </c>
      <c r="D315" s="497"/>
      <c r="E315" s="496">
        <v>5847247.5999999996</v>
      </c>
      <c r="F315" s="498"/>
      <c r="G315" s="496">
        <v>5435228.8200000003</v>
      </c>
      <c r="H315" s="497"/>
      <c r="I315" s="496">
        <v>4866711.5</v>
      </c>
    </row>
    <row r="316" spans="1:9" s="36" customFormat="1" ht="26.1" customHeight="1">
      <c r="A316" s="401"/>
      <c r="B316" s="499" t="s">
        <v>565</v>
      </c>
      <c r="C316" s="496">
        <v>1632282.1400000001</v>
      </c>
      <c r="D316" s="497"/>
      <c r="E316" s="496">
        <v>2248941.94</v>
      </c>
      <c r="F316" s="498"/>
      <c r="G316" s="496">
        <v>1459626.51</v>
      </c>
      <c r="H316" s="497"/>
      <c r="I316" s="496">
        <v>1972096.5</v>
      </c>
    </row>
    <row r="317" spans="1:9" s="36" customFormat="1" ht="26.1" customHeight="1" thickBot="1">
      <c r="A317" s="401"/>
      <c r="B317" s="499" t="s">
        <v>7</v>
      </c>
      <c r="C317" s="504">
        <f>SUM(C314:C316)</f>
        <v>8235284.5099999998</v>
      </c>
      <c r="D317" s="501"/>
      <c r="E317" s="504">
        <f>SUM(E314:E316)</f>
        <v>18265509.190000001</v>
      </c>
      <c r="F317" s="501"/>
      <c r="G317" s="504">
        <f>SUM(G314:G316)</f>
        <v>6894855.3300000001</v>
      </c>
      <c r="H317" s="501"/>
      <c r="I317" s="504">
        <f>SUM(I314:I316)</f>
        <v>11972526</v>
      </c>
    </row>
    <row r="318" spans="1:9" s="36" customFormat="1" ht="26.1" customHeight="1" thickTop="1">
      <c r="A318" s="401"/>
      <c r="B318" s="499"/>
      <c r="C318" s="501"/>
      <c r="D318" s="501"/>
      <c r="E318" s="501"/>
      <c r="F318" s="501"/>
      <c r="G318" s="501"/>
      <c r="H318" s="501"/>
      <c r="I318" s="501"/>
    </row>
    <row r="319" spans="1:9" s="401" customFormat="1" ht="26.1" customHeight="1">
      <c r="A319" s="36"/>
      <c r="B319" s="32" t="s">
        <v>1002</v>
      </c>
      <c r="C319" s="514"/>
      <c r="D319" s="515"/>
      <c r="E319" s="514"/>
      <c r="F319" s="516"/>
      <c r="G319" s="514"/>
      <c r="H319" s="515"/>
      <c r="I319" s="514"/>
    </row>
    <row r="320" spans="1:9" s="401" customFormat="1" ht="26.1" customHeight="1">
      <c r="A320" s="32" t="s">
        <v>1046</v>
      </c>
      <c r="B320" s="517"/>
      <c r="C320" s="514"/>
      <c r="D320" s="515"/>
      <c r="E320" s="514"/>
      <c r="F320" s="516"/>
      <c r="G320" s="514"/>
      <c r="H320" s="515"/>
      <c r="I320" s="514"/>
    </row>
    <row r="321" spans="1:9" s="401" customFormat="1">
      <c r="A321" s="518"/>
      <c r="B321" s="519"/>
      <c r="C321" s="32"/>
      <c r="D321" s="32"/>
      <c r="E321" s="102"/>
      <c r="F321" s="32"/>
      <c r="G321" s="32"/>
      <c r="H321" s="32"/>
      <c r="I321" s="34" t="s">
        <v>177</v>
      </c>
    </row>
    <row r="322" spans="1:9" s="401" customFormat="1" ht="26.1" customHeight="1">
      <c r="A322" s="518"/>
      <c r="B322" s="519"/>
      <c r="C322" s="1020" t="s">
        <v>5</v>
      </c>
      <c r="D322" s="1020"/>
      <c r="E322" s="1020"/>
      <c r="F322" s="493"/>
      <c r="G322" s="1020" t="s">
        <v>6</v>
      </c>
      <c r="H322" s="1020"/>
      <c r="I322" s="1020"/>
    </row>
    <row r="323" spans="1:9" s="401" customFormat="1" ht="26.1" customHeight="1">
      <c r="A323" s="518"/>
      <c r="B323" s="519"/>
      <c r="C323" s="464" t="s">
        <v>80</v>
      </c>
      <c r="D323" s="489"/>
      <c r="E323" s="512" t="s">
        <v>29</v>
      </c>
      <c r="F323" s="428"/>
      <c r="G323" s="464" t="s">
        <v>80</v>
      </c>
      <c r="H323" s="489"/>
      <c r="I323" s="512" t="s">
        <v>29</v>
      </c>
    </row>
    <row r="324" spans="1:9" s="401" customFormat="1" ht="26.1" customHeight="1">
      <c r="A324" s="518"/>
      <c r="B324" s="499" t="s">
        <v>567</v>
      </c>
      <c r="C324" s="520">
        <v>295066.5</v>
      </c>
      <c r="D324" s="515"/>
      <c r="E324" s="496">
        <v>0</v>
      </c>
      <c r="F324" s="496"/>
      <c r="G324" s="496">
        <v>0</v>
      </c>
      <c r="H324" s="496"/>
      <c r="I324" s="496">
        <v>0</v>
      </c>
    </row>
    <row r="325" spans="1:9" s="401" customFormat="1" ht="26.1" customHeight="1">
      <c r="A325" s="518"/>
      <c r="B325" s="499" t="s">
        <v>568</v>
      </c>
      <c r="C325" s="520">
        <v>2175092.278099909</v>
      </c>
      <c r="D325" s="515"/>
      <c r="E325" s="496">
        <v>7672458.1100000003</v>
      </c>
      <c r="F325" s="496"/>
      <c r="G325" s="496">
        <v>2171879.4300000002</v>
      </c>
      <c r="H325" s="496"/>
      <c r="I325" s="496">
        <v>5378447.3799999999</v>
      </c>
    </row>
    <row r="326" spans="1:9" s="401" customFormat="1" ht="26.1" customHeight="1">
      <c r="A326" s="518"/>
      <c r="B326" s="499" t="s">
        <v>569</v>
      </c>
      <c r="C326" s="520">
        <v>947324.32615394378</v>
      </c>
      <c r="D326" s="515"/>
      <c r="E326" s="496">
        <v>4091901.12</v>
      </c>
      <c r="F326" s="496"/>
      <c r="G326" s="496">
        <v>586062.69999999995</v>
      </c>
      <c r="H326" s="496"/>
      <c r="I326" s="496">
        <v>1391311.92</v>
      </c>
    </row>
    <row r="327" spans="1:9" s="401" customFormat="1" ht="26.1" customHeight="1">
      <c r="A327" s="518"/>
      <c r="B327" s="499" t="s">
        <v>570</v>
      </c>
      <c r="C327" s="520">
        <v>689485.53606346319</v>
      </c>
      <c r="D327" s="515"/>
      <c r="E327" s="496">
        <v>2562748.48</v>
      </c>
      <c r="F327" s="496"/>
      <c r="G327" s="496">
        <v>689485.53303173126</v>
      </c>
      <c r="H327" s="496"/>
      <c r="I327" s="496">
        <v>1783362.7</v>
      </c>
    </row>
    <row r="328" spans="1:9" s="401" customFormat="1" ht="26.1" customHeight="1" thickBot="1">
      <c r="A328" s="521"/>
      <c r="B328" s="499" t="s">
        <v>7</v>
      </c>
      <c r="C328" s="522">
        <f>SUM(C324:C327)</f>
        <v>4106968.6403173162</v>
      </c>
      <c r="D328" s="523"/>
      <c r="E328" s="522">
        <f>SUM(E324:E327)</f>
        <v>14327107.710000001</v>
      </c>
      <c r="F328" s="524"/>
      <c r="G328" s="522">
        <f>SUM(G324:G327)</f>
        <v>3447427.6630317313</v>
      </c>
      <c r="H328" s="525"/>
      <c r="I328" s="522">
        <f>SUM(I324:I327)</f>
        <v>8553122</v>
      </c>
    </row>
    <row r="329" spans="1:9" s="401" customFormat="1" ht="25.5" customHeight="1" thickTop="1">
      <c r="A329" s="526"/>
      <c r="B329" s="519"/>
      <c r="C329" s="527"/>
      <c r="D329" s="528"/>
      <c r="E329" s="527"/>
      <c r="F329" s="516"/>
      <c r="G329" s="527"/>
      <c r="H329" s="529"/>
      <c r="I329" s="527"/>
    </row>
    <row r="330" spans="1:9" s="401" customFormat="1" ht="26.1" customHeight="1">
      <c r="A330" s="36"/>
      <c r="B330" s="32" t="s">
        <v>1075</v>
      </c>
      <c r="C330" s="514"/>
      <c r="D330" s="515"/>
      <c r="E330" s="514"/>
      <c r="F330" s="516"/>
      <c r="G330" s="514"/>
      <c r="H330" s="515"/>
      <c r="I330" s="514"/>
    </row>
    <row r="331" spans="1:9" s="401" customFormat="1" ht="26.1" customHeight="1">
      <c r="A331" s="32" t="s">
        <v>1046</v>
      </c>
      <c r="B331" s="517"/>
      <c r="C331" s="514"/>
      <c r="D331" s="515"/>
      <c r="E331" s="514"/>
      <c r="F331" s="516"/>
      <c r="G331" s="514"/>
      <c r="H331" s="515"/>
      <c r="I331" s="514"/>
    </row>
    <row r="332" spans="1:9" s="401" customFormat="1">
      <c r="A332" s="518"/>
      <c r="B332" s="519"/>
      <c r="C332" s="32"/>
      <c r="D332" s="32"/>
      <c r="E332" s="102"/>
      <c r="F332" s="32"/>
      <c r="G332" s="32"/>
      <c r="H332" s="32"/>
      <c r="I332" s="34" t="s">
        <v>177</v>
      </c>
    </row>
    <row r="333" spans="1:9" s="401" customFormat="1" ht="26.1" customHeight="1">
      <c r="A333" s="518"/>
      <c r="B333" s="519"/>
      <c r="C333" s="1020" t="s">
        <v>5</v>
      </c>
      <c r="D333" s="1020"/>
      <c r="E333" s="1020"/>
      <c r="F333" s="493"/>
      <c r="G333" s="1020" t="s">
        <v>6</v>
      </c>
      <c r="H333" s="1020"/>
      <c r="I333" s="1020"/>
    </row>
    <row r="334" spans="1:9" s="401" customFormat="1" ht="26.1" customHeight="1">
      <c r="A334" s="518"/>
      <c r="B334" s="519"/>
      <c r="C334" s="464" t="s">
        <v>80</v>
      </c>
      <c r="D334" s="489"/>
      <c r="E334" s="512" t="s">
        <v>29</v>
      </c>
      <c r="F334" s="428"/>
      <c r="G334" s="464" t="s">
        <v>80</v>
      </c>
      <c r="H334" s="489"/>
      <c r="I334" s="512" t="s">
        <v>29</v>
      </c>
    </row>
    <row r="335" spans="1:9" s="401" customFormat="1" ht="26.1" customHeight="1">
      <c r="A335" s="518"/>
      <c r="B335" s="499" t="s">
        <v>567</v>
      </c>
      <c r="C335" s="520">
        <v>609214.03</v>
      </c>
      <c r="D335" s="515"/>
      <c r="E335" s="496">
        <v>0</v>
      </c>
      <c r="F335" s="496"/>
      <c r="G335" s="496">
        <v>0</v>
      </c>
      <c r="H335" s="496"/>
      <c r="I335" s="496">
        <v>0</v>
      </c>
    </row>
    <row r="336" spans="1:9" s="401" customFormat="1" ht="26.1" customHeight="1">
      <c r="A336" s="518"/>
      <c r="B336" s="499" t="s">
        <v>568</v>
      </c>
      <c r="C336" s="520">
        <v>4350290.088099909</v>
      </c>
      <c r="D336" s="515"/>
      <c r="E336" s="496">
        <v>10074952.859999999</v>
      </c>
      <c r="F336" s="496"/>
      <c r="G336" s="496">
        <v>4343758.8580999086</v>
      </c>
      <c r="H336" s="496"/>
      <c r="I336" s="496">
        <v>7542691.3799999999</v>
      </c>
    </row>
    <row r="337" spans="1:9" s="401" customFormat="1" ht="26.1" customHeight="1">
      <c r="A337" s="518"/>
      <c r="B337" s="499" t="s">
        <v>569</v>
      </c>
      <c r="C337" s="520">
        <v>1896809.3261539438</v>
      </c>
      <c r="D337" s="515"/>
      <c r="E337" s="496">
        <v>5796051.1299999999</v>
      </c>
      <c r="F337" s="496"/>
      <c r="G337" s="496">
        <v>1172125.4061539439</v>
      </c>
      <c r="H337" s="496"/>
      <c r="I337" s="496">
        <v>2035329.42</v>
      </c>
    </row>
    <row r="338" spans="1:9" s="401" customFormat="1" ht="26.1" customHeight="1">
      <c r="A338" s="518"/>
      <c r="B338" s="499" t="s">
        <v>570</v>
      </c>
      <c r="C338" s="520">
        <v>1378971.0660634632</v>
      </c>
      <c r="D338" s="515"/>
      <c r="E338" s="496">
        <v>2394505.2000000002</v>
      </c>
      <c r="F338" s="496"/>
      <c r="G338" s="496">
        <v>1378971.0660634632</v>
      </c>
      <c r="H338" s="496"/>
      <c r="I338" s="496">
        <v>2394505.2000000002</v>
      </c>
    </row>
    <row r="339" spans="1:9" s="401" customFormat="1" ht="26.1" customHeight="1" thickBot="1">
      <c r="A339" s="521"/>
      <c r="B339" s="499" t="s">
        <v>7</v>
      </c>
      <c r="C339" s="522">
        <f>SUM(C335:C338)</f>
        <v>8235284.5103173163</v>
      </c>
      <c r="D339" s="523"/>
      <c r="E339" s="522">
        <f>SUM(E335:E338)</f>
        <v>18265509.189999998</v>
      </c>
      <c r="F339" s="524"/>
      <c r="G339" s="522">
        <f>SUM(G335:G338)</f>
        <v>6894855.3303173166</v>
      </c>
      <c r="H339" s="525"/>
      <c r="I339" s="522">
        <f>SUM(I335:I338)</f>
        <v>11972526</v>
      </c>
    </row>
    <row r="340" spans="1:9" s="401" customFormat="1" ht="16.5" customHeight="1" thickTop="1">
      <c r="A340" s="317"/>
      <c r="B340" s="31"/>
      <c r="C340" s="509"/>
      <c r="D340" s="510"/>
      <c r="E340" s="509"/>
      <c r="F340" s="511"/>
      <c r="G340" s="509"/>
      <c r="H340" s="510"/>
      <c r="I340" s="509"/>
    </row>
    <row r="341" spans="1:9" s="36" customFormat="1">
      <c r="A341" s="401"/>
      <c r="B341" s="499"/>
      <c r="C341" s="501"/>
      <c r="D341" s="501"/>
      <c r="E341" s="501"/>
      <c r="F341" s="501"/>
      <c r="G341" s="501"/>
      <c r="H341" s="501"/>
      <c r="I341" s="501"/>
    </row>
    <row r="342" spans="1:9" s="36" customFormat="1">
      <c r="A342" s="401"/>
      <c r="B342" s="499"/>
      <c r="C342" s="501"/>
      <c r="D342" s="501"/>
      <c r="E342" s="501"/>
      <c r="F342" s="501"/>
      <c r="G342" s="501"/>
      <c r="H342" s="501"/>
      <c r="I342" s="501"/>
    </row>
    <row r="343" spans="1:9" s="36" customFormat="1">
      <c r="A343" s="401"/>
      <c r="B343" s="499"/>
      <c r="C343" s="501"/>
      <c r="D343" s="501"/>
      <c r="E343" s="501"/>
      <c r="F343" s="501"/>
      <c r="G343" s="501"/>
      <c r="H343" s="501"/>
      <c r="I343" s="501"/>
    </row>
    <row r="344" spans="1:9" s="401" customFormat="1" ht="26.1" customHeight="1">
      <c r="A344" s="1009" t="s">
        <v>882</v>
      </c>
      <c r="B344" s="1010"/>
      <c r="C344" s="1010"/>
      <c r="D344" s="1010"/>
      <c r="E344" s="1010"/>
      <c r="F344" s="1010"/>
      <c r="G344" s="1010"/>
      <c r="H344" s="1010"/>
      <c r="I344" s="1010"/>
    </row>
    <row r="345" spans="1:9" s="36" customFormat="1" ht="21" customHeight="1">
      <c r="A345" s="513"/>
      <c r="B345" s="77"/>
      <c r="C345" s="77"/>
      <c r="D345" s="77"/>
      <c r="E345" s="77"/>
      <c r="F345" s="77"/>
      <c r="G345" s="77"/>
      <c r="H345" s="77"/>
      <c r="I345" s="77"/>
    </row>
    <row r="346" spans="1:9" s="36" customFormat="1" ht="27" customHeight="1">
      <c r="A346" s="394" t="s">
        <v>863</v>
      </c>
      <c r="B346" s="401"/>
      <c r="C346" s="401"/>
      <c r="D346" s="401"/>
      <c r="E346" s="363"/>
      <c r="F346" s="401"/>
      <c r="G346" s="401"/>
      <c r="H346" s="401"/>
      <c r="I346" s="363"/>
    </row>
    <row r="347" spans="1:9" s="36" customFormat="1" ht="27" customHeight="1">
      <c r="A347" s="530" t="s">
        <v>571</v>
      </c>
      <c r="B347" s="401"/>
      <c r="C347" s="32"/>
      <c r="D347" s="32"/>
      <c r="E347" s="102"/>
      <c r="F347" s="32"/>
      <c r="G347" s="32"/>
      <c r="H347" s="32"/>
      <c r="I347" s="102"/>
    </row>
    <row r="348" spans="1:9" ht="27" customHeight="1">
      <c r="A348" s="394"/>
      <c r="B348" s="401"/>
      <c r="C348" s="401"/>
      <c r="D348" s="401"/>
      <c r="E348" s="363"/>
      <c r="F348" s="401"/>
      <c r="G348" s="401"/>
      <c r="H348" s="401"/>
      <c r="I348" s="395" t="s">
        <v>572</v>
      </c>
    </row>
    <row r="349" spans="1:9" s="401" customFormat="1" ht="27" customHeight="1">
      <c r="A349" s="394"/>
      <c r="C349" s="1020" t="s">
        <v>5</v>
      </c>
      <c r="D349" s="1020"/>
      <c r="E349" s="1020"/>
      <c r="F349" s="493"/>
      <c r="G349" s="1020" t="s">
        <v>6</v>
      </c>
      <c r="H349" s="1020"/>
      <c r="I349" s="1020"/>
    </row>
    <row r="350" spans="1:9" s="401" customFormat="1" ht="27" customHeight="1">
      <c r="A350" s="394"/>
      <c r="C350" s="464" t="s">
        <v>1011</v>
      </c>
      <c r="D350" s="465"/>
      <c r="E350" s="396" t="s">
        <v>82</v>
      </c>
      <c r="F350" s="466"/>
      <c r="G350" s="464" t="s">
        <v>1011</v>
      </c>
      <c r="H350" s="465"/>
      <c r="I350" s="396" t="s">
        <v>82</v>
      </c>
    </row>
    <row r="351" spans="1:9" s="401" customFormat="1" ht="27" customHeight="1">
      <c r="B351" s="499" t="s">
        <v>573</v>
      </c>
      <c r="C351" s="531" t="s">
        <v>574</v>
      </c>
      <c r="D351" s="515"/>
      <c r="E351" s="531" t="s">
        <v>574</v>
      </c>
      <c r="F351" s="515"/>
      <c r="G351" s="531" t="s">
        <v>575</v>
      </c>
      <c r="H351" s="532"/>
      <c r="I351" s="531" t="s">
        <v>575</v>
      </c>
    </row>
    <row r="352" spans="1:9" s="401" customFormat="1" ht="27" customHeight="1">
      <c r="B352" s="499" t="s">
        <v>576</v>
      </c>
      <c r="C352" s="533" t="s">
        <v>577</v>
      </c>
      <c r="D352" s="515"/>
      <c r="E352" s="533" t="s">
        <v>577</v>
      </c>
      <c r="F352" s="515"/>
      <c r="G352" s="533" t="s">
        <v>578</v>
      </c>
      <c r="H352" s="532"/>
      <c r="I352" s="533" t="s">
        <v>578</v>
      </c>
    </row>
    <row r="353" spans="1:9" s="401" customFormat="1" ht="27" customHeight="1">
      <c r="B353" s="499" t="s">
        <v>579</v>
      </c>
      <c r="C353" s="533" t="s">
        <v>580</v>
      </c>
      <c r="D353" s="515"/>
      <c r="E353" s="533" t="s">
        <v>580</v>
      </c>
      <c r="F353" s="515"/>
      <c r="G353" s="533" t="s">
        <v>580</v>
      </c>
      <c r="H353" s="516"/>
      <c r="I353" s="533" t="s">
        <v>580</v>
      </c>
    </row>
    <row r="354" spans="1:9" s="401" customFormat="1" ht="27" customHeight="1">
      <c r="A354" s="394"/>
      <c r="B354" s="519"/>
      <c r="C354" s="520"/>
      <c r="D354" s="525"/>
      <c r="E354" s="520"/>
      <c r="F354" s="534"/>
      <c r="G354" s="520"/>
      <c r="H354" s="525"/>
      <c r="I354" s="520"/>
    </row>
    <row r="355" spans="1:9" s="401" customFormat="1" ht="24.95" customHeight="1">
      <c r="A355" s="394" t="s">
        <v>582</v>
      </c>
      <c r="E355" s="363"/>
      <c r="I355" s="363"/>
    </row>
    <row r="356" spans="1:9" s="401" customFormat="1" ht="24.95" customHeight="1">
      <c r="A356" s="3" t="s">
        <v>583</v>
      </c>
      <c r="E356" s="363"/>
      <c r="I356" s="363"/>
    </row>
    <row r="357" spans="1:9" s="401" customFormat="1" ht="24.95" customHeight="1">
      <c r="A357" s="3" t="s">
        <v>584</v>
      </c>
      <c r="E357" s="363"/>
      <c r="I357" s="363"/>
    </row>
    <row r="358" spans="1:9" s="401" customFormat="1" ht="24.95" customHeight="1">
      <c r="A358" s="394"/>
      <c r="E358" s="363"/>
      <c r="I358" s="395" t="s">
        <v>177</v>
      </c>
    </row>
    <row r="359" spans="1:9" s="401" customFormat="1" ht="24.95" customHeight="1">
      <c r="A359" s="394" t="s">
        <v>585</v>
      </c>
      <c r="C359" s="1020" t="s">
        <v>5</v>
      </c>
      <c r="D359" s="1020"/>
      <c r="E359" s="1020"/>
      <c r="F359" s="493"/>
      <c r="G359" s="1020" t="s">
        <v>6</v>
      </c>
      <c r="H359" s="1020"/>
      <c r="I359" s="1020"/>
    </row>
    <row r="360" spans="1:9" s="401" customFormat="1" ht="24.95" customHeight="1">
      <c r="A360" s="394"/>
      <c r="C360" s="464" t="s">
        <v>1011</v>
      </c>
      <c r="D360" s="465"/>
      <c r="E360" s="396" t="s">
        <v>82</v>
      </c>
      <c r="F360" s="466"/>
      <c r="G360" s="464" t="s">
        <v>1011</v>
      </c>
      <c r="H360" s="465"/>
      <c r="I360" s="396" t="s">
        <v>82</v>
      </c>
    </row>
    <row r="361" spans="1:9" s="401" customFormat="1" ht="24.95" customHeight="1">
      <c r="B361" s="3" t="s">
        <v>586</v>
      </c>
      <c r="C361" s="1023"/>
      <c r="D361" s="1023"/>
      <c r="E361" s="1023"/>
      <c r="F361" s="1023"/>
      <c r="G361" s="1023"/>
      <c r="H361" s="1023"/>
      <c r="I361" s="1023"/>
    </row>
    <row r="362" spans="1:9" s="401" customFormat="1" ht="24.95" customHeight="1">
      <c r="A362" s="3" t="s">
        <v>1090</v>
      </c>
      <c r="C362" s="535">
        <v>-4261776.7300000004</v>
      </c>
      <c r="D362" s="536"/>
      <c r="E362" s="535">
        <v>-8777395</v>
      </c>
      <c r="F362" s="536"/>
      <c r="G362" s="535">
        <v>-3456820.7311196914</v>
      </c>
      <c r="H362" s="537"/>
      <c r="I362" s="535">
        <v>-7219604</v>
      </c>
    </row>
    <row r="363" spans="1:9" s="401" customFormat="1" ht="24.95" customHeight="1">
      <c r="B363" s="3" t="s">
        <v>587</v>
      </c>
      <c r="D363" s="538"/>
      <c r="E363" s="538"/>
      <c r="F363" s="538"/>
      <c r="H363" s="538"/>
      <c r="I363" s="538"/>
    </row>
    <row r="364" spans="1:9" s="401" customFormat="1" ht="24.95" customHeight="1">
      <c r="A364" s="3" t="s">
        <v>1091</v>
      </c>
      <c r="C364" s="401">
        <v>4568103.2200000007</v>
      </c>
      <c r="D364" s="33"/>
      <c r="E364" s="32">
        <v>9411087</v>
      </c>
      <c r="F364" s="32"/>
      <c r="G364" s="32">
        <v>3691936.7200429849</v>
      </c>
      <c r="H364" s="32"/>
      <c r="I364" s="33">
        <v>7712479</v>
      </c>
    </row>
    <row r="365" spans="1:9" s="401" customFormat="1" ht="24.95" customHeight="1">
      <c r="A365" s="3"/>
      <c r="B365" s="3" t="s">
        <v>588</v>
      </c>
      <c r="D365" s="33"/>
      <c r="E365" s="33"/>
      <c r="F365" s="32"/>
      <c r="G365" s="32"/>
      <c r="H365" s="32"/>
      <c r="I365" s="33"/>
    </row>
    <row r="366" spans="1:9" s="401" customFormat="1" ht="24.95" customHeight="1">
      <c r="A366" s="3" t="s">
        <v>1090</v>
      </c>
      <c r="C366" s="401">
        <v>5929157.1799999997</v>
      </c>
      <c r="D366" s="520"/>
      <c r="E366" s="520">
        <v>10825559</v>
      </c>
      <c r="F366" s="520"/>
      <c r="G366" s="32">
        <v>4927363.6788877938</v>
      </c>
      <c r="H366" s="520"/>
      <c r="I366" s="520">
        <v>9027478</v>
      </c>
    </row>
    <row r="367" spans="1:9" s="401" customFormat="1" ht="24.95" customHeight="1">
      <c r="B367" s="3" t="s">
        <v>588</v>
      </c>
      <c r="D367" s="520"/>
      <c r="E367" s="520"/>
      <c r="F367" s="520"/>
      <c r="G367" s="32"/>
      <c r="H367" s="520"/>
      <c r="I367" s="520"/>
    </row>
    <row r="368" spans="1:9" s="401" customFormat="1" ht="24.95" customHeight="1">
      <c r="A368" s="3" t="s">
        <v>1091</v>
      </c>
      <c r="C368" s="539">
        <v>-5567647.0700000003</v>
      </c>
      <c r="D368" s="539"/>
      <c r="E368" s="539">
        <v>-10179981</v>
      </c>
      <c r="F368" s="539"/>
      <c r="G368" s="539">
        <v>-4642908.0677598203</v>
      </c>
      <c r="H368" s="539"/>
      <c r="I368" s="539">
        <v>-8517395</v>
      </c>
    </row>
    <row r="369" spans="1:9" s="401" customFormat="1" ht="24.95" customHeight="1">
      <c r="B369" s="3" t="s">
        <v>589</v>
      </c>
      <c r="D369" s="540"/>
      <c r="E369" s="538"/>
      <c r="F369" s="538"/>
      <c r="H369" s="538"/>
      <c r="I369" s="540"/>
    </row>
    <row r="370" spans="1:9" s="401" customFormat="1" ht="24.95" customHeight="1">
      <c r="A370" s="3" t="s">
        <v>1090</v>
      </c>
      <c r="C370" s="535">
        <v>-22657.439999999999</v>
      </c>
      <c r="D370" s="535"/>
      <c r="E370" s="535">
        <v>-41698</v>
      </c>
      <c r="F370" s="535"/>
      <c r="G370" s="535">
        <v>-19144.940367517993</v>
      </c>
      <c r="H370" s="535"/>
      <c r="I370" s="535">
        <v>-35482</v>
      </c>
    </row>
    <row r="371" spans="1:9" s="401" customFormat="1" ht="24.95" customHeight="1">
      <c r="B371" s="3" t="s">
        <v>589</v>
      </c>
      <c r="D371" s="496"/>
      <c r="E371" s="496"/>
      <c r="F371" s="496"/>
      <c r="H371" s="496"/>
      <c r="I371" s="496"/>
    </row>
    <row r="372" spans="1:9" s="36" customFormat="1" ht="24.95" customHeight="1">
      <c r="A372" s="3" t="s">
        <v>1091</v>
      </c>
      <c r="B372" s="401"/>
      <c r="C372" s="36">
        <v>22685.53</v>
      </c>
      <c r="D372" s="496"/>
      <c r="E372" s="496">
        <v>41746</v>
      </c>
      <c r="F372" s="496"/>
      <c r="G372" s="36">
        <v>19172.034439181909</v>
      </c>
      <c r="H372" s="496"/>
      <c r="I372" s="496">
        <v>35528</v>
      </c>
    </row>
    <row r="373" spans="1:9" s="36" customFormat="1" ht="24.95" customHeight="1">
      <c r="A373" s="401"/>
      <c r="B373" s="3" t="s">
        <v>590</v>
      </c>
      <c r="D373" s="33"/>
      <c r="E373" s="32"/>
      <c r="F373" s="32"/>
      <c r="H373" s="32"/>
      <c r="I373" s="33"/>
    </row>
    <row r="374" spans="1:9" s="36" customFormat="1" ht="24.95" customHeight="1">
      <c r="A374" s="3" t="s">
        <v>1092</v>
      </c>
      <c r="B374" s="401"/>
      <c r="C374" s="535">
        <v>-7162736.5099999998</v>
      </c>
      <c r="D374" s="535"/>
      <c r="E374" s="535">
        <v>-12974167</v>
      </c>
      <c r="F374" s="535"/>
      <c r="G374" s="535">
        <v>-6358741.0071686869</v>
      </c>
      <c r="H374" s="535"/>
      <c r="I374" s="535">
        <v>-11546946</v>
      </c>
    </row>
    <row r="375" spans="1:9" s="36" customFormat="1" ht="24.95" customHeight="1">
      <c r="A375" s="401"/>
      <c r="B375" s="3" t="s">
        <v>591</v>
      </c>
      <c r="D375" s="541"/>
      <c r="E375" s="32"/>
      <c r="F375" s="541"/>
      <c r="H375" s="498"/>
      <c r="I375" s="98"/>
    </row>
    <row r="376" spans="1:9" ht="24.95" customHeight="1">
      <c r="A376" s="3" t="s">
        <v>1093</v>
      </c>
      <c r="B376" s="401"/>
      <c r="C376" s="363">
        <v>7922005.7000000002</v>
      </c>
      <c r="D376" s="496"/>
      <c r="E376" s="496">
        <v>14281883</v>
      </c>
      <c r="F376" s="496"/>
      <c r="G376" s="496">
        <v>7036850.7017882112</v>
      </c>
      <c r="H376" s="496"/>
      <c r="I376" s="496">
        <v>12717713</v>
      </c>
    </row>
    <row r="377" spans="1:9" ht="24.95" customHeight="1">
      <c r="A377" s="3" t="s">
        <v>1003</v>
      </c>
      <c r="B377" s="401"/>
      <c r="C377" s="32"/>
      <c r="D377" s="32"/>
      <c r="E377" s="102"/>
      <c r="F377" s="32"/>
      <c r="G377" s="32"/>
      <c r="H377" s="32"/>
      <c r="I377" s="102"/>
    </row>
    <row r="378" spans="1:9" ht="24.95" customHeight="1">
      <c r="A378" s="3" t="s">
        <v>1004</v>
      </c>
      <c r="B378" s="401"/>
      <c r="C378" s="32"/>
      <c r="D378" s="32"/>
      <c r="E378" s="102"/>
      <c r="F378" s="32"/>
      <c r="G378" s="32"/>
      <c r="H378" s="32"/>
      <c r="I378" s="102"/>
    </row>
    <row r="379" spans="1:9" s="401" customFormat="1" ht="27" customHeight="1">
      <c r="A379" s="1009" t="s">
        <v>1101</v>
      </c>
      <c r="B379" s="1010"/>
      <c r="C379" s="1010"/>
      <c r="D379" s="1010"/>
      <c r="E379" s="1010"/>
      <c r="F379" s="1010"/>
      <c r="G379" s="1010"/>
      <c r="H379" s="1010"/>
      <c r="I379" s="1010"/>
    </row>
    <row r="380" spans="1:9" s="401" customFormat="1" ht="27" customHeight="1">
      <c r="A380" s="938"/>
      <c r="B380" s="939"/>
      <c r="C380" s="939"/>
      <c r="D380" s="939"/>
      <c r="E380" s="939"/>
      <c r="F380" s="939"/>
      <c r="G380" s="939"/>
      <c r="H380" s="939"/>
      <c r="I380" s="939"/>
    </row>
    <row r="381" spans="1:9" ht="27" customHeight="1">
      <c r="A381" s="456" t="s">
        <v>864</v>
      </c>
      <c r="B381" s="394"/>
      <c r="C381" s="28"/>
      <c r="D381" s="22"/>
      <c r="E381" s="102"/>
      <c r="F381" s="22"/>
      <c r="G381" s="22"/>
      <c r="H381" s="22"/>
      <c r="I381" s="102"/>
    </row>
    <row r="382" spans="1:9" ht="24.95" customHeight="1">
      <c r="A382" s="22" t="s">
        <v>1005</v>
      </c>
      <c r="B382" s="4"/>
      <c r="C382" s="4"/>
      <c r="E382" s="363"/>
      <c r="G382" s="3"/>
      <c r="I382" s="363"/>
    </row>
    <row r="383" spans="1:9" ht="24.95" customHeight="1">
      <c r="A383" s="22" t="s">
        <v>1006</v>
      </c>
      <c r="C383" s="3"/>
      <c r="E383" s="363"/>
      <c r="G383" s="3"/>
      <c r="I383" s="363"/>
    </row>
    <row r="384" spans="1:9" s="36" customFormat="1" ht="24.95" customHeight="1">
      <c r="A384" s="22" t="s">
        <v>592</v>
      </c>
      <c r="B384" s="3"/>
      <c r="C384" s="3"/>
      <c r="D384" s="3"/>
      <c r="E384" s="363"/>
      <c r="F384" s="3"/>
      <c r="G384" s="3"/>
      <c r="H384" s="3"/>
      <c r="I384" s="363"/>
    </row>
    <row r="385" spans="1:9" s="36" customFormat="1" ht="24.95" customHeight="1">
      <c r="A385" s="22" t="s">
        <v>593</v>
      </c>
      <c r="B385" s="542"/>
      <c r="C385" s="401"/>
      <c r="D385" s="401"/>
      <c r="E385" s="363"/>
      <c r="F385" s="401"/>
      <c r="G385" s="543"/>
      <c r="H385" s="401"/>
      <c r="I385" s="543"/>
    </row>
    <row r="386" spans="1:9" ht="24.95" customHeight="1">
      <c r="A386" s="394"/>
      <c r="B386" s="401"/>
      <c r="C386" s="32"/>
      <c r="D386" s="32"/>
      <c r="E386" s="102"/>
      <c r="F386" s="32"/>
      <c r="G386" s="32"/>
      <c r="H386" s="32"/>
      <c r="I386" s="102"/>
    </row>
    <row r="387" spans="1:9" s="36" customFormat="1" ht="24.95" customHeight="1">
      <c r="A387" s="317" t="s">
        <v>1169</v>
      </c>
      <c r="B387" s="99"/>
      <c r="C387" s="99"/>
      <c r="E387" s="889"/>
      <c r="I387" s="889"/>
    </row>
    <row r="388" spans="1:9" s="36" customFormat="1" ht="24.95" customHeight="1">
      <c r="A388" s="36" t="s">
        <v>1185</v>
      </c>
      <c r="B388" s="99"/>
      <c r="C388" s="99"/>
      <c r="E388" s="889"/>
      <c r="I388" s="889"/>
    </row>
    <row r="389" spans="1:9" s="36" customFormat="1" ht="24.95" customHeight="1">
      <c r="A389" s="36" t="s">
        <v>1170</v>
      </c>
      <c r="B389" s="99"/>
      <c r="C389" s="99"/>
      <c r="E389" s="889"/>
      <c r="I389" s="889"/>
    </row>
    <row r="390" spans="1:9" s="36" customFormat="1" ht="24.95" customHeight="1">
      <c r="A390" s="36" t="s">
        <v>1171</v>
      </c>
      <c r="B390" s="99"/>
      <c r="C390" s="99"/>
      <c r="E390" s="889"/>
      <c r="I390" s="889"/>
    </row>
    <row r="391" spans="1:9" s="36" customFormat="1" ht="24.95" customHeight="1">
      <c r="A391" s="36" t="s">
        <v>1172</v>
      </c>
      <c r="B391" s="99"/>
      <c r="C391" s="99"/>
      <c r="E391" s="889"/>
      <c r="I391" s="889"/>
    </row>
    <row r="392" spans="1:9" s="36" customFormat="1" ht="24.95" customHeight="1">
      <c r="A392" s="36" t="s">
        <v>1179</v>
      </c>
      <c r="B392" s="99"/>
      <c r="C392" s="99"/>
      <c r="E392" s="889"/>
      <c r="I392" s="889"/>
    </row>
    <row r="393" spans="1:9" s="36" customFormat="1" ht="24.95" customHeight="1">
      <c r="A393" s="36" t="s">
        <v>1173</v>
      </c>
      <c r="B393" s="99"/>
      <c r="C393" s="99"/>
      <c r="E393" s="889"/>
      <c r="I393" s="889"/>
    </row>
    <row r="394" spans="1:9" s="36" customFormat="1" ht="43.5">
      <c r="A394" s="317"/>
      <c r="B394" s="99"/>
      <c r="D394" s="913"/>
      <c r="E394" s="890" t="s">
        <v>1175</v>
      </c>
      <c r="F394" s="913"/>
      <c r="G394" s="891" t="s">
        <v>1174</v>
      </c>
      <c r="I394" s="892" t="s">
        <v>1176</v>
      </c>
    </row>
    <row r="395" spans="1:9" s="36" customFormat="1" ht="24.95" customHeight="1">
      <c r="A395" s="7" t="s">
        <v>1177</v>
      </c>
      <c r="B395" s="99"/>
      <c r="E395" s="99"/>
      <c r="G395" s="889"/>
    </row>
    <row r="396" spans="1:9" s="36" customFormat="1" ht="24.95" customHeight="1">
      <c r="A396" s="36" t="s">
        <v>1186</v>
      </c>
      <c r="B396" s="99"/>
      <c r="E396" s="893">
        <v>341200</v>
      </c>
      <c r="G396" s="894">
        <f>+I396/E396</f>
        <v>56.514447801875733</v>
      </c>
      <c r="I396" s="895">
        <v>19282729.59</v>
      </c>
    </row>
    <row r="397" spans="1:9" s="36" customFormat="1" ht="24.95" customHeight="1" thickBot="1">
      <c r="A397" s="36" t="s">
        <v>1178</v>
      </c>
      <c r="E397" s="896">
        <f>SUM(E396)</f>
        <v>341200</v>
      </c>
      <c r="G397" s="897">
        <f>SUM(G396)</f>
        <v>56.514447801875733</v>
      </c>
      <c r="I397" s="898">
        <f>SUM(I396)</f>
        <v>19282729.59</v>
      </c>
    </row>
    <row r="398" spans="1:9" s="36" customFormat="1" ht="16.149999999999999" customHeight="1" thickTop="1">
      <c r="C398" s="355"/>
      <c r="E398" s="899"/>
      <c r="G398" s="355"/>
      <c r="I398" s="889"/>
    </row>
    <row r="399" spans="1:9" s="36" customFormat="1" ht="24.95" customHeight="1">
      <c r="A399" s="36" t="s">
        <v>1180</v>
      </c>
      <c r="C399" s="355"/>
      <c r="E399" s="899"/>
      <c r="G399" s="355"/>
      <c r="I399" s="889"/>
    </row>
    <row r="400" spans="1:9" s="36" customFormat="1" ht="24.95" customHeight="1">
      <c r="A400" s="36" t="s">
        <v>1181</v>
      </c>
      <c r="C400" s="355"/>
      <c r="E400" s="899"/>
      <c r="G400" s="355"/>
      <c r="I400" s="889"/>
    </row>
    <row r="401" spans="1:9" s="36" customFormat="1" ht="24.95" customHeight="1">
      <c r="A401" s="36" t="s">
        <v>1223</v>
      </c>
      <c r="E401" s="889"/>
      <c r="I401" s="889"/>
    </row>
    <row r="402" spans="1:9" s="36" customFormat="1" ht="24.95" customHeight="1">
      <c r="A402" s="99" t="s">
        <v>1222</v>
      </c>
      <c r="B402" s="99"/>
      <c r="C402" s="99"/>
      <c r="E402" s="889"/>
      <c r="I402" s="889"/>
    </row>
    <row r="403" spans="1:9" s="36" customFormat="1" ht="18.75" customHeight="1">
      <c r="E403" s="889"/>
      <c r="I403" s="889"/>
    </row>
    <row r="404" spans="1:9" ht="27" customHeight="1">
      <c r="A404" s="394" t="s">
        <v>1076</v>
      </c>
      <c r="B404" s="394"/>
      <c r="C404" s="394"/>
      <c r="E404" s="462"/>
      <c r="G404" s="3"/>
      <c r="I404" s="363"/>
    </row>
    <row r="405" spans="1:9" ht="27" customHeight="1">
      <c r="A405" s="4" t="s">
        <v>1007</v>
      </c>
      <c r="B405" s="4"/>
      <c r="C405" s="4"/>
      <c r="E405" s="462"/>
      <c r="G405" s="3"/>
      <c r="I405" s="363"/>
    </row>
    <row r="406" spans="1:9" ht="27" customHeight="1">
      <c r="A406" s="3" t="s">
        <v>1008</v>
      </c>
      <c r="C406" s="3"/>
      <c r="E406" s="462"/>
      <c r="G406" s="3"/>
      <c r="I406" s="363"/>
    </row>
    <row r="407" spans="1:9" s="36" customFormat="1" ht="27" customHeight="1">
      <c r="A407" s="3" t="s">
        <v>1009</v>
      </c>
      <c r="B407" s="3"/>
      <c r="C407" s="3"/>
      <c r="D407" s="3"/>
      <c r="E407" s="462"/>
      <c r="F407" s="3"/>
      <c r="G407" s="3"/>
      <c r="H407" s="3"/>
      <c r="I407" s="363"/>
    </row>
    <row r="408" spans="1:9" s="36" customFormat="1" ht="27" customHeight="1">
      <c r="A408" s="3" t="s">
        <v>595</v>
      </c>
      <c r="B408" s="3"/>
      <c r="C408" s="3"/>
      <c r="D408" s="3"/>
      <c r="E408" s="462"/>
      <c r="F408" s="3"/>
      <c r="G408" s="3"/>
      <c r="H408" s="3"/>
      <c r="I408" s="363"/>
    </row>
    <row r="409" spans="1:9" s="667" customFormat="1" ht="24" customHeight="1">
      <c r="A409" s="900" t="s">
        <v>1182</v>
      </c>
      <c r="B409" s="782"/>
      <c r="C409" s="782"/>
      <c r="E409" s="783"/>
      <c r="I409" s="783"/>
    </row>
    <row r="410" spans="1:9" s="667" customFormat="1" ht="24" customHeight="1">
      <c r="A410" s="782" t="s">
        <v>1225</v>
      </c>
      <c r="B410" s="782"/>
      <c r="C410" s="782"/>
      <c r="E410" s="783"/>
      <c r="I410" s="783"/>
    </row>
    <row r="411" spans="1:9" s="667" customFormat="1" ht="24" customHeight="1">
      <c r="A411" s="782" t="s">
        <v>1224</v>
      </c>
      <c r="B411" s="782"/>
      <c r="C411" s="782"/>
      <c r="E411" s="783"/>
      <c r="I411" s="783"/>
    </row>
    <row r="412" spans="1:9" s="667" customFormat="1" ht="26.1" customHeight="1">
      <c r="A412" s="782"/>
      <c r="B412" s="782"/>
      <c r="C412" s="782"/>
      <c r="E412" s="783"/>
      <c r="I412" s="783"/>
    </row>
    <row r="413" spans="1:9" s="36" customFormat="1" ht="27" customHeight="1">
      <c r="A413" s="394"/>
      <c r="B413" s="3"/>
      <c r="C413" s="363"/>
      <c r="D413" s="3"/>
      <c r="E413" s="3"/>
      <c r="F413" s="3"/>
      <c r="G413" s="363"/>
      <c r="H413" s="3"/>
      <c r="I413" s="3"/>
    </row>
    <row r="414" spans="1:9" s="413" customFormat="1" ht="27" customHeight="1">
      <c r="A414" s="36"/>
      <c r="B414" s="36"/>
      <c r="C414" s="36"/>
      <c r="D414" s="36"/>
      <c r="E414" s="36"/>
      <c r="F414" s="36"/>
      <c r="G414" s="508"/>
      <c r="H414" s="508"/>
      <c r="I414" s="508"/>
    </row>
    <row r="415" spans="1:9" ht="27.95" customHeight="1">
      <c r="A415" s="1009" t="s">
        <v>883</v>
      </c>
      <c r="B415" s="1010"/>
      <c r="C415" s="1010"/>
      <c r="D415" s="1010"/>
      <c r="E415" s="1010"/>
      <c r="F415" s="1010"/>
      <c r="G415" s="1010"/>
      <c r="H415" s="1010"/>
      <c r="I415" s="1010"/>
    </row>
    <row r="416" spans="1:9" ht="27.95" customHeight="1">
      <c r="A416" s="938"/>
      <c r="B416" s="939"/>
      <c r="C416" s="939"/>
      <c r="D416" s="939"/>
      <c r="E416" s="939"/>
      <c r="F416" s="939"/>
      <c r="G416" s="939"/>
      <c r="H416" s="939"/>
      <c r="I416" s="939"/>
    </row>
    <row r="417" spans="1:9" s="36" customFormat="1" ht="27" customHeight="1">
      <c r="A417" s="394" t="s">
        <v>1131</v>
      </c>
      <c r="B417" s="3"/>
      <c r="C417" s="363"/>
      <c r="D417" s="3"/>
      <c r="E417" s="3"/>
      <c r="F417" s="3"/>
      <c r="G417" s="363"/>
      <c r="H417" s="3"/>
      <c r="I417" s="3"/>
    </row>
    <row r="418" spans="1:9" s="36" customFormat="1" ht="24.95" customHeight="1">
      <c r="A418" s="3" t="s">
        <v>1191</v>
      </c>
      <c r="B418" s="3"/>
      <c r="C418" s="363"/>
      <c r="D418" s="3"/>
      <c r="E418" s="3"/>
      <c r="F418" s="3"/>
      <c r="G418" s="363"/>
      <c r="H418" s="3"/>
      <c r="I418" s="3"/>
    </row>
    <row r="419" spans="1:9" s="36" customFormat="1" ht="24.95" customHeight="1">
      <c r="A419" s="3" t="s">
        <v>1190</v>
      </c>
      <c r="B419" s="3"/>
      <c r="C419" s="363"/>
      <c r="D419" s="3"/>
      <c r="E419" s="3"/>
      <c r="F419" s="3"/>
      <c r="G419" s="363"/>
      <c r="H419" s="3"/>
      <c r="I419" s="3"/>
    </row>
    <row r="420" spans="1:9" s="36" customFormat="1" ht="24.95" customHeight="1">
      <c r="A420" s="3" t="s">
        <v>1189</v>
      </c>
      <c r="B420" s="3"/>
      <c r="C420" s="363"/>
      <c r="D420" s="3"/>
      <c r="E420" s="3"/>
      <c r="F420" s="3"/>
      <c r="G420" s="363"/>
      <c r="H420" s="3"/>
      <c r="I420" s="3"/>
    </row>
    <row r="421" spans="1:9" s="36" customFormat="1" ht="24.95" customHeight="1">
      <c r="A421" s="3" t="s">
        <v>1192</v>
      </c>
      <c r="B421" s="3"/>
      <c r="C421" s="363"/>
      <c r="D421" s="3"/>
      <c r="E421" s="3"/>
      <c r="F421" s="3"/>
      <c r="G421" s="363"/>
      <c r="H421" s="3"/>
      <c r="I421" s="3"/>
    </row>
    <row r="422" spans="1:9" s="36" customFormat="1" ht="24.95" customHeight="1">
      <c r="A422" s="3" t="s">
        <v>1193</v>
      </c>
      <c r="B422" s="3"/>
      <c r="C422" s="363"/>
      <c r="D422" s="3"/>
      <c r="E422" s="3"/>
      <c r="F422" s="3"/>
      <c r="G422" s="363"/>
      <c r="H422" s="3"/>
      <c r="I422" s="3"/>
    </row>
    <row r="423" spans="1:9" s="401" customFormat="1" ht="24.95" customHeight="1">
      <c r="A423" s="3" t="s">
        <v>1194</v>
      </c>
      <c r="B423" s="3"/>
      <c r="C423" s="363"/>
      <c r="D423" s="3"/>
      <c r="E423" s="3"/>
      <c r="F423" s="3"/>
      <c r="G423" s="363"/>
      <c r="H423" s="3"/>
      <c r="I423" s="3"/>
    </row>
    <row r="424" spans="1:9" s="413" customFormat="1" ht="24.95" customHeight="1">
      <c r="A424" s="36" t="s">
        <v>1195</v>
      </c>
      <c r="B424" s="36"/>
      <c r="C424" s="36"/>
      <c r="D424" s="36"/>
      <c r="E424" s="36"/>
      <c r="F424" s="36"/>
      <c r="G424" s="508"/>
      <c r="H424" s="508"/>
      <c r="I424" s="508"/>
    </row>
    <row r="425" spans="1:9" s="413" customFormat="1" ht="24.95" customHeight="1">
      <c r="A425" s="36"/>
      <c r="B425" s="36"/>
      <c r="C425" s="36"/>
      <c r="D425" s="36"/>
      <c r="E425" s="36"/>
      <c r="F425" s="36"/>
      <c r="G425" s="508"/>
      <c r="H425" s="508"/>
      <c r="I425" s="508"/>
    </row>
    <row r="426" spans="1:9" s="413" customFormat="1" ht="27" customHeight="1">
      <c r="A426" s="394" t="s">
        <v>1132</v>
      </c>
      <c r="B426" s="394"/>
      <c r="C426" s="394"/>
      <c r="D426" s="3"/>
      <c r="E426" s="462"/>
      <c r="F426" s="3"/>
      <c r="G426" s="3"/>
      <c r="H426" s="3"/>
      <c r="I426" s="462"/>
    </row>
    <row r="427" spans="1:9" s="413" customFormat="1" ht="27" customHeight="1">
      <c r="A427" s="4" t="s">
        <v>596</v>
      </c>
      <c r="B427" s="4"/>
      <c r="C427" s="4"/>
      <c r="D427" s="3"/>
      <c r="E427" s="462"/>
      <c r="F427" s="3"/>
      <c r="G427" s="3"/>
      <c r="H427" s="3"/>
      <c r="I427" s="3"/>
    </row>
    <row r="428" spans="1:9" s="413" customFormat="1" ht="27" customHeight="1">
      <c r="A428" s="4"/>
      <c r="B428" s="4"/>
      <c r="C428" s="3"/>
      <c r="D428" s="3"/>
      <c r="E428" s="3"/>
      <c r="F428" s="3"/>
      <c r="G428" s="3"/>
      <c r="H428" s="3"/>
      <c r="I428" s="395" t="s">
        <v>177</v>
      </c>
    </row>
    <row r="429" spans="1:9" s="413" customFormat="1" ht="27" customHeight="1">
      <c r="A429" s="393"/>
      <c r="B429" s="393"/>
      <c r="C429" s="1023" t="s">
        <v>1033</v>
      </c>
      <c r="D429" s="1023"/>
      <c r="E429" s="1023"/>
      <c r="F429" s="1023"/>
      <c r="G429" s="1023"/>
      <c r="H429" s="1023"/>
      <c r="I429" s="1023"/>
    </row>
    <row r="430" spans="1:9" s="413" customFormat="1" ht="27" customHeight="1">
      <c r="A430" s="4"/>
      <c r="B430" s="4"/>
      <c r="C430" s="1022" t="s">
        <v>5</v>
      </c>
      <c r="D430" s="1022"/>
      <c r="E430" s="1022"/>
      <c r="F430" s="941"/>
      <c r="G430" s="1022" t="s">
        <v>6</v>
      </c>
      <c r="H430" s="1022"/>
      <c r="I430" s="1022"/>
    </row>
    <row r="431" spans="1:9" s="413" customFormat="1" ht="27" customHeight="1">
      <c r="A431" s="3"/>
      <c r="B431" s="3"/>
      <c r="C431" s="466" t="s">
        <v>80</v>
      </c>
      <c r="D431" s="489"/>
      <c r="E431" s="466" t="s">
        <v>29</v>
      </c>
      <c r="F431" s="400"/>
      <c r="G431" s="466" t="s">
        <v>80</v>
      </c>
      <c r="H431" s="489"/>
      <c r="I431" s="466" t="s">
        <v>29</v>
      </c>
    </row>
    <row r="432" spans="1:9" s="413" customFormat="1" ht="27" customHeight="1">
      <c r="A432" s="5" t="s">
        <v>597</v>
      </c>
      <c r="B432" s="5"/>
      <c r="C432" s="916"/>
      <c r="D432" s="434"/>
      <c r="E432" s="916"/>
      <c r="F432" s="24"/>
      <c r="G432" s="916"/>
      <c r="H432" s="434"/>
      <c r="I432" s="916"/>
    </row>
    <row r="433" spans="1:9" s="413" customFormat="1" ht="27" customHeight="1">
      <c r="A433" s="3" t="s">
        <v>598</v>
      </c>
      <c r="B433" s="3"/>
      <c r="C433" s="535">
        <v>-6409087.0699999928</v>
      </c>
      <c r="D433" s="544"/>
      <c r="E433" s="349">
        <v>9512819.5800000001</v>
      </c>
      <c r="F433" s="544"/>
      <c r="G433" s="535">
        <v>-2435665.5300000012</v>
      </c>
      <c r="H433" s="349"/>
      <c r="I433" s="349">
        <v>8280176.560000062</v>
      </c>
    </row>
    <row r="434" spans="1:9" s="413" customFormat="1" ht="27" customHeight="1">
      <c r="A434" s="3" t="s">
        <v>599</v>
      </c>
      <c r="B434" s="3"/>
      <c r="C434" s="349">
        <v>6404165230.1699991</v>
      </c>
      <c r="D434" s="544"/>
      <c r="E434" s="349">
        <v>6576766989</v>
      </c>
      <c r="F434" s="544"/>
      <c r="G434" s="349">
        <v>6677264790.6400023</v>
      </c>
      <c r="H434" s="349"/>
      <c r="I434" s="349">
        <v>7051850146.8100004</v>
      </c>
    </row>
    <row r="435" spans="1:9" s="413" customFormat="1" ht="27" customHeight="1">
      <c r="A435" s="3" t="s">
        <v>600</v>
      </c>
      <c r="B435" s="3"/>
      <c r="C435" s="349">
        <v>197033221.17999998</v>
      </c>
      <c r="D435" s="544"/>
      <c r="E435" s="349">
        <v>107660644.27000001</v>
      </c>
      <c r="F435" s="544"/>
      <c r="G435" s="349">
        <v>0</v>
      </c>
      <c r="H435" s="349"/>
      <c r="I435" s="349">
        <v>0</v>
      </c>
    </row>
    <row r="436" spans="1:9" s="413" customFormat="1" ht="27" customHeight="1">
      <c r="A436" s="3" t="s">
        <v>601</v>
      </c>
      <c r="B436" s="3"/>
      <c r="C436" s="349">
        <v>188318621.41999996</v>
      </c>
      <c r="D436" s="490"/>
      <c r="E436" s="545">
        <v>311922366.38</v>
      </c>
      <c r="F436" s="490"/>
      <c r="G436" s="349">
        <v>146612125.10000002</v>
      </c>
      <c r="H436" s="349"/>
      <c r="I436" s="349">
        <v>268055086.93000001</v>
      </c>
    </row>
    <row r="437" spans="1:9" s="413" customFormat="1" ht="27" customHeight="1">
      <c r="A437" s="3" t="s">
        <v>602</v>
      </c>
      <c r="B437" s="3"/>
      <c r="C437" s="349"/>
      <c r="D437" s="490"/>
      <c r="E437" s="349"/>
      <c r="F437" s="490"/>
      <c r="G437" s="349"/>
      <c r="H437" s="349"/>
      <c r="I437" s="349"/>
    </row>
    <row r="438" spans="1:9" s="413" customFormat="1" ht="27" customHeight="1">
      <c r="A438" s="22" t="s">
        <v>603</v>
      </c>
      <c r="B438" s="3"/>
      <c r="C438" s="349">
        <v>20571686.449999999</v>
      </c>
      <c r="D438" s="490"/>
      <c r="E438" s="349">
        <v>14903925.699999999</v>
      </c>
      <c r="F438" s="490"/>
      <c r="G438" s="349">
        <v>16169961</v>
      </c>
      <c r="H438" s="349"/>
      <c r="I438" s="349">
        <v>14520425.699999999</v>
      </c>
    </row>
    <row r="439" spans="1:9" s="413" customFormat="1" ht="27" customHeight="1">
      <c r="A439" s="3" t="s">
        <v>604</v>
      </c>
      <c r="B439" s="3"/>
      <c r="C439" s="349">
        <v>41640940.440000005</v>
      </c>
      <c r="D439" s="490"/>
      <c r="E439" s="349">
        <v>38836521.82</v>
      </c>
      <c r="F439" s="490"/>
      <c r="G439" s="349">
        <v>25026024.670000002</v>
      </c>
      <c r="H439" s="349"/>
      <c r="I439" s="349">
        <v>24574424.259999998</v>
      </c>
    </row>
    <row r="440" spans="1:9" s="413" customFormat="1" ht="27" customHeight="1">
      <c r="A440" s="3" t="s">
        <v>605</v>
      </c>
      <c r="B440" s="3"/>
      <c r="C440" s="349"/>
      <c r="D440" s="22"/>
      <c r="F440" s="22"/>
      <c r="G440" s="349"/>
      <c r="H440" s="349"/>
    </row>
    <row r="441" spans="1:9" s="36" customFormat="1" ht="27" customHeight="1">
      <c r="A441" s="3" t="s">
        <v>603</v>
      </c>
      <c r="B441" s="3"/>
      <c r="C441" s="349">
        <v>346219830.13</v>
      </c>
      <c r="D441" s="490"/>
      <c r="E441" s="3">
        <v>434201127.73000002</v>
      </c>
      <c r="F441" s="490"/>
      <c r="G441" s="349">
        <v>337120039.81</v>
      </c>
      <c r="H441" s="349"/>
      <c r="I441" s="349">
        <v>422122547.44999999</v>
      </c>
    </row>
    <row r="469" spans="2:9">
      <c r="B469" s="546"/>
      <c r="C469" s="546"/>
      <c r="D469" s="546"/>
      <c r="E469" s="546"/>
      <c r="F469" s="546"/>
      <c r="G469" s="546"/>
      <c r="H469" s="546"/>
      <c r="I469" s="546"/>
    </row>
    <row r="470" spans="2:9">
      <c r="B470" s="546"/>
      <c r="C470" s="546"/>
      <c r="D470" s="546"/>
      <c r="E470" s="546"/>
      <c r="F470" s="546"/>
      <c r="G470" s="546"/>
      <c r="H470" s="546"/>
      <c r="I470" s="546"/>
    </row>
  </sheetData>
  <sheetProtection selectLockedCells="1" selectUnlockedCells="1"/>
  <mergeCells count="66">
    <mergeCell ref="C226:E226"/>
    <mergeCell ref="G250:I250"/>
    <mergeCell ref="C267:E267"/>
    <mergeCell ref="G267:I267"/>
    <mergeCell ref="C207:E207"/>
    <mergeCell ref="G207:I207"/>
    <mergeCell ref="A237:I237"/>
    <mergeCell ref="G226:I226"/>
    <mergeCell ref="C430:E430"/>
    <mergeCell ref="A307:I307"/>
    <mergeCell ref="C279:E279"/>
    <mergeCell ref="G279:I279"/>
    <mergeCell ref="C292:E292"/>
    <mergeCell ref="G292:I292"/>
    <mergeCell ref="G430:I430"/>
    <mergeCell ref="C322:E322"/>
    <mergeCell ref="G322:I322"/>
    <mergeCell ref="C349:E349"/>
    <mergeCell ref="G349:I349"/>
    <mergeCell ref="A379:I379"/>
    <mergeCell ref="C359:E359"/>
    <mergeCell ref="G359:I359"/>
    <mergeCell ref="C361:I361"/>
    <mergeCell ref="C429:I429"/>
    <mergeCell ref="C71:E71"/>
    <mergeCell ref="G71:I71"/>
    <mergeCell ref="A415:I415"/>
    <mergeCell ref="A344:I344"/>
    <mergeCell ref="C312:E312"/>
    <mergeCell ref="G312:I312"/>
    <mergeCell ref="C333:E333"/>
    <mergeCell ref="G333:I333"/>
    <mergeCell ref="C120:E120"/>
    <mergeCell ref="G120:I120"/>
    <mergeCell ref="C161:E161"/>
    <mergeCell ref="G161:I161"/>
    <mergeCell ref="C300:E300"/>
    <mergeCell ref="G300:I300"/>
    <mergeCell ref="A274:I274"/>
    <mergeCell ref="C225:I225"/>
    <mergeCell ref="A34:I34"/>
    <mergeCell ref="C39:E39"/>
    <mergeCell ref="G39:I39"/>
    <mergeCell ref="A65:I65"/>
    <mergeCell ref="C70:I70"/>
    <mergeCell ref="A1:I1"/>
    <mergeCell ref="C6:E6"/>
    <mergeCell ref="G6:I6"/>
    <mergeCell ref="C27:E27"/>
    <mergeCell ref="G27:I27"/>
    <mergeCell ref="C86:E86"/>
    <mergeCell ref="G86:I86"/>
    <mergeCell ref="A131:I131"/>
    <mergeCell ref="C137:E137"/>
    <mergeCell ref="G218:I218"/>
    <mergeCell ref="A99:I99"/>
    <mergeCell ref="C104:I104"/>
    <mergeCell ref="C105:E105"/>
    <mergeCell ref="G105:I105"/>
    <mergeCell ref="G137:I137"/>
    <mergeCell ref="A202:I202"/>
    <mergeCell ref="C196:E196"/>
    <mergeCell ref="G196:I196"/>
    <mergeCell ref="G174:I174"/>
    <mergeCell ref="A168:I168"/>
    <mergeCell ref="C174:E174"/>
  </mergeCells>
  <printOptions horizontalCentered="1"/>
  <pageMargins left="0.59055118110236227" right="0.39370078740157483" top="0.59055118110236227" bottom="0.39370078740157483" header="0.27559055118110237" footer="0.31496062992125984"/>
  <pageSetup paperSize="9" scale="85" firstPageNumber="0" fitToHeight="0" orientation="portrait" r:id="rId1"/>
  <headerFooter alignWithMargins="0"/>
  <rowBreaks count="8" manualBreakCount="8">
    <brk id="33" max="8" man="1"/>
    <brk id="64" max="8" man="1"/>
    <brk id="130" max="8" man="1"/>
    <brk id="201" max="8" man="1"/>
    <brk id="306" max="8" man="1"/>
    <brk id="378" max="8" man="1"/>
    <brk id="414" max="8" man="1"/>
    <brk id="454"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3"/>
  <sheetViews>
    <sheetView view="pageBreakPreview" zoomScale="90" zoomScaleNormal="100" zoomScaleSheetLayoutView="90" workbookViewId="0">
      <selection activeCell="A53" sqref="A1:XFD1048576"/>
    </sheetView>
  </sheetViews>
  <sheetFormatPr defaultColWidth="8.42578125" defaultRowHeight="23.25"/>
  <cols>
    <col min="1" max="1" width="44" style="371" customWidth="1"/>
    <col min="2" max="2" width="3.5703125" style="371" customWidth="1"/>
    <col min="3" max="3" width="16.85546875" style="372" customWidth="1"/>
    <col min="4" max="4" width="1.140625" style="371" customWidth="1"/>
    <col min="5" max="5" width="16.7109375" style="371" customWidth="1"/>
    <col min="6" max="6" width="1.140625" style="371" customWidth="1"/>
    <col min="7" max="7" width="16.85546875" style="372" customWidth="1"/>
    <col min="8" max="8" width="1.140625" style="371" customWidth="1"/>
    <col min="9" max="9" width="16.140625" style="371" customWidth="1"/>
    <col min="10" max="10" width="1.140625" style="371" customWidth="1"/>
    <col min="11" max="16384" width="8.42578125" style="371"/>
  </cols>
  <sheetData>
    <row r="1" spans="1:10" s="3" customFormat="1" ht="27" customHeight="1">
      <c r="A1" s="1009" t="s">
        <v>884</v>
      </c>
      <c r="B1" s="1010"/>
      <c r="C1" s="1010"/>
      <c r="D1" s="1010"/>
      <c r="E1" s="1010"/>
      <c r="F1" s="1010"/>
      <c r="G1" s="1010"/>
      <c r="H1" s="1010"/>
      <c r="I1" s="1010"/>
    </row>
    <row r="2" spans="1:10" s="413" customFormat="1" ht="10.9" customHeight="1">
      <c r="A2" s="3"/>
      <c r="B2" s="36"/>
      <c r="C2" s="98"/>
      <c r="D2" s="36"/>
      <c r="E2" s="36"/>
      <c r="F2" s="36"/>
      <c r="G2" s="98"/>
      <c r="H2" s="36"/>
      <c r="I2" s="36"/>
    </row>
    <row r="3" spans="1:10" s="413" customFormat="1" ht="24" customHeight="1">
      <c r="A3" s="394" t="s">
        <v>1133</v>
      </c>
      <c r="B3" s="394"/>
      <c r="C3" s="394"/>
      <c r="D3" s="3"/>
      <c r="E3" s="462"/>
      <c r="F3" s="3"/>
      <c r="G3" s="3"/>
      <c r="H3" s="3"/>
      <c r="I3" s="462"/>
      <c r="J3" s="3"/>
    </row>
    <row r="4" spans="1:10" s="413" customFormat="1" ht="24" customHeight="1">
      <c r="A4" s="4"/>
      <c r="B4" s="4"/>
      <c r="C4" s="3"/>
      <c r="D4" s="3"/>
      <c r="E4" s="3"/>
      <c r="F4" s="3"/>
      <c r="G4" s="3"/>
      <c r="H4" s="3"/>
      <c r="I4" s="395" t="s">
        <v>177</v>
      </c>
    </row>
    <row r="5" spans="1:10" s="413" customFormat="1" ht="24" customHeight="1">
      <c r="A5" s="393"/>
      <c r="B5" s="393"/>
      <c r="C5" s="1023" t="s">
        <v>1047</v>
      </c>
      <c r="D5" s="1023"/>
      <c r="E5" s="1023"/>
      <c r="F5" s="1023"/>
      <c r="G5" s="1023"/>
      <c r="H5" s="1023"/>
      <c r="I5" s="1023"/>
    </row>
    <row r="6" spans="1:10" s="413" customFormat="1" ht="24" customHeight="1">
      <c r="A6" s="4"/>
      <c r="B6" s="4"/>
      <c r="C6" s="1022" t="s">
        <v>5</v>
      </c>
      <c r="D6" s="1022"/>
      <c r="E6" s="1022"/>
      <c r="F6" s="941"/>
      <c r="G6" s="1022" t="s">
        <v>6</v>
      </c>
      <c r="H6" s="1022"/>
      <c r="I6" s="1022"/>
    </row>
    <row r="7" spans="1:10" s="413" customFormat="1" ht="24" customHeight="1">
      <c r="A7" s="3"/>
      <c r="B7" s="3"/>
      <c r="C7" s="466" t="s">
        <v>80</v>
      </c>
      <c r="D7" s="489"/>
      <c r="E7" s="466" t="s">
        <v>29</v>
      </c>
      <c r="F7" s="400"/>
      <c r="G7" s="466" t="s">
        <v>80</v>
      </c>
      <c r="H7" s="489"/>
      <c r="I7" s="466" t="s">
        <v>29</v>
      </c>
    </row>
    <row r="8" spans="1:10" s="413" customFormat="1" ht="27" customHeight="1">
      <c r="A8" s="5" t="s">
        <v>597</v>
      </c>
      <c r="B8" s="5"/>
      <c r="C8" s="916"/>
      <c r="D8" s="434"/>
      <c r="E8" s="916"/>
      <c r="F8" s="24"/>
      <c r="G8" s="916"/>
      <c r="H8" s="434"/>
      <c r="I8" s="916"/>
    </row>
    <row r="9" spans="1:10" s="413" customFormat="1" ht="27" customHeight="1">
      <c r="A9" s="3" t="s">
        <v>598</v>
      </c>
      <c r="B9" s="3"/>
      <c r="C9" s="349">
        <v>96953698.650000006</v>
      </c>
      <c r="D9" s="544"/>
      <c r="E9" s="349">
        <v>59472027.680000007</v>
      </c>
      <c r="F9" s="544"/>
      <c r="G9" s="349">
        <v>99260772.370000005</v>
      </c>
      <c r="H9" s="349"/>
      <c r="I9" s="349">
        <v>55547453.74000001</v>
      </c>
    </row>
    <row r="10" spans="1:10" s="413" customFormat="1" ht="27" customHeight="1">
      <c r="A10" s="3" t="s">
        <v>599</v>
      </c>
      <c r="B10" s="3"/>
      <c r="C10" s="349">
        <v>13107898916.799999</v>
      </c>
      <c r="D10" s="544"/>
      <c r="E10" s="349">
        <v>13020782994.709999</v>
      </c>
      <c r="F10" s="544"/>
      <c r="G10" s="349">
        <v>13586681354.860003</v>
      </c>
      <c r="H10" s="349"/>
      <c r="I10" s="349">
        <v>13495339520.709999</v>
      </c>
    </row>
    <row r="11" spans="1:10" s="413" customFormat="1" ht="24" customHeight="1">
      <c r="A11" s="3" t="s">
        <v>600</v>
      </c>
      <c r="B11" s="3"/>
      <c r="C11" s="349">
        <v>320242884.26999998</v>
      </c>
      <c r="D11" s="544"/>
      <c r="E11" s="349">
        <v>220017122.49000001</v>
      </c>
      <c r="F11" s="544"/>
      <c r="G11" s="349">
        <v>0</v>
      </c>
      <c r="H11" s="349"/>
      <c r="I11" s="349">
        <v>0</v>
      </c>
    </row>
    <row r="12" spans="1:10" s="413" customFormat="1" ht="24" customHeight="1">
      <c r="A12" s="3" t="s">
        <v>601</v>
      </c>
      <c r="B12" s="3"/>
      <c r="C12" s="349">
        <v>474987803.02999997</v>
      </c>
      <c r="D12" s="490"/>
      <c r="E12" s="545">
        <v>560899872.64999998</v>
      </c>
      <c r="F12" s="490"/>
      <c r="G12" s="349">
        <v>391448542.05000001</v>
      </c>
      <c r="H12" s="349"/>
      <c r="I12" s="349">
        <v>477091029.67000002</v>
      </c>
    </row>
    <row r="13" spans="1:10" s="413" customFormat="1" ht="24" customHeight="1">
      <c r="A13" s="3" t="s">
        <v>602</v>
      </c>
      <c r="B13" s="3"/>
      <c r="C13" s="349"/>
      <c r="D13" s="490"/>
      <c r="E13" s="349"/>
      <c r="F13" s="490"/>
      <c r="G13" s="349"/>
      <c r="H13" s="349"/>
      <c r="I13" s="349"/>
    </row>
    <row r="14" spans="1:10" s="413" customFormat="1" ht="24" customHeight="1">
      <c r="A14" s="22" t="s">
        <v>603</v>
      </c>
      <c r="B14" s="3"/>
      <c r="C14" s="349">
        <v>41380782.859999999</v>
      </c>
      <c r="D14" s="490"/>
      <c r="E14" s="349">
        <v>29785351.399999999</v>
      </c>
      <c r="F14" s="490"/>
      <c r="G14" s="349">
        <v>32531922</v>
      </c>
      <c r="H14" s="349"/>
      <c r="I14" s="349">
        <v>29040851.399999999</v>
      </c>
    </row>
    <row r="15" spans="1:10" s="413" customFormat="1" ht="24" customHeight="1">
      <c r="A15" s="3" t="s">
        <v>604</v>
      </c>
      <c r="B15" s="3"/>
      <c r="C15" s="349">
        <v>83286441.870000005</v>
      </c>
      <c r="D15" s="490"/>
      <c r="E15" s="349">
        <v>76818652.169999987</v>
      </c>
      <c r="F15" s="490"/>
      <c r="G15" s="349">
        <v>50483905.530000001</v>
      </c>
      <c r="H15" s="349"/>
      <c r="I15" s="349">
        <v>48469793.729999997</v>
      </c>
    </row>
    <row r="16" spans="1:10" s="413" customFormat="1" ht="24" customHeight="1">
      <c r="A16" s="3" t="s">
        <v>605</v>
      </c>
      <c r="B16" s="3"/>
      <c r="C16" s="349"/>
      <c r="D16" s="22"/>
      <c r="F16" s="22"/>
      <c r="G16" s="349"/>
      <c r="H16" s="349"/>
    </row>
    <row r="17" spans="1:10" s="36" customFormat="1" ht="24" customHeight="1">
      <c r="A17" s="3" t="s">
        <v>603</v>
      </c>
      <c r="B17" s="3"/>
      <c r="C17" s="349">
        <v>767964848.61000001</v>
      </c>
      <c r="D17" s="490"/>
      <c r="E17" s="3">
        <v>952874854.44999993</v>
      </c>
      <c r="F17" s="490"/>
      <c r="G17" s="349">
        <v>745294360.98000002</v>
      </c>
      <c r="H17" s="349"/>
      <c r="I17" s="349">
        <v>929385484.02999997</v>
      </c>
    </row>
    <row r="18" spans="1:10" s="413" customFormat="1" ht="19.5" customHeight="1">
      <c r="A18" s="394"/>
      <c r="B18" s="394"/>
      <c r="C18" s="394"/>
      <c r="D18" s="3"/>
      <c r="E18" s="462"/>
      <c r="F18" s="3"/>
      <c r="G18" s="3"/>
      <c r="H18" s="3"/>
      <c r="I18" s="462"/>
      <c r="J18" s="3"/>
    </row>
    <row r="19" spans="1:10" s="3" customFormat="1" ht="24" customHeight="1">
      <c r="A19" s="394" t="s">
        <v>1134</v>
      </c>
      <c r="B19" s="394"/>
      <c r="C19" s="28"/>
      <c r="D19" s="22"/>
      <c r="E19" s="102"/>
      <c r="F19" s="22"/>
      <c r="G19" s="22"/>
      <c r="H19" s="22"/>
      <c r="I19" s="102"/>
    </row>
    <row r="20" spans="1:10" s="3" customFormat="1" ht="24" customHeight="1">
      <c r="A20" s="4" t="s">
        <v>606</v>
      </c>
      <c r="B20" s="4"/>
      <c r="C20" s="4"/>
      <c r="E20" s="363"/>
      <c r="I20" s="363"/>
    </row>
    <row r="21" spans="1:10" s="3" customFormat="1" ht="24" customHeight="1">
      <c r="A21" s="3" t="s">
        <v>607</v>
      </c>
      <c r="E21" s="363"/>
      <c r="I21" s="363"/>
    </row>
    <row r="22" spans="1:10" s="3" customFormat="1" ht="24" customHeight="1">
      <c r="A22" s="401"/>
      <c r="B22" s="401"/>
      <c r="C22" s="401"/>
      <c r="D22" s="401"/>
      <c r="E22" s="363"/>
      <c r="F22" s="401"/>
      <c r="G22" s="401"/>
      <c r="H22" s="401"/>
      <c r="I22" s="363"/>
    </row>
    <row r="23" spans="1:10" s="3" customFormat="1" ht="24" customHeight="1">
      <c r="A23" s="394" t="s">
        <v>1135</v>
      </c>
      <c r="B23" s="394"/>
      <c r="C23" s="394"/>
      <c r="E23" s="363"/>
      <c r="I23" s="363"/>
    </row>
    <row r="24" spans="1:10" s="3" customFormat="1" ht="24" customHeight="1">
      <c r="A24" s="4" t="s">
        <v>608</v>
      </c>
      <c r="B24" s="4"/>
      <c r="C24" s="4"/>
      <c r="E24" s="363"/>
      <c r="I24" s="363"/>
    </row>
    <row r="25" spans="1:10" s="3" customFormat="1" ht="24" customHeight="1">
      <c r="A25" s="3" t="s">
        <v>609</v>
      </c>
      <c r="E25" s="363"/>
      <c r="I25" s="363"/>
    </row>
    <row r="26" spans="1:10" s="3" customFormat="1" ht="14.25" customHeight="1">
      <c r="A26" s="3" t="s">
        <v>595</v>
      </c>
      <c r="E26" s="363"/>
      <c r="I26" s="363"/>
    </row>
    <row r="27" spans="1:10" ht="24" customHeight="1">
      <c r="A27" s="393" t="s">
        <v>1136</v>
      </c>
      <c r="B27" s="3"/>
      <c r="C27" s="946"/>
      <c r="D27" s="946"/>
      <c r="E27" s="946"/>
      <c r="F27" s="946"/>
      <c r="G27" s="946"/>
      <c r="H27" s="946"/>
      <c r="I27" s="946"/>
    </row>
    <row r="28" spans="1:10" ht="24" customHeight="1">
      <c r="A28" s="547" t="s">
        <v>611</v>
      </c>
      <c r="B28" s="3"/>
      <c r="C28" s="946"/>
      <c r="D28" s="946"/>
      <c r="E28" s="946"/>
      <c r="F28" s="946"/>
      <c r="G28" s="946"/>
      <c r="H28" s="946"/>
      <c r="I28" s="946"/>
    </row>
    <row r="29" spans="1:10" ht="24" customHeight="1">
      <c r="A29" s="945"/>
      <c r="B29" s="946"/>
      <c r="C29" s="3"/>
      <c r="D29" s="3"/>
      <c r="E29" s="3"/>
      <c r="F29" s="3"/>
      <c r="G29" s="3"/>
      <c r="H29" s="3"/>
      <c r="I29" s="34" t="s">
        <v>177</v>
      </c>
    </row>
    <row r="30" spans="1:10" ht="24" customHeight="1">
      <c r="A30" s="945"/>
      <c r="B30" s="946"/>
      <c r="C30" s="1023" t="s">
        <v>1033</v>
      </c>
      <c r="D30" s="1023"/>
      <c r="E30" s="1023"/>
      <c r="F30" s="1023"/>
      <c r="G30" s="1023"/>
      <c r="H30" s="1023"/>
      <c r="I30" s="1023"/>
    </row>
    <row r="31" spans="1:10" ht="24" customHeight="1">
      <c r="A31" s="945"/>
      <c r="B31" s="946"/>
      <c r="C31" s="1031" t="s">
        <v>5</v>
      </c>
      <c r="D31" s="1031"/>
      <c r="E31" s="1031"/>
      <c r="F31" s="548"/>
      <c r="G31" s="1031" t="s">
        <v>6</v>
      </c>
      <c r="H31" s="1031"/>
      <c r="I31" s="1031"/>
    </row>
    <row r="32" spans="1:10" ht="24" customHeight="1">
      <c r="A32" s="945"/>
      <c r="B32" s="946"/>
      <c r="C32" s="466" t="s">
        <v>80</v>
      </c>
      <c r="D32" s="489"/>
      <c r="E32" s="466" t="s">
        <v>29</v>
      </c>
      <c r="F32" s="400"/>
      <c r="G32" s="466" t="s">
        <v>80</v>
      </c>
      <c r="H32" s="489"/>
      <c r="I32" s="466" t="s">
        <v>29</v>
      </c>
    </row>
    <row r="33" spans="1:9" ht="24" customHeight="1">
      <c r="A33" s="549" t="s">
        <v>612</v>
      </c>
      <c r="B33" s="946"/>
      <c r="C33" s="550">
        <v>548417665.03999996</v>
      </c>
      <c r="D33" s="550"/>
      <c r="E33" s="550">
        <v>589086658.97999883</v>
      </c>
      <c r="F33" s="550"/>
      <c r="G33" s="551">
        <v>506170648.18000031</v>
      </c>
      <c r="H33" s="551"/>
      <c r="I33" s="552">
        <v>561700924.49000001</v>
      </c>
    </row>
    <row r="34" spans="1:9" ht="24" customHeight="1">
      <c r="A34" s="549" t="s">
        <v>613</v>
      </c>
      <c r="B34" s="946"/>
      <c r="C34" s="553">
        <v>328153977.89999998</v>
      </c>
      <c r="D34" s="553"/>
      <c r="E34" s="553">
        <v>330000000</v>
      </c>
      <c r="F34" s="553"/>
      <c r="G34" s="553">
        <v>328153977.89999998</v>
      </c>
      <c r="H34" s="553"/>
      <c r="I34" s="553">
        <v>330000000</v>
      </c>
    </row>
    <row r="35" spans="1:9" ht="24" customHeight="1">
      <c r="A35" s="4" t="s">
        <v>614</v>
      </c>
      <c r="B35" s="946"/>
      <c r="C35" s="550">
        <f>C33/C34</f>
        <v>1.6712205305252221</v>
      </c>
      <c r="D35" s="550"/>
      <c r="E35" s="550">
        <f>E33/E34</f>
        <v>1.7851110878181782</v>
      </c>
      <c r="F35" s="550"/>
      <c r="G35" s="550">
        <f>G33/G34</f>
        <v>1.5424790868579634</v>
      </c>
      <c r="H35" s="550"/>
      <c r="I35" s="550">
        <f>I33/I34</f>
        <v>1.7021240136060607</v>
      </c>
    </row>
    <row r="36" spans="1:9" s="3" customFormat="1" ht="17.25" customHeight="1">
      <c r="A36" s="4"/>
      <c r="C36" s="554"/>
      <c r="D36" s="555"/>
      <c r="E36" s="550"/>
      <c r="F36" s="550"/>
      <c r="G36" s="550"/>
      <c r="H36" s="550"/>
      <c r="I36" s="550"/>
    </row>
    <row r="37" spans="1:9" ht="24" customHeight="1">
      <c r="A37" s="945"/>
      <c r="B37" s="946"/>
      <c r="C37" s="3"/>
      <c r="D37" s="3"/>
      <c r="E37" s="3"/>
      <c r="F37" s="3"/>
      <c r="G37" s="3"/>
      <c r="H37" s="3"/>
      <c r="I37" s="34" t="s">
        <v>177</v>
      </c>
    </row>
    <row r="38" spans="1:9" ht="24" customHeight="1">
      <c r="A38" s="945"/>
      <c r="B38" s="946"/>
      <c r="C38" s="1023" t="s">
        <v>1047</v>
      </c>
      <c r="D38" s="1023"/>
      <c r="E38" s="1023"/>
      <c r="F38" s="1023"/>
      <c r="G38" s="1023"/>
      <c r="H38" s="1023"/>
      <c r="I38" s="1023"/>
    </row>
    <row r="39" spans="1:9" ht="24" customHeight="1">
      <c r="A39" s="945"/>
      <c r="B39" s="946"/>
      <c r="C39" s="1031" t="s">
        <v>5</v>
      </c>
      <c r="D39" s="1031"/>
      <c r="E39" s="1031"/>
      <c r="F39" s="548"/>
      <c r="G39" s="1031" t="s">
        <v>6</v>
      </c>
      <c r="H39" s="1031"/>
      <c r="I39" s="1031"/>
    </row>
    <row r="40" spans="1:9" ht="24" customHeight="1">
      <c r="A40" s="945"/>
      <c r="B40" s="946"/>
      <c r="C40" s="466" t="s">
        <v>80</v>
      </c>
      <c r="D40" s="489"/>
      <c r="E40" s="466" t="s">
        <v>29</v>
      </c>
      <c r="F40" s="400"/>
      <c r="G40" s="466" t="s">
        <v>80</v>
      </c>
      <c r="H40" s="489"/>
      <c r="I40" s="466" t="s">
        <v>29</v>
      </c>
    </row>
    <row r="41" spans="1:9" ht="24" customHeight="1">
      <c r="A41" s="549" t="s">
        <v>612</v>
      </c>
      <c r="B41" s="946"/>
      <c r="C41" s="550">
        <v>921170989.17999995</v>
      </c>
      <c r="D41" s="550"/>
      <c r="E41" s="550">
        <v>907631634.54000032</v>
      </c>
      <c r="F41" s="550"/>
      <c r="G41" s="551">
        <v>865398388.68000031</v>
      </c>
      <c r="H41" s="551"/>
      <c r="I41" s="552">
        <v>855442042.17999995</v>
      </c>
    </row>
    <row r="42" spans="1:9" ht="24" customHeight="1">
      <c r="A42" s="549" t="s">
        <v>613</v>
      </c>
      <c r="B42" s="946"/>
      <c r="C42" s="553">
        <v>328153977.89999998</v>
      </c>
      <c r="D42" s="553"/>
      <c r="E42" s="553">
        <v>330000000</v>
      </c>
      <c r="F42" s="553"/>
      <c r="G42" s="553">
        <v>328153977.89999998</v>
      </c>
      <c r="H42" s="553"/>
      <c r="I42" s="553">
        <v>330000000</v>
      </c>
    </row>
    <row r="43" spans="1:9" ht="24" customHeight="1">
      <c r="A43" s="4" t="s">
        <v>614</v>
      </c>
      <c r="B43" s="946"/>
      <c r="C43" s="550">
        <f>C41/C42</f>
        <v>2.8071303449526157</v>
      </c>
      <c r="D43" s="550"/>
      <c r="E43" s="550">
        <f>E41/E42</f>
        <v>2.7503988925454554</v>
      </c>
      <c r="F43" s="550"/>
      <c r="G43" s="550">
        <f>G41/G42</f>
        <v>2.6371717149920322</v>
      </c>
      <c r="H43" s="550"/>
      <c r="I43" s="550">
        <f>I41/I42</f>
        <v>2.5922486126666664</v>
      </c>
    </row>
    <row r="44" spans="1:9" ht="24" customHeight="1">
      <c r="A44" s="4"/>
      <c r="B44" s="946"/>
      <c r="C44" s="550"/>
      <c r="D44" s="550"/>
      <c r="E44" s="550"/>
      <c r="F44" s="550"/>
      <c r="G44" s="550"/>
      <c r="H44" s="550"/>
      <c r="I44" s="550"/>
    </row>
    <row r="45" spans="1:9" s="3" customFormat="1" ht="27" customHeight="1">
      <c r="A45" s="1009" t="s">
        <v>1102</v>
      </c>
      <c r="B45" s="1010"/>
      <c r="C45" s="1010"/>
      <c r="D45" s="1010"/>
      <c r="E45" s="1010"/>
      <c r="F45" s="1010"/>
      <c r="G45" s="1010"/>
      <c r="H45" s="1010"/>
      <c r="I45" s="1010"/>
    </row>
    <row r="46" spans="1:9" s="413" customFormat="1" ht="27" customHeight="1">
      <c r="A46" s="3"/>
      <c r="B46" s="36"/>
      <c r="C46" s="98"/>
      <c r="D46" s="36"/>
      <c r="E46" s="36"/>
      <c r="F46" s="36"/>
      <c r="G46" s="98"/>
      <c r="H46" s="36"/>
      <c r="I46" s="36"/>
    </row>
    <row r="47" spans="1:9" s="413" customFormat="1" ht="27" customHeight="1">
      <c r="A47" s="417" t="s">
        <v>1137</v>
      </c>
      <c r="C47" s="556"/>
      <c r="G47" s="556"/>
    </row>
    <row r="48" spans="1:9" ht="27" customHeight="1">
      <c r="A48" s="549" t="s">
        <v>615</v>
      </c>
      <c r="B48" s="946"/>
      <c r="C48" s="550"/>
      <c r="D48" s="550"/>
      <c r="E48" s="550"/>
      <c r="F48" s="550"/>
      <c r="G48" s="551"/>
      <c r="H48" s="551"/>
      <c r="I48" s="551"/>
    </row>
    <row r="49" spans="1:9" ht="27" customHeight="1">
      <c r="A49" s="549" t="s">
        <v>616</v>
      </c>
      <c r="B49" s="946"/>
      <c r="C49" s="550"/>
      <c r="D49" s="550"/>
      <c r="E49" s="550"/>
      <c r="F49" s="550"/>
      <c r="G49" s="551"/>
      <c r="H49" s="551"/>
      <c r="I49" s="551"/>
    </row>
    <row r="50" spans="1:9" ht="27" customHeight="1">
      <c r="A50" s="549" t="s">
        <v>617</v>
      </c>
      <c r="B50" s="946"/>
      <c r="C50" s="550"/>
      <c r="D50" s="550"/>
      <c r="E50" s="550"/>
      <c r="F50" s="550"/>
      <c r="G50" s="551"/>
      <c r="H50" s="551"/>
      <c r="I50" s="551"/>
    </row>
    <row r="51" spans="1:9" ht="27" customHeight="1">
      <c r="A51" s="549" t="s">
        <v>936</v>
      </c>
      <c r="B51" s="946"/>
      <c r="C51" s="550"/>
      <c r="D51" s="550"/>
      <c r="E51" s="550"/>
      <c r="F51" s="550"/>
      <c r="G51" s="551"/>
      <c r="H51" s="551"/>
      <c r="I51" s="551"/>
    </row>
    <row r="52" spans="1:9" ht="27" customHeight="1">
      <c r="A52" s="549" t="s">
        <v>618</v>
      </c>
      <c r="B52" s="946"/>
      <c r="C52" s="550"/>
      <c r="D52" s="550"/>
      <c r="E52" s="550"/>
      <c r="F52" s="550"/>
      <c r="G52" s="551"/>
      <c r="H52" s="551"/>
      <c r="I52" s="551"/>
    </row>
    <row r="53" spans="1:9" s="413" customFormat="1" ht="27" customHeight="1">
      <c r="A53" s="557"/>
      <c r="C53" s="558"/>
      <c r="G53" s="556"/>
    </row>
    <row r="54" spans="1:9" s="317" customFormat="1" ht="75" customHeight="1">
      <c r="A54" s="559" t="s">
        <v>619</v>
      </c>
      <c r="B54" s="417"/>
      <c r="C54" s="560" t="s">
        <v>620</v>
      </c>
      <c r="D54" s="417"/>
      <c r="E54" s="561" t="s">
        <v>621</v>
      </c>
      <c r="F54" s="417"/>
      <c r="G54" s="1027" t="s">
        <v>622</v>
      </c>
      <c r="H54" s="1027"/>
      <c r="I54" s="1027"/>
    </row>
    <row r="55" spans="1:9" ht="27" customHeight="1">
      <c r="A55" s="549" t="s">
        <v>623</v>
      </c>
      <c r="B55" s="946"/>
      <c r="C55" s="550"/>
      <c r="D55" s="550"/>
      <c r="E55" s="550"/>
      <c r="F55" s="550"/>
      <c r="G55" s="551"/>
      <c r="H55" s="551"/>
      <c r="I55" s="551"/>
    </row>
    <row r="56" spans="1:9" ht="27" customHeight="1">
      <c r="A56" s="549" t="s">
        <v>624</v>
      </c>
      <c r="B56" s="946"/>
      <c r="C56" s="562" t="s">
        <v>19</v>
      </c>
      <c r="D56" s="562"/>
      <c r="E56" s="562">
        <v>99.99</v>
      </c>
      <c r="F56" s="550"/>
      <c r="G56" s="551" t="s">
        <v>625</v>
      </c>
      <c r="H56" s="551"/>
      <c r="I56" s="551"/>
    </row>
    <row r="57" spans="1:9" ht="27" customHeight="1">
      <c r="A57" s="549" t="s">
        <v>626</v>
      </c>
      <c r="B57" s="946"/>
      <c r="C57" s="562" t="s">
        <v>19</v>
      </c>
      <c r="D57" s="562"/>
      <c r="E57" s="562">
        <v>99.99</v>
      </c>
      <c r="F57" s="550"/>
      <c r="G57" s="551" t="s">
        <v>625</v>
      </c>
      <c r="H57" s="551"/>
      <c r="I57" s="551"/>
    </row>
    <row r="58" spans="1:9" ht="27" customHeight="1">
      <c r="A58" s="549" t="s">
        <v>627</v>
      </c>
      <c r="B58" s="946"/>
      <c r="C58" s="562" t="s">
        <v>19</v>
      </c>
      <c r="D58" s="562"/>
      <c r="E58" s="562">
        <v>59.37</v>
      </c>
      <c r="F58" s="550"/>
      <c r="G58" s="551" t="s">
        <v>625</v>
      </c>
      <c r="H58" s="551"/>
      <c r="I58" s="551"/>
    </row>
    <row r="59" spans="1:9" ht="27" customHeight="1">
      <c r="A59" s="549" t="s">
        <v>628</v>
      </c>
      <c r="B59" s="946"/>
      <c r="C59" s="562" t="s">
        <v>24</v>
      </c>
      <c r="D59" s="562"/>
      <c r="E59" s="562">
        <v>100</v>
      </c>
      <c r="F59" s="550"/>
      <c r="G59" s="551" t="s">
        <v>625</v>
      </c>
      <c r="H59" s="551"/>
      <c r="I59" s="551"/>
    </row>
    <row r="60" spans="1:9" ht="27" customHeight="1">
      <c r="A60" s="549" t="s">
        <v>629</v>
      </c>
      <c r="B60" s="946"/>
      <c r="C60" s="562" t="s">
        <v>19</v>
      </c>
      <c r="D60" s="562"/>
      <c r="E60" s="562">
        <v>63.91</v>
      </c>
      <c r="F60" s="550"/>
      <c r="G60" s="551" t="s">
        <v>625</v>
      </c>
      <c r="H60" s="551"/>
      <c r="I60" s="551"/>
    </row>
    <row r="61" spans="1:9" ht="27" customHeight="1">
      <c r="A61" s="549" t="s">
        <v>630</v>
      </c>
      <c r="B61" s="946"/>
      <c r="C61" s="550"/>
      <c r="D61" s="550"/>
      <c r="E61" s="550"/>
      <c r="F61" s="550"/>
      <c r="G61" s="551"/>
      <c r="H61" s="551"/>
      <c r="I61" s="551"/>
    </row>
    <row r="62" spans="1:9" ht="27" customHeight="1">
      <c r="A62" s="549" t="s">
        <v>631</v>
      </c>
      <c r="B62" s="946"/>
      <c r="C62" s="562" t="s">
        <v>19</v>
      </c>
      <c r="D62" s="562"/>
      <c r="E62" s="562">
        <v>17.75</v>
      </c>
      <c r="F62" s="550"/>
      <c r="G62" s="551" t="s">
        <v>632</v>
      </c>
      <c r="H62" s="551"/>
      <c r="I62" s="551"/>
    </row>
    <row r="63" spans="1:9" ht="27" customHeight="1">
      <c r="A63" s="549" t="s">
        <v>633</v>
      </c>
      <c r="B63" s="946"/>
      <c r="C63" s="562" t="s">
        <v>19</v>
      </c>
      <c r="D63" s="562"/>
      <c r="E63" s="562">
        <v>20</v>
      </c>
      <c r="F63" s="550"/>
      <c r="G63" s="551" t="s">
        <v>634</v>
      </c>
      <c r="H63" s="551"/>
      <c r="I63" s="551"/>
    </row>
    <row r="64" spans="1:9" ht="27" customHeight="1">
      <c r="A64" s="549" t="s">
        <v>635</v>
      </c>
      <c r="B64" s="946"/>
      <c r="C64" s="562" t="s">
        <v>19</v>
      </c>
      <c r="D64" s="562"/>
      <c r="E64" s="562">
        <v>20</v>
      </c>
      <c r="F64" s="550"/>
      <c r="G64" s="551" t="s">
        <v>632</v>
      </c>
      <c r="H64" s="551"/>
      <c r="I64" s="551"/>
    </row>
    <row r="65" spans="1:9" ht="27" customHeight="1">
      <c r="A65" s="549" t="s">
        <v>636</v>
      </c>
      <c r="B65" s="946"/>
      <c r="C65" s="562" t="s">
        <v>19</v>
      </c>
      <c r="D65" s="562"/>
      <c r="E65" s="562">
        <v>20</v>
      </c>
      <c r="F65" s="550"/>
      <c r="G65" s="551" t="s">
        <v>632</v>
      </c>
      <c r="H65" s="551"/>
      <c r="I65" s="551"/>
    </row>
    <row r="66" spans="1:9" ht="27" customHeight="1">
      <c r="A66" s="549" t="s">
        <v>637</v>
      </c>
      <c r="B66" s="946"/>
      <c r="C66" s="562" t="s">
        <v>19</v>
      </c>
      <c r="D66" s="562"/>
      <c r="E66" s="562">
        <v>35</v>
      </c>
      <c r="F66" s="550"/>
      <c r="G66" s="551" t="s">
        <v>632</v>
      </c>
      <c r="H66" s="551"/>
      <c r="I66" s="551"/>
    </row>
    <row r="67" spans="1:9" ht="27" customHeight="1">
      <c r="A67" s="549" t="s">
        <v>638</v>
      </c>
      <c r="B67" s="946"/>
      <c r="C67" s="562" t="s">
        <v>639</v>
      </c>
      <c r="D67" s="562"/>
      <c r="E67" s="562">
        <v>30</v>
      </c>
      <c r="F67" s="550"/>
      <c r="G67" s="551" t="s">
        <v>632</v>
      </c>
      <c r="H67" s="551"/>
      <c r="I67" s="551"/>
    </row>
    <row r="68" spans="1:9" ht="27" customHeight="1">
      <c r="A68" s="549" t="s">
        <v>640</v>
      </c>
      <c r="B68" s="946"/>
      <c r="C68" s="562" t="s">
        <v>19</v>
      </c>
      <c r="D68" s="562"/>
      <c r="E68" s="562">
        <v>25</v>
      </c>
      <c r="F68" s="550"/>
      <c r="G68" s="551" t="s">
        <v>632</v>
      </c>
      <c r="H68" s="551"/>
      <c r="I68" s="551"/>
    </row>
    <row r="69" spans="1:9" ht="27" customHeight="1">
      <c r="A69" s="549" t="s">
        <v>641</v>
      </c>
      <c r="B69" s="946"/>
      <c r="C69" s="562" t="s">
        <v>19</v>
      </c>
      <c r="D69" s="562"/>
      <c r="E69" s="562">
        <v>21.34</v>
      </c>
      <c r="F69" s="550"/>
      <c r="G69" s="551" t="s">
        <v>632</v>
      </c>
      <c r="H69" s="551"/>
      <c r="I69" s="551"/>
    </row>
    <row r="70" spans="1:9" ht="27" customHeight="1">
      <c r="A70" s="549" t="s">
        <v>643</v>
      </c>
      <c r="B70" s="946"/>
      <c r="C70" s="562" t="s">
        <v>19</v>
      </c>
      <c r="D70" s="562"/>
      <c r="E70" s="562">
        <v>32</v>
      </c>
      <c r="F70" s="550"/>
      <c r="G70" s="551" t="s">
        <v>632</v>
      </c>
      <c r="H70" s="551"/>
      <c r="I70" s="551"/>
    </row>
    <row r="71" spans="1:9" ht="27" customHeight="1">
      <c r="A71" s="549" t="s">
        <v>644</v>
      </c>
      <c r="B71" s="946"/>
      <c r="C71" s="562" t="s">
        <v>639</v>
      </c>
      <c r="D71" s="562"/>
      <c r="E71" s="562">
        <v>40</v>
      </c>
      <c r="F71" s="550"/>
      <c r="G71" s="551" t="s">
        <v>632</v>
      </c>
      <c r="H71" s="551"/>
      <c r="I71" s="551"/>
    </row>
    <row r="72" spans="1:9" ht="27" customHeight="1">
      <c r="A72" s="549" t="s">
        <v>645</v>
      </c>
      <c r="B72" s="946"/>
      <c r="C72" s="562" t="s">
        <v>19</v>
      </c>
      <c r="D72" s="562"/>
      <c r="E72" s="562">
        <v>25</v>
      </c>
      <c r="F72" s="550"/>
      <c r="G72" s="551" t="s">
        <v>632</v>
      </c>
      <c r="H72" s="551"/>
      <c r="I72" s="551"/>
    </row>
    <row r="73" spans="1:9" ht="27" customHeight="1">
      <c r="A73" s="549" t="s">
        <v>646</v>
      </c>
      <c r="B73" s="946"/>
      <c r="C73" s="562" t="s">
        <v>19</v>
      </c>
      <c r="D73" s="562"/>
      <c r="E73" s="562">
        <v>25</v>
      </c>
      <c r="F73" s="550"/>
      <c r="G73" s="551" t="s">
        <v>632</v>
      </c>
      <c r="H73" s="551"/>
      <c r="I73" s="551"/>
    </row>
    <row r="74" spans="1:9" ht="27" customHeight="1">
      <c r="A74" s="549" t="s">
        <v>1209</v>
      </c>
      <c r="B74" s="946"/>
      <c r="C74" s="562" t="s">
        <v>647</v>
      </c>
      <c r="D74" s="562"/>
      <c r="E74" s="562">
        <v>24</v>
      </c>
      <c r="F74" s="550"/>
      <c r="G74" s="551" t="s">
        <v>632</v>
      </c>
      <c r="H74" s="551"/>
      <c r="I74" s="551"/>
    </row>
    <row r="75" spans="1:9" ht="27" customHeight="1">
      <c r="A75" s="549" t="s">
        <v>1208</v>
      </c>
      <c r="B75" s="946"/>
      <c r="H75" s="551"/>
      <c r="I75" s="551"/>
    </row>
    <row r="76" spans="1:9" ht="27" customHeight="1">
      <c r="A76" s="1028" t="s">
        <v>1103</v>
      </c>
      <c r="B76" s="1029"/>
      <c r="C76" s="1029"/>
      <c r="D76" s="1029"/>
      <c r="E76" s="1029"/>
      <c r="F76" s="1029"/>
      <c r="G76" s="1029"/>
      <c r="H76" s="1029"/>
      <c r="I76" s="1029"/>
    </row>
    <row r="77" spans="1:9" ht="27" customHeight="1">
      <c r="A77" s="945"/>
      <c r="B77" s="946"/>
      <c r="C77" s="946"/>
      <c r="D77" s="946"/>
      <c r="E77" s="946"/>
      <c r="F77" s="946"/>
      <c r="G77" s="946"/>
      <c r="H77" s="946"/>
      <c r="I77" s="946"/>
    </row>
    <row r="78" spans="1:9" s="413" customFormat="1" ht="27" customHeight="1">
      <c r="A78" s="417" t="s">
        <v>1138</v>
      </c>
      <c r="B78" s="563"/>
      <c r="C78" s="564"/>
      <c r="D78" s="563"/>
      <c r="E78" s="564"/>
      <c r="F78" s="563"/>
      <c r="G78" s="557"/>
      <c r="H78" s="563"/>
      <c r="I78" s="563"/>
    </row>
    <row r="79" spans="1:9" s="413" customFormat="1" ht="27" customHeight="1">
      <c r="A79" s="557"/>
      <c r="B79" s="563"/>
      <c r="C79" s="564"/>
      <c r="D79" s="563"/>
      <c r="E79" s="564"/>
      <c r="F79" s="563"/>
      <c r="G79" s="557"/>
      <c r="H79" s="563"/>
      <c r="I79" s="563"/>
    </row>
    <row r="80" spans="1:9" s="317" customFormat="1" ht="75" customHeight="1">
      <c r="A80" s="559" t="s">
        <v>619</v>
      </c>
      <c r="B80" s="417"/>
      <c r="C80" s="560" t="s">
        <v>620</v>
      </c>
      <c r="D80" s="417"/>
      <c r="E80" s="561" t="s">
        <v>621</v>
      </c>
      <c r="F80" s="417"/>
      <c r="G80" s="1027" t="s">
        <v>622</v>
      </c>
      <c r="H80" s="1027"/>
      <c r="I80" s="1027"/>
    </row>
    <row r="81" spans="1:9" ht="27" customHeight="1">
      <c r="A81" s="549" t="s">
        <v>648</v>
      </c>
      <c r="B81" s="946"/>
      <c r="C81" s="562"/>
      <c r="D81" s="562"/>
      <c r="E81" s="562"/>
      <c r="F81" s="550"/>
      <c r="G81" s="551"/>
      <c r="H81" s="551"/>
      <c r="I81" s="551"/>
    </row>
    <row r="82" spans="1:9" ht="27" customHeight="1">
      <c r="A82" s="549" t="s">
        <v>649</v>
      </c>
      <c r="B82" s="946"/>
      <c r="C82" s="562" t="s">
        <v>19</v>
      </c>
      <c r="D82" s="562"/>
      <c r="E82" s="562">
        <v>8.64</v>
      </c>
      <c r="F82" s="550"/>
      <c r="G82" s="551" t="s">
        <v>650</v>
      </c>
      <c r="H82" s="551"/>
      <c r="I82" s="551"/>
    </row>
    <row r="83" spans="1:9" ht="27" customHeight="1">
      <c r="A83" s="549" t="s">
        <v>651</v>
      </c>
      <c r="B83" s="946"/>
      <c r="C83" s="562" t="s">
        <v>19</v>
      </c>
      <c r="D83" s="562"/>
      <c r="E83" s="562">
        <v>8.5299999999999994</v>
      </c>
      <c r="F83" s="550"/>
      <c r="G83" s="551" t="s">
        <v>650</v>
      </c>
      <c r="H83" s="551"/>
      <c r="I83" s="551"/>
    </row>
    <row r="84" spans="1:9" ht="27" customHeight="1">
      <c r="A84" s="549" t="s">
        <v>652</v>
      </c>
      <c r="B84" s="946"/>
      <c r="C84" s="562"/>
      <c r="D84" s="562"/>
      <c r="E84" s="562"/>
      <c r="F84" s="550"/>
      <c r="G84" s="551"/>
      <c r="H84" s="551"/>
      <c r="I84" s="551"/>
    </row>
    <row r="85" spans="1:9" ht="27" customHeight="1">
      <c r="A85" s="549" t="s">
        <v>653</v>
      </c>
      <c r="B85" s="946"/>
      <c r="C85" s="562" t="s">
        <v>19</v>
      </c>
      <c r="D85" s="562"/>
      <c r="E85" s="562">
        <v>11.91</v>
      </c>
      <c r="F85" s="550"/>
      <c r="G85" s="551" t="s">
        <v>650</v>
      </c>
      <c r="H85" s="551"/>
      <c r="I85" s="551"/>
    </row>
    <row r="86" spans="1:9" ht="27" customHeight="1">
      <c r="A86" s="549" t="s">
        <v>654</v>
      </c>
      <c r="B86" s="946"/>
      <c r="C86" s="562" t="s">
        <v>19</v>
      </c>
      <c r="D86" s="562"/>
      <c r="E86" s="562">
        <v>0.72</v>
      </c>
      <c r="F86" s="550"/>
      <c r="G86" s="551" t="s">
        <v>650</v>
      </c>
      <c r="H86" s="551"/>
      <c r="I86" s="551"/>
    </row>
    <row r="87" spans="1:9" ht="27" customHeight="1">
      <c r="A87" s="549" t="s">
        <v>655</v>
      </c>
      <c r="B87" s="946"/>
      <c r="C87" s="562" t="s">
        <v>19</v>
      </c>
      <c r="D87" s="562"/>
      <c r="E87" s="562">
        <v>18.12</v>
      </c>
      <c r="F87" s="550"/>
      <c r="G87" s="551" t="s">
        <v>650</v>
      </c>
      <c r="H87" s="551"/>
      <c r="I87" s="551"/>
    </row>
    <row r="88" spans="1:9" ht="27" customHeight="1">
      <c r="A88" s="549" t="s">
        <v>656</v>
      </c>
      <c r="B88" s="946"/>
      <c r="C88" s="562" t="s">
        <v>19</v>
      </c>
      <c r="D88" s="562"/>
      <c r="E88" s="562">
        <v>8.8000000000000007</v>
      </c>
      <c r="F88" s="550"/>
      <c r="G88" s="551" t="s">
        <v>650</v>
      </c>
      <c r="H88" s="551"/>
      <c r="I88" s="551"/>
    </row>
    <row r="89" spans="1:9" ht="27" customHeight="1">
      <c r="A89" s="549" t="s">
        <v>657</v>
      </c>
      <c r="B89" s="946"/>
      <c r="C89" s="562" t="s">
        <v>19</v>
      </c>
      <c r="D89" s="562"/>
      <c r="E89" s="562">
        <v>0.45</v>
      </c>
      <c r="F89" s="550"/>
      <c r="G89" s="551" t="s">
        <v>650</v>
      </c>
      <c r="H89" s="551"/>
      <c r="I89" s="551"/>
    </row>
    <row r="90" spans="1:9" ht="27" customHeight="1">
      <c r="A90" s="549" t="s">
        <v>658</v>
      </c>
      <c r="B90" s="946"/>
      <c r="C90" s="562" t="s">
        <v>19</v>
      </c>
      <c r="D90" s="562"/>
      <c r="E90" s="562">
        <v>1.95</v>
      </c>
      <c r="F90" s="550"/>
      <c r="G90" s="551" t="s">
        <v>650</v>
      </c>
      <c r="H90" s="551"/>
      <c r="I90" s="551"/>
    </row>
    <row r="91" spans="1:9" ht="27" customHeight="1">
      <c r="A91" s="549" t="s">
        <v>659</v>
      </c>
      <c r="B91" s="946"/>
      <c r="C91" s="562" t="s">
        <v>19</v>
      </c>
      <c r="D91" s="562"/>
      <c r="E91" s="562">
        <v>8.69</v>
      </c>
      <c r="F91" s="550"/>
      <c r="G91" s="551" t="s">
        <v>650</v>
      </c>
      <c r="H91" s="551"/>
      <c r="I91" s="551"/>
    </row>
    <row r="92" spans="1:9" ht="27" customHeight="1">
      <c r="A92" s="549" t="s">
        <v>660</v>
      </c>
      <c r="B92" s="946"/>
      <c r="C92" s="562" t="s">
        <v>19</v>
      </c>
      <c r="D92" s="562"/>
      <c r="E92" s="562">
        <v>8.0299999999999994</v>
      </c>
      <c r="F92" s="550"/>
      <c r="G92" s="551" t="s">
        <v>650</v>
      </c>
      <c r="H92" s="551"/>
      <c r="I92" s="551"/>
    </row>
    <row r="93" spans="1:9" ht="27" customHeight="1">
      <c r="A93" s="549" t="s">
        <v>661</v>
      </c>
      <c r="B93" s="946"/>
      <c r="C93" s="562" t="s">
        <v>19</v>
      </c>
      <c r="D93" s="562"/>
      <c r="E93" s="562">
        <v>7.81</v>
      </c>
      <c r="F93" s="550"/>
      <c r="G93" s="551" t="s">
        <v>650</v>
      </c>
      <c r="H93" s="551"/>
      <c r="I93" s="551"/>
    </row>
    <row r="94" spans="1:9" ht="27" customHeight="1">
      <c r="A94" s="549" t="s">
        <v>662</v>
      </c>
      <c r="B94" s="946"/>
      <c r="C94" s="562" t="s">
        <v>19</v>
      </c>
      <c r="D94" s="562"/>
      <c r="E94" s="562">
        <v>1.27</v>
      </c>
      <c r="F94" s="550"/>
      <c r="G94" s="551" t="s">
        <v>650</v>
      </c>
      <c r="H94" s="551"/>
      <c r="I94" s="551"/>
    </row>
    <row r="95" spans="1:9" ht="27" customHeight="1">
      <c r="A95" s="549" t="s">
        <v>663</v>
      </c>
      <c r="B95" s="946"/>
      <c r="C95" s="562" t="s">
        <v>19</v>
      </c>
      <c r="D95" s="562"/>
      <c r="E95" s="562">
        <v>0.16</v>
      </c>
      <c r="F95" s="550"/>
      <c r="G95" s="551" t="s">
        <v>650</v>
      </c>
      <c r="H95" s="551"/>
      <c r="I95" s="551"/>
    </row>
    <row r="96" spans="1:9" ht="27" customHeight="1">
      <c r="A96" s="549" t="s">
        <v>664</v>
      </c>
      <c r="B96" s="946"/>
      <c r="C96" s="562" t="s">
        <v>19</v>
      </c>
      <c r="D96" s="562"/>
      <c r="E96" s="562">
        <v>9.91</v>
      </c>
      <c r="F96" s="550"/>
      <c r="G96" s="551" t="s">
        <v>650</v>
      </c>
      <c r="H96" s="551"/>
      <c r="I96" s="551"/>
    </row>
    <row r="97" spans="1:9" ht="27" customHeight="1">
      <c r="A97" s="549" t="s">
        <v>665</v>
      </c>
      <c r="B97" s="946"/>
      <c r="C97" s="562" t="s">
        <v>19</v>
      </c>
      <c r="D97" s="562"/>
      <c r="E97" s="562">
        <v>2.57</v>
      </c>
      <c r="F97" s="550"/>
      <c r="G97" s="551" t="s">
        <v>650</v>
      </c>
      <c r="H97" s="551"/>
      <c r="I97" s="551"/>
    </row>
    <row r="98" spans="1:9" ht="27" customHeight="1">
      <c r="A98" s="549" t="s">
        <v>666</v>
      </c>
      <c r="B98" s="946"/>
      <c r="C98" s="562" t="s">
        <v>19</v>
      </c>
      <c r="D98" s="562"/>
      <c r="E98" s="562">
        <v>9.1999999999999993</v>
      </c>
      <c r="F98" s="550"/>
      <c r="G98" s="551" t="s">
        <v>650</v>
      </c>
      <c r="H98" s="551"/>
      <c r="I98" s="551"/>
    </row>
    <row r="99" spans="1:9" ht="27" customHeight="1">
      <c r="A99" s="549" t="s">
        <v>667</v>
      </c>
      <c r="B99" s="946"/>
      <c r="C99" s="562" t="s">
        <v>19</v>
      </c>
      <c r="D99" s="562"/>
      <c r="E99" s="562">
        <v>3.4645669291338601</v>
      </c>
      <c r="F99" s="550"/>
      <c r="G99" s="551" t="s">
        <v>650</v>
      </c>
      <c r="H99" s="551"/>
      <c r="I99" s="551"/>
    </row>
    <row r="100" spans="1:9" ht="27" customHeight="1">
      <c r="A100" s="549" t="s">
        <v>668</v>
      </c>
      <c r="B100" s="946"/>
      <c r="C100" s="562" t="s">
        <v>19</v>
      </c>
      <c r="D100" s="562"/>
      <c r="E100" s="562">
        <v>14.13</v>
      </c>
      <c r="F100" s="550"/>
      <c r="G100" s="551" t="s">
        <v>650</v>
      </c>
      <c r="H100" s="551"/>
      <c r="I100" s="551"/>
    </row>
    <row r="101" spans="1:9" ht="27" customHeight="1">
      <c r="A101" s="549" t="s">
        <v>669</v>
      </c>
      <c r="B101" s="946"/>
      <c r="C101" s="562" t="s">
        <v>19</v>
      </c>
      <c r="D101" s="562"/>
      <c r="E101" s="562">
        <v>10</v>
      </c>
      <c r="F101" s="550"/>
      <c r="G101" s="551" t="s">
        <v>650</v>
      </c>
      <c r="H101" s="551"/>
      <c r="I101" s="551"/>
    </row>
    <row r="102" spans="1:9" ht="27" customHeight="1">
      <c r="A102" s="549" t="s">
        <v>672</v>
      </c>
      <c r="B102" s="946"/>
      <c r="C102" s="562" t="s">
        <v>19</v>
      </c>
      <c r="D102" s="562"/>
      <c r="E102" s="562">
        <v>6.25</v>
      </c>
      <c r="F102" s="550"/>
      <c r="G102" s="551" t="s">
        <v>650</v>
      </c>
      <c r="H102" s="551"/>
      <c r="I102" s="551"/>
    </row>
    <row r="103" spans="1:9" ht="27" customHeight="1">
      <c r="A103" s="549" t="s">
        <v>673</v>
      </c>
      <c r="B103" s="946"/>
      <c r="C103" s="562" t="s">
        <v>19</v>
      </c>
      <c r="D103" s="562"/>
      <c r="E103" s="562">
        <v>5</v>
      </c>
      <c r="F103" s="550"/>
      <c r="G103" s="551" t="s">
        <v>650</v>
      </c>
      <c r="H103" s="551"/>
      <c r="I103" s="551"/>
    </row>
    <row r="104" spans="1:9" ht="27" customHeight="1">
      <c r="A104" s="549" t="s">
        <v>674</v>
      </c>
      <c r="B104" s="946"/>
      <c r="C104" s="562" t="s">
        <v>19</v>
      </c>
      <c r="D104" s="562"/>
      <c r="E104" s="562">
        <v>10</v>
      </c>
      <c r="F104" s="550"/>
      <c r="G104" s="551" t="s">
        <v>650</v>
      </c>
      <c r="H104" s="551"/>
      <c r="I104" s="551"/>
    </row>
    <row r="105" spans="1:9" ht="27" customHeight="1">
      <c r="A105" s="549" t="s">
        <v>675</v>
      </c>
      <c r="B105" s="946"/>
      <c r="C105" s="562" t="s">
        <v>19</v>
      </c>
      <c r="D105" s="562"/>
      <c r="E105" s="562">
        <v>7.75</v>
      </c>
      <c r="F105" s="550"/>
      <c r="G105" s="551" t="s">
        <v>650</v>
      </c>
      <c r="H105" s="551"/>
      <c r="I105" s="551"/>
    </row>
    <row r="106" spans="1:9" ht="24.95" customHeight="1">
      <c r="A106" s="549" t="s">
        <v>676</v>
      </c>
      <c r="B106" s="946"/>
      <c r="C106" s="562" t="s">
        <v>19</v>
      </c>
      <c r="D106" s="562"/>
      <c r="E106" s="562">
        <v>19.600000000000001</v>
      </c>
      <c r="F106" s="550"/>
      <c r="G106" s="551" t="s">
        <v>650</v>
      </c>
      <c r="H106" s="551"/>
      <c r="I106" s="551"/>
    </row>
    <row r="107" spans="1:9" ht="24.95" customHeight="1">
      <c r="A107" s="549" t="s">
        <v>677</v>
      </c>
      <c r="B107" s="946"/>
      <c r="C107" s="562" t="s">
        <v>19</v>
      </c>
      <c r="D107" s="562"/>
      <c r="E107" s="562">
        <v>16.88</v>
      </c>
      <c r="F107" s="550"/>
      <c r="G107" s="551" t="s">
        <v>650</v>
      </c>
      <c r="H107" s="551"/>
      <c r="I107" s="551"/>
    </row>
    <row r="108" spans="1:9" ht="27" customHeight="1">
      <c r="A108" s="1028" t="s">
        <v>1104</v>
      </c>
      <c r="B108" s="1029"/>
      <c r="C108" s="1029"/>
      <c r="D108" s="1029"/>
      <c r="E108" s="1029"/>
      <c r="F108" s="1029"/>
      <c r="G108" s="1029"/>
      <c r="H108" s="1029"/>
      <c r="I108" s="1029"/>
    </row>
    <row r="109" spans="1:9" ht="27" customHeight="1">
      <c r="A109" s="945"/>
      <c r="B109" s="946"/>
      <c r="C109" s="946"/>
      <c r="D109" s="946"/>
      <c r="E109" s="946"/>
      <c r="F109" s="946"/>
      <c r="G109" s="946"/>
      <c r="H109" s="946"/>
      <c r="I109" s="946"/>
    </row>
    <row r="110" spans="1:9" s="413" customFormat="1" ht="27" customHeight="1">
      <c r="A110" s="417" t="s">
        <v>1138</v>
      </c>
      <c r="B110" s="563"/>
      <c r="C110" s="564"/>
      <c r="D110" s="563"/>
      <c r="E110" s="564"/>
      <c r="F110" s="563"/>
      <c r="G110" s="557"/>
      <c r="H110" s="563"/>
      <c r="I110" s="563"/>
    </row>
    <row r="111" spans="1:9" s="317" customFormat="1" ht="75" customHeight="1">
      <c r="A111" s="559" t="s">
        <v>619</v>
      </c>
      <c r="B111" s="417"/>
      <c r="C111" s="560" t="s">
        <v>620</v>
      </c>
      <c r="D111" s="417"/>
      <c r="E111" s="561" t="s">
        <v>621</v>
      </c>
      <c r="F111" s="417"/>
      <c r="G111" s="1027" t="s">
        <v>622</v>
      </c>
      <c r="H111" s="1027"/>
      <c r="I111" s="1027"/>
    </row>
    <row r="112" spans="1:9" ht="27" customHeight="1">
      <c r="A112" s="549" t="s">
        <v>671</v>
      </c>
      <c r="B112" s="946"/>
      <c r="C112" s="562"/>
      <c r="D112" s="562"/>
      <c r="E112" s="562"/>
      <c r="F112" s="550"/>
      <c r="G112" s="551"/>
      <c r="H112" s="551"/>
      <c r="I112" s="551"/>
    </row>
    <row r="113" spans="1:9" ht="24.95" customHeight="1">
      <c r="A113" s="549" t="s">
        <v>678</v>
      </c>
      <c r="B113" s="946"/>
      <c r="C113" s="562" t="s">
        <v>19</v>
      </c>
      <c r="D113" s="562"/>
      <c r="E113" s="562">
        <v>0.52839531384262095</v>
      </c>
      <c r="F113" s="550"/>
      <c r="G113" s="551" t="s">
        <v>650</v>
      </c>
      <c r="H113" s="551"/>
      <c r="I113" s="551"/>
    </row>
    <row r="114" spans="1:9" ht="24.95" customHeight="1">
      <c r="A114" s="549" t="s">
        <v>679</v>
      </c>
      <c r="B114" s="946"/>
      <c r="C114" s="562" t="s">
        <v>19</v>
      </c>
      <c r="D114" s="562"/>
      <c r="E114" s="562">
        <v>9.83</v>
      </c>
      <c r="F114" s="550"/>
      <c r="G114" s="551" t="s">
        <v>650</v>
      </c>
      <c r="H114" s="551"/>
      <c r="I114" s="551"/>
    </row>
    <row r="115" spans="1:9" ht="24.95" customHeight="1">
      <c r="A115" s="549" t="s">
        <v>680</v>
      </c>
      <c r="B115" s="946"/>
      <c r="C115" s="562" t="s">
        <v>19</v>
      </c>
      <c r="D115" s="562"/>
      <c r="E115" s="562">
        <v>2</v>
      </c>
      <c r="F115" s="550"/>
      <c r="G115" s="551" t="s">
        <v>650</v>
      </c>
      <c r="H115" s="551"/>
      <c r="I115" s="551"/>
    </row>
    <row r="116" spans="1:9" ht="24.95" customHeight="1">
      <c r="A116" s="549" t="s">
        <v>681</v>
      </c>
      <c r="B116" s="946"/>
      <c r="C116" s="562" t="s">
        <v>19</v>
      </c>
      <c r="D116" s="562"/>
      <c r="E116" s="562">
        <v>2</v>
      </c>
      <c r="F116" s="550"/>
      <c r="G116" s="551" t="s">
        <v>650</v>
      </c>
      <c r="H116" s="551"/>
      <c r="I116" s="551"/>
    </row>
    <row r="117" spans="1:9" ht="24.95" customHeight="1">
      <c r="A117" s="549" t="s">
        <v>682</v>
      </c>
      <c r="B117" s="946"/>
      <c r="C117" s="562" t="s">
        <v>19</v>
      </c>
      <c r="D117" s="562"/>
      <c r="E117" s="562">
        <v>7.1428571428571397</v>
      </c>
      <c r="F117" s="550"/>
      <c r="G117" s="551" t="s">
        <v>650</v>
      </c>
      <c r="H117" s="551"/>
      <c r="I117" s="551"/>
    </row>
    <row r="118" spans="1:9" ht="24.95" customHeight="1">
      <c r="A118" s="549" t="s">
        <v>683</v>
      </c>
      <c r="B118" s="946"/>
      <c r="C118" s="562" t="s">
        <v>19</v>
      </c>
      <c r="D118" s="562"/>
      <c r="E118" s="562">
        <v>8.5286103542234297</v>
      </c>
      <c r="F118" s="550"/>
      <c r="G118" s="551" t="s">
        <v>650</v>
      </c>
      <c r="H118" s="551"/>
      <c r="I118" s="551"/>
    </row>
    <row r="119" spans="1:9" ht="24.95" customHeight="1">
      <c r="A119" s="549" t="s">
        <v>684</v>
      </c>
      <c r="B119" s="946"/>
      <c r="C119" s="562" t="s">
        <v>19</v>
      </c>
      <c r="D119" s="562"/>
      <c r="E119" s="562">
        <v>15</v>
      </c>
      <c r="F119" s="550"/>
      <c r="G119" s="551" t="s">
        <v>650</v>
      </c>
      <c r="H119" s="551"/>
      <c r="I119" s="551"/>
    </row>
    <row r="120" spans="1:9" ht="24.95" customHeight="1">
      <c r="A120" s="549" t="s">
        <v>685</v>
      </c>
      <c r="B120" s="946"/>
      <c r="C120" s="562" t="s">
        <v>19</v>
      </c>
      <c r="D120" s="562"/>
      <c r="E120" s="562">
        <v>12</v>
      </c>
      <c r="F120" s="550"/>
      <c r="G120" s="551" t="s">
        <v>650</v>
      </c>
      <c r="H120" s="551"/>
      <c r="I120" s="551"/>
    </row>
    <row r="121" spans="1:9" ht="24.95" customHeight="1">
      <c r="A121" s="549" t="s">
        <v>686</v>
      </c>
      <c r="B121" s="946"/>
      <c r="C121" s="562"/>
      <c r="D121" s="562"/>
      <c r="E121" s="562"/>
      <c r="F121" s="550"/>
      <c r="G121" s="551"/>
      <c r="H121" s="551"/>
      <c r="I121" s="551"/>
    </row>
    <row r="122" spans="1:9" ht="24.95" customHeight="1">
      <c r="A122" s="549" t="s">
        <v>687</v>
      </c>
      <c r="B122" s="946"/>
      <c r="C122" s="562" t="s">
        <v>19</v>
      </c>
      <c r="D122" s="562"/>
      <c r="E122" s="562">
        <v>5</v>
      </c>
      <c r="F122" s="550"/>
      <c r="G122" s="551" t="s">
        <v>650</v>
      </c>
      <c r="H122" s="551"/>
      <c r="I122" s="551"/>
    </row>
    <row r="123" spans="1:9" ht="24.95" customHeight="1">
      <c r="A123" s="549" t="s">
        <v>688</v>
      </c>
      <c r="B123" s="946"/>
      <c r="C123" s="562" t="s">
        <v>19</v>
      </c>
      <c r="D123" s="562"/>
      <c r="E123" s="562">
        <v>14.3665</v>
      </c>
      <c r="F123" s="550"/>
      <c r="G123" s="551" t="s">
        <v>650</v>
      </c>
      <c r="H123" s="551"/>
      <c r="I123" s="551"/>
    </row>
    <row r="124" spans="1:9" ht="24.95" customHeight="1">
      <c r="A124" s="549" t="s">
        <v>689</v>
      </c>
      <c r="B124" s="946"/>
      <c r="C124" s="562" t="s">
        <v>19</v>
      </c>
      <c r="D124" s="562"/>
      <c r="E124" s="562">
        <v>4.1665000000000001</v>
      </c>
      <c r="F124" s="550"/>
      <c r="G124" s="551" t="s">
        <v>650</v>
      </c>
      <c r="H124" s="551"/>
      <c r="I124" s="551"/>
    </row>
    <row r="125" spans="1:9" ht="24.95" customHeight="1">
      <c r="A125" s="549" t="s">
        <v>690</v>
      </c>
      <c r="B125" s="946"/>
      <c r="C125" s="562" t="s">
        <v>19</v>
      </c>
      <c r="D125" s="562"/>
      <c r="E125" s="562">
        <v>4</v>
      </c>
      <c r="F125" s="550"/>
      <c r="G125" s="551" t="s">
        <v>650</v>
      </c>
      <c r="H125" s="551"/>
      <c r="I125" s="551"/>
    </row>
    <row r="126" spans="1:9" ht="24.95" customHeight="1">
      <c r="A126" s="549" t="s">
        <v>691</v>
      </c>
      <c r="B126" s="946"/>
      <c r="C126" s="562" t="s">
        <v>19</v>
      </c>
      <c r="D126" s="562"/>
      <c r="E126" s="562">
        <v>9</v>
      </c>
      <c r="F126" s="550"/>
      <c r="G126" s="551" t="s">
        <v>650</v>
      </c>
      <c r="H126" s="551"/>
      <c r="I126" s="551"/>
    </row>
    <row r="127" spans="1:9" ht="24.95" customHeight="1">
      <c r="A127" s="549" t="s">
        <v>692</v>
      </c>
      <c r="B127" s="946"/>
      <c r="C127" s="562" t="s">
        <v>19</v>
      </c>
      <c r="D127" s="562"/>
      <c r="E127" s="562">
        <v>3.9281428571428569</v>
      </c>
      <c r="F127" s="550"/>
      <c r="G127" s="551" t="s">
        <v>650</v>
      </c>
      <c r="H127" s="551"/>
      <c r="I127" s="551"/>
    </row>
    <row r="128" spans="1:9" ht="24.95" customHeight="1">
      <c r="A128" s="549" t="s">
        <v>693</v>
      </c>
      <c r="B128" s="946"/>
      <c r="C128" s="562" t="s">
        <v>19</v>
      </c>
      <c r="D128" s="562"/>
      <c r="E128" s="562">
        <v>0</v>
      </c>
      <c r="F128" s="550"/>
      <c r="G128" s="551" t="s">
        <v>650</v>
      </c>
      <c r="H128" s="551"/>
      <c r="I128" s="551"/>
    </row>
    <row r="129" spans="1:9" ht="24.95" customHeight="1">
      <c r="A129" s="549" t="s">
        <v>694</v>
      </c>
      <c r="B129" s="946"/>
      <c r="C129" s="562" t="s">
        <v>19</v>
      </c>
      <c r="D129" s="562"/>
      <c r="E129" s="562">
        <v>0</v>
      </c>
      <c r="F129" s="550"/>
      <c r="G129" s="551" t="s">
        <v>650</v>
      </c>
      <c r="H129" s="551"/>
      <c r="I129" s="551"/>
    </row>
    <row r="130" spans="1:9" ht="24.95" customHeight="1">
      <c r="A130" s="557" t="s">
        <v>695</v>
      </c>
      <c r="B130" s="946"/>
      <c r="C130" s="562" t="s">
        <v>19</v>
      </c>
      <c r="D130" s="562"/>
      <c r="E130" s="562">
        <v>0</v>
      </c>
      <c r="F130" s="550"/>
      <c r="G130" s="551" t="s">
        <v>650</v>
      </c>
      <c r="H130" s="551"/>
      <c r="I130" s="551"/>
    </row>
    <row r="131" spans="1:9" ht="24.95" customHeight="1">
      <c r="A131" s="557" t="s">
        <v>696</v>
      </c>
      <c r="B131" s="946"/>
      <c r="C131" s="562" t="s">
        <v>19</v>
      </c>
      <c r="D131" s="562"/>
      <c r="E131" s="562">
        <v>0</v>
      </c>
      <c r="F131" s="550"/>
      <c r="G131" s="551" t="s">
        <v>650</v>
      </c>
      <c r="H131" s="551"/>
      <c r="I131" s="551"/>
    </row>
    <row r="132" spans="1:9" ht="24.95" customHeight="1">
      <c r="A132" s="557" t="s">
        <v>697</v>
      </c>
      <c r="B132" s="946"/>
      <c r="C132" s="562" t="s">
        <v>19</v>
      </c>
      <c r="D132" s="562"/>
      <c r="E132" s="562">
        <v>0</v>
      </c>
      <c r="F132" s="550"/>
      <c r="G132" s="551" t="s">
        <v>650</v>
      </c>
      <c r="H132" s="551"/>
      <c r="I132" s="551"/>
    </row>
    <row r="133" spans="1:9" ht="24.95" customHeight="1">
      <c r="A133" s="549" t="s">
        <v>698</v>
      </c>
      <c r="B133" s="946"/>
      <c r="C133" s="562" t="s">
        <v>19</v>
      </c>
      <c r="D133" s="562"/>
      <c r="E133" s="562">
        <v>0</v>
      </c>
      <c r="F133" s="550"/>
      <c r="G133" s="551" t="s">
        <v>650</v>
      </c>
      <c r="H133" s="551"/>
      <c r="I133" s="551"/>
    </row>
    <row r="134" spans="1:9" ht="24.95" customHeight="1">
      <c r="A134" s="549" t="s">
        <v>700</v>
      </c>
      <c r="B134" s="946"/>
      <c r="C134" s="562" t="s">
        <v>19</v>
      </c>
      <c r="D134" s="562"/>
      <c r="E134" s="562">
        <v>0</v>
      </c>
      <c r="F134" s="550"/>
      <c r="G134" s="551" t="s">
        <v>650</v>
      </c>
      <c r="H134" s="551"/>
      <c r="I134" s="551"/>
    </row>
    <row r="135" spans="1:9" ht="24.95" customHeight="1">
      <c r="A135" s="549" t="s">
        <v>701</v>
      </c>
      <c r="B135" s="946"/>
      <c r="C135" s="562" t="s">
        <v>19</v>
      </c>
      <c r="D135" s="562"/>
      <c r="E135" s="562">
        <v>0</v>
      </c>
      <c r="F135" s="550"/>
      <c r="G135" s="551" t="s">
        <v>650</v>
      </c>
      <c r="H135" s="551"/>
      <c r="I135" s="551"/>
    </row>
    <row r="136" spans="1:9" s="413" customFormat="1" ht="24.95" customHeight="1">
      <c r="A136" s="557" t="s">
        <v>702</v>
      </c>
      <c r="B136" s="36"/>
      <c r="C136" s="564"/>
      <c r="D136" s="550"/>
      <c r="E136" s="564"/>
      <c r="F136" s="550"/>
      <c r="G136" s="557" t="s">
        <v>703</v>
      </c>
      <c r="H136" s="550"/>
      <c r="I136" s="550"/>
    </row>
    <row r="137" spans="1:9" s="413" customFormat="1" ht="24.95" customHeight="1">
      <c r="A137" s="557"/>
      <c r="B137" s="36"/>
      <c r="C137" s="564"/>
      <c r="D137" s="550"/>
      <c r="E137" s="564"/>
      <c r="F137" s="550"/>
      <c r="G137" s="557" t="s">
        <v>704</v>
      </c>
      <c r="H137" s="550"/>
      <c r="I137" s="550"/>
    </row>
    <row r="138" spans="1:9" s="413" customFormat="1" ht="24.95" customHeight="1">
      <c r="A138" s="557"/>
      <c r="B138" s="36"/>
      <c r="C138" s="564"/>
      <c r="D138" s="550"/>
      <c r="E138" s="564"/>
      <c r="F138" s="550"/>
      <c r="G138" s="557" t="s">
        <v>705</v>
      </c>
      <c r="H138" s="550"/>
      <c r="I138" s="550"/>
    </row>
    <row r="139" spans="1:9" s="413" customFormat="1" ht="24.95" customHeight="1">
      <c r="A139" s="557"/>
      <c r="B139" s="36"/>
      <c r="C139" s="564"/>
      <c r="D139" s="550"/>
      <c r="E139" s="564"/>
      <c r="F139" s="550"/>
      <c r="G139" s="557" t="s">
        <v>706</v>
      </c>
      <c r="H139" s="550"/>
      <c r="I139" s="550"/>
    </row>
    <row r="140" spans="1:9" s="413" customFormat="1" ht="24.95" customHeight="1">
      <c r="A140" s="557"/>
      <c r="B140" s="36"/>
      <c r="C140" s="564"/>
      <c r="D140" s="550"/>
      <c r="E140" s="564"/>
      <c r="F140" s="550"/>
      <c r="G140" s="557" t="s">
        <v>707</v>
      </c>
      <c r="H140" s="550"/>
      <c r="I140" s="550"/>
    </row>
    <row r="141" spans="1:9" s="413" customFormat="1" ht="24.95" customHeight="1">
      <c r="A141" s="557"/>
      <c r="B141" s="36"/>
      <c r="C141" s="564"/>
      <c r="D141" s="550"/>
      <c r="E141" s="564"/>
      <c r="F141" s="550"/>
      <c r="G141" s="557"/>
      <c r="H141" s="550"/>
      <c r="I141" s="550"/>
    </row>
    <row r="142" spans="1:9" s="413" customFormat="1" ht="24.95" customHeight="1">
      <c r="A142" s="557"/>
      <c r="B142" s="36"/>
      <c r="C142" s="564"/>
      <c r="D142" s="550"/>
      <c r="E142" s="564"/>
      <c r="F142" s="550"/>
      <c r="G142" s="557"/>
      <c r="H142" s="550"/>
      <c r="I142" s="550"/>
    </row>
    <row r="143" spans="1:9" s="413" customFormat="1" ht="24.95" customHeight="1">
      <c r="A143" s="557"/>
      <c r="B143" s="36"/>
      <c r="C143" s="564"/>
      <c r="D143" s="550"/>
      <c r="E143" s="564"/>
      <c r="F143" s="550"/>
      <c r="G143" s="557"/>
      <c r="H143" s="550"/>
      <c r="I143" s="550"/>
    </row>
    <row r="144" spans="1:9" s="413" customFormat="1" ht="24.95" customHeight="1">
      <c r="A144" s="557"/>
      <c r="B144" s="36"/>
      <c r="C144" s="564"/>
      <c r="D144" s="550"/>
      <c r="E144" s="564"/>
      <c r="F144" s="550"/>
      <c r="G144" s="557"/>
      <c r="H144" s="550"/>
      <c r="I144" s="550"/>
    </row>
    <row r="145" spans="1:10" s="413" customFormat="1" ht="24.95" customHeight="1">
      <c r="A145" s="557"/>
      <c r="B145" s="36"/>
      <c r="C145" s="564"/>
      <c r="D145" s="550"/>
      <c r="E145" s="564"/>
      <c r="F145" s="550"/>
      <c r="G145" s="557"/>
      <c r="H145" s="550"/>
      <c r="I145" s="550"/>
    </row>
    <row r="146" spans="1:10" ht="27" customHeight="1">
      <c r="A146" s="1028" t="s">
        <v>1105</v>
      </c>
      <c r="B146" s="1029"/>
      <c r="C146" s="1029"/>
      <c r="D146" s="1029"/>
      <c r="E146" s="1029"/>
      <c r="F146" s="1029"/>
      <c r="G146" s="1029"/>
      <c r="H146" s="1029"/>
      <c r="I146" s="1029"/>
    </row>
    <row r="147" spans="1:10" ht="13.9" customHeight="1">
      <c r="A147" s="945"/>
      <c r="B147" s="946"/>
      <c r="C147" s="946"/>
      <c r="D147" s="946"/>
      <c r="E147" s="946"/>
      <c r="F147" s="946"/>
      <c r="G147" s="946"/>
      <c r="H147" s="946"/>
      <c r="I147" s="946"/>
    </row>
    <row r="148" spans="1:10" s="413" customFormat="1" ht="27" customHeight="1">
      <c r="A148" s="417" t="s">
        <v>1138</v>
      </c>
      <c r="B148" s="563"/>
      <c r="C148" s="564"/>
      <c r="D148" s="563"/>
      <c r="E148" s="564"/>
      <c r="F148" s="563"/>
      <c r="G148" s="557"/>
      <c r="H148" s="563"/>
      <c r="I148" s="563"/>
    </row>
    <row r="149" spans="1:10" ht="17.45" customHeight="1">
      <c r="A149" s="367"/>
      <c r="C149" s="565"/>
      <c r="G149" s="565"/>
    </row>
    <row r="150" spans="1:10" s="566" customFormat="1" ht="27" customHeight="1">
      <c r="A150" s="947" t="s">
        <v>708</v>
      </c>
      <c r="E150" s="1030" t="s">
        <v>709</v>
      </c>
      <c r="F150" s="1030"/>
      <c r="G150" s="1030"/>
    </row>
    <row r="151" spans="1:10" s="566" customFormat="1" ht="26.1" customHeight="1">
      <c r="A151" s="371" t="s">
        <v>710</v>
      </c>
      <c r="E151" s="371" t="s">
        <v>711</v>
      </c>
    </row>
    <row r="152" spans="1:10" s="566" customFormat="1" ht="26.1" customHeight="1">
      <c r="A152" s="371" t="s">
        <v>712</v>
      </c>
      <c r="E152" s="371" t="s">
        <v>713</v>
      </c>
    </row>
    <row r="153" spans="1:10" s="566" customFormat="1" ht="26.1" customHeight="1">
      <c r="A153" s="371" t="s">
        <v>714</v>
      </c>
      <c r="E153" s="371" t="s">
        <v>715</v>
      </c>
    </row>
    <row r="154" spans="1:10" s="566" customFormat="1" ht="26.1" customHeight="1">
      <c r="A154" s="371" t="s">
        <v>716</v>
      </c>
      <c r="E154" s="371" t="s">
        <v>717</v>
      </c>
    </row>
    <row r="155" spans="1:10" s="566" customFormat="1" ht="26.1" customHeight="1">
      <c r="A155" s="371" t="s">
        <v>1139</v>
      </c>
      <c r="E155" s="371" t="s">
        <v>1187</v>
      </c>
    </row>
    <row r="156" spans="1:10" s="566" customFormat="1" ht="26.1" customHeight="1">
      <c r="A156" s="371" t="s">
        <v>599</v>
      </c>
      <c r="E156" s="371" t="s">
        <v>718</v>
      </c>
    </row>
    <row r="157" spans="1:10" s="566" customFormat="1" ht="26.1" customHeight="1">
      <c r="A157" s="371" t="s">
        <v>719</v>
      </c>
      <c r="E157" s="371" t="s">
        <v>715</v>
      </c>
    </row>
    <row r="158" spans="1:10" s="566" customFormat="1" ht="26.1" customHeight="1">
      <c r="A158" s="580" t="s">
        <v>1141</v>
      </c>
      <c r="B158" s="567"/>
      <c r="E158" s="371" t="s">
        <v>1188</v>
      </c>
    </row>
    <row r="159" spans="1:10" s="566" customFormat="1" ht="15.6" customHeight="1">
      <c r="A159" s="580"/>
      <c r="B159" s="567"/>
    </row>
    <row r="160" spans="1:10" s="568" customFormat="1" ht="27" customHeight="1">
      <c r="A160" s="367" t="s">
        <v>720</v>
      </c>
      <c r="B160" s="371"/>
      <c r="C160" s="565"/>
      <c r="D160" s="371"/>
      <c r="E160" s="371"/>
      <c r="F160" s="371"/>
      <c r="G160" s="565"/>
      <c r="H160" s="371"/>
      <c r="I160" s="371"/>
      <c r="J160" s="371"/>
    </row>
    <row r="161" spans="1:9" ht="27" customHeight="1">
      <c r="A161" s="569"/>
      <c r="B161" s="569"/>
      <c r="C161" s="271"/>
      <c r="D161" s="570"/>
      <c r="E161" s="271"/>
      <c r="F161" s="570"/>
      <c r="G161" s="571"/>
      <c r="H161" s="265"/>
      <c r="I161" s="365" t="s">
        <v>177</v>
      </c>
    </row>
    <row r="162" spans="1:9" ht="27" customHeight="1">
      <c r="C162" s="1026" t="s">
        <v>1048</v>
      </c>
      <c r="D162" s="1026"/>
      <c r="E162" s="1026"/>
      <c r="F162" s="1026"/>
      <c r="G162" s="1026"/>
      <c r="H162" s="1026"/>
      <c r="I162" s="1026"/>
    </row>
    <row r="163" spans="1:9" ht="27" customHeight="1">
      <c r="A163" s="569"/>
      <c r="B163" s="569"/>
      <c r="C163" s="1012" t="s">
        <v>5</v>
      </c>
      <c r="D163" s="1012"/>
      <c r="E163" s="1012"/>
      <c r="F163" s="572"/>
      <c r="G163" s="1012" t="s">
        <v>6</v>
      </c>
      <c r="H163" s="1012"/>
      <c r="I163" s="1012"/>
    </row>
    <row r="164" spans="1:9" ht="27" customHeight="1">
      <c r="A164" s="367"/>
      <c r="C164" s="366" t="s">
        <v>80</v>
      </c>
      <c r="D164" s="573"/>
      <c r="E164" s="366" t="s">
        <v>29</v>
      </c>
      <c r="F164" s="574"/>
      <c r="G164" s="366" t="s">
        <v>80</v>
      </c>
      <c r="H164" s="573"/>
      <c r="I164" s="366" t="s">
        <v>29</v>
      </c>
    </row>
    <row r="165" spans="1:9" s="413" customFormat="1" ht="27" customHeight="1">
      <c r="A165" s="439" t="s">
        <v>721</v>
      </c>
      <c r="B165" s="575"/>
      <c r="C165" s="576"/>
      <c r="D165" s="577"/>
      <c r="E165" s="578"/>
      <c r="F165" s="579"/>
      <c r="G165" s="576"/>
      <c r="H165" s="577"/>
      <c r="I165" s="578"/>
    </row>
    <row r="166" spans="1:9" s="413" customFormat="1" ht="27" customHeight="1">
      <c r="A166" s="580" t="s">
        <v>722</v>
      </c>
      <c r="B166" s="580"/>
      <c r="C166" s="581"/>
      <c r="D166" s="582"/>
      <c r="E166" s="581"/>
      <c r="F166" s="582"/>
      <c r="G166" s="581"/>
      <c r="H166" s="582"/>
      <c r="I166" s="581"/>
    </row>
    <row r="167" spans="1:9" s="413" customFormat="1" ht="27" customHeight="1">
      <c r="A167" s="580" t="s">
        <v>723</v>
      </c>
      <c r="B167" s="580"/>
      <c r="C167" s="583">
        <v>0</v>
      </c>
      <c r="D167" s="301"/>
      <c r="E167" s="583">
        <v>0</v>
      </c>
      <c r="F167" s="583"/>
      <c r="G167" s="583">
        <v>3626610</v>
      </c>
      <c r="H167" s="583"/>
      <c r="I167" s="583">
        <v>3434586</v>
      </c>
    </row>
    <row r="168" spans="1:9" s="413" customFormat="1" ht="27" customHeight="1">
      <c r="A168" s="580" t="s">
        <v>724</v>
      </c>
      <c r="B168" s="580"/>
      <c r="C168" s="427">
        <v>48944174.810000002</v>
      </c>
      <c r="D168" s="301"/>
      <c r="E168" s="583">
        <v>52828189.129999995</v>
      </c>
      <c r="F168" s="301"/>
      <c r="G168" s="427">
        <v>48948624.810000002</v>
      </c>
      <c r="H168" s="301"/>
      <c r="I168" s="584">
        <v>52828189.129999995</v>
      </c>
    </row>
    <row r="169" spans="1:9" s="413" customFormat="1" ht="27" customHeight="1">
      <c r="A169" s="580" t="s">
        <v>725</v>
      </c>
      <c r="B169" s="580"/>
      <c r="C169" s="302">
        <v>5533729.5599999996</v>
      </c>
      <c r="D169" s="302"/>
      <c r="E169" s="302">
        <v>7319060.3600000003</v>
      </c>
      <c r="F169" s="302"/>
      <c r="G169" s="302">
        <v>5533729.5599999996</v>
      </c>
      <c r="H169" s="302"/>
      <c r="I169" s="302">
        <v>7319060.3600000003</v>
      </c>
    </row>
    <row r="170" spans="1:9" s="413" customFormat="1" ht="27" customHeight="1">
      <c r="A170" s="580" t="s">
        <v>726</v>
      </c>
      <c r="B170" s="580"/>
      <c r="C170" s="302"/>
      <c r="D170" s="302"/>
      <c r="E170" s="302"/>
      <c r="F170" s="302"/>
      <c r="G170" s="302"/>
      <c r="H170" s="302"/>
      <c r="I170" s="302"/>
    </row>
    <row r="171" spans="1:9" s="413" customFormat="1" ht="27" customHeight="1">
      <c r="A171" s="580" t="s">
        <v>723</v>
      </c>
      <c r="B171" s="580"/>
      <c r="C171" s="302">
        <v>0</v>
      </c>
      <c r="D171" s="302"/>
      <c r="E171" s="302">
        <v>0</v>
      </c>
      <c r="F171" s="302"/>
      <c r="G171" s="302">
        <v>9657076.0199999996</v>
      </c>
      <c r="H171" s="302"/>
      <c r="I171" s="302">
        <v>12731703</v>
      </c>
    </row>
    <row r="172" spans="1:9" s="413" customFormat="1" ht="27" customHeight="1">
      <c r="A172" s="580" t="s">
        <v>724</v>
      </c>
      <c r="B172" s="580"/>
      <c r="C172" s="302">
        <v>4586522.1100000003</v>
      </c>
      <c r="D172" s="302"/>
      <c r="E172" s="302">
        <v>37974.839999999997</v>
      </c>
      <c r="F172" s="302"/>
      <c r="G172" s="302">
        <v>4586522.1100000003</v>
      </c>
      <c r="H172" s="302"/>
      <c r="I172" s="302">
        <v>37974.839999999997</v>
      </c>
    </row>
    <row r="173" spans="1:9" s="413" customFormat="1" ht="27" customHeight="1">
      <c r="A173" s="580" t="s">
        <v>725</v>
      </c>
      <c r="B173" s="580"/>
      <c r="C173" s="302">
        <v>6776899.71</v>
      </c>
      <c r="D173" s="302"/>
      <c r="E173" s="302">
        <v>6408311.5099999998</v>
      </c>
      <c r="F173" s="302"/>
      <c r="G173" s="302">
        <v>6776899.71</v>
      </c>
      <c r="H173" s="302"/>
      <c r="I173" s="302">
        <v>6408311.5099999998</v>
      </c>
    </row>
    <row r="174" spans="1:9" s="413" customFormat="1" ht="27" customHeight="1">
      <c r="A174" s="580" t="s">
        <v>1142</v>
      </c>
      <c r="B174" s="580"/>
      <c r="C174" s="302"/>
      <c r="D174" s="302"/>
      <c r="E174" s="302"/>
      <c r="F174" s="302"/>
      <c r="G174" s="302"/>
      <c r="H174" s="302"/>
      <c r="I174" s="302"/>
    </row>
    <row r="175" spans="1:9" s="413" customFormat="1" ht="27" customHeight="1">
      <c r="A175" s="580" t="s">
        <v>730</v>
      </c>
      <c r="B175" s="580"/>
      <c r="C175" s="302">
        <v>367464.04</v>
      </c>
      <c r="D175" s="302"/>
      <c r="E175" s="302">
        <v>901273.98</v>
      </c>
      <c r="F175" s="302"/>
      <c r="G175" s="302">
        <v>367464.04</v>
      </c>
      <c r="H175" s="302"/>
      <c r="I175" s="302">
        <v>901273.98</v>
      </c>
    </row>
    <row r="176" spans="1:9" s="413" customFormat="1" ht="27" customHeight="1">
      <c r="A176" s="580" t="s">
        <v>1143</v>
      </c>
      <c r="B176" s="580"/>
      <c r="C176" s="302"/>
      <c r="D176" s="302"/>
      <c r="E176" s="302"/>
      <c r="F176" s="302"/>
      <c r="G176" s="302"/>
      <c r="H176" s="302"/>
      <c r="I176" s="302"/>
    </row>
    <row r="177" spans="1:9" s="413" customFormat="1" ht="27" customHeight="1">
      <c r="A177" s="580" t="s">
        <v>723</v>
      </c>
      <c r="B177" s="580"/>
      <c r="C177" s="302">
        <v>0</v>
      </c>
      <c r="D177" s="302"/>
      <c r="E177" s="302">
        <v>0</v>
      </c>
      <c r="F177" s="302"/>
      <c r="G177" s="302">
        <v>24138889.350000001</v>
      </c>
      <c r="H177" s="302"/>
      <c r="I177" s="302">
        <v>22433308.34</v>
      </c>
    </row>
    <row r="178" spans="1:9" s="413" customFormat="1" ht="27" customHeight="1">
      <c r="A178" s="580" t="s">
        <v>724</v>
      </c>
      <c r="B178" s="580"/>
      <c r="C178" s="302">
        <v>6495217.1299999999</v>
      </c>
      <c r="D178" s="302"/>
      <c r="E178" s="302">
        <v>3848745.61</v>
      </c>
      <c r="F178" s="302"/>
      <c r="G178" s="302">
        <v>6495217.1299999999</v>
      </c>
      <c r="H178" s="302"/>
      <c r="I178" s="302">
        <v>3848745.61</v>
      </c>
    </row>
    <row r="179" spans="1:9" s="413" customFormat="1" ht="27" customHeight="1">
      <c r="A179" s="580" t="s">
        <v>725</v>
      </c>
      <c r="B179" s="580"/>
      <c r="C179" s="302">
        <v>13265304.33</v>
      </c>
      <c r="D179" s="302"/>
      <c r="E179" s="302">
        <v>11864726.969999999</v>
      </c>
      <c r="F179" s="302"/>
      <c r="G179" s="302">
        <v>13265304.33</v>
      </c>
      <c r="H179" s="302"/>
      <c r="I179" s="302">
        <v>11864726.969999999</v>
      </c>
    </row>
    <row r="180" spans="1:9" s="413" customFormat="1" ht="27" customHeight="1">
      <c r="A180" s="580" t="s">
        <v>728</v>
      </c>
      <c r="B180" s="580"/>
      <c r="C180" s="427"/>
      <c r="D180" s="585"/>
      <c r="E180" s="585"/>
      <c r="F180" s="585"/>
      <c r="G180" s="427"/>
      <c r="H180" s="585"/>
      <c r="I180" s="585"/>
    </row>
    <row r="181" spans="1:9" s="413" customFormat="1" ht="27" customHeight="1">
      <c r="A181" s="580" t="s">
        <v>729</v>
      </c>
      <c r="B181" s="580"/>
      <c r="C181" s="427"/>
      <c r="D181" s="585"/>
      <c r="E181" s="585"/>
      <c r="F181" s="585"/>
      <c r="G181" s="427"/>
      <c r="H181" s="585"/>
      <c r="I181" s="585"/>
    </row>
    <row r="182" spans="1:9" s="413" customFormat="1" ht="27" customHeight="1">
      <c r="A182" s="580" t="s">
        <v>723</v>
      </c>
      <c r="B182" s="580"/>
      <c r="C182" s="427">
        <v>0</v>
      </c>
      <c r="D182" s="585"/>
      <c r="E182" s="585">
        <v>0</v>
      </c>
      <c r="F182" s="585"/>
      <c r="G182" s="427">
        <v>214042623.17999995</v>
      </c>
      <c r="H182" s="585"/>
      <c r="I182" s="585">
        <v>241258055.62</v>
      </c>
    </row>
    <row r="183" spans="1:9" s="413" customFormat="1" ht="27" customHeight="1">
      <c r="A183" s="580" t="s">
        <v>730</v>
      </c>
      <c r="B183" s="580"/>
      <c r="C183" s="427">
        <v>258071.43000000002</v>
      </c>
      <c r="D183" s="585"/>
      <c r="E183" s="585">
        <v>0</v>
      </c>
      <c r="F183" s="585"/>
      <c r="G183" s="427">
        <v>258071.43000000002</v>
      </c>
      <c r="H183" s="585"/>
      <c r="I183" s="585">
        <v>0</v>
      </c>
    </row>
    <row r="184" spans="1:9" s="413" customFormat="1" ht="27" customHeight="1">
      <c r="A184" s="580" t="s">
        <v>725</v>
      </c>
      <c r="B184" s="580"/>
      <c r="C184" s="427">
        <v>6040557866.3800001</v>
      </c>
      <c r="D184" s="585"/>
      <c r="E184" s="585">
        <v>6161923687.0099993</v>
      </c>
      <c r="F184" s="585"/>
      <c r="G184" s="427">
        <v>6040557866.3800001</v>
      </c>
      <c r="H184" s="585"/>
      <c r="I184" s="585">
        <v>6161923687.0099993</v>
      </c>
    </row>
    <row r="185" spans="1:9" ht="27" customHeight="1">
      <c r="A185" s="1028" t="s">
        <v>885</v>
      </c>
      <c r="B185" s="1029"/>
      <c r="C185" s="1029"/>
      <c r="D185" s="1029"/>
      <c r="E185" s="1029"/>
      <c r="F185" s="1029"/>
      <c r="G185" s="1029"/>
      <c r="H185" s="1029"/>
      <c r="I185" s="1029"/>
    </row>
    <row r="186" spans="1:9" ht="27" customHeight="1">
      <c r="A186" s="945"/>
      <c r="B186" s="946"/>
      <c r="C186" s="946"/>
      <c r="D186" s="946"/>
      <c r="E186" s="946"/>
      <c r="F186" s="946"/>
      <c r="G186" s="946"/>
      <c r="H186" s="946"/>
      <c r="I186" s="946"/>
    </row>
    <row r="187" spans="1:9" s="413" customFormat="1" ht="27" customHeight="1">
      <c r="A187" s="417" t="s">
        <v>1138</v>
      </c>
      <c r="B187" s="563"/>
      <c r="C187" s="564"/>
      <c r="D187" s="563"/>
      <c r="E187" s="564"/>
      <c r="F187" s="563"/>
      <c r="G187" s="557"/>
      <c r="H187" s="563"/>
      <c r="I187" s="563"/>
    </row>
    <row r="188" spans="1:9" ht="27" customHeight="1">
      <c r="A188" s="569"/>
      <c r="B188" s="569"/>
      <c r="C188" s="271"/>
      <c r="D188" s="570"/>
      <c r="E188" s="271"/>
      <c r="F188" s="570"/>
      <c r="G188" s="571"/>
      <c r="H188" s="265"/>
      <c r="I188" s="365" t="s">
        <v>177</v>
      </c>
    </row>
    <row r="189" spans="1:9" ht="27" customHeight="1">
      <c r="C189" s="1026" t="s">
        <v>1048</v>
      </c>
      <c r="D189" s="1026"/>
      <c r="E189" s="1026"/>
      <c r="F189" s="1026"/>
      <c r="G189" s="1026"/>
      <c r="H189" s="1026"/>
      <c r="I189" s="1026"/>
    </row>
    <row r="190" spans="1:9" ht="27" customHeight="1">
      <c r="A190" s="569"/>
      <c r="B190" s="569"/>
      <c r="C190" s="1012" t="s">
        <v>5</v>
      </c>
      <c r="D190" s="1012"/>
      <c r="E190" s="1012"/>
      <c r="F190" s="572"/>
      <c r="G190" s="1012" t="s">
        <v>6</v>
      </c>
      <c r="H190" s="1012"/>
      <c r="I190" s="1012"/>
    </row>
    <row r="191" spans="1:9" ht="27" customHeight="1">
      <c r="A191" s="367"/>
      <c r="C191" s="366" t="s">
        <v>80</v>
      </c>
      <c r="D191" s="573"/>
      <c r="E191" s="366" t="s">
        <v>29</v>
      </c>
      <c r="F191" s="574"/>
      <c r="G191" s="366" t="s">
        <v>80</v>
      </c>
      <c r="H191" s="573"/>
      <c r="I191" s="366" t="s">
        <v>29</v>
      </c>
    </row>
    <row r="192" spans="1:9" s="413" customFormat="1" ht="27" customHeight="1">
      <c r="A192" s="580" t="s">
        <v>731</v>
      </c>
      <c r="B192" s="580"/>
      <c r="C192" s="427"/>
      <c r="D192" s="302"/>
      <c r="E192" s="302"/>
      <c r="F192" s="302"/>
      <c r="G192" s="427"/>
      <c r="H192" s="302"/>
      <c r="I192" s="302"/>
    </row>
    <row r="193" spans="1:9" s="413" customFormat="1" ht="27" customHeight="1">
      <c r="A193" s="580" t="s">
        <v>723</v>
      </c>
      <c r="B193" s="580"/>
      <c r="C193" s="427">
        <v>0</v>
      </c>
      <c r="D193" s="585"/>
      <c r="E193" s="585">
        <v>0</v>
      </c>
      <c r="F193" s="585"/>
      <c r="G193" s="427">
        <v>20334067.189999994</v>
      </c>
      <c r="H193" s="585"/>
      <c r="I193" s="585">
        <v>24305288.829999998</v>
      </c>
    </row>
    <row r="194" spans="1:9" s="413" customFormat="1" ht="27" customHeight="1">
      <c r="A194" s="580" t="s">
        <v>724</v>
      </c>
      <c r="B194" s="580"/>
      <c r="C194" s="427">
        <v>1800000</v>
      </c>
      <c r="D194" s="585"/>
      <c r="E194" s="585">
        <v>1200000</v>
      </c>
      <c r="F194" s="585"/>
      <c r="G194" s="427">
        <v>1800000</v>
      </c>
      <c r="H194" s="585"/>
      <c r="I194" s="585">
        <v>1200000</v>
      </c>
    </row>
    <row r="195" spans="1:9" s="413" customFormat="1" ht="27" customHeight="1">
      <c r="A195" s="580" t="s">
        <v>725</v>
      </c>
      <c r="B195" s="580"/>
      <c r="C195" s="427">
        <v>60519022.720000006</v>
      </c>
      <c r="D195" s="302"/>
      <c r="E195" s="302">
        <v>61202482.400000006</v>
      </c>
      <c r="F195" s="302"/>
      <c r="G195" s="427">
        <v>60519022.720000006</v>
      </c>
      <c r="H195" s="302"/>
      <c r="I195" s="302">
        <v>61202482.400000006</v>
      </c>
    </row>
    <row r="196" spans="1:9" s="413" customFormat="1" ht="27" customHeight="1">
      <c r="A196" s="580" t="s">
        <v>1140</v>
      </c>
      <c r="B196" s="580"/>
      <c r="C196" s="427"/>
      <c r="D196" s="302"/>
      <c r="E196" s="302"/>
      <c r="F196" s="302"/>
      <c r="G196" s="427"/>
      <c r="H196" s="302"/>
      <c r="I196" s="302"/>
    </row>
    <row r="197" spans="1:9" s="413" customFormat="1" ht="27" customHeight="1">
      <c r="A197" s="580" t="s">
        <v>732</v>
      </c>
      <c r="B197" s="580"/>
      <c r="C197" s="427">
        <v>0</v>
      </c>
      <c r="D197" s="302"/>
      <c r="E197" s="302">
        <v>0</v>
      </c>
      <c r="F197" s="302"/>
      <c r="G197" s="427">
        <v>2560716.7100000004</v>
      </c>
      <c r="H197" s="302"/>
      <c r="I197" s="302">
        <v>2160271.67</v>
      </c>
    </row>
    <row r="198" spans="1:9" s="413" customFormat="1" ht="27" customHeight="1">
      <c r="A198" s="439" t="s">
        <v>733</v>
      </c>
      <c r="B198" s="580"/>
      <c r="C198" s="427"/>
      <c r="D198" s="302"/>
      <c r="E198" s="302"/>
      <c r="F198" s="302"/>
      <c r="G198" s="427"/>
      <c r="H198" s="302"/>
      <c r="I198" s="302"/>
    </row>
    <row r="199" spans="1:9" s="413" customFormat="1" ht="27" customHeight="1">
      <c r="A199" s="580" t="s">
        <v>730</v>
      </c>
      <c r="B199" s="580"/>
      <c r="C199" s="427">
        <v>583333</v>
      </c>
      <c r="D199" s="302"/>
      <c r="E199" s="302">
        <v>583333</v>
      </c>
      <c r="F199" s="302"/>
      <c r="G199" s="427">
        <v>583333</v>
      </c>
      <c r="H199" s="302"/>
      <c r="I199" s="302">
        <v>583333</v>
      </c>
    </row>
    <row r="200" spans="1:9" s="413" customFormat="1" ht="27" customHeight="1">
      <c r="A200" s="580" t="s">
        <v>725</v>
      </c>
      <c r="B200" s="580"/>
      <c r="C200" s="427">
        <v>207398000</v>
      </c>
      <c r="D200" s="302"/>
      <c r="E200" s="302">
        <v>207323400</v>
      </c>
      <c r="F200" s="302"/>
      <c r="G200" s="427">
        <v>207398000</v>
      </c>
      <c r="H200" s="302"/>
      <c r="I200" s="302">
        <v>207323400</v>
      </c>
    </row>
    <row r="201" spans="1:9" s="413" customFormat="1" ht="27" customHeight="1">
      <c r="A201" s="580" t="s">
        <v>734</v>
      </c>
      <c r="B201" s="580"/>
      <c r="C201" s="427"/>
      <c r="D201" s="302"/>
      <c r="E201" s="302"/>
      <c r="F201" s="302"/>
      <c r="G201" s="427"/>
      <c r="H201" s="302"/>
      <c r="I201" s="302"/>
    </row>
    <row r="202" spans="1:9" s="413" customFormat="1" ht="27" customHeight="1">
      <c r="A202" s="413" t="s">
        <v>735</v>
      </c>
      <c r="B202" s="580"/>
      <c r="C202" s="427">
        <v>12836461</v>
      </c>
      <c r="D202" s="302"/>
      <c r="E202" s="302">
        <v>13737496.300000001</v>
      </c>
      <c r="F202" s="302"/>
      <c r="G202" s="427">
        <v>12723961</v>
      </c>
      <c r="H202" s="302"/>
      <c r="I202" s="302">
        <v>13827496.300000001</v>
      </c>
    </row>
    <row r="203" spans="1:9" s="413" customFormat="1" ht="27" customHeight="1">
      <c r="A203" s="587" t="s">
        <v>736</v>
      </c>
      <c r="B203" s="580"/>
      <c r="C203" s="427">
        <v>2383024.52</v>
      </c>
      <c r="D203" s="302"/>
      <c r="E203" s="302">
        <v>2253890.33</v>
      </c>
      <c r="F203" s="302"/>
      <c r="G203" s="427">
        <v>2383024.52</v>
      </c>
      <c r="H203" s="302"/>
      <c r="I203" s="302">
        <v>2253890.33</v>
      </c>
    </row>
    <row r="204" spans="1:9" s="413" customFormat="1" ht="27" customHeight="1" thickBot="1">
      <c r="A204" s="580" t="s">
        <v>737</v>
      </c>
      <c r="B204" s="580"/>
      <c r="C204" s="426">
        <f>SUM(C202:C203)</f>
        <v>15219485.52</v>
      </c>
      <c r="D204" s="302"/>
      <c r="E204" s="426">
        <f>SUM(E202:E203)</f>
        <v>15991386.630000001</v>
      </c>
      <c r="F204" s="302"/>
      <c r="G204" s="426">
        <f>SUM(G202:G203)</f>
        <v>15106985.52</v>
      </c>
      <c r="H204" s="302"/>
      <c r="I204" s="426">
        <f>SUM(I202:I203)</f>
        <v>16081386.630000001</v>
      </c>
    </row>
    <row r="205" spans="1:9" s="413" customFormat="1" ht="27" customHeight="1" thickTop="1">
      <c r="A205" s="580"/>
      <c r="B205" s="580"/>
      <c r="C205" s="427"/>
      <c r="D205" s="302"/>
      <c r="E205" s="427"/>
      <c r="F205" s="302"/>
      <c r="G205" s="427"/>
      <c r="H205" s="302"/>
      <c r="I205" s="302"/>
    </row>
    <row r="206" spans="1:9" ht="27" customHeight="1">
      <c r="A206" s="569"/>
      <c r="B206" s="569"/>
      <c r="C206" s="271"/>
      <c r="D206" s="570"/>
      <c r="E206" s="271"/>
      <c r="F206" s="570"/>
      <c r="G206" s="571"/>
      <c r="H206" s="265"/>
      <c r="I206" s="365" t="s">
        <v>177</v>
      </c>
    </row>
    <row r="207" spans="1:9" ht="27" customHeight="1">
      <c r="C207" s="1026" t="s">
        <v>1050</v>
      </c>
      <c r="D207" s="1026"/>
      <c r="E207" s="1026"/>
      <c r="F207" s="1026"/>
      <c r="G207" s="1026"/>
      <c r="H207" s="1026"/>
      <c r="I207" s="1026"/>
    </row>
    <row r="208" spans="1:9" ht="27" customHeight="1">
      <c r="A208" s="569"/>
      <c r="B208" s="569"/>
      <c r="C208" s="1012" t="s">
        <v>5</v>
      </c>
      <c r="D208" s="1012"/>
      <c r="E208" s="1012"/>
      <c r="F208" s="572"/>
      <c r="G208" s="1012" t="s">
        <v>6</v>
      </c>
      <c r="H208" s="1012"/>
      <c r="I208" s="1012"/>
    </row>
    <row r="209" spans="1:9" ht="27" customHeight="1">
      <c r="A209" s="367"/>
      <c r="C209" s="366" t="s">
        <v>80</v>
      </c>
      <c r="D209" s="573"/>
      <c r="E209" s="366" t="s">
        <v>29</v>
      </c>
      <c r="F209" s="574"/>
      <c r="G209" s="366" t="s">
        <v>80</v>
      </c>
      <c r="H209" s="573"/>
      <c r="I209" s="366" t="s">
        <v>29</v>
      </c>
    </row>
    <row r="210" spans="1:9" s="413" customFormat="1" ht="27" customHeight="1">
      <c r="A210" s="439" t="s">
        <v>721</v>
      </c>
      <c r="B210" s="575"/>
      <c r="C210" s="576"/>
      <c r="D210" s="577"/>
      <c r="E210" s="578"/>
      <c r="F210" s="579"/>
      <c r="G210" s="576"/>
      <c r="H210" s="577"/>
      <c r="I210" s="578"/>
    </row>
    <row r="211" spans="1:9" s="413" customFormat="1" ht="27" customHeight="1">
      <c r="A211" s="580" t="s">
        <v>722</v>
      </c>
      <c r="B211" s="580"/>
      <c r="C211" s="581"/>
      <c r="D211" s="582"/>
      <c r="E211" s="581"/>
      <c r="F211" s="582"/>
      <c r="G211" s="581"/>
      <c r="H211" s="582"/>
      <c r="I211" s="581"/>
    </row>
    <row r="212" spans="1:9" s="413" customFormat="1" ht="27" customHeight="1">
      <c r="A212" s="580" t="s">
        <v>723</v>
      </c>
      <c r="B212" s="580"/>
      <c r="C212" s="583">
        <v>0</v>
      </c>
      <c r="D212" s="301"/>
      <c r="E212" s="583">
        <v>0</v>
      </c>
      <c r="F212" s="583"/>
      <c r="G212" s="583">
        <v>6974250</v>
      </c>
      <c r="H212" s="583"/>
      <c r="I212" s="583">
        <v>6869172</v>
      </c>
    </row>
    <row r="213" spans="1:9" s="413" customFormat="1" ht="27" customHeight="1">
      <c r="A213" s="580" t="s">
        <v>724</v>
      </c>
      <c r="B213" s="580"/>
      <c r="C213" s="427">
        <v>108348856.48</v>
      </c>
      <c r="D213" s="301"/>
      <c r="E213" s="583">
        <v>106783325.61</v>
      </c>
      <c r="F213" s="301"/>
      <c r="G213" s="427">
        <v>108348856.48</v>
      </c>
      <c r="H213" s="301"/>
      <c r="I213" s="584">
        <v>106783325.61</v>
      </c>
    </row>
    <row r="214" spans="1:9" s="413" customFormat="1" ht="27" customHeight="1">
      <c r="A214" s="580" t="s">
        <v>725</v>
      </c>
      <c r="B214" s="580"/>
      <c r="C214" s="302">
        <v>11408942.68</v>
      </c>
      <c r="D214" s="302"/>
      <c r="E214" s="302">
        <v>14948233.369999999</v>
      </c>
      <c r="F214" s="302"/>
      <c r="G214" s="302">
        <v>11408942.68</v>
      </c>
      <c r="H214" s="302"/>
      <c r="I214" s="302">
        <v>14948233.369999999</v>
      </c>
    </row>
    <row r="215" spans="1:9" s="413" customFormat="1" ht="27" customHeight="1">
      <c r="A215" s="580" t="s">
        <v>726</v>
      </c>
      <c r="B215" s="580"/>
      <c r="C215" s="302"/>
      <c r="D215" s="302"/>
      <c r="E215" s="302"/>
      <c r="F215" s="302"/>
      <c r="G215" s="302"/>
      <c r="H215" s="302"/>
      <c r="I215" s="302"/>
    </row>
    <row r="216" spans="1:9" s="413" customFormat="1" ht="27" customHeight="1">
      <c r="A216" s="580" t="s">
        <v>723</v>
      </c>
      <c r="B216" s="580"/>
      <c r="C216" s="302">
        <v>0</v>
      </c>
      <c r="D216" s="302"/>
      <c r="E216" s="302">
        <v>0</v>
      </c>
      <c r="F216" s="302"/>
      <c r="G216" s="302">
        <v>24138889.350000001</v>
      </c>
      <c r="H216" s="302"/>
      <c r="I216" s="302">
        <v>22433308.34</v>
      </c>
    </row>
    <row r="217" spans="1:9" s="413" customFormat="1" ht="27" customHeight="1">
      <c r="A217" s="580" t="s">
        <v>724</v>
      </c>
      <c r="B217" s="580"/>
      <c r="C217" s="302">
        <v>6495217.1299999999</v>
      </c>
      <c r="D217" s="302"/>
      <c r="E217" s="302">
        <v>3848745.61</v>
      </c>
      <c r="F217" s="302"/>
      <c r="G217" s="302">
        <v>6495217.1299999999</v>
      </c>
      <c r="H217" s="302"/>
      <c r="I217" s="302">
        <v>3848745.61</v>
      </c>
    </row>
    <row r="218" spans="1:9" s="413" customFormat="1" ht="27" customHeight="1">
      <c r="A218" s="580" t="s">
        <v>725</v>
      </c>
      <c r="B218" s="580"/>
      <c r="C218" s="302">
        <v>13265304.33</v>
      </c>
      <c r="D218" s="302"/>
      <c r="E218" s="302">
        <v>11864726.969999999</v>
      </c>
      <c r="F218" s="302"/>
      <c r="G218" s="302">
        <v>13265304.33</v>
      </c>
      <c r="H218" s="302"/>
      <c r="I218" s="302">
        <v>11864726.969999999</v>
      </c>
    </row>
    <row r="219" spans="1:9" s="413" customFormat="1" ht="27" customHeight="1">
      <c r="A219" s="580" t="s">
        <v>1142</v>
      </c>
      <c r="B219" s="580"/>
      <c r="C219" s="302"/>
      <c r="D219" s="302"/>
      <c r="E219" s="302"/>
      <c r="F219" s="302"/>
      <c r="G219" s="302"/>
      <c r="H219" s="302"/>
      <c r="I219" s="302"/>
    </row>
    <row r="220" spans="1:9" s="413" customFormat="1" ht="27" customHeight="1">
      <c r="A220" s="580" t="s">
        <v>730</v>
      </c>
      <c r="B220" s="580"/>
      <c r="C220" s="302">
        <v>770376.7</v>
      </c>
      <c r="D220" s="302"/>
      <c r="E220" s="302">
        <v>1792643.83</v>
      </c>
      <c r="F220" s="302"/>
      <c r="G220" s="302">
        <v>770376.7</v>
      </c>
      <c r="H220" s="302"/>
      <c r="I220" s="302">
        <v>1792643.83</v>
      </c>
    </row>
    <row r="221" spans="1:9" s="413" customFormat="1" ht="27" customHeight="1">
      <c r="A221" s="580"/>
      <c r="B221" s="580"/>
      <c r="C221" s="302"/>
      <c r="D221" s="302"/>
      <c r="E221" s="302"/>
      <c r="F221" s="302"/>
      <c r="G221" s="302"/>
      <c r="H221" s="302"/>
      <c r="I221" s="302"/>
    </row>
    <row r="222" spans="1:9" ht="27" customHeight="1">
      <c r="A222" s="1028" t="s">
        <v>886</v>
      </c>
      <c r="B222" s="1029"/>
      <c r="C222" s="1029"/>
      <c r="D222" s="1029"/>
      <c r="E222" s="1029"/>
      <c r="F222" s="1029"/>
      <c r="G222" s="1029"/>
      <c r="H222" s="1029"/>
      <c r="I222" s="1029"/>
    </row>
    <row r="223" spans="1:9" ht="10.9" customHeight="1">
      <c r="A223" s="945"/>
      <c r="B223" s="946"/>
      <c r="C223" s="946"/>
      <c r="D223" s="946"/>
      <c r="E223" s="946"/>
      <c r="F223" s="946"/>
      <c r="G223" s="946"/>
      <c r="H223" s="946"/>
      <c r="I223" s="946"/>
    </row>
    <row r="224" spans="1:9" s="413" customFormat="1" ht="27" customHeight="1">
      <c r="A224" s="417" t="s">
        <v>1138</v>
      </c>
      <c r="B224" s="563"/>
      <c r="C224" s="564"/>
      <c r="D224" s="563"/>
      <c r="E224" s="564"/>
      <c r="F224" s="563"/>
      <c r="G224" s="557"/>
      <c r="H224" s="563"/>
      <c r="I224" s="563"/>
    </row>
    <row r="225" spans="1:9" ht="27" customHeight="1">
      <c r="A225" s="569"/>
      <c r="B225" s="569"/>
      <c r="C225" s="271"/>
      <c r="D225" s="570"/>
      <c r="E225" s="271"/>
      <c r="F225" s="570"/>
      <c r="G225" s="571"/>
      <c r="H225" s="265"/>
      <c r="I225" s="365" t="s">
        <v>177</v>
      </c>
    </row>
    <row r="226" spans="1:9" ht="27" customHeight="1">
      <c r="C226" s="1026" t="s">
        <v>1050</v>
      </c>
      <c r="D226" s="1026"/>
      <c r="E226" s="1026"/>
      <c r="F226" s="1026"/>
      <c r="G226" s="1026"/>
      <c r="H226" s="1026"/>
      <c r="I226" s="1026"/>
    </row>
    <row r="227" spans="1:9" ht="27" customHeight="1">
      <c r="A227" s="569"/>
      <c r="B227" s="569"/>
      <c r="C227" s="1012" t="s">
        <v>5</v>
      </c>
      <c r="D227" s="1012"/>
      <c r="E227" s="1012"/>
      <c r="F227" s="572"/>
      <c r="G227" s="1012" t="s">
        <v>6</v>
      </c>
      <c r="H227" s="1012"/>
      <c r="I227" s="1012"/>
    </row>
    <row r="228" spans="1:9" ht="27" customHeight="1">
      <c r="A228" s="367"/>
      <c r="C228" s="366" t="s">
        <v>80</v>
      </c>
      <c r="D228" s="573"/>
      <c r="E228" s="366" t="s">
        <v>29</v>
      </c>
      <c r="F228" s="574"/>
      <c r="G228" s="366" t="s">
        <v>80</v>
      </c>
      <c r="H228" s="573"/>
      <c r="I228" s="366" t="s">
        <v>29</v>
      </c>
    </row>
    <row r="229" spans="1:9" s="413" customFormat="1" ht="25.15" customHeight="1">
      <c r="A229" s="580" t="s">
        <v>1143</v>
      </c>
      <c r="B229" s="580"/>
      <c r="C229" s="302"/>
      <c r="D229" s="302"/>
      <c r="E229" s="302"/>
      <c r="F229" s="302"/>
      <c r="G229" s="302"/>
      <c r="H229" s="302"/>
      <c r="I229" s="302"/>
    </row>
    <row r="230" spans="1:9" s="413" customFormat="1" ht="25.15" customHeight="1">
      <c r="A230" s="580" t="s">
        <v>723</v>
      </c>
      <c r="B230" s="580"/>
      <c r="C230" s="302">
        <v>0</v>
      </c>
      <c r="D230" s="302"/>
      <c r="E230" s="302">
        <v>0</v>
      </c>
      <c r="F230" s="302"/>
      <c r="G230" s="302">
        <v>3431800</v>
      </c>
      <c r="H230" s="302"/>
      <c r="I230" s="302">
        <v>4879850</v>
      </c>
    </row>
    <row r="231" spans="1:9" s="413" customFormat="1" ht="25.15" customHeight="1">
      <c r="A231" s="580" t="s">
        <v>724</v>
      </c>
      <c r="B231" s="580"/>
      <c r="C231" s="302">
        <v>7989075</v>
      </c>
      <c r="D231" s="302"/>
      <c r="E231" s="302">
        <v>7989075</v>
      </c>
      <c r="F231" s="302"/>
      <c r="G231" s="302">
        <v>7989075</v>
      </c>
      <c r="H231" s="302"/>
      <c r="I231" s="302">
        <v>7989075</v>
      </c>
    </row>
    <row r="232" spans="1:9" s="413" customFormat="1" ht="25.15" customHeight="1">
      <c r="A232" s="580" t="s">
        <v>725</v>
      </c>
      <c r="B232" s="580"/>
      <c r="C232" s="302">
        <v>95595755.390000001</v>
      </c>
      <c r="D232" s="302"/>
      <c r="E232" s="302">
        <v>111903649.63</v>
      </c>
      <c r="F232" s="302"/>
      <c r="G232" s="302">
        <v>95595755.390000001</v>
      </c>
      <c r="H232" s="302"/>
      <c r="I232" s="302">
        <v>111903649.63</v>
      </c>
    </row>
    <row r="233" spans="1:9" s="413" customFormat="1" ht="25.15" customHeight="1">
      <c r="A233" s="580" t="s">
        <v>728</v>
      </c>
      <c r="B233" s="580"/>
      <c r="C233" s="427"/>
      <c r="D233" s="585"/>
      <c r="E233" s="585"/>
      <c r="F233" s="585"/>
      <c r="G233" s="427"/>
      <c r="H233" s="585"/>
      <c r="I233" s="585"/>
    </row>
    <row r="234" spans="1:9" s="413" customFormat="1" ht="25.15" customHeight="1">
      <c r="A234" s="580" t="s">
        <v>729</v>
      </c>
      <c r="B234" s="580"/>
      <c r="C234" s="427"/>
      <c r="D234" s="585"/>
      <c r="E234" s="585"/>
      <c r="F234" s="585"/>
      <c r="G234" s="427"/>
      <c r="H234" s="585"/>
      <c r="I234" s="585"/>
    </row>
    <row r="235" spans="1:9" s="413" customFormat="1" ht="25.15" customHeight="1">
      <c r="A235" s="580" t="s">
        <v>723</v>
      </c>
      <c r="B235" s="580"/>
      <c r="C235" s="427">
        <v>0</v>
      </c>
      <c r="D235" s="585"/>
      <c r="E235" s="585">
        <v>0</v>
      </c>
      <c r="F235" s="585"/>
      <c r="G235" s="427">
        <v>469798494.16999996</v>
      </c>
      <c r="H235" s="585"/>
      <c r="I235" s="585">
        <v>469497371.76000005</v>
      </c>
    </row>
    <row r="236" spans="1:9" s="413" customFormat="1" ht="25.15" customHeight="1">
      <c r="A236" s="580" t="s">
        <v>730</v>
      </c>
      <c r="B236" s="580"/>
      <c r="C236" s="427">
        <v>421323.96</v>
      </c>
      <c r="D236" s="585"/>
      <c r="E236" s="585">
        <v>0</v>
      </c>
      <c r="F236" s="585"/>
      <c r="G236" s="427">
        <v>421323.96</v>
      </c>
      <c r="H236" s="585"/>
      <c r="I236" s="585">
        <v>0</v>
      </c>
    </row>
    <row r="237" spans="1:9" s="413" customFormat="1" ht="25.15" customHeight="1">
      <c r="A237" s="580" t="s">
        <v>725</v>
      </c>
      <c r="B237" s="580"/>
      <c r="C237" s="427">
        <v>12155721608.940001</v>
      </c>
      <c r="D237" s="585"/>
      <c r="E237" s="585">
        <v>11888509618.599997</v>
      </c>
      <c r="F237" s="585"/>
      <c r="G237" s="427">
        <v>12155721608.940001</v>
      </c>
      <c r="H237" s="585"/>
      <c r="I237" s="585">
        <v>11888509618.599997</v>
      </c>
    </row>
    <row r="238" spans="1:9" s="413" customFormat="1" ht="25.15" customHeight="1">
      <c r="A238" s="580" t="s">
        <v>731</v>
      </c>
      <c r="B238" s="580"/>
      <c r="C238" s="427"/>
      <c r="D238" s="302"/>
      <c r="E238" s="302"/>
      <c r="F238" s="302"/>
      <c r="G238" s="427"/>
      <c r="H238" s="302"/>
      <c r="I238" s="302"/>
    </row>
    <row r="239" spans="1:9" s="413" customFormat="1" ht="25.15" customHeight="1">
      <c r="A239" s="580" t="s">
        <v>723</v>
      </c>
      <c r="B239" s="580"/>
      <c r="C239" s="427">
        <v>0</v>
      </c>
      <c r="D239" s="585"/>
      <c r="E239" s="585">
        <v>0</v>
      </c>
      <c r="F239" s="585"/>
      <c r="G239" s="427">
        <v>44359081.129999995</v>
      </c>
      <c r="H239" s="585"/>
      <c r="I239" s="585">
        <v>48009376.079999998</v>
      </c>
    </row>
    <row r="240" spans="1:9" s="413" customFormat="1" ht="25.15" customHeight="1">
      <c r="A240" s="580" t="s">
        <v>724</v>
      </c>
      <c r="B240" s="580"/>
      <c r="C240" s="427">
        <v>3141000</v>
      </c>
      <c r="D240" s="585"/>
      <c r="E240" s="585">
        <v>3000000</v>
      </c>
      <c r="F240" s="585"/>
      <c r="G240" s="427">
        <v>3141000</v>
      </c>
      <c r="H240" s="585"/>
      <c r="I240" s="585">
        <v>3000000</v>
      </c>
    </row>
    <row r="241" spans="1:9" s="413" customFormat="1" ht="25.15" customHeight="1">
      <c r="A241" s="580" t="s">
        <v>725</v>
      </c>
      <c r="B241" s="580"/>
      <c r="C241" s="427">
        <v>118000153.59</v>
      </c>
      <c r="D241" s="302"/>
      <c r="E241" s="302">
        <v>115519289.67999999</v>
      </c>
      <c r="F241" s="302"/>
      <c r="G241" s="427">
        <v>118000153.59</v>
      </c>
      <c r="H241" s="302"/>
      <c r="I241" s="302">
        <v>115519289.67999999</v>
      </c>
    </row>
    <row r="242" spans="1:9" s="413" customFormat="1" ht="25.15" customHeight="1">
      <c r="A242" s="580" t="s">
        <v>1140</v>
      </c>
      <c r="B242" s="580"/>
      <c r="C242" s="427"/>
      <c r="D242" s="302"/>
      <c r="E242" s="302"/>
      <c r="F242" s="302"/>
      <c r="G242" s="427"/>
      <c r="H242" s="302"/>
      <c r="I242" s="302"/>
    </row>
    <row r="243" spans="1:9" s="413" customFormat="1" ht="25.15" customHeight="1">
      <c r="A243" s="580" t="s">
        <v>732</v>
      </c>
      <c r="B243" s="580"/>
      <c r="C243" s="427">
        <v>0</v>
      </c>
      <c r="D243" s="302"/>
      <c r="E243" s="302">
        <v>0</v>
      </c>
      <c r="F243" s="302"/>
      <c r="G243" s="427">
        <v>5243393.53</v>
      </c>
      <c r="H243" s="302"/>
      <c r="I243" s="302">
        <v>4447083.41</v>
      </c>
    </row>
    <row r="244" spans="1:9" s="413" customFormat="1" ht="25.15" customHeight="1">
      <c r="A244" s="439" t="s">
        <v>733</v>
      </c>
      <c r="B244" s="580"/>
      <c r="C244" s="427"/>
      <c r="D244" s="302"/>
      <c r="E244" s="302"/>
      <c r="F244" s="302"/>
      <c r="G244" s="427"/>
      <c r="H244" s="302"/>
      <c r="I244" s="302"/>
    </row>
    <row r="245" spans="1:9" s="413" customFormat="1" ht="25.15" customHeight="1">
      <c r="A245" s="580" t="s">
        <v>730</v>
      </c>
      <c r="B245" s="580"/>
      <c r="C245" s="427">
        <v>583333</v>
      </c>
      <c r="D245" s="302"/>
      <c r="E245" s="302">
        <v>583333</v>
      </c>
      <c r="F245" s="302"/>
      <c r="G245" s="427">
        <v>583333</v>
      </c>
      <c r="H245" s="302"/>
      <c r="I245" s="302">
        <v>583333</v>
      </c>
    </row>
    <row r="246" spans="1:9" s="413" customFormat="1" ht="25.15" customHeight="1">
      <c r="A246" s="580" t="s">
        <v>725</v>
      </c>
      <c r="B246" s="580"/>
      <c r="C246" s="427">
        <v>207398000</v>
      </c>
      <c r="D246" s="302"/>
      <c r="E246" s="302">
        <v>207323400</v>
      </c>
      <c r="F246" s="302"/>
      <c r="G246" s="427">
        <v>207398000</v>
      </c>
      <c r="H246" s="302"/>
      <c r="I246" s="302">
        <v>207323400</v>
      </c>
    </row>
    <row r="247" spans="1:9" s="413" customFormat="1" ht="25.15" customHeight="1">
      <c r="A247" s="580" t="s">
        <v>734</v>
      </c>
      <c r="B247" s="580"/>
      <c r="C247" s="427"/>
      <c r="D247" s="302"/>
      <c r="E247" s="302"/>
      <c r="F247" s="302"/>
      <c r="G247" s="427"/>
      <c r="H247" s="302"/>
      <c r="I247" s="302"/>
    </row>
    <row r="248" spans="1:9" s="413" customFormat="1" ht="25.15" customHeight="1">
      <c r="A248" s="413" t="s">
        <v>735</v>
      </c>
      <c r="B248" s="580"/>
      <c r="C248" s="427">
        <v>25872922</v>
      </c>
      <c r="D248" s="302"/>
      <c r="E248" s="302">
        <v>25647922</v>
      </c>
      <c r="F248" s="302"/>
      <c r="G248" s="427">
        <v>25647922</v>
      </c>
      <c r="H248" s="302"/>
      <c r="I248" s="302">
        <v>25647922</v>
      </c>
    </row>
    <row r="249" spans="1:9" s="413" customFormat="1" ht="25.15" customHeight="1">
      <c r="A249" s="587" t="s">
        <v>736</v>
      </c>
      <c r="B249" s="580"/>
      <c r="C249" s="427">
        <v>4826507.04</v>
      </c>
      <c r="D249" s="302"/>
      <c r="E249" s="302">
        <v>4507780.67</v>
      </c>
      <c r="F249" s="302"/>
      <c r="G249" s="427">
        <v>4826507.04</v>
      </c>
      <c r="H249" s="302"/>
      <c r="I249" s="302">
        <v>4507780.67</v>
      </c>
    </row>
    <row r="250" spans="1:9" s="413" customFormat="1" ht="25.15" customHeight="1" thickBot="1">
      <c r="A250" s="580" t="s">
        <v>737</v>
      </c>
      <c r="B250" s="580"/>
      <c r="C250" s="426">
        <f>SUM(C248:C249)</f>
        <v>30699429.039999999</v>
      </c>
      <c r="D250" s="302"/>
      <c r="E250" s="426">
        <f>SUM(E248:E249)</f>
        <v>30155702.670000002</v>
      </c>
      <c r="F250" s="302"/>
      <c r="G250" s="426">
        <f>SUM(G248:G249)</f>
        <v>30474429.039999999</v>
      </c>
      <c r="H250" s="302"/>
      <c r="I250" s="426">
        <f>SUM(I248:I249)</f>
        <v>30155702.670000002</v>
      </c>
    </row>
    <row r="251" spans="1:9" s="413" customFormat="1" ht="27" customHeight="1" thickTop="1">
      <c r="A251" s="580"/>
      <c r="B251" s="580"/>
      <c r="C251" s="301"/>
      <c r="D251" s="302"/>
      <c r="E251" s="301"/>
      <c r="F251" s="302"/>
      <c r="G251" s="301"/>
      <c r="H251" s="302"/>
      <c r="I251" s="301"/>
    </row>
    <row r="252" spans="1:9" ht="27" customHeight="1">
      <c r="A252" s="588" t="s">
        <v>1049</v>
      </c>
      <c r="B252" s="589"/>
      <c r="C252" s="589"/>
      <c r="D252" s="589"/>
      <c r="E252" s="589"/>
      <c r="F252" s="589"/>
      <c r="G252" s="589"/>
      <c r="H252" s="589"/>
      <c r="I252" s="589"/>
    </row>
    <row r="253" spans="1:9" ht="27" customHeight="1">
      <c r="A253" s="364"/>
      <c r="B253" s="376"/>
      <c r="C253" s="271"/>
      <c r="D253" s="570"/>
      <c r="E253" s="271"/>
      <c r="F253" s="570"/>
      <c r="G253" s="571"/>
      <c r="H253" s="265"/>
      <c r="I253" s="365" t="s">
        <v>177</v>
      </c>
    </row>
    <row r="254" spans="1:9" ht="27" customHeight="1">
      <c r="A254" s="364"/>
      <c r="B254" s="376"/>
      <c r="C254" s="1032" t="s">
        <v>5</v>
      </c>
      <c r="D254" s="1032"/>
      <c r="E254" s="1032"/>
      <c r="F254" s="572"/>
      <c r="G254" s="1032" t="s">
        <v>6</v>
      </c>
      <c r="H254" s="1032"/>
      <c r="I254" s="1032"/>
    </row>
    <row r="255" spans="1:9" s="413" customFormat="1" ht="27" customHeight="1">
      <c r="A255" s="367"/>
      <c r="B255" s="371"/>
      <c r="C255" s="590" t="s">
        <v>1011</v>
      </c>
      <c r="D255" s="591"/>
      <c r="E255" s="590" t="s">
        <v>82</v>
      </c>
      <c r="F255" s="305"/>
      <c r="G255" s="590" t="s">
        <v>1011</v>
      </c>
      <c r="H255" s="591"/>
      <c r="I255" s="590" t="s">
        <v>82</v>
      </c>
    </row>
    <row r="256" spans="1:9" s="413" customFormat="1" ht="27" customHeight="1">
      <c r="A256" s="439" t="s">
        <v>738</v>
      </c>
      <c r="B256" s="580"/>
      <c r="C256" s="585"/>
      <c r="D256" s="585"/>
      <c r="E256" s="585"/>
      <c r="F256" s="585"/>
      <c r="G256" s="585"/>
      <c r="H256" s="585"/>
      <c r="I256" s="585"/>
    </row>
    <row r="257" spans="1:9" s="413" customFormat="1" ht="27" customHeight="1">
      <c r="A257" s="439" t="s">
        <v>739</v>
      </c>
      <c r="B257" s="580"/>
    </row>
    <row r="258" spans="1:9" s="413" customFormat="1" ht="27" customHeight="1">
      <c r="A258" s="580" t="s">
        <v>723</v>
      </c>
      <c r="B258" s="580"/>
      <c r="C258" s="585">
        <v>0</v>
      </c>
      <c r="D258" s="585"/>
      <c r="E258" s="585">
        <v>0</v>
      </c>
      <c r="F258" s="585"/>
      <c r="G258" s="413">
        <v>18455540.75</v>
      </c>
      <c r="H258" s="585"/>
      <c r="I258" s="585">
        <v>18460992.899999999</v>
      </c>
    </row>
    <row r="259" spans="1:9" s="413" customFormat="1" ht="27" customHeight="1">
      <c r="A259" s="580" t="s">
        <v>724</v>
      </c>
      <c r="B259" s="580"/>
      <c r="C259" s="413">
        <v>36465173.090000004</v>
      </c>
      <c r="D259" s="585"/>
      <c r="E259" s="585">
        <v>41015695.689999998</v>
      </c>
      <c r="F259" s="585"/>
      <c r="G259" s="413">
        <v>36465173.090000004</v>
      </c>
      <c r="H259" s="585"/>
      <c r="I259" s="585">
        <v>41015695.689999998</v>
      </c>
    </row>
    <row r="260" spans="1:9" s="413" customFormat="1" ht="27" customHeight="1">
      <c r="A260" s="580" t="s">
        <v>725</v>
      </c>
      <c r="B260" s="580"/>
      <c r="C260" s="413">
        <v>2160955.81</v>
      </c>
      <c r="D260" s="585"/>
      <c r="E260" s="585">
        <v>3562782.2800000003</v>
      </c>
      <c r="F260" s="585"/>
      <c r="G260" s="413">
        <v>2160955.81</v>
      </c>
      <c r="H260" s="585"/>
      <c r="I260" s="585">
        <v>3562782.2800000003</v>
      </c>
    </row>
    <row r="261" spans="1:9" ht="27" customHeight="1">
      <c r="A261" s="1028" t="s">
        <v>1106</v>
      </c>
      <c r="B261" s="1029"/>
      <c r="C261" s="1029"/>
      <c r="D261" s="1029"/>
      <c r="E261" s="1029"/>
      <c r="F261" s="1029"/>
      <c r="G261" s="1029"/>
      <c r="H261" s="1029"/>
      <c r="I261" s="1029"/>
    </row>
    <row r="262" spans="1:9" ht="27" customHeight="1">
      <c r="A262" s="945"/>
      <c r="B262" s="946"/>
      <c r="C262" s="946"/>
      <c r="D262" s="946"/>
      <c r="E262" s="946"/>
      <c r="F262" s="946"/>
      <c r="G262" s="946"/>
      <c r="H262" s="946"/>
      <c r="I262" s="946"/>
    </row>
    <row r="263" spans="1:9" s="413" customFormat="1" ht="27" customHeight="1">
      <c r="A263" s="417" t="s">
        <v>1138</v>
      </c>
      <c r="B263" s="563"/>
      <c r="C263" s="564"/>
      <c r="D263" s="563"/>
      <c r="E263" s="564"/>
      <c r="F263" s="563"/>
      <c r="G263" s="557"/>
      <c r="H263" s="563"/>
      <c r="I263" s="563"/>
    </row>
    <row r="264" spans="1:9" ht="27" customHeight="1">
      <c r="A264" s="364"/>
      <c r="B264" s="376"/>
      <c r="C264" s="271"/>
      <c r="D264" s="570"/>
      <c r="E264" s="271"/>
      <c r="F264" s="570"/>
      <c r="G264" s="571"/>
      <c r="H264" s="265"/>
      <c r="I264" s="365" t="s">
        <v>177</v>
      </c>
    </row>
    <row r="265" spans="1:9" ht="27" customHeight="1">
      <c r="A265" s="364"/>
      <c r="B265" s="376"/>
      <c r="C265" s="1032" t="s">
        <v>5</v>
      </c>
      <c r="D265" s="1032"/>
      <c r="E265" s="1032"/>
      <c r="F265" s="572"/>
      <c r="G265" s="1032" t="s">
        <v>6</v>
      </c>
      <c r="H265" s="1032"/>
      <c r="I265" s="1032"/>
    </row>
    <row r="266" spans="1:9" s="413" customFormat="1" ht="27" customHeight="1">
      <c r="A266" s="367"/>
      <c r="B266" s="371"/>
      <c r="C266" s="590" t="s">
        <v>1011</v>
      </c>
      <c r="D266" s="591"/>
      <c r="E266" s="590" t="s">
        <v>82</v>
      </c>
      <c r="F266" s="305"/>
      <c r="G266" s="590" t="s">
        <v>1011</v>
      </c>
      <c r="H266" s="591"/>
      <c r="I266" s="590" t="s">
        <v>82</v>
      </c>
    </row>
    <row r="267" spans="1:9" s="413" customFormat="1" ht="27" customHeight="1">
      <c r="A267" s="439" t="s">
        <v>740</v>
      </c>
      <c r="C267" s="302"/>
      <c r="D267" s="302"/>
      <c r="E267" s="302"/>
      <c r="F267" s="302"/>
      <c r="G267" s="302"/>
      <c r="H267" s="302"/>
      <c r="I267" s="302"/>
    </row>
    <row r="268" spans="1:9" s="413" customFormat="1" ht="27" customHeight="1">
      <c r="A268" s="580" t="s">
        <v>732</v>
      </c>
      <c r="C268" s="427">
        <v>0</v>
      </c>
      <c r="D268" s="301"/>
      <c r="E268" s="583">
        <v>0</v>
      </c>
      <c r="F268" s="301"/>
      <c r="G268" s="413">
        <v>2858456.42</v>
      </c>
      <c r="H268" s="301"/>
      <c r="I268" s="427">
        <v>3777042</v>
      </c>
    </row>
    <row r="269" spans="1:9" s="413" customFormat="1" ht="27" customHeight="1">
      <c r="A269" s="580" t="s">
        <v>725</v>
      </c>
      <c r="C269" s="413">
        <v>9821113.5500000007</v>
      </c>
      <c r="D269" s="301"/>
      <c r="E269" s="427">
        <v>145522740.34</v>
      </c>
      <c r="F269" s="301"/>
      <c r="G269" s="413">
        <v>9821113.5500000007</v>
      </c>
      <c r="H269" s="301"/>
      <c r="I269" s="427">
        <v>145522740.34</v>
      </c>
    </row>
    <row r="270" spans="1:9" s="413" customFormat="1" ht="27" customHeight="1">
      <c r="A270" s="439" t="s">
        <v>741</v>
      </c>
      <c r="C270" s="427"/>
      <c r="D270" s="301"/>
      <c r="E270" s="583"/>
      <c r="F270" s="301"/>
      <c r="G270" s="427"/>
      <c r="H270" s="301"/>
      <c r="I270" s="583"/>
    </row>
    <row r="271" spans="1:9" s="413" customFormat="1" ht="27" customHeight="1">
      <c r="A271" s="580" t="s">
        <v>742</v>
      </c>
      <c r="C271" s="413">
        <v>27500000</v>
      </c>
      <c r="D271" s="301"/>
      <c r="E271" s="427">
        <v>27500000</v>
      </c>
      <c r="F271" s="301"/>
      <c r="G271" s="413">
        <v>27500000</v>
      </c>
      <c r="H271" s="301"/>
      <c r="I271" s="427">
        <v>27500000</v>
      </c>
    </row>
    <row r="272" spans="1:9" s="413" customFormat="1" ht="27" customHeight="1">
      <c r="A272" s="439" t="s">
        <v>743</v>
      </c>
      <c r="C272" s="427"/>
      <c r="D272" s="301"/>
      <c r="E272" s="583"/>
      <c r="F272" s="301"/>
      <c r="G272" s="427"/>
      <c r="H272" s="301"/>
      <c r="I272" s="583"/>
    </row>
    <row r="273" spans="1:9" s="413" customFormat="1" ht="27" customHeight="1">
      <c r="A273" s="580" t="s">
        <v>723</v>
      </c>
      <c r="C273" s="427">
        <v>0</v>
      </c>
      <c r="D273" s="301"/>
      <c r="E273" s="583">
        <v>0</v>
      </c>
      <c r="F273" s="301"/>
      <c r="G273" s="413">
        <v>2718300</v>
      </c>
      <c r="H273" s="301"/>
      <c r="I273" s="427">
        <v>3787344</v>
      </c>
    </row>
    <row r="274" spans="1:9" s="413" customFormat="1" ht="27" customHeight="1">
      <c r="A274" s="580" t="s">
        <v>742</v>
      </c>
      <c r="C274" s="413">
        <v>6884.5</v>
      </c>
      <c r="D274" s="301"/>
      <c r="E274" s="427">
        <v>4606</v>
      </c>
      <c r="F274" s="301"/>
      <c r="G274" s="413">
        <v>6884.5</v>
      </c>
      <c r="H274" s="301"/>
      <c r="I274" s="427">
        <v>4606</v>
      </c>
    </row>
    <row r="275" spans="1:9" s="413" customFormat="1" ht="27" customHeight="1">
      <c r="A275" s="580" t="s">
        <v>744</v>
      </c>
      <c r="C275" s="427"/>
      <c r="D275" s="301"/>
      <c r="E275" s="302"/>
      <c r="F275" s="301"/>
      <c r="G275" s="427"/>
      <c r="H275" s="301"/>
      <c r="I275" s="302"/>
    </row>
    <row r="276" spans="1:9" s="413" customFormat="1" ht="27" customHeight="1">
      <c r="A276" s="580" t="s">
        <v>725</v>
      </c>
      <c r="C276" s="413">
        <v>1473478270.1300001</v>
      </c>
      <c r="D276" s="301"/>
      <c r="E276" s="427">
        <v>2023811541.7099998</v>
      </c>
      <c r="F276" s="301"/>
      <c r="G276" s="413">
        <v>1473478270.1300001</v>
      </c>
      <c r="H276" s="301"/>
      <c r="I276" s="427">
        <v>2023811541.7099998</v>
      </c>
    </row>
    <row r="277" spans="1:9" s="413" customFormat="1" ht="27" customHeight="1">
      <c r="A277" s="439" t="s">
        <v>745</v>
      </c>
      <c r="B277" s="580"/>
      <c r="C277" s="585"/>
      <c r="D277" s="585"/>
      <c r="E277" s="585"/>
      <c r="F277" s="585"/>
      <c r="G277" s="585"/>
      <c r="H277" s="585"/>
      <c r="I277" s="585"/>
    </row>
    <row r="278" spans="1:9" s="413" customFormat="1" ht="27" customHeight="1">
      <c r="A278" s="580" t="s">
        <v>732</v>
      </c>
      <c r="B278" s="580"/>
      <c r="C278" s="585">
        <v>0</v>
      </c>
      <c r="D278" s="585"/>
      <c r="E278" s="585">
        <v>0</v>
      </c>
      <c r="F278" s="585"/>
      <c r="G278" s="413">
        <v>19956063.93</v>
      </c>
      <c r="H278" s="585"/>
      <c r="I278" s="585">
        <v>20583288.210000001</v>
      </c>
    </row>
    <row r="279" spans="1:9" s="413" customFormat="1" ht="27" customHeight="1">
      <c r="A279" s="580" t="s">
        <v>746</v>
      </c>
      <c r="B279" s="580"/>
      <c r="C279" s="585"/>
      <c r="D279" s="585"/>
      <c r="E279" s="585"/>
      <c r="F279" s="585"/>
      <c r="H279" s="585"/>
      <c r="I279" s="585"/>
    </row>
    <row r="280" spans="1:9" s="413" customFormat="1" ht="27" customHeight="1">
      <c r="A280" s="580" t="s">
        <v>732</v>
      </c>
      <c r="B280" s="580"/>
      <c r="C280" s="585">
        <v>0</v>
      </c>
      <c r="D280" s="585"/>
      <c r="E280" s="585">
        <v>0</v>
      </c>
      <c r="F280" s="585"/>
      <c r="G280" s="413">
        <v>5000000</v>
      </c>
      <c r="H280" s="585"/>
      <c r="I280" s="585">
        <v>0</v>
      </c>
    </row>
    <row r="281" spans="1:9" s="413" customFormat="1" ht="27" customHeight="1">
      <c r="A281" s="439" t="s">
        <v>747</v>
      </c>
      <c r="B281" s="580"/>
      <c r="C281" s="585"/>
      <c r="D281" s="585"/>
      <c r="E281" s="585"/>
      <c r="F281" s="585"/>
      <c r="G281" s="585"/>
      <c r="H281" s="585"/>
      <c r="I281" s="585"/>
    </row>
    <row r="282" spans="1:9" s="413" customFormat="1" ht="27" customHeight="1">
      <c r="A282" s="580" t="s">
        <v>723</v>
      </c>
      <c r="C282" s="427">
        <v>0</v>
      </c>
      <c r="D282" s="427"/>
      <c r="E282" s="581">
        <v>0</v>
      </c>
      <c r="F282" s="427"/>
      <c r="G282" s="413">
        <v>134971732.38</v>
      </c>
      <c r="H282" s="427"/>
      <c r="I282" s="427">
        <v>144522289.53999999</v>
      </c>
    </row>
    <row r="283" spans="1:9" s="413" customFormat="1" ht="27" customHeight="1">
      <c r="A283" s="580" t="s">
        <v>730</v>
      </c>
      <c r="C283" s="413">
        <v>0</v>
      </c>
      <c r="D283" s="427"/>
      <c r="E283" s="427">
        <v>76302.8</v>
      </c>
      <c r="F283" s="427"/>
      <c r="G283" s="413">
        <v>0</v>
      </c>
      <c r="H283" s="427"/>
      <c r="I283" s="427">
        <v>76302.8</v>
      </c>
    </row>
    <row r="284" spans="1:9" s="413" customFormat="1" ht="27" customHeight="1">
      <c r="A284" s="580" t="s">
        <v>725</v>
      </c>
      <c r="C284" s="413">
        <v>3317595612.2600002</v>
      </c>
      <c r="D284" s="301"/>
      <c r="E284" s="427">
        <v>3571302267.6900001</v>
      </c>
      <c r="F284" s="301"/>
      <c r="G284" s="413">
        <v>3317595612.2600002</v>
      </c>
      <c r="H284" s="301"/>
      <c r="I284" s="427">
        <v>3571302267.6900001</v>
      </c>
    </row>
    <row r="285" spans="1:9" s="413" customFormat="1" ht="27" customHeight="1">
      <c r="A285" s="439" t="s">
        <v>748</v>
      </c>
      <c r="C285" s="427"/>
      <c r="D285" s="301"/>
      <c r="E285" s="583"/>
      <c r="F285" s="301"/>
      <c r="G285" s="427"/>
      <c r="H285" s="301"/>
      <c r="I285" s="583"/>
    </row>
    <row r="286" spans="1:9" s="413" customFormat="1" ht="27" customHeight="1">
      <c r="A286" s="580" t="s">
        <v>732</v>
      </c>
      <c r="C286" s="427">
        <v>0</v>
      </c>
      <c r="D286" s="301"/>
      <c r="E286" s="583">
        <v>0</v>
      </c>
      <c r="F286" s="301"/>
      <c r="G286" s="413">
        <v>23219</v>
      </c>
      <c r="H286" s="301"/>
      <c r="I286" s="427">
        <v>665203.43999999994</v>
      </c>
    </row>
    <row r="287" spans="1:9" s="413" customFormat="1" ht="27" customHeight="1">
      <c r="A287" s="580" t="s">
        <v>730</v>
      </c>
      <c r="C287" s="413">
        <v>1556576.44</v>
      </c>
      <c r="D287" s="301"/>
      <c r="E287" s="427">
        <v>5686956.3399999999</v>
      </c>
      <c r="F287" s="301"/>
      <c r="G287" s="413">
        <v>1556576.44</v>
      </c>
      <c r="H287" s="301"/>
      <c r="I287" s="427">
        <v>5686956.3399999999</v>
      </c>
    </row>
    <row r="288" spans="1:9" ht="27" customHeight="1">
      <c r="A288" s="580" t="s">
        <v>725</v>
      </c>
      <c r="B288" s="413"/>
      <c r="C288" s="371">
        <v>15721063.26</v>
      </c>
      <c r="D288" s="301"/>
      <c r="E288" s="427">
        <v>154995252.00999999</v>
      </c>
      <c r="F288" s="301"/>
      <c r="G288" s="371">
        <v>15721063.26</v>
      </c>
      <c r="H288" s="301"/>
      <c r="I288" s="427">
        <v>154995252.00999999</v>
      </c>
    </row>
    <row r="289" spans="1:10" ht="27" customHeight="1">
      <c r="A289" s="580" t="s">
        <v>749</v>
      </c>
      <c r="B289" s="413"/>
      <c r="C289" s="427"/>
      <c r="D289" s="301"/>
      <c r="E289" s="583"/>
      <c r="F289" s="301"/>
      <c r="G289" s="427"/>
      <c r="H289" s="301"/>
      <c r="I289" s="583"/>
    </row>
    <row r="290" spans="1:10" ht="27" customHeight="1">
      <c r="A290" s="580" t="s">
        <v>742</v>
      </c>
      <c r="B290" s="413"/>
      <c r="C290" s="372">
        <v>8298220.7999999998</v>
      </c>
      <c r="D290" s="301"/>
      <c r="E290" s="427">
        <v>8467858.1999999993</v>
      </c>
      <c r="F290" s="301"/>
      <c r="G290" s="372">
        <v>8298220.7999999998</v>
      </c>
      <c r="H290" s="301"/>
      <c r="I290" s="427">
        <v>8467858.1999999993</v>
      </c>
    </row>
    <row r="291" spans="1:10">
      <c r="D291" s="372"/>
      <c r="E291" s="372"/>
      <c r="F291" s="372"/>
      <c r="H291" s="372"/>
      <c r="I291" s="372"/>
    </row>
    <row r="292" spans="1:10">
      <c r="D292" s="372"/>
      <c r="E292" s="372"/>
      <c r="F292" s="372"/>
      <c r="H292" s="372"/>
      <c r="I292" s="372"/>
    </row>
    <row r="293" spans="1:10">
      <c r="D293" s="372"/>
      <c r="E293" s="372"/>
      <c r="F293" s="372"/>
      <c r="H293" s="372"/>
      <c r="I293" s="372"/>
      <c r="J293" s="372">
        <v>0</v>
      </c>
    </row>
  </sheetData>
  <sheetProtection selectLockedCells="1" selectUnlockedCells="1"/>
  <mergeCells count="37">
    <mergeCell ref="C227:E227"/>
    <mergeCell ref="G227:I227"/>
    <mergeCell ref="C207:I207"/>
    <mergeCell ref="C208:E208"/>
    <mergeCell ref="G208:I208"/>
    <mergeCell ref="A222:I222"/>
    <mergeCell ref="C226:I226"/>
    <mergeCell ref="C254:E254"/>
    <mergeCell ref="G254:I254"/>
    <mergeCell ref="A261:I261"/>
    <mergeCell ref="C265:E265"/>
    <mergeCell ref="G265:I265"/>
    <mergeCell ref="A1:I1"/>
    <mergeCell ref="C162:I162"/>
    <mergeCell ref="C163:E163"/>
    <mergeCell ref="G163:I163"/>
    <mergeCell ref="A185:I185"/>
    <mergeCell ref="C30:I30"/>
    <mergeCell ref="C31:E31"/>
    <mergeCell ref="G31:I31"/>
    <mergeCell ref="G54:I54"/>
    <mergeCell ref="A76:I76"/>
    <mergeCell ref="C38:I38"/>
    <mergeCell ref="C39:E39"/>
    <mergeCell ref="G39:I39"/>
    <mergeCell ref="C5:I5"/>
    <mergeCell ref="C6:E6"/>
    <mergeCell ref="G6:I6"/>
    <mergeCell ref="A45:I45"/>
    <mergeCell ref="C189:I189"/>
    <mergeCell ref="C190:E190"/>
    <mergeCell ref="G190:I190"/>
    <mergeCell ref="G80:I80"/>
    <mergeCell ref="A108:I108"/>
    <mergeCell ref="G111:I111"/>
    <mergeCell ref="A146:I146"/>
    <mergeCell ref="E150:G150"/>
  </mergeCells>
  <printOptions horizontalCentered="1"/>
  <pageMargins left="0.59055118110236227" right="0.19685039370078741" top="0.59055118110236227" bottom="0.19685039370078741" header="0" footer="0"/>
  <pageSetup paperSize="9" scale="80" firstPageNumber="0" fitToWidth="8" fitToHeight="8" orientation="portrait" r:id="rId1"/>
  <headerFooter alignWithMargins="0"/>
  <rowBreaks count="2" manualBreakCount="2">
    <brk id="75" max="16383" man="1"/>
    <brk id="10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view="pageBreakPreview" topLeftCell="A25" zoomScaleNormal="110" zoomScaleSheetLayoutView="100" workbookViewId="0">
      <selection activeCell="A53" sqref="A1:XFD1048576"/>
    </sheetView>
  </sheetViews>
  <sheetFormatPr defaultColWidth="8.42578125" defaultRowHeight="24" customHeight="1"/>
  <cols>
    <col min="1" max="1" width="3.7109375" style="602" customWidth="1"/>
    <col min="2" max="2" width="19.42578125" style="602" customWidth="1"/>
    <col min="3" max="3" width="8.7109375" style="602" bestFit="1" customWidth="1"/>
    <col min="4" max="4" width="0.85546875" style="602" customWidth="1"/>
    <col min="5" max="5" width="8.42578125" style="602" bestFit="1" customWidth="1"/>
    <col min="6" max="6" width="0.85546875" style="606" customWidth="1"/>
    <col min="7" max="7" width="7.7109375" style="602" bestFit="1" customWidth="1"/>
    <col min="8" max="8" width="0.85546875" style="602" customWidth="1"/>
    <col min="9" max="9" width="8.140625" style="602" customWidth="1"/>
    <col min="10" max="10" width="0.85546875" style="606" customWidth="1"/>
    <col min="11" max="11" width="7.7109375" style="602" customWidth="1"/>
    <col min="12" max="12" width="1" style="602" customWidth="1"/>
    <col min="13" max="13" width="7.140625" style="602" customWidth="1"/>
    <col min="14" max="14" width="0.85546875" style="606" customWidth="1"/>
    <col min="15" max="15" width="7.140625" style="602" customWidth="1"/>
    <col min="16" max="16" width="0.85546875" style="602" customWidth="1"/>
    <col min="17" max="17" width="7.140625" style="602" customWidth="1"/>
    <col min="18" max="18" width="0.85546875" style="606" customWidth="1"/>
    <col min="19" max="19" width="8.42578125" style="602" customWidth="1"/>
    <col min="20" max="20" width="0.85546875" style="602" customWidth="1"/>
    <col min="21" max="21" width="9.140625" style="602" customWidth="1"/>
    <col min="22" max="22" width="1.140625" style="602" customWidth="1"/>
    <col min="23" max="23" width="6.5703125" style="602" bestFit="1" customWidth="1"/>
    <col min="24" max="16384" width="8.42578125" style="602"/>
  </cols>
  <sheetData>
    <row r="1" spans="1:21" s="259" customFormat="1" ht="24.95" customHeight="1">
      <c r="A1" s="1033" t="s">
        <v>1107</v>
      </c>
      <c r="B1" s="1034"/>
      <c r="C1" s="1034"/>
      <c r="D1" s="1034"/>
      <c r="E1" s="1034"/>
      <c r="F1" s="1034"/>
      <c r="G1" s="1034"/>
      <c r="H1" s="1034"/>
      <c r="I1" s="1034"/>
      <c r="J1" s="1034"/>
      <c r="K1" s="1034"/>
      <c r="L1" s="1034"/>
      <c r="M1" s="1034"/>
      <c r="N1" s="1034"/>
      <c r="O1" s="1034"/>
      <c r="P1" s="1034"/>
      <c r="Q1" s="1034"/>
      <c r="R1" s="1034"/>
      <c r="S1" s="1034"/>
      <c r="T1" s="1034"/>
      <c r="U1" s="1034"/>
    </row>
    <row r="2" spans="1:21" s="259" customFormat="1" ht="24.95" customHeight="1">
      <c r="A2" s="260"/>
      <c r="B2" s="260"/>
      <c r="C2" s="260"/>
      <c r="D2" s="260"/>
      <c r="E2" s="260"/>
      <c r="F2" s="948"/>
      <c r="G2" s="260"/>
      <c r="H2" s="260"/>
      <c r="I2" s="260"/>
      <c r="J2" s="948"/>
      <c r="K2" s="260"/>
      <c r="L2" s="260"/>
      <c r="M2" s="260"/>
      <c r="N2" s="948"/>
      <c r="O2" s="592"/>
      <c r="P2" s="260"/>
      <c r="Q2" s="260"/>
      <c r="R2" s="948"/>
      <c r="S2" s="260"/>
      <c r="T2" s="260"/>
      <c r="U2" s="260"/>
    </row>
    <row r="3" spans="1:21" s="259" customFormat="1" ht="24.6" customHeight="1">
      <c r="A3" s="593" t="s">
        <v>1144</v>
      </c>
      <c r="B3" s="594"/>
      <c r="C3" s="594"/>
      <c r="D3" s="594"/>
      <c r="E3" s="594"/>
      <c r="F3" s="595"/>
      <c r="G3" s="594"/>
      <c r="H3" s="594"/>
      <c r="I3" s="594"/>
      <c r="J3" s="595"/>
      <c r="K3" s="594"/>
      <c r="L3" s="594"/>
      <c r="M3" s="594"/>
      <c r="N3" s="595"/>
      <c r="O3" s="594"/>
      <c r="P3" s="594"/>
      <c r="Q3" s="596"/>
      <c r="R3" s="595"/>
      <c r="S3" s="596"/>
      <c r="T3" s="594"/>
      <c r="U3" s="596"/>
    </row>
    <row r="4" spans="1:21" s="597" customFormat="1" ht="24.6" customHeight="1">
      <c r="B4" s="598" t="s">
        <v>750</v>
      </c>
      <c r="C4" s="599"/>
      <c r="D4" s="599"/>
      <c r="E4" s="599"/>
      <c r="F4" s="600"/>
      <c r="G4" s="599"/>
      <c r="H4" s="599"/>
      <c r="I4" s="599"/>
      <c r="J4" s="600"/>
      <c r="K4" s="599"/>
      <c r="L4" s="599"/>
      <c r="M4" s="599"/>
      <c r="N4" s="600"/>
      <c r="O4" s="599"/>
      <c r="P4" s="599"/>
      <c r="Q4" s="599"/>
      <c r="R4" s="600"/>
      <c r="S4" s="599"/>
      <c r="T4" s="599"/>
      <c r="U4" s="601"/>
    </row>
    <row r="5" spans="1:21" s="597" customFormat="1" ht="24.6" customHeight="1">
      <c r="B5" s="598" t="s">
        <v>751</v>
      </c>
      <c r="C5" s="599"/>
      <c r="D5" s="599"/>
      <c r="E5" s="599"/>
      <c r="F5" s="600"/>
      <c r="G5" s="599"/>
      <c r="H5" s="599"/>
      <c r="I5" s="599"/>
      <c r="J5" s="600"/>
      <c r="K5" s="599"/>
      <c r="L5" s="599"/>
      <c r="M5" s="599"/>
      <c r="N5" s="600"/>
      <c r="O5" s="599"/>
      <c r="P5" s="599"/>
      <c r="Q5" s="599"/>
      <c r="R5" s="600"/>
      <c r="S5" s="599"/>
      <c r="T5" s="599"/>
      <c r="U5" s="601"/>
    </row>
    <row r="6" spans="1:21" s="597" customFormat="1" ht="24.6" customHeight="1">
      <c r="B6" s="598" t="s">
        <v>1052</v>
      </c>
      <c r="C6" s="599"/>
      <c r="D6" s="599"/>
      <c r="E6" s="599"/>
      <c r="F6" s="600"/>
      <c r="G6" s="599"/>
      <c r="H6" s="599"/>
      <c r="I6" s="599"/>
      <c r="J6" s="600"/>
      <c r="K6" s="599"/>
      <c r="L6" s="599"/>
      <c r="M6" s="599"/>
      <c r="N6" s="600"/>
      <c r="O6" s="599"/>
      <c r="P6" s="599"/>
      <c r="Q6" s="599"/>
      <c r="R6" s="600"/>
      <c r="S6" s="599"/>
      <c r="T6" s="599"/>
      <c r="U6" s="601"/>
    </row>
    <row r="7" spans="1:21" s="597" customFormat="1" ht="24.6" customHeight="1">
      <c r="B7" s="598" t="s">
        <v>1077</v>
      </c>
      <c r="C7" s="599"/>
      <c r="D7" s="599"/>
      <c r="E7" s="599"/>
      <c r="F7" s="600"/>
      <c r="G7" s="599"/>
      <c r="H7" s="599"/>
      <c r="I7" s="599"/>
      <c r="J7" s="600"/>
      <c r="K7" s="599"/>
      <c r="L7" s="599"/>
      <c r="M7" s="599"/>
      <c r="N7" s="600"/>
      <c r="O7" s="599"/>
      <c r="P7" s="599"/>
      <c r="Q7" s="599"/>
      <c r="R7" s="600"/>
      <c r="S7" s="599"/>
      <c r="T7" s="599"/>
      <c r="U7" s="601"/>
    </row>
    <row r="8" spans="1:21" s="597" customFormat="1" ht="24.6" customHeight="1">
      <c r="B8" s="598" t="s">
        <v>1054</v>
      </c>
      <c r="C8" s="599"/>
      <c r="D8" s="599"/>
      <c r="E8" s="599"/>
      <c r="F8" s="600"/>
      <c r="G8" s="599"/>
      <c r="H8" s="599"/>
      <c r="I8" s="599"/>
      <c r="J8" s="600"/>
      <c r="K8" s="599"/>
      <c r="L8" s="599"/>
      <c r="M8" s="599"/>
      <c r="N8" s="600"/>
      <c r="O8" s="599"/>
      <c r="P8" s="599"/>
      <c r="Q8" s="599"/>
      <c r="R8" s="600"/>
      <c r="S8" s="599"/>
      <c r="T8" s="599"/>
      <c r="U8" s="601"/>
    </row>
    <row r="9" spans="1:21" s="597" customFormat="1" ht="24.6" customHeight="1">
      <c r="B9" s="598" t="s">
        <v>1078</v>
      </c>
      <c r="C9" s="599"/>
      <c r="D9" s="599"/>
      <c r="E9" s="599"/>
      <c r="F9" s="600"/>
      <c r="G9" s="599"/>
      <c r="H9" s="599"/>
      <c r="I9" s="599"/>
      <c r="J9" s="600"/>
      <c r="K9" s="599"/>
      <c r="L9" s="599"/>
      <c r="M9" s="599"/>
      <c r="N9" s="600"/>
      <c r="O9" s="599"/>
      <c r="P9" s="599"/>
      <c r="Q9" s="599"/>
      <c r="R9" s="600"/>
      <c r="S9" s="599"/>
      <c r="T9" s="599"/>
      <c r="U9" s="601"/>
    </row>
    <row r="10" spans="1:21" s="597" customFormat="1" ht="15" customHeight="1">
      <c r="B10" s="598"/>
      <c r="C10" s="599"/>
      <c r="D10" s="599"/>
      <c r="E10" s="599"/>
      <c r="F10" s="600"/>
      <c r="G10" s="599"/>
      <c r="H10" s="599"/>
      <c r="I10" s="599"/>
      <c r="J10" s="600"/>
      <c r="K10" s="599"/>
      <c r="L10" s="599"/>
      <c r="M10" s="599"/>
      <c r="N10" s="600"/>
      <c r="O10" s="599"/>
      <c r="P10" s="599"/>
      <c r="Q10" s="599"/>
      <c r="R10" s="600"/>
      <c r="S10" s="599"/>
      <c r="T10" s="599"/>
      <c r="U10" s="601"/>
    </row>
    <row r="11" spans="1:21" ht="24.6" customHeight="1">
      <c r="B11" s="598" t="s">
        <v>752</v>
      </c>
      <c r="C11" s="603"/>
      <c r="D11" s="603"/>
      <c r="E11" s="603"/>
      <c r="F11" s="604"/>
      <c r="G11" s="603"/>
      <c r="H11" s="603"/>
      <c r="I11" s="603"/>
      <c r="J11" s="604"/>
      <c r="K11" s="603"/>
      <c r="L11" s="603"/>
      <c r="M11" s="603"/>
      <c r="N11" s="604"/>
      <c r="O11" s="603"/>
      <c r="P11" s="603"/>
      <c r="Q11" s="603"/>
      <c r="R11" s="604"/>
    </row>
    <row r="12" spans="1:21" ht="24.6" customHeight="1">
      <c r="A12" s="598"/>
      <c r="B12" s="605"/>
      <c r="S12" s="607"/>
      <c r="T12" s="607"/>
      <c r="U12" s="608" t="s">
        <v>753</v>
      </c>
    </row>
    <row r="13" spans="1:21" ht="24.6" customHeight="1">
      <c r="A13" s="598"/>
      <c r="B13" s="605"/>
      <c r="C13" s="1035" t="s">
        <v>1051</v>
      </c>
      <c r="D13" s="1035"/>
      <c r="E13" s="1035"/>
      <c r="F13" s="1035"/>
      <c r="G13" s="1035"/>
      <c r="H13" s="1035"/>
      <c r="I13" s="1035"/>
      <c r="J13" s="1035"/>
      <c r="K13" s="1035"/>
      <c r="L13" s="1035"/>
      <c r="M13" s="1035"/>
      <c r="N13" s="1035"/>
      <c r="O13" s="1035"/>
      <c r="P13" s="1035"/>
      <c r="Q13" s="1035"/>
      <c r="R13" s="1035"/>
      <c r="S13" s="1035"/>
      <c r="T13" s="1035"/>
      <c r="U13" s="1035"/>
    </row>
    <row r="14" spans="1:21" s="609" customFormat="1" ht="24.6" customHeight="1">
      <c r="C14" s="1036" t="s">
        <v>754</v>
      </c>
      <c r="D14" s="1036"/>
      <c r="E14" s="1036"/>
      <c r="F14" s="949"/>
      <c r="G14" s="1036" t="s">
        <v>1</v>
      </c>
      <c r="H14" s="1036"/>
      <c r="I14" s="1036"/>
      <c r="J14" s="949"/>
      <c r="K14" s="1036" t="s">
        <v>755</v>
      </c>
      <c r="L14" s="1036"/>
      <c r="M14" s="1036"/>
      <c r="N14" s="949"/>
      <c r="O14" s="1036" t="s">
        <v>756</v>
      </c>
      <c r="P14" s="1036"/>
      <c r="Q14" s="1036"/>
      <c r="R14" s="949"/>
      <c r="S14" s="1036" t="s">
        <v>7</v>
      </c>
      <c r="T14" s="1036"/>
      <c r="U14" s="1036"/>
    </row>
    <row r="15" spans="1:21" s="609" customFormat="1" ht="24.6" customHeight="1">
      <c r="C15" s="1037" t="s">
        <v>757</v>
      </c>
      <c r="D15" s="1037"/>
      <c r="E15" s="1037"/>
      <c r="F15" s="949"/>
      <c r="G15" s="1037" t="s">
        <v>2</v>
      </c>
      <c r="H15" s="1037"/>
      <c r="I15" s="1037"/>
      <c r="J15" s="949"/>
      <c r="K15" s="1037"/>
      <c r="L15" s="1037"/>
      <c r="M15" s="1037"/>
      <c r="N15" s="949"/>
      <c r="O15" s="1037"/>
      <c r="P15" s="1037"/>
      <c r="Q15" s="1037"/>
      <c r="R15" s="949"/>
      <c r="S15" s="1037"/>
      <c r="T15" s="1037"/>
      <c r="U15" s="1037"/>
    </row>
    <row r="16" spans="1:21" s="609" customFormat="1" ht="24.6" customHeight="1">
      <c r="C16" s="610" t="s">
        <v>80</v>
      </c>
      <c r="D16" s="611"/>
      <c r="E16" s="610" t="s">
        <v>29</v>
      </c>
      <c r="F16" s="611"/>
      <c r="G16" s="610" t="s">
        <v>80</v>
      </c>
      <c r="H16" s="611"/>
      <c r="I16" s="610" t="s">
        <v>29</v>
      </c>
      <c r="J16" s="611"/>
      <c r="K16" s="610" t="s">
        <v>80</v>
      </c>
      <c r="L16" s="611"/>
      <c r="M16" s="610" t="s">
        <v>29</v>
      </c>
      <c r="N16" s="611"/>
      <c r="O16" s="610" t="s">
        <v>80</v>
      </c>
      <c r="P16" s="611"/>
      <c r="Q16" s="610" t="s">
        <v>29</v>
      </c>
      <c r="R16" s="611"/>
      <c r="S16" s="610" t="s">
        <v>80</v>
      </c>
      <c r="T16" s="611"/>
      <c r="U16" s="610" t="s">
        <v>29</v>
      </c>
    </row>
    <row r="17" spans="1:22" ht="24.6" customHeight="1">
      <c r="A17" s="605" t="s">
        <v>721</v>
      </c>
      <c r="B17" s="605"/>
      <c r="C17" s="612"/>
      <c r="D17" s="612"/>
      <c r="E17" s="612"/>
      <c r="F17" s="612"/>
      <c r="G17" s="612"/>
      <c r="H17" s="612"/>
      <c r="I17" s="612"/>
      <c r="J17" s="612"/>
      <c r="K17" s="612"/>
      <c r="L17" s="612"/>
      <c r="M17" s="612"/>
      <c r="N17" s="612"/>
      <c r="O17" s="612"/>
      <c r="P17" s="612"/>
      <c r="Q17" s="612"/>
      <c r="R17" s="612"/>
      <c r="S17" s="612"/>
      <c r="T17" s="612"/>
      <c r="U17" s="612"/>
    </row>
    <row r="18" spans="1:22" ht="24.6" customHeight="1">
      <c r="A18" s="605"/>
      <c r="B18" s="605" t="s">
        <v>758</v>
      </c>
      <c r="C18" s="613">
        <v>7935.7999999999993</v>
      </c>
      <c r="D18" s="613"/>
      <c r="E18" s="614">
        <v>8462.6</v>
      </c>
      <c r="F18" s="613"/>
      <c r="G18" s="613">
        <v>14.299999999999999</v>
      </c>
      <c r="H18" s="613"/>
      <c r="I18" s="613">
        <v>22.2</v>
      </c>
      <c r="J18" s="613"/>
      <c r="K18" s="613">
        <v>43.800000000000004</v>
      </c>
      <c r="L18" s="613"/>
      <c r="M18" s="613">
        <v>6.8</v>
      </c>
      <c r="N18" s="613"/>
      <c r="O18" s="613">
        <v>0</v>
      </c>
      <c r="P18" s="613"/>
      <c r="Q18" s="613">
        <v>0</v>
      </c>
      <c r="R18" s="613"/>
      <c r="S18" s="613">
        <f>C18+G18+K18+O18</f>
        <v>7993.9</v>
      </c>
      <c r="T18" s="613"/>
      <c r="U18" s="613">
        <f>E18+I18+M18+Q18</f>
        <v>8491.6</v>
      </c>
    </row>
    <row r="19" spans="1:22" ht="24.6" customHeight="1">
      <c r="A19" s="605"/>
      <c r="B19" s="605" t="s">
        <v>759</v>
      </c>
      <c r="C19" s="615">
        <v>269.58</v>
      </c>
      <c r="D19" s="613"/>
      <c r="E19" s="616">
        <v>244.67</v>
      </c>
      <c r="F19" s="613"/>
      <c r="G19" s="615">
        <v>19.299999999999997</v>
      </c>
      <c r="H19" s="613"/>
      <c r="I19" s="615">
        <v>18.329999999999998</v>
      </c>
      <c r="J19" s="613"/>
      <c r="K19" s="615">
        <v>3.51</v>
      </c>
      <c r="L19" s="613"/>
      <c r="M19" s="615">
        <v>3.26</v>
      </c>
      <c r="N19" s="613"/>
      <c r="O19" s="616">
        <v>-292.39999999999998</v>
      </c>
      <c r="P19" s="613"/>
      <c r="Q19" s="615">
        <v>-266.3</v>
      </c>
      <c r="R19" s="613"/>
      <c r="S19" s="615">
        <f>-SUM(C19,G19,K19,O19)</f>
        <v>9.9999999999909051E-3</v>
      </c>
      <c r="T19" s="613"/>
      <c r="U19" s="615">
        <f>-SUM(E19+I19+M19+Q19)</f>
        <v>4.0000000000020464E-2</v>
      </c>
    </row>
    <row r="20" spans="1:22" ht="24.6" customHeight="1">
      <c r="A20" s="605"/>
      <c r="B20" s="605" t="s">
        <v>760</v>
      </c>
      <c r="C20" s="613">
        <f>SUM(C18:C19)</f>
        <v>8205.3799999999992</v>
      </c>
      <c r="D20" s="613"/>
      <c r="E20" s="613">
        <f>SUM(E18:E19)</f>
        <v>8707.27</v>
      </c>
      <c r="F20" s="613"/>
      <c r="G20" s="613">
        <f>SUM(G18:G19)</f>
        <v>33.599999999999994</v>
      </c>
      <c r="H20" s="613"/>
      <c r="I20" s="613">
        <f>SUM(I18:I19)</f>
        <v>40.53</v>
      </c>
      <c r="J20" s="613"/>
      <c r="K20" s="613">
        <f>SUM(K18:K19)</f>
        <v>47.31</v>
      </c>
      <c r="L20" s="613"/>
      <c r="M20" s="613">
        <f>SUM(M18:M19)</f>
        <v>10.059999999999999</v>
      </c>
      <c r="N20" s="613"/>
      <c r="O20" s="613">
        <f>SUM(O18:O19)</f>
        <v>-292.39999999999998</v>
      </c>
      <c r="P20" s="613"/>
      <c r="Q20" s="613">
        <f>SUM(Q18:Q19)</f>
        <v>-266.3</v>
      </c>
      <c r="R20" s="613"/>
      <c r="S20" s="613">
        <f>SUM(S18:S19)</f>
        <v>7993.91</v>
      </c>
      <c r="T20" s="613"/>
      <c r="U20" s="613">
        <f>SUM(U18:U19)</f>
        <v>8491.6400000000012</v>
      </c>
    </row>
    <row r="21" spans="1:22" ht="24.6" customHeight="1">
      <c r="A21" s="605" t="s">
        <v>728</v>
      </c>
      <c r="B21" s="605"/>
      <c r="C21" s="617"/>
      <c r="D21" s="617"/>
      <c r="E21" s="617"/>
      <c r="F21" s="617"/>
      <c r="G21" s="617"/>
      <c r="H21" s="617"/>
      <c r="I21" s="617"/>
      <c r="J21" s="617"/>
      <c r="K21" s="617"/>
      <c r="L21" s="617"/>
      <c r="M21" s="617"/>
      <c r="N21" s="617"/>
      <c r="O21" s="617"/>
      <c r="P21" s="617"/>
      <c r="Q21" s="617"/>
      <c r="R21" s="617"/>
      <c r="S21" s="617"/>
      <c r="T21" s="617"/>
      <c r="U21" s="617"/>
      <c r="V21" s="618"/>
    </row>
    <row r="22" spans="1:22" ht="24.6" customHeight="1">
      <c r="A22" s="605"/>
      <c r="B22" s="605" t="s">
        <v>761</v>
      </c>
      <c r="C22" s="614">
        <v>6931.3000000000011</v>
      </c>
      <c r="D22" s="756"/>
      <c r="E22" s="613">
        <v>7230.61</v>
      </c>
      <c r="F22" s="756"/>
      <c r="G22" s="614">
        <v>16.889999999999997</v>
      </c>
      <c r="H22" s="756"/>
      <c r="I22" s="613">
        <v>15.56</v>
      </c>
      <c r="J22" s="756"/>
      <c r="K22" s="614">
        <v>20.8</v>
      </c>
      <c r="L22" s="756"/>
      <c r="M22" s="613">
        <v>14.2</v>
      </c>
      <c r="N22" s="756"/>
      <c r="O22" s="614">
        <v>-278.5</v>
      </c>
      <c r="P22" s="756"/>
      <c r="Q22" s="613">
        <v>-252.1</v>
      </c>
      <c r="R22" s="613"/>
      <c r="S22" s="613">
        <f>C22+G22+K22+O22</f>
        <v>6690.4900000000016</v>
      </c>
      <c r="T22" s="613"/>
      <c r="U22" s="613">
        <f>E22+I22+M22+Q22</f>
        <v>7008.2699999999995</v>
      </c>
    </row>
    <row r="23" spans="1:22" ht="24.6" customHeight="1">
      <c r="A23" s="605"/>
      <c r="B23" s="605" t="s">
        <v>762</v>
      </c>
      <c r="C23" s="619"/>
      <c r="D23" s="619"/>
      <c r="E23" s="619"/>
      <c r="F23" s="612"/>
      <c r="G23" s="619"/>
      <c r="H23" s="619"/>
      <c r="I23" s="619"/>
      <c r="J23" s="612"/>
      <c r="K23" s="619"/>
      <c r="L23" s="619"/>
      <c r="M23" s="619"/>
      <c r="N23" s="619"/>
      <c r="O23" s="619"/>
      <c r="P23" s="619"/>
      <c r="Q23" s="619"/>
      <c r="R23" s="619"/>
      <c r="S23" s="619"/>
      <c r="T23" s="619"/>
      <c r="U23" s="619"/>
      <c r="V23" s="620"/>
    </row>
    <row r="24" spans="1:22" ht="24.6" customHeight="1">
      <c r="A24" s="605"/>
      <c r="B24" s="605" t="s">
        <v>763</v>
      </c>
      <c r="C24" s="621">
        <v>926.86278306999986</v>
      </c>
      <c r="D24" s="619"/>
      <c r="E24" s="621">
        <v>1074.88489708</v>
      </c>
      <c r="F24" s="612"/>
      <c r="G24" s="621">
        <v>13.3</v>
      </c>
      <c r="H24" s="619"/>
      <c r="I24" s="621">
        <v>12.4</v>
      </c>
      <c r="J24" s="612"/>
      <c r="K24" s="621">
        <v>0</v>
      </c>
      <c r="L24" s="619"/>
      <c r="M24" s="621">
        <v>0</v>
      </c>
      <c r="N24" s="619"/>
      <c r="O24" s="621">
        <v>-25.400000000000002</v>
      </c>
      <c r="P24" s="619"/>
      <c r="Q24" s="621">
        <v>-28.3</v>
      </c>
      <c r="R24" s="619"/>
      <c r="S24" s="615">
        <f>C24+G24+K24+O24</f>
        <v>914.76278306999984</v>
      </c>
      <c r="T24" s="619"/>
      <c r="U24" s="615">
        <f>E24+I24+M24+Q24</f>
        <v>1058.9848970800001</v>
      </c>
    </row>
    <row r="25" spans="1:22" ht="24.6" customHeight="1">
      <c r="A25" s="605"/>
      <c r="B25" s="605" t="s">
        <v>764</v>
      </c>
      <c r="C25" s="622">
        <f>C20-C22-C24</f>
        <v>347.21721692999824</v>
      </c>
      <c r="D25" s="619"/>
      <c r="E25" s="622">
        <f>E20-E22-E24</f>
        <v>401.77510292000079</v>
      </c>
      <c r="F25" s="612"/>
      <c r="G25" s="622">
        <f>G20-G22-G24</f>
        <v>3.4099999999999966</v>
      </c>
      <c r="H25" s="619"/>
      <c r="I25" s="622">
        <f>I20-I22-I24</f>
        <v>12.569999999999999</v>
      </c>
      <c r="J25" s="612"/>
      <c r="K25" s="622">
        <f>K20-K22-K24</f>
        <v>26.51</v>
      </c>
      <c r="L25" s="619"/>
      <c r="M25" s="622">
        <f>M20-M22-M24</f>
        <v>-4.1400000000000006</v>
      </c>
      <c r="N25" s="619"/>
      <c r="O25" s="622">
        <f>O20-O22-O24</f>
        <v>11.500000000000025</v>
      </c>
      <c r="P25" s="619"/>
      <c r="Q25" s="622">
        <f>Q20-Q22-Q24</f>
        <v>14.099999999999984</v>
      </c>
      <c r="R25" s="619"/>
      <c r="S25" s="622">
        <f>S20-S22-S24</f>
        <v>388.65721692999841</v>
      </c>
      <c r="T25" s="619"/>
      <c r="U25" s="622">
        <f>U20-U22-U24</f>
        <v>424.3851029200016</v>
      </c>
    </row>
    <row r="26" spans="1:22" ht="24.6" customHeight="1">
      <c r="A26" s="605"/>
      <c r="B26" s="605" t="s">
        <v>765</v>
      </c>
      <c r="C26" s="617"/>
      <c r="D26" s="617"/>
      <c r="E26" s="617"/>
      <c r="F26" s="617"/>
      <c r="G26" s="617"/>
      <c r="H26" s="617"/>
      <c r="I26" s="617"/>
      <c r="J26" s="617"/>
      <c r="K26" s="617"/>
      <c r="L26" s="617"/>
      <c r="M26" s="617"/>
      <c r="N26" s="617"/>
      <c r="O26" s="617"/>
      <c r="P26" s="617"/>
      <c r="Q26" s="617"/>
      <c r="R26" s="617"/>
      <c r="S26" s="613">
        <v>332.6</v>
      </c>
      <c r="T26" s="613"/>
      <c r="U26" s="613">
        <v>312.7</v>
      </c>
    </row>
    <row r="27" spans="1:22" ht="24.6" customHeight="1">
      <c r="A27" s="605"/>
      <c r="B27" s="605" t="s">
        <v>766</v>
      </c>
      <c r="C27" s="617"/>
      <c r="D27" s="617"/>
      <c r="E27" s="617"/>
      <c r="F27" s="617"/>
      <c r="G27" s="617"/>
      <c r="H27" s="617"/>
      <c r="I27" s="617"/>
      <c r="J27" s="617"/>
      <c r="K27" s="617"/>
      <c r="L27" s="617"/>
      <c r="M27" s="617"/>
      <c r="N27" s="617"/>
      <c r="O27" s="617"/>
      <c r="P27" s="617"/>
      <c r="Q27" s="617"/>
      <c r="R27" s="617"/>
      <c r="S27" s="613">
        <v>-85.929999999999993</v>
      </c>
      <c r="T27" s="613"/>
      <c r="U27" s="613">
        <v>-56.035102519997203</v>
      </c>
    </row>
    <row r="28" spans="1:22" ht="24.6" customHeight="1">
      <c r="A28" s="605"/>
      <c r="B28" s="605" t="s">
        <v>767</v>
      </c>
      <c r="C28" s="617"/>
      <c r="D28" s="617"/>
      <c r="F28" s="617"/>
      <c r="G28" s="617"/>
      <c r="H28" s="617"/>
      <c r="I28" s="617"/>
      <c r="J28" s="617"/>
      <c r="K28" s="617"/>
      <c r="L28" s="617"/>
      <c r="M28" s="617"/>
      <c r="N28" s="617"/>
      <c r="O28" s="617"/>
      <c r="P28" s="617"/>
      <c r="Q28" s="617"/>
      <c r="R28" s="617"/>
      <c r="S28" s="613">
        <v>-9.9999999999999978E-2</v>
      </c>
      <c r="T28" s="613"/>
      <c r="U28" s="613">
        <v>-0.1</v>
      </c>
    </row>
    <row r="29" spans="1:22" ht="24.6" customHeight="1">
      <c r="A29" s="605"/>
      <c r="B29" s="605" t="s">
        <v>768</v>
      </c>
      <c r="C29" s="617"/>
      <c r="D29" s="617"/>
      <c r="E29" s="617"/>
      <c r="F29" s="617"/>
      <c r="G29" s="617"/>
      <c r="H29" s="617"/>
      <c r="I29" s="617"/>
      <c r="J29" s="617"/>
      <c r="K29" s="617"/>
      <c r="L29" s="617"/>
      <c r="M29" s="617"/>
      <c r="N29" s="617"/>
      <c r="O29" s="617"/>
      <c r="P29" s="617"/>
      <c r="Q29" s="617"/>
      <c r="R29" s="617"/>
      <c r="S29" s="613">
        <v>-81.599999999999994</v>
      </c>
      <c r="T29" s="613"/>
      <c r="U29" s="613">
        <v>-83.4</v>
      </c>
    </row>
    <row r="30" spans="1:22" ht="24.6" customHeight="1" thickBot="1">
      <c r="A30" s="605"/>
      <c r="B30" s="605" t="s">
        <v>769</v>
      </c>
      <c r="C30" s="617"/>
      <c r="D30" s="617"/>
      <c r="E30" s="617"/>
      <c r="F30" s="617"/>
      <c r="G30" s="617"/>
      <c r="H30" s="617"/>
      <c r="I30" s="617"/>
      <c r="J30" s="617"/>
      <c r="K30" s="617"/>
      <c r="L30" s="617"/>
      <c r="M30" s="617"/>
      <c r="N30" s="617"/>
      <c r="O30" s="617"/>
      <c r="P30" s="617"/>
      <c r="Q30" s="617"/>
      <c r="R30" s="617"/>
      <c r="S30" s="623">
        <f>SUM(S25:S29)</f>
        <v>553.62721692999844</v>
      </c>
      <c r="T30" s="617"/>
      <c r="U30" s="623">
        <f>SUM(U25:U29)</f>
        <v>597.55000040000448</v>
      </c>
      <c r="V30" s="606"/>
    </row>
    <row r="31" spans="1:22" ht="24.6" customHeight="1" thickTop="1">
      <c r="A31" s="605" t="s">
        <v>770</v>
      </c>
      <c r="B31" s="605"/>
      <c r="C31" s="624"/>
      <c r="D31" s="624"/>
      <c r="E31" s="624"/>
      <c r="F31" s="624"/>
      <c r="G31" s="624"/>
      <c r="H31" s="624"/>
      <c r="I31" s="624"/>
      <c r="J31" s="624"/>
      <c r="K31" s="624"/>
      <c r="L31" s="624"/>
      <c r="M31" s="624"/>
      <c r="N31" s="624"/>
      <c r="O31" s="624"/>
      <c r="P31" s="624"/>
      <c r="Q31" s="624"/>
      <c r="R31" s="624"/>
      <c r="S31" s="624"/>
      <c r="T31" s="624"/>
      <c r="U31" s="624"/>
    </row>
    <row r="32" spans="1:22" ht="24.6" customHeight="1">
      <c r="A32" s="605"/>
      <c r="B32" s="605" t="s">
        <v>771</v>
      </c>
      <c r="C32" s="613">
        <v>7219.52</v>
      </c>
      <c r="D32" s="613"/>
      <c r="E32" s="613">
        <v>7474.83</v>
      </c>
      <c r="F32" s="613"/>
      <c r="G32" s="613">
        <v>3330.25</v>
      </c>
      <c r="H32" s="613"/>
      <c r="I32" s="625">
        <v>2944.84</v>
      </c>
      <c r="J32" s="613"/>
      <c r="K32" s="613">
        <v>113.03</v>
      </c>
      <c r="L32" s="613"/>
      <c r="M32" s="625">
        <v>59.05</v>
      </c>
      <c r="N32" s="613"/>
      <c r="O32" s="613">
        <v>0</v>
      </c>
      <c r="P32" s="613"/>
      <c r="Q32" s="613">
        <v>0</v>
      </c>
      <c r="R32" s="613"/>
      <c r="S32" s="613">
        <f>C32+G32+K32+O32</f>
        <v>10662.800000000001</v>
      </c>
      <c r="T32" s="613"/>
      <c r="U32" s="613">
        <f>E32+I32+M32+Q32</f>
        <v>10478.719999999999</v>
      </c>
      <c r="V32" s="626"/>
    </row>
    <row r="33" spans="1:23" ht="24.6" customHeight="1">
      <c r="A33" s="605"/>
      <c r="B33" s="605" t="s">
        <v>772</v>
      </c>
      <c r="C33" s="614"/>
      <c r="D33" s="613"/>
      <c r="E33" s="613"/>
      <c r="F33" s="613"/>
      <c r="G33" s="614"/>
      <c r="H33" s="613"/>
      <c r="I33" s="613"/>
      <c r="J33" s="613"/>
      <c r="K33" s="614"/>
      <c r="L33" s="613"/>
      <c r="M33" s="613"/>
      <c r="N33" s="613"/>
      <c r="O33" s="613"/>
      <c r="P33" s="613"/>
      <c r="Q33" s="613"/>
      <c r="R33" s="613"/>
      <c r="S33" s="613">
        <v>20367.240000000002</v>
      </c>
      <c r="T33" s="613"/>
      <c r="U33" s="757">
        <v>15898.77</v>
      </c>
      <c r="V33" s="626"/>
    </row>
    <row r="34" spans="1:23" ht="24.6" customHeight="1" thickBot="1">
      <c r="A34" s="605"/>
      <c r="B34" s="605" t="s">
        <v>773</v>
      </c>
      <c r="C34" s="619"/>
      <c r="D34" s="627"/>
      <c r="E34" s="619"/>
      <c r="F34" s="612"/>
      <c r="G34" s="619"/>
      <c r="H34" s="619"/>
      <c r="I34" s="619"/>
      <c r="J34" s="612"/>
      <c r="K34" s="619"/>
      <c r="L34" s="619"/>
      <c r="M34" s="619"/>
      <c r="N34" s="612"/>
      <c r="O34" s="619"/>
      <c r="P34" s="619"/>
      <c r="Q34" s="619"/>
      <c r="R34" s="627"/>
      <c r="S34" s="623">
        <f>SUM(S32:S33)</f>
        <v>31030.04</v>
      </c>
      <c r="T34" s="613"/>
      <c r="U34" s="623">
        <f>SUM(U32:U33)</f>
        <v>26377.489999999998</v>
      </c>
    </row>
    <row r="35" spans="1:23" ht="24.6" customHeight="1" thickTop="1">
      <c r="A35" s="605"/>
      <c r="B35" s="605" t="s">
        <v>774</v>
      </c>
      <c r="C35" s="613">
        <v>6673.8</v>
      </c>
      <c r="D35" s="627"/>
      <c r="E35" s="628">
        <v>7492.72</v>
      </c>
      <c r="F35" s="612"/>
      <c r="G35" s="628">
        <v>5.24</v>
      </c>
      <c r="H35" s="619"/>
      <c r="I35" s="613">
        <v>2.35</v>
      </c>
      <c r="J35" s="612"/>
      <c r="K35" s="619">
        <v>82.33</v>
      </c>
      <c r="L35" s="619"/>
      <c r="M35" s="625">
        <v>41.06</v>
      </c>
      <c r="N35" s="612"/>
      <c r="O35" s="619">
        <v>0</v>
      </c>
      <c r="P35" s="619"/>
      <c r="Q35" s="619">
        <v>0</v>
      </c>
      <c r="R35" s="627"/>
      <c r="S35" s="613">
        <f>C35+G35+K35+O35</f>
        <v>6761.37</v>
      </c>
      <c r="T35" s="613"/>
      <c r="U35" s="613">
        <f>E35+I35+M35+Q35</f>
        <v>7536.130000000001</v>
      </c>
    </row>
    <row r="36" spans="1:23" ht="24.6" customHeight="1">
      <c r="A36" s="605"/>
      <c r="B36" s="605" t="s">
        <v>775</v>
      </c>
      <c r="C36" s="613"/>
      <c r="D36" s="613"/>
      <c r="E36" s="613"/>
      <c r="F36" s="613"/>
      <c r="G36" s="613"/>
      <c r="H36" s="613"/>
      <c r="I36" s="613"/>
      <c r="J36" s="613"/>
      <c r="K36" s="614"/>
      <c r="L36" s="613"/>
      <c r="M36" s="613"/>
      <c r="N36" s="613"/>
      <c r="O36" s="613"/>
      <c r="P36" s="613"/>
      <c r="Q36" s="613"/>
      <c r="R36" s="613"/>
      <c r="S36" s="614">
        <v>1904.17</v>
      </c>
      <c r="T36" s="613"/>
      <c r="U36" s="614">
        <v>1042.78</v>
      </c>
      <c r="W36" s="619"/>
    </row>
    <row r="37" spans="1:23" ht="24.6" customHeight="1" thickBot="1">
      <c r="A37" s="605"/>
      <c r="B37" s="605" t="s">
        <v>776</v>
      </c>
      <c r="C37" s="613"/>
      <c r="D37" s="627"/>
      <c r="E37" s="627"/>
      <c r="F37" s="627"/>
      <c r="G37" s="627"/>
      <c r="H37" s="627"/>
      <c r="I37" s="627"/>
      <c r="J37" s="627"/>
      <c r="K37" s="627"/>
      <c r="L37" s="627"/>
      <c r="M37" s="627"/>
      <c r="N37" s="627"/>
      <c r="O37" s="617"/>
      <c r="P37" s="617"/>
      <c r="Q37" s="617"/>
      <c r="R37" s="627"/>
      <c r="S37" s="629">
        <f>SUM(S35:S36)</f>
        <v>8665.5400000000009</v>
      </c>
      <c r="T37" s="627"/>
      <c r="U37" s="629">
        <f>SUM(U35:U36)</f>
        <v>8578.9100000000017</v>
      </c>
    </row>
    <row r="38" spans="1:23" ht="24.6" customHeight="1" thickTop="1">
      <c r="A38" s="605"/>
      <c r="B38" s="605" t="s">
        <v>466</v>
      </c>
      <c r="C38" s="613">
        <v>25.83</v>
      </c>
      <c r="D38" s="613"/>
      <c r="E38" s="614">
        <v>25.16</v>
      </c>
      <c r="F38" s="613"/>
      <c r="G38" s="614">
        <v>11.363000000000001</v>
      </c>
      <c r="H38" s="613"/>
      <c r="I38" s="614">
        <v>9.94</v>
      </c>
      <c r="J38" s="613"/>
      <c r="K38" s="614">
        <v>4.45</v>
      </c>
      <c r="L38" s="613"/>
      <c r="M38" s="614">
        <v>3.84</v>
      </c>
      <c r="N38" s="613"/>
      <c r="O38" s="613">
        <v>0</v>
      </c>
      <c r="P38" s="613"/>
      <c r="Q38" s="613">
        <v>0</v>
      </c>
      <c r="R38" s="613"/>
      <c r="S38" s="613">
        <f>C38+G38+K38+O38</f>
        <v>41.643000000000001</v>
      </c>
      <c r="T38" s="630"/>
      <c r="U38" s="613">
        <f>E38+I38+M38+Q38</f>
        <v>38.94</v>
      </c>
    </row>
    <row r="39" spans="1:23" ht="24.6" customHeight="1">
      <c r="A39" s="605"/>
      <c r="B39" s="605"/>
      <c r="C39" s="613"/>
      <c r="D39" s="613"/>
      <c r="E39" s="614"/>
      <c r="F39" s="613"/>
      <c r="G39" s="614"/>
      <c r="H39" s="613"/>
      <c r="I39" s="614"/>
      <c r="J39" s="613"/>
      <c r="K39" s="614"/>
      <c r="L39" s="613"/>
      <c r="M39" s="614"/>
      <c r="N39" s="613"/>
      <c r="O39" s="613"/>
      <c r="P39" s="613"/>
      <c r="Q39" s="613"/>
      <c r="R39" s="613"/>
      <c r="S39" s="613"/>
      <c r="T39" s="630"/>
      <c r="U39" s="613"/>
    </row>
    <row r="40" spans="1:23" s="259" customFormat="1" ht="24.95" customHeight="1">
      <c r="A40" s="1033" t="s">
        <v>1108</v>
      </c>
      <c r="B40" s="1034"/>
      <c r="C40" s="1034"/>
      <c r="D40" s="1034"/>
      <c r="E40" s="1034"/>
      <c r="F40" s="1034"/>
      <c r="G40" s="1034"/>
      <c r="H40" s="1034"/>
      <c r="I40" s="1034"/>
      <c r="J40" s="1034"/>
      <c r="K40" s="1034"/>
      <c r="L40" s="1034"/>
      <c r="M40" s="1034"/>
      <c r="N40" s="1034"/>
      <c r="O40" s="1034"/>
      <c r="P40" s="1034"/>
      <c r="Q40" s="1034"/>
      <c r="R40" s="1034"/>
      <c r="S40" s="1034"/>
      <c r="T40" s="1034"/>
      <c r="U40" s="1034"/>
    </row>
    <row r="41" spans="1:23" s="259" customFormat="1" ht="24.95" customHeight="1">
      <c r="A41" s="260"/>
      <c r="B41" s="260"/>
      <c r="C41" s="260"/>
      <c r="D41" s="260"/>
      <c r="E41" s="260"/>
      <c r="F41" s="948"/>
      <c r="G41" s="260"/>
      <c r="H41" s="260"/>
      <c r="I41" s="260"/>
      <c r="J41" s="948"/>
      <c r="K41" s="260"/>
      <c r="L41" s="260"/>
      <c r="M41" s="260"/>
      <c r="N41" s="948"/>
      <c r="O41" s="592"/>
      <c r="P41" s="260"/>
      <c r="Q41" s="260"/>
      <c r="R41" s="948"/>
      <c r="S41" s="260"/>
      <c r="T41" s="260"/>
      <c r="U41" s="260"/>
    </row>
    <row r="42" spans="1:23" s="259" customFormat="1" ht="24.6" customHeight="1">
      <c r="A42" s="593" t="s">
        <v>1145</v>
      </c>
      <c r="B42" s="594"/>
      <c r="C42" s="594"/>
      <c r="D42" s="594"/>
      <c r="E42" s="594"/>
      <c r="F42" s="595"/>
      <c r="G42" s="594"/>
      <c r="H42" s="594"/>
      <c r="I42" s="594"/>
      <c r="J42" s="595"/>
      <c r="K42" s="594"/>
      <c r="L42" s="594"/>
      <c r="M42" s="594"/>
      <c r="N42" s="595"/>
      <c r="O42" s="594"/>
      <c r="P42" s="594"/>
      <c r="Q42" s="596"/>
      <c r="R42" s="595"/>
      <c r="S42" s="596"/>
      <c r="T42" s="594"/>
      <c r="U42" s="596"/>
    </row>
    <row r="43" spans="1:23" ht="24.6" customHeight="1">
      <c r="A43" s="598"/>
      <c r="B43" s="605"/>
      <c r="S43" s="607"/>
      <c r="T43" s="607"/>
      <c r="U43" s="608" t="s">
        <v>753</v>
      </c>
    </row>
    <row r="44" spans="1:23" ht="24.6" customHeight="1">
      <c r="A44" s="598"/>
      <c r="B44" s="605"/>
      <c r="C44" s="1035" t="s">
        <v>1053</v>
      </c>
      <c r="D44" s="1035"/>
      <c r="E44" s="1035"/>
      <c r="F44" s="1035"/>
      <c r="G44" s="1035"/>
      <c r="H44" s="1035"/>
      <c r="I44" s="1035"/>
      <c r="J44" s="1035"/>
      <c r="K44" s="1035"/>
      <c r="L44" s="1035"/>
      <c r="M44" s="1035"/>
      <c r="N44" s="1035"/>
      <c r="O44" s="1035"/>
      <c r="P44" s="1035"/>
      <c r="Q44" s="1035"/>
      <c r="R44" s="1035"/>
      <c r="S44" s="1035"/>
      <c r="T44" s="1035"/>
      <c r="U44" s="1035"/>
    </row>
    <row r="45" spans="1:23" s="609" customFormat="1" ht="24.6" customHeight="1">
      <c r="C45" s="1036" t="s">
        <v>754</v>
      </c>
      <c r="D45" s="1036"/>
      <c r="E45" s="1036"/>
      <c r="F45" s="949"/>
      <c r="G45" s="1036" t="s">
        <v>1</v>
      </c>
      <c r="H45" s="1036"/>
      <c r="I45" s="1036"/>
      <c r="J45" s="949"/>
      <c r="K45" s="1036" t="s">
        <v>755</v>
      </c>
      <c r="L45" s="1036"/>
      <c r="M45" s="1036"/>
      <c r="N45" s="949"/>
      <c r="O45" s="1036" t="s">
        <v>756</v>
      </c>
      <c r="P45" s="1036"/>
      <c r="Q45" s="1036"/>
      <c r="R45" s="949"/>
      <c r="S45" s="1036" t="s">
        <v>7</v>
      </c>
      <c r="T45" s="1036"/>
      <c r="U45" s="1036"/>
    </row>
    <row r="46" spans="1:23" s="609" customFormat="1" ht="24.6" customHeight="1">
      <c r="C46" s="1037" t="s">
        <v>757</v>
      </c>
      <c r="D46" s="1037"/>
      <c r="E46" s="1037"/>
      <c r="F46" s="949"/>
      <c r="G46" s="1037" t="s">
        <v>2</v>
      </c>
      <c r="H46" s="1037"/>
      <c r="I46" s="1037"/>
      <c r="J46" s="949"/>
      <c r="K46" s="1037"/>
      <c r="L46" s="1037"/>
      <c r="M46" s="1037"/>
      <c r="N46" s="949"/>
      <c r="O46" s="1037"/>
      <c r="P46" s="1037"/>
      <c r="Q46" s="1037"/>
      <c r="R46" s="949"/>
      <c r="S46" s="1037"/>
      <c r="T46" s="1037"/>
      <c r="U46" s="1037"/>
    </row>
    <row r="47" spans="1:23" s="609" customFormat="1" ht="24.6" customHeight="1">
      <c r="C47" s="610" t="s">
        <v>80</v>
      </c>
      <c r="D47" s="611"/>
      <c r="E47" s="610" t="s">
        <v>29</v>
      </c>
      <c r="F47" s="611"/>
      <c r="G47" s="610" t="s">
        <v>80</v>
      </c>
      <c r="H47" s="611"/>
      <c r="I47" s="610" t="s">
        <v>29</v>
      </c>
      <c r="J47" s="611"/>
      <c r="K47" s="610" t="s">
        <v>80</v>
      </c>
      <c r="L47" s="611"/>
      <c r="M47" s="610" t="s">
        <v>29</v>
      </c>
      <c r="N47" s="611"/>
      <c r="O47" s="610" t="s">
        <v>80</v>
      </c>
      <c r="P47" s="611"/>
      <c r="Q47" s="610" t="s">
        <v>29</v>
      </c>
      <c r="R47" s="611"/>
      <c r="S47" s="610" t="s">
        <v>80</v>
      </c>
      <c r="T47" s="611"/>
      <c r="U47" s="610" t="s">
        <v>29</v>
      </c>
    </row>
    <row r="48" spans="1:23" ht="24.6" customHeight="1">
      <c r="A48" s="605" t="s">
        <v>721</v>
      </c>
      <c r="B48" s="605"/>
      <c r="C48" s="612"/>
      <c r="D48" s="612"/>
      <c r="E48" s="612"/>
      <c r="F48" s="612"/>
      <c r="G48" s="612"/>
      <c r="H48" s="612"/>
      <c r="I48" s="612"/>
      <c r="J48" s="612"/>
      <c r="K48" s="612"/>
      <c r="L48" s="612"/>
      <c r="M48" s="612"/>
      <c r="N48" s="612"/>
      <c r="O48" s="612"/>
      <c r="P48" s="612"/>
      <c r="Q48" s="612"/>
      <c r="R48" s="612"/>
      <c r="S48" s="612"/>
      <c r="T48" s="612"/>
      <c r="U48" s="612"/>
    </row>
    <row r="49" spans="1:22" ht="24.6" customHeight="1">
      <c r="A49" s="605"/>
      <c r="B49" s="605" t="s">
        <v>758</v>
      </c>
      <c r="C49" s="613">
        <v>16289.4</v>
      </c>
      <c r="D49" s="613"/>
      <c r="E49" s="614">
        <v>16276.6</v>
      </c>
      <c r="F49" s="613"/>
      <c r="G49" s="613">
        <v>28.4</v>
      </c>
      <c r="H49" s="613"/>
      <c r="I49" s="613">
        <v>43.8</v>
      </c>
      <c r="J49" s="613"/>
      <c r="K49" s="613">
        <v>65.2</v>
      </c>
      <c r="L49" s="613"/>
      <c r="M49" s="613">
        <v>29.8</v>
      </c>
      <c r="N49" s="613"/>
      <c r="O49" s="613">
        <v>0</v>
      </c>
      <c r="P49" s="613"/>
      <c r="Q49" s="613">
        <v>0</v>
      </c>
      <c r="R49" s="613"/>
      <c r="S49" s="613">
        <f>C49+G49+K49+O49</f>
        <v>16383</v>
      </c>
      <c r="T49" s="613"/>
      <c r="U49" s="613">
        <f>E49+I49+M49+Q49</f>
        <v>16350.199999999999</v>
      </c>
    </row>
    <row r="50" spans="1:22" ht="24.6" customHeight="1">
      <c r="A50" s="605"/>
      <c r="B50" s="605" t="s">
        <v>759</v>
      </c>
      <c r="C50" s="615">
        <v>476.77</v>
      </c>
      <c r="D50" s="613"/>
      <c r="E50" s="616">
        <v>476.37</v>
      </c>
      <c r="F50" s="613"/>
      <c r="G50" s="615">
        <v>38.19</v>
      </c>
      <c r="H50" s="613"/>
      <c r="I50" s="615">
        <v>36.43</v>
      </c>
      <c r="J50" s="613"/>
      <c r="K50" s="615">
        <v>6.51</v>
      </c>
      <c r="L50" s="613"/>
      <c r="M50" s="615">
        <v>5.96</v>
      </c>
      <c r="N50" s="613"/>
      <c r="O50" s="616">
        <v>-521.5</v>
      </c>
      <c r="P50" s="613"/>
      <c r="Q50" s="615">
        <v>-518.79999999999995</v>
      </c>
      <c r="R50" s="613"/>
      <c r="S50" s="615">
        <f>-SUM(C50,G50,K50,O50)</f>
        <v>2.9999999999972715E-2</v>
      </c>
      <c r="T50" s="613"/>
      <c r="U50" s="615">
        <f>-SUM(E50+I50+M50+Q50)</f>
        <v>3.999999999996362E-2</v>
      </c>
    </row>
    <row r="51" spans="1:22" ht="24.6" customHeight="1">
      <c r="A51" s="605"/>
      <c r="B51" s="605" t="s">
        <v>760</v>
      </c>
      <c r="C51" s="613">
        <f>SUM(C49:C50)</f>
        <v>16766.169999999998</v>
      </c>
      <c r="D51" s="613"/>
      <c r="E51" s="613">
        <f>SUM(E49:E50)</f>
        <v>16752.97</v>
      </c>
      <c r="F51" s="613"/>
      <c r="G51" s="613">
        <f>SUM(G49:G50)</f>
        <v>66.59</v>
      </c>
      <c r="H51" s="613"/>
      <c r="I51" s="613">
        <f>SUM(I49:I50)</f>
        <v>80.22999999999999</v>
      </c>
      <c r="J51" s="613"/>
      <c r="K51" s="613">
        <f>SUM(K49:K50)</f>
        <v>71.710000000000008</v>
      </c>
      <c r="L51" s="613"/>
      <c r="M51" s="613">
        <f>SUM(M49:M50)</f>
        <v>35.76</v>
      </c>
      <c r="N51" s="613"/>
      <c r="O51" s="613">
        <f>SUM(O49:O50)</f>
        <v>-521.5</v>
      </c>
      <c r="P51" s="613"/>
      <c r="Q51" s="613">
        <f>SUM(Q49:Q50)</f>
        <v>-518.79999999999995</v>
      </c>
      <c r="R51" s="613"/>
      <c r="S51" s="613">
        <f>SUM(S49:S50)</f>
        <v>16383.03</v>
      </c>
      <c r="T51" s="613"/>
      <c r="U51" s="613">
        <f>SUM(U49:U50)</f>
        <v>16350.239999999998</v>
      </c>
    </row>
    <row r="52" spans="1:22" ht="24.6" customHeight="1">
      <c r="A52" s="605" t="s">
        <v>728</v>
      </c>
      <c r="B52" s="605"/>
      <c r="C52" s="617"/>
      <c r="D52" s="617"/>
      <c r="E52" s="617"/>
      <c r="F52" s="617"/>
      <c r="G52" s="617"/>
      <c r="H52" s="617"/>
      <c r="I52" s="617"/>
      <c r="J52" s="617"/>
      <c r="K52" s="617"/>
      <c r="L52" s="617"/>
      <c r="M52" s="617"/>
      <c r="N52" s="617"/>
      <c r="O52" s="617"/>
      <c r="P52" s="617"/>
      <c r="Q52" s="617"/>
      <c r="R52" s="617"/>
      <c r="S52" s="617"/>
      <c r="T52" s="617"/>
      <c r="U52" s="617"/>
      <c r="V52" s="618"/>
    </row>
    <row r="53" spans="1:22" ht="24.6" customHeight="1">
      <c r="A53" s="605"/>
      <c r="B53" s="605" t="s">
        <v>761</v>
      </c>
      <c r="C53" s="613">
        <v>14058.78</v>
      </c>
      <c r="D53" s="613"/>
      <c r="E53" s="613">
        <v>13889.01</v>
      </c>
      <c r="F53" s="613"/>
      <c r="G53" s="613">
        <v>32.869999999999997</v>
      </c>
      <c r="H53" s="613"/>
      <c r="I53" s="613">
        <v>31.36</v>
      </c>
      <c r="J53" s="613"/>
      <c r="K53" s="613">
        <v>39.6</v>
      </c>
      <c r="L53" s="613"/>
      <c r="M53" s="613">
        <v>26.9</v>
      </c>
      <c r="N53" s="613"/>
      <c r="O53" s="613">
        <v>-488.7</v>
      </c>
      <c r="P53" s="613"/>
      <c r="Q53" s="613">
        <v>-484.4</v>
      </c>
      <c r="R53" s="613"/>
      <c r="S53" s="613">
        <f>C53+G53+K53+O53</f>
        <v>13642.550000000001</v>
      </c>
      <c r="T53" s="613"/>
      <c r="U53" s="613">
        <f>E53+I53+M53+Q53</f>
        <v>13462.87</v>
      </c>
    </row>
    <row r="54" spans="1:22" ht="24.6" customHeight="1">
      <c r="A54" s="605"/>
      <c r="B54" s="605" t="s">
        <v>762</v>
      </c>
      <c r="C54" s="619"/>
      <c r="D54" s="619"/>
      <c r="E54" s="619"/>
      <c r="F54" s="612"/>
      <c r="G54" s="619"/>
      <c r="H54" s="619"/>
      <c r="I54" s="619"/>
      <c r="J54" s="612"/>
      <c r="K54" s="619"/>
      <c r="L54" s="619"/>
      <c r="M54" s="619"/>
      <c r="N54" s="619"/>
      <c r="O54" s="619"/>
      <c r="P54" s="619"/>
      <c r="Q54" s="619"/>
      <c r="R54" s="619"/>
      <c r="S54" s="619"/>
      <c r="T54" s="619"/>
      <c r="U54" s="619"/>
      <c r="V54" s="620"/>
    </row>
    <row r="55" spans="1:22" ht="24.6" customHeight="1">
      <c r="A55" s="605"/>
      <c r="B55" s="605" t="s">
        <v>763</v>
      </c>
      <c r="C55" s="621">
        <v>1918.7427830699999</v>
      </c>
      <c r="D55" s="619"/>
      <c r="E55" s="621">
        <v>2109.68489748</v>
      </c>
      <c r="F55" s="612"/>
      <c r="G55" s="621">
        <v>25.5</v>
      </c>
      <c r="H55" s="619"/>
      <c r="I55" s="621">
        <v>24.6</v>
      </c>
      <c r="J55" s="612"/>
      <c r="K55" s="621">
        <v>0</v>
      </c>
      <c r="L55" s="619"/>
      <c r="M55" s="621">
        <v>0</v>
      </c>
      <c r="N55" s="619"/>
      <c r="O55" s="621">
        <v>-55.1</v>
      </c>
      <c r="P55" s="619"/>
      <c r="Q55" s="621">
        <v>-53.2</v>
      </c>
      <c r="R55" s="619"/>
      <c r="S55" s="615">
        <f>C55+G55+K55+O55</f>
        <v>1889.14278307</v>
      </c>
      <c r="T55" s="619"/>
      <c r="U55" s="615">
        <f>E55+I55+M55+Q55</f>
        <v>2081.0848974800001</v>
      </c>
    </row>
    <row r="56" spans="1:22" ht="24.6" customHeight="1">
      <c r="A56" s="605"/>
      <c r="B56" s="605" t="s">
        <v>764</v>
      </c>
      <c r="C56" s="622">
        <f>C51-C53-C55</f>
        <v>788.64721692999774</v>
      </c>
      <c r="D56" s="619"/>
      <c r="E56" s="622">
        <f>E51-E53-E55</f>
        <v>754.27510252000093</v>
      </c>
      <c r="F56" s="612"/>
      <c r="G56" s="622">
        <f>G51-G53-G55</f>
        <v>8.220000000000006</v>
      </c>
      <c r="H56" s="619"/>
      <c r="I56" s="622">
        <f>I51-I53-I55</f>
        <v>24.269999999999989</v>
      </c>
      <c r="J56" s="612"/>
      <c r="K56" s="622">
        <f>K51-K53-K55</f>
        <v>32.110000000000007</v>
      </c>
      <c r="L56" s="619"/>
      <c r="M56" s="622">
        <f>M51-M53-M55</f>
        <v>8.86</v>
      </c>
      <c r="N56" s="619"/>
      <c r="O56" s="622">
        <f>O51-O53-O55</f>
        <v>22.29999999999999</v>
      </c>
      <c r="P56" s="619"/>
      <c r="Q56" s="622">
        <f>Q51-Q53-Q55</f>
        <v>18.800000000000026</v>
      </c>
      <c r="R56" s="619"/>
      <c r="S56" s="622">
        <f>S51-S53-S55</f>
        <v>851.33721692999961</v>
      </c>
      <c r="T56" s="619"/>
      <c r="U56" s="622">
        <f>U51-U53-U55</f>
        <v>806.28510251999705</v>
      </c>
    </row>
    <row r="57" spans="1:22" ht="24.6" customHeight="1">
      <c r="A57" s="605"/>
      <c r="B57" s="605" t="s">
        <v>765</v>
      </c>
      <c r="C57" s="617"/>
      <c r="D57" s="617"/>
      <c r="E57" s="617"/>
      <c r="F57" s="617"/>
      <c r="G57" s="617"/>
      <c r="H57" s="617"/>
      <c r="I57" s="617"/>
      <c r="J57" s="617"/>
      <c r="K57" s="617"/>
      <c r="L57" s="617"/>
      <c r="M57" s="617"/>
      <c r="N57" s="617"/>
      <c r="O57" s="617"/>
      <c r="P57" s="617"/>
      <c r="Q57" s="617"/>
      <c r="R57" s="617"/>
      <c r="S57" s="613">
        <v>440.5</v>
      </c>
      <c r="T57" s="613"/>
      <c r="U57" s="613">
        <v>356.9</v>
      </c>
    </row>
    <row r="58" spans="1:22" ht="24.6" customHeight="1">
      <c r="A58" s="605"/>
      <c r="B58" s="605" t="s">
        <v>766</v>
      </c>
      <c r="C58" s="617"/>
      <c r="D58" s="617"/>
      <c r="E58" s="617"/>
      <c r="F58" s="617"/>
      <c r="G58" s="617"/>
      <c r="H58" s="617"/>
      <c r="I58" s="617"/>
      <c r="J58" s="617"/>
      <c r="K58" s="617"/>
      <c r="L58" s="617"/>
      <c r="M58" s="617"/>
      <c r="N58" s="617"/>
      <c r="O58" s="617"/>
      <c r="P58" s="617"/>
      <c r="Q58" s="617"/>
      <c r="R58" s="617"/>
      <c r="S58" s="613">
        <v>-173.2</v>
      </c>
      <c r="T58" s="613"/>
      <c r="U58" s="613">
        <v>-74.035102519997196</v>
      </c>
    </row>
    <row r="59" spans="1:22" ht="24.6" customHeight="1">
      <c r="A59" s="605"/>
      <c r="B59" s="605" t="s">
        <v>767</v>
      </c>
      <c r="C59" s="617"/>
      <c r="D59" s="617"/>
      <c r="F59" s="617"/>
      <c r="G59" s="617"/>
      <c r="H59" s="617"/>
      <c r="I59" s="617"/>
      <c r="J59" s="617"/>
      <c r="K59" s="617"/>
      <c r="L59" s="617"/>
      <c r="M59" s="617"/>
      <c r="N59" s="617"/>
      <c r="O59" s="617"/>
      <c r="P59" s="617"/>
      <c r="Q59" s="617"/>
      <c r="R59" s="617"/>
      <c r="S59" s="613">
        <v>-0.3</v>
      </c>
      <c r="T59" s="613"/>
      <c r="U59" s="613">
        <v>-0.2</v>
      </c>
    </row>
    <row r="60" spans="1:22" ht="24.6" customHeight="1">
      <c r="A60" s="605"/>
      <c r="B60" s="605" t="s">
        <v>768</v>
      </c>
      <c r="C60" s="617"/>
      <c r="D60" s="617"/>
      <c r="E60" s="617"/>
      <c r="F60" s="617"/>
      <c r="G60" s="617"/>
      <c r="H60" s="617"/>
      <c r="I60" s="617"/>
      <c r="J60" s="617"/>
      <c r="K60" s="617"/>
      <c r="L60" s="617"/>
      <c r="M60" s="617"/>
      <c r="N60" s="617"/>
      <c r="O60" s="617"/>
      <c r="P60" s="617"/>
      <c r="Q60" s="617"/>
      <c r="R60" s="617"/>
      <c r="S60" s="613">
        <v>-179.1</v>
      </c>
      <c r="T60" s="613"/>
      <c r="U60" s="613">
        <v>-165.4</v>
      </c>
    </row>
    <row r="61" spans="1:22" ht="24.6" customHeight="1" thickBot="1">
      <c r="A61" s="605"/>
      <c r="B61" s="605" t="s">
        <v>769</v>
      </c>
      <c r="C61" s="617"/>
      <c r="D61" s="617"/>
      <c r="E61" s="617"/>
      <c r="F61" s="617"/>
      <c r="G61" s="617"/>
      <c r="H61" s="617"/>
      <c r="I61" s="617"/>
      <c r="J61" s="617"/>
      <c r="K61" s="617"/>
      <c r="L61" s="617"/>
      <c r="M61" s="617"/>
      <c r="N61" s="617"/>
      <c r="O61" s="617"/>
      <c r="P61" s="617"/>
      <c r="Q61" s="617"/>
      <c r="R61" s="617"/>
      <c r="S61" s="623">
        <f>SUM(S56:S60)</f>
        <v>939.23721692999959</v>
      </c>
      <c r="T61" s="617"/>
      <c r="U61" s="623">
        <f>SUM(U56:U60)</f>
        <v>923.54999999999984</v>
      </c>
      <c r="V61" s="606"/>
    </row>
    <row r="62" spans="1:22" ht="24.6" customHeight="1" thickTop="1">
      <c r="A62" s="605" t="s">
        <v>770</v>
      </c>
      <c r="B62" s="605"/>
      <c r="C62" s="624"/>
      <c r="D62" s="624"/>
      <c r="E62" s="624"/>
      <c r="F62" s="624"/>
      <c r="G62" s="624"/>
      <c r="H62" s="624"/>
      <c r="I62" s="624"/>
      <c r="J62" s="624"/>
      <c r="K62" s="624"/>
      <c r="L62" s="624"/>
      <c r="M62" s="624"/>
      <c r="N62" s="624"/>
      <c r="O62" s="624"/>
      <c r="P62" s="624"/>
      <c r="Q62" s="624"/>
      <c r="R62" s="624"/>
      <c r="S62" s="624"/>
      <c r="T62" s="624"/>
      <c r="U62" s="624"/>
    </row>
    <row r="63" spans="1:22" ht="24.6" customHeight="1">
      <c r="A63" s="605"/>
      <c r="B63" s="605" t="s">
        <v>771</v>
      </c>
      <c r="C63" s="613">
        <v>7219.52</v>
      </c>
      <c r="D63" s="613"/>
      <c r="E63" s="613">
        <v>7474.83</v>
      </c>
      <c r="F63" s="613"/>
      <c r="G63" s="613">
        <v>3330.25</v>
      </c>
      <c r="H63" s="613"/>
      <c r="I63" s="625">
        <v>2944.84</v>
      </c>
      <c r="J63" s="613"/>
      <c r="K63" s="613">
        <v>113.03</v>
      </c>
      <c r="L63" s="613"/>
      <c r="M63" s="625">
        <v>59.05</v>
      </c>
      <c r="N63" s="613"/>
      <c r="O63" s="613">
        <v>0</v>
      </c>
      <c r="P63" s="613"/>
      <c r="Q63" s="613">
        <v>0</v>
      </c>
      <c r="R63" s="613"/>
      <c r="S63" s="613">
        <f>C63+G63+K63+O63</f>
        <v>10662.800000000001</v>
      </c>
      <c r="T63" s="613"/>
      <c r="U63" s="613">
        <f>E63+I63+M63+Q63</f>
        <v>10478.719999999999</v>
      </c>
      <c r="V63" s="626"/>
    </row>
    <row r="64" spans="1:22" ht="24.6" customHeight="1">
      <c r="A64" s="605"/>
      <c r="B64" s="605" t="s">
        <v>772</v>
      </c>
      <c r="C64" s="614"/>
      <c r="D64" s="613"/>
      <c r="E64" s="613"/>
      <c r="F64" s="613"/>
      <c r="G64" s="614"/>
      <c r="H64" s="613"/>
      <c r="I64" s="613"/>
      <c r="J64" s="613"/>
      <c r="K64" s="614"/>
      <c r="L64" s="613"/>
      <c r="M64" s="613"/>
      <c r="N64" s="613"/>
      <c r="O64" s="613"/>
      <c r="P64" s="613"/>
      <c r="Q64" s="613"/>
      <c r="R64" s="613"/>
      <c r="S64" s="613">
        <v>20367.240000000002</v>
      </c>
      <c r="T64" s="613"/>
      <c r="U64" s="613">
        <v>15898.77</v>
      </c>
      <c r="V64" s="626"/>
    </row>
    <row r="65" spans="1:23" ht="24.6" customHeight="1" thickBot="1">
      <c r="A65" s="605"/>
      <c r="B65" s="605" t="s">
        <v>773</v>
      </c>
      <c r="C65" s="619"/>
      <c r="D65" s="627"/>
      <c r="E65" s="619"/>
      <c r="F65" s="612"/>
      <c r="G65" s="619"/>
      <c r="H65" s="619"/>
      <c r="I65" s="619"/>
      <c r="J65" s="612"/>
      <c r="K65" s="619"/>
      <c r="L65" s="619"/>
      <c r="M65" s="619"/>
      <c r="N65" s="612"/>
      <c r="O65" s="619"/>
      <c r="P65" s="619"/>
      <c r="Q65" s="619"/>
      <c r="R65" s="627"/>
      <c r="S65" s="623">
        <f>SUM(S63:S64)</f>
        <v>31030.04</v>
      </c>
      <c r="T65" s="613"/>
      <c r="U65" s="623">
        <f>SUM(U63:U64)</f>
        <v>26377.489999999998</v>
      </c>
    </row>
    <row r="66" spans="1:23" ht="24.6" customHeight="1" thickTop="1">
      <c r="A66" s="605"/>
      <c r="B66" s="605" t="s">
        <v>774</v>
      </c>
      <c r="C66" s="628">
        <v>6673.8</v>
      </c>
      <c r="D66" s="627"/>
      <c r="E66" s="628">
        <v>7492.72</v>
      </c>
      <c r="F66" s="612"/>
      <c r="G66" s="619">
        <v>5.24</v>
      </c>
      <c r="H66" s="619"/>
      <c r="I66" s="613">
        <v>2.35</v>
      </c>
      <c r="J66" s="612"/>
      <c r="K66" s="619">
        <v>82.33</v>
      </c>
      <c r="L66" s="619"/>
      <c r="M66" s="625">
        <v>41.06</v>
      </c>
      <c r="N66" s="612"/>
      <c r="O66" s="619">
        <v>0</v>
      </c>
      <c r="P66" s="619"/>
      <c r="Q66" s="619">
        <v>0</v>
      </c>
      <c r="R66" s="627"/>
      <c r="S66" s="613">
        <f>C66+G66+K66+O66</f>
        <v>6761.37</v>
      </c>
      <c r="T66" s="613"/>
      <c r="U66" s="613">
        <f>E66+I66+M66+Q66</f>
        <v>7536.130000000001</v>
      </c>
    </row>
    <row r="67" spans="1:23" ht="24.6" customHeight="1">
      <c r="A67" s="605"/>
      <c r="B67" s="605" t="s">
        <v>775</v>
      </c>
      <c r="C67" s="613"/>
      <c r="D67" s="613"/>
      <c r="E67" s="613"/>
      <c r="F67" s="613"/>
      <c r="G67" s="614"/>
      <c r="H67" s="613"/>
      <c r="I67" s="613"/>
      <c r="J67" s="613"/>
      <c r="K67" s="614"/>
      <c r="L67" s="613"/>
      <c r="M67" s="613"/>
      <c r="N67" s="613"/>
      <c r="O67" s="613"/>
      <c r="P67" s="613"/>
      <c r="Q67" s="613"/>
      <c r="R67" s="613"/>
      <c r="S67" s="614">
        <v>1904.17</v>
      </c>
      <c r="T67" s="613"/>
      <c r="U67" s="614">
        <v>1042.78</v>
      </c>
      <c r="W67" s="619"/>
    </row>
    <row r="68" spans="1:23" ht="24.6" customHeight="1" thickBot="1">
      <c r="A68" s="605"/>
      <c r="B68" s="605" t="s">
        <v>776</v>
      </c>
      <c r="C68" s="627"/>
      <c r="D68" s="627"/>
      <c r="E68" s="627"/>
      <c r="F68" s="627"/>
      <c r="G68" s="627"/>
      <c r="H68" s="627"/>
      <c r="I68" s="627"/>
      <c r="J68" s="627"/>
      <c r="K68" s="627"/>
      <c r="L68" s="627"/>
      <c r="M68" s="627"/>
      <c r="N68" s="627"/>
      <c r="O68" s="617"/>
      <c r="P68" s="617"/>
      <c r="Q68" s="617"/>
      <c r="R68" s="627"/>
      <c r="S68" s="629">
        <f>SUM(S66:S67)</f>
        <v>8665.5400000000009</v>
      </c>
      <c r="T68" s="627"/>
      <c r="U68" s="629">
        <f>SUM(U66:U67)</f>
        <v>8578.9100000000017</v>
      </c>
    </row>
    <row r="69" spans="1:23" ht="24.6" customHeight="1" thickTop="1">
      <c r="A69" s="605"/>
      <c r="B69" s="605" t="s">
        <v>466</v>
      </c>
      <c r="C69" s="614">
        <v>51.5</v>
      </c>
      <c r="D69" s="613"/>
      <c r="E69" s="614">
        <v>50.25</v>
      </c>
      <c r="F69" s="613"/>
      <c r="G69" s="614">
        <v>22.96</v>
      </c>
      <c r="H69" s="613"/>
      <c r="I69" s="614">
        <v>19.03</v>
      </c>
      <c r="J69" s="613"/>
      <c r="K69" s="614">
        <v>8.83</v>
      </c>
      <c r="L69" s="613"/>
      <c r="M69" s="614">
        <v>7.54</v>
      </c>
      <c r="N69" s="613"/>
      <c r="O69" s="613">
        <v>0</v>
      </c>
      <c r="P69" s="613"/>
      <c r="Q69" s="613">
        <v>0</v>
      </c>
      <c r="R69" s="613"/>
      <c r="S69" s="613">
        <f>C69+G69+K69+O69</f>
        <v>83.29</v>
      </c>
      <c r="T69" s="630"/>
      <c r="U69" s="613">
        <f>E69+I69+M69+Q69</f>
        <v>76.820000000000007</v>
      </c>
    </row>
  </sheetData>
  <sheetProtection selectLockedCells="1" selectUnlockedCells="1"/>
  <mergeCells count="24">
    <mergeCell ref="A40:U40"/>
    <mergeCell ref="C46:E46"/>
    <mergeCell ref="G46:I46"/>
    <mergeCell ref="K46:M46"/>
    <mergeCell ref="O46:Q46"/>
    <mergeCell ref="S46:U46"/>
    <mergeCell ref="C44:U44"/>
    <mergeCell ref="C45:E45"/>
    <mergeCell ref="G45:I45"/>
    <mergeCell ref="K45:M45"/>
    <mergeCell ref="O45:Q45"/>
    <mergeCell ref="S45:U45"/>
    <mergeCell ref="C15:E15"/>
    <mergeCell ref="G15:I15"/>
    <mergeCell ref="K15:M15"/>
    <mergeCell ref="O15:Q15"/>
    <mergeCell ref="S15:U15"/>
    <mergeCell ref="A1:U1"/>
    <mergeCell ref="C13:U13"/>
    <mergeCell ref="C14:E14"/>
    <mergeCell ref="G14:I14"/>
    <mergeCell ref="K14:M14"/>
    <mergeCell ref="O14:Q14"/>
    <mergeCell ref="S14:U14"/>
  </mergeCells>
  <printOptions horizontalCentered="1"/>
  <pageMargins left="0.6692913385826772" right="0.15748031496062992" top="0.39370078740157483" bottom="0.39370078740157483" header="0.27559055118110237" footer="0.31496062992125984"/>
  <pageSetup paperSize="9" scale="85" firstPageNumber="0"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view="pageBreakPreview" topLeftCell="A38" zoomScaleNormal="100" zoomScaleSheetLayoutView="100" workbookViewId="0">
      <selection activeCell="A53" sqref="A1:XFD1048576"/>
    </sheetView>
  </sheetViews>
  <sheetFormatPr defaultColWidth="8.42578125" defaultRowHeight="24.6" customHeight="1"/>
  <cols>
    <col min="1" max="1" width="12.7109375" style="631" customWidth="1"/>
    <col min="2" max="3" width="9.140625" style="631" customWidth="1"/>
    <col min="4" max="4" width="0.7109375" style="631" customWidth="1"/>
    <col min="5" max="5" width="17" style="631" customWidth="1"/>
    <col min="6" max="6" width="0.7109375" style="631" customWidth="1"/>
    <col min="7" max="7" width="14.7109375" style="631" customWidth="1"/>
    <col min="8" max="8" width="0.7109375" style="631" customWidth="1"/>
    <col min="9" max="9" width="17.42578125" style="631" customWidth="1"/>
    <col min="10" max="10" width="0.7109375" style="631" customWidth="1"/>
    <col min="11" max="11" width="17.42578125" style="631" customWidth="1"/>
    <col min="12" max="12" width="5.7109375" style="631" customWidth="1"/>
    <col min="13" max="16" width="8.42578125" style="632"/>
    <col min="17" max="16384" width="8.42578125" style="631"/>
  </cols>
  <sheetData>
    <row r="1" spans="1:16" ht="24.95" customHeight="1">
      <c r="A1" s="1038" t="s">
        <v>1109</v>
      </c>
      <c r="B1" s="1038"/>
      <c r="C1" s="1038"/>
      <c r="D1" s="1038"/>
      <c r="E1" s="1038"/>
      <c r="F1" s="1038"/>
      <c r="G1" s="1038"/>
      <c r="H1" s="1038"/>
      <c r="I1" s="1038"/>
      <c r="J1" s="1038"/>
      <c r="K1" s="1038"/>
    </row>
    <row r="2" spans="1:16" ht="24.95" customHeight="1">
      <c r="A2" s="950"/>
      <c r="B2" s="633"/>
      <c r="C2" s="633"/>
      <c r="D2" s="633"/>
      <c r="E2" s="633"/>
      <c r="F2" s="633"/>
      <c r="G2" s="633"/>
      <c r="H2" s="633"/>
      <c r="I2" s="633"/>
      <c r="J2" s="633"/>
    </row>
    <row r="3" spans="1:16" ht="24.95" customHeight="1">
      <c r="A3" s="634" t="s">
        <v>1146</v>
      </c>
      <c r="B3" s="634"/>
      <c r="C3" s="635"/>
      <c r="D3" s="635"/>
      <c r="E3" s="635"/>
      <c r="F3" s="635"/>
      <c r="G3" s="635"/>
      <c r="H3" s="635"/>
      <c r="I3" s="635"/>
      <c r="J3" s="635"/>
    </row>
    <row r="4" spans="1:16" ht="24.95" customHeight="1">
      <c r="A4" s="636" t="s">
        <v>1147</v>
      </c>
      <c r="B4" s="636"/>
      <c r="C4" s="635"/>
      <c r="D4" s="635"/>
      <c r="E4" s="635"/>
      <c r="F4" s="635"/>
      <c r="G4" s="635"/>
      <c r="H4" s="635"/>
      <c r="I4" s="635"/>
      <c r="J4" s="635"/>
    </row>
    <row r="5" spans="1:16" ht="24.95" customHeight="1">
      <c r="A5" s="636" t="s">
        <v>1148</v>
      </c>
      <c r="B5" s="636"/>
      <c r="C5" s="635"/>
      <c r="D5" s="635"/>
      <c r="E5" s="635"/>
      <c r="F5" s="635"/>
      <c r="G5" s="635"/>
      <c r="H5" s="635"/>
      <c r="I5" s="635"/>
      <c r="J5" s="635"/>
    </row>
    <row r="6" spans="1:16" ht="24.95" customHeight="1">
      <c r="A6" s="636" t="s">
        <v>1055</v>
      </c>
      <c r="B6" s="636"/>
      <c r="C6" s="635"/>
      <c r="D6" s="635"/>
      <c r="E6" s="635"/>
      <c r="F6" s="635"/>
      <c r="G6" s="635"/>
      <c r="H6" s="635"/>
      <c r="I6" s="637"/>
      <c r="J6" s="635"/>
    </row>
    <row r="7" spans="1:16" s="639" customFormat="1" ht="24.95" customHeight="1">
      <c r="A7" s="635"/>
      <c r="B7" s="635"/>
      <c r="C7" s="635"/>
      <c r="D7" s="635"/>
      <c r="E7" s="635"/>
      <c r="F7" s="635"/>
      <c r="G7" s="638"/>
      <c r="H7" s="635"/>
      <c r="J7" s="635"/>
      <c r="K7" s="640" t="s">
        <v>177</v>
      </c>
      <c r="M7" s="641"/>
      <c r="N7" s="641"/>
      <c r="O7" s="641"/>
      <c r="P7" s="641"/>
    </row>
    <row r="8" spans="1:16" s="639" customFormat="1" ht="24.95" customHeight="1">
      <c r="A8" s="635"/>
      <c r="B8" s="635"/>
      <c r="C8" s="635"/>
      <c r="D8" s="635"/>
      <c r="E8" s="635"/>
      <c r="F8" s="635"/>
      <c r="H8" s="642"/>
      <c r="I8" s="466" t="s">
        <v>1011</v>
      </c>
      <c r="J8" s="489"/>
      <c r="K8" s="466" t="s">
        <v>82</v>
      </c>
      <c r="M8" s="641"/>
      <c r="N8" s="641"/>
      <c r="O8" s="641"/>
      <c r="P8" s="641"/>
    </row>
    <row r="9" spans="1:16" s="639" customFormat="1" ht="24.95" customHeight="1">
      <c r="A9" s="635" t="s">
        <v>778</v>
      </c>
      <c r="B9" s="635"/>
      <c r="C9" s="635"/>
      <c r="D9" s="635"/>
      <c r="E9" s="635"/>
      <c r="F9" s="635"/>
      <c r="H9" s="643"/>
      <c r="I9" s="644"/>
      <c r="J9" s="643"/>
      <c r="K9" s="644"/>
      <c r="M9" s="641"/>
      <c r="N9" s="641"/>
      <c r="O9" s="641"/>
      <c r="P9" s="641"/>
    </row>
    <row r="10" spans="1:16" s="639" customFormat="1" ht="24.95" customHeight="1">
      <c r="A10" s="645" t="s">
        <v>779</v>
      </c>
      <c r="B10" s="635"/>
      <c r="C10" s="631"/>
      <c r="D10" s="631"/>
      <c r="E10" s="631"/>
      <c r="F10" s="631"/>
      <c r="H10" s="646"/>
      <c r="I10" s="550">
        <v>5000000</v>
      </c>
      <c r="J10" s="647"/>
      <c r="K10" s="550">
        <v>5000000</v>
      </c>
      <c r="M10" s="648"/>
      <c r="N10" s="649"/>
      <c r="O10" s="648"/>
      <c r="P10" s="649"/>
    </row>
    <row r="11" spans="1:16" s="639" customFormat="1" ht="24.95" customHeight="1">
      <c r="A11" s="636" t="s">
        <v>780</v>
      </c>
      <c r="B11" s="635"/>
      <c r="C11" s="631"/>
      <c r="D11" s="631"/>
      <c r="E11" s="631"/>
      <c r="F11" s="631"/>
      <c r="H11" s="650"/>
      <c r="I11" s="36"/>
      <c r="J11" s="647"/>
      <c r="K11" s="36"/>
      <c r="M11" s="355"/>
      <c r="N11" s="649"/>
      <c r="O11" s="355"/>
      <c r="P11" s="649"/>
    </row>
    <row r="12" spans="1:16" s="653" customFormat="1" ht="24.95" customHeight="1">
      <c r="A12" s="651" t="s">
        <v>781</v>
      </c>
      <c r="B12" s="651"/>
      <c r="C12" s="652"/>
      <c r="D12" s="652"/>
      <c r="E12" s="652"/>
      <c r="F12" s="652"/>
      <c r="H12" s="650"/>
      <c r="I12" s="36">
        <v>35500000</v>
      </c>
      <c r="J12" s="647"/>
      <c r="K12" s="36">
        <v>35500000</v>
      </c>
      <c r="M12" s="355"/>
      <c r="N12" s="649"/>
      <c r="O12" s="355"/>
      <c r="P12" s="649"/>
    </row>
    <row r="13" spans="1:16" s="653" customFormat="1" ht="24.95" customHeight="1">
      <c r="A13" s="651" t="s">
        <v>782</v>
      </c>
      <c r="B13" s="651"/>
      <c r="C13" s="652"/>
      <c r="D13" s="652"/>
      <c r="E13" s="652"/>
      <c r="F13" s="652"/>
      <c r="H13" s="650"/>
      <c r="I13" s="36">
        <v>14000000</v>
      </c>
      <c r="J13" s="647"/>
      <c r="K13" s="36">
        <v>14000000</v>
      </c>
      <c r="M13" s="355"/>
      <c r="N13" s="649"/>
      <c r="O13" s="355"/>
      <c r="P13" s="649"/>
    </row>
    <row r="14" spans="1:16" s="653" customFormat="1" ht="24.95" customHeight="1">
      <c r="A14" s="99" t="s">
        <v>783</v>
      </c>
      <c r="B14" s="651"/>
      <c r="C14" s="652"/>
      <c r="D14" s="652"/>
      <c r="E14" s="652"/>
      <c r="F14" s="652"/>
      <c r="H14" s="650"/>
      <c r="I14" s="36">
        <v>216000000</v>
      </c>
      <c r="J14" s="647"/>
      <c r="K14" s="36">
        <v>216000000</v>
      </c>
      <c r="M14" s="355"/>
      <c r="N14" s="649"/>
      <c r="O14" s="355"/>
      <c r="P14" s="649"/>
    </row>
    <row r="15" spans="1:16" s="639" customFormat="1" ht="24.95" customHeight="1" thickBot="1">
      <c r="A15" s="645" t="s">
        <v>784</v>
      </c>
      <c r="B15" s="654"/>
      <c r="H15" s="650"/>
      <c r="I15" s="655">
        <f>SUM(I10:I14)</f>
        <v>270500000</v>
      </c>
      <c r="J15" s="647"/>
      <c r="K15" s="655">
        <f>SUM(K10:K14)</f>
        <v>270500000</v>
      </c>
      <c r="M15" s="355"/>
      <c r="N15" s="649"/>
      <c r="O15" s="355"/>
      <c r="P15" s="649"/>
    </row>
    <row r="16" spans="1:16" s="639" customFormat="1" ht="24.95" customHeight="1" thickTop="1">
      <c r="A16" s="656"/>
      <c r="B16" s="654"/>
      <c r="H16" s="650"/>
      <c r="I16" s="657"/>
      <c r="J16" s="647"/>
      <c r="K16" s="657"/>
      <c r="M16" s="641"/>
      <c r="N16" s="649"/>
      <c r="O16" s="641"/>
      <c r="P16" s="649"/>
    </row>
    <row r="17" spans="1:16" ht="24.95" customHeight="1">
      <c r="A17" s="636" t="s">
        <v>1149</v>
      </c>
      <c r="B17" s="635"/>
      <c r="C17" s="635"/>
      <c r="D17" s="635"/>
      <c r="E17" s="635"/>
      <c r="F17" s="635"/>
      <c r="G17" s="638"/>
      <c r="H17" s="635"/>
      <c r="I17" s="638"/>
      <c r="J17" s="635"/>
      <c r="N17" s="649"/>
      <c r="P17" s="649"/>
    </row>
    <row r="18" spans="1:16" ht="24.95" customHeight="1">
      <c r="A18" s="658" t="s">
        <v>1056</v>
      </c>
      <c r="B18" s="635"/>
      <c r="C18" s="635"/>
      <c r="D18" s="635"/>
      <c r="E18" s="635"/>
      <c r="F18" s="635"/>
      <c r="G18" s="635"/>
      <c r="H18" s="635"/>
      <c r="I18" s="659"/>
      <c r="J18" s="635"/>
      <c r="N18" s="649"/>
      <c r="P18" s="649"/>
    </row>
    <row r="19" spans="1:16" ht="24.95" customHeight="1">
      <c r="A19" s="635"/>
      <c r="B19" s="635"/>
      <c r="C19" s="635"/>
      <c r="D19" s="635"/>
      <c r="E19" s="635"/>
      <c r="F19" s="635"/>
      <c r="I19" s="635"/>
      <c r="J19" s="635"/>
      <c r="K19" s="640" t="s">
        <v>177</v>
      </c>
      <c r="N19" s="649"/>
      <c r="P19" s="649"/>
    </row>
    <row r="20" spans="1:16" ht="24.95" customHeight="1">
      <c r="A20" s="635"/>
      <c r="B20" s="635"/>
      <c r="C20" s="635"/>
      <c r="D20" s="635"/>
      <c r="E20" s="635"/>
      <c r="F20" s="635"/>
      <c r="I20" s="466" t="s">
        <v>1011</v>
      </c>
      <c r="J20" s="489"/>
      <c r="K20" s="466" t="s">
        <v>82</v>
      </c>
      <c r="N20" s="649"/>
      <c r="P20" s="649"/>
    </row>
    <row r="21" spans="1:16" ht="24.95" customHeight="1">
      <c r="A21" s="645" t="s">
        <v>785</v>
      </c>
      <c r="B21" s="635"/>
      <c r="C21" s="635"/>
      <c r="D21" s="635"/>
      <c r="E21" s="635"/>
      <c r="F21" s="635"/>
      <c r="I21" s="660">
        <v>10890000</v>
      </c>
      <c r="J21" s="660"/>
      <c r="K21" s="660">
        <v>10890000</v>
      </c>
      <c r="M21" s="661"/>
      <c r="N21" s="649"/>
      <c r="O21" s="661"/>
      <c r="P21" s="649"/>
    </row>
    <row r="22" spans="1:16" ht="24.95" customHeight="1">
      <c r="A22" s="645" t="s">
        <v>786</v>
      </c>
      <c r="B22" s="635"/>
      <c r="C22" s="635"/>
      <c r="D22" s="635"/>
      <c r="E22" s="635"/>
      <c r="F22" s="635"/>
      <c r="I22" s="660">
        <v>61260000</v>
      </c>
      <c r="J22" s="660"/>
      <c r="K22" s="660">
        <v>82740000</v>
      </c>
      <c r="M22" s="661"/>
      <c r="N22" s="649"/>
      <c r="O22" s="661"/>
      <c r="P22" s="649"/>
    </row>
    <row r="23" spans="1:16" s="639" customFormat="1" ht="24.95" customHeight="1" thickBot="1">
      <c r="A23" s="645" t="s">
        <v>784</v>
      </c>
      <c r="B23" s="637"/>
      <c r="C23" s="637"/>
      <c r="D23" s="637"/>
      <c r="E23" s="637"/>
      <c r="F23" s="637"/>
      <c r="I23" s="662">
        <f>SUM(I21:I22)</f>
        <v>72150000</v>
      </c>
      <c r="J23" s="660"/>
      <c r="K23" s="662">
        <f>SUM(K21:K22)</f>
        <v>93630000</v>
      </c>
      <c r="M23" s="661"/>
      <c r="N23" s="649"/>
      <c r="O23" s="661"/>
      <c r="P23" s="649"/>
    </row>
    <row r="24" spans="1:16" s="639" customFormat="1" ht="24.95" customHeight="1" thickTop="1">
      <c r="A24" s="656"/>
      <c r="B24" s="637"/>
      <c r="C24" s="637"/>
      <c r="D24" s="637"/>
      <c r="E24" s="637"/>
      <c r="F24" s="637"/>
      <c r="I24" s="663"/>
      <c r="J24" s="663"/>
      <c r="K24" s="663"/>
      <c r="M24" s="641"/>
      <c r="N24" s="649"/>
      <c r="O24" s="641"/>
      <c r="P24" s="649"/>
    </row>
    <row r="25" spans="1:16" ht="24.95" customHeight="1">
      <c r="A25" s="636" t="s">
        <v>1150</v>
      </c>
      <c r="B25" s="635"/>
      <c r="C25" s="635"/>
      <c r="D25" s="635"/>
      <c r="E25" s="635"/>
      <c r="F25" s="635"/>
      <c r="G25" s="635"/>
      <c r="H25" s="635"/>
      <c r="I25" s="635"/>
      <c r="J25" s="635"/>
      <c r="N25" s="649"/>
      <c r="P25" s="649"/>
    </row>
    <row r="26" spans="1:16" ht="24.95" customHeight="1">
      <c r="A26" s="636" t="s">
        <v>1057</v>
      </c>
      <c r="B26" s="635"/>
      <c r="C26" s="635"/>
      <c r="D26" s="635"/>
      <c r="E26" s="635"/>
      <c r="F26" s="635"/>
      <c r="G26" s="635"/>
      <c r="H26" s="635"/>
      <c r="I26" s="635"/>
      <c r="J26" s="635"/>
      <c r="N26" s="649"/>
      <c r="P26" s="649"/>
    </row>
    <row r="27" spans="1:16" ht="24.95" customHeight="1">
      <c r="A27" s="635"/>
      <c r="B27" s="635"/>
      <c r="C27" s="635"/>
      <c r="D27" s="635"/>
      <c r="E27" s="635"/>
      <c r="F27" s="635"/>
      <c r="I27" s="635"/>
      <c r="J27" s="635"/>
      <c r="K27" s="640" t="s">
        <v>177</v>
      </c>
      <c r="N27" s="649"/>
      <c r="P27" s="649"/>
    </row>
    <row r="28" spans="1:16" ht="24.95" customHeight="1">
      <c r="A28" s="635"/>
      <c r="B28" s="635"/>
      <c r="C28" s="635"/>
      <c r="D28" s="635"/>
      <c r="E28" s="635"/>
      <c r="F28" s="635"/>
      <c r="I28" s="466" t="s">
        <v>1011</v>
      </c>
      <c r="J28" s="489"/>
      <c r="K28" s="466" t="s">
        <v>82</v>
      </c>
      <c r="N28" s="649"/>
      <c r="P28" s="649"/>
    </row>
    <row r="29" spans="1:16" ht="24.95" customHeight="1">
      <c r="A29" s="636" t="s">
        <v>787</v>
      </c>
      <c r="B29" s="635"/>
      <c r="C29" s="635"/>
      <c r="D29" s="635"/>
      <c r="E29" s="635"/>
      <c r="F29" s="635"/>
      <c r="J29" s="659"/>
      <c r="K29" s="659"/>
      <c r="N29" s="649"/>
      <c r="P29" s="649"/>
    </row>
    <row r="30" spans="1:16" ht="24.95" customHeight="1">
      <c r="A30" s="645" t="s">
        <v>788</v>
      </c>
      <c r="B30" s="635"/>
      <c r="C30" s="635"/>
      <c r="D30" s="635"/>
      <c r="E30" s="635"/>
      <c r="F30" s="635"/>
      <c r="I30" s="631">
        <v>3545100</v>
      </c>
      <c r="J30" s="660"/>
      <c r="K30" s="36">
        <v>3440100</v>
      </c>
      <c r="M30" s="355"/>
      <c r="N30" s="649"/>
      <c r="O30" s="355"/>
      <c r="P30" s="649"/>
    </row>
    <row r="31" spans="1:16" ht="24.95" customHeight="1">
      <c r="A31" s="645" t="s">
        <v>789</v>
      </c>
      <c r="B31" s="635"/>
      <c r="C31" s="635"/>
      <c r="D31" s="635"/>
      <c r="E31" s="635" t="s">
        <v>790</v>
      </c>
      <c r="F31" s="635"/>
      <c r="I31" s="631">
        <v>619645</v>
      </c>
      <c r="J31" s="660"/>
      <c r="K31" s="660">
        <v>619645</v>
      </c>
      <c r="M31" s="661"/>
      <c r="N31" s="649"/>
      <c r="O31" s="661"/>
      <c r="P31" s="649"/>
    </row>
    <row r="32" spans="1:16" s="639" customFormat="1" ht="24.95" customHeight="1" thickBot="1">
      <c r="A32" s="645" t="s">
        <v>784</v>
      </c>
      <c r="B32" s="637"/>
      <c r="C32" s="637"/>
      <c r="D32" s="637"/>
      <c r="E32" s="637"/>
      <c r="F32" s="637"/>
      <c r="I32" s="662">
        <f>SUM(I30:I31)</f>
        <v>4164745</v>
      </c>
      <c r="J32" s="660"/>
      <c r="K32" s="662">
        <f>SUM(K30:K31)</f>
        <v>4059745</v>
      </c>
      <c r="M32" s="661"/>
      <c r="N32" s="649"/>
      <c r="O32" s="661"/>
      <c r="P32" s="649"/>
    </row>
    <row r="33" spans="1:11" ht="23.25" customHeight="1" thickTop="1">
      <c r="A33" s="1038" t="s">
        <v>1110</v>
      </c>
      <c r="B33" s="1038"/>
      <c r="C33" s="1038"/>
      <c r="D33" s="1038"/>
      <c r="E33" s="1038"/>
      <c r="F33" s="1038"/>
      <c r="G33" s="1038"/>
      <c r="H33" s="1038"/>
      <c r="I33" s="1038"/>
      <c r="J33" s="1038"/>
      <c r="K33" s="1038"/>
    </row>
    <row r="34" spans="1:11" ht="27.95" customHeight="1">
      <c r="A34" s="950"/>
      <c r="B34" s="633"/>
      <c r="C34" s="633"/>
      <c r="D34" s="633"/>
      <c r="E34" s="633"/>
      <c r="F34" s="633"/>
      <c r="G34" s="633"/>
      <c r="H34" s="633"/>
      <c r="I34" s="633"/>
      <c r="J34" s="633"/>
    </row>
    <row r="35" spans="1:11" ht="30" customHeight="1">
      <c r="A35" s="634" t="s">
        <v>1151</v>
      </c>
      <c r="B35" s="634"/>
      <c r="C35" s="635"/>
      <c r="D35" s="635"/>
      <c r="E35" s="635"/>
      <c r="F35" s="635"/>
      <c r="G35" s="635"/>
      <c r="H35" s="635"/>
      <c r="I35" s="635"/>
      <c r="J35" s="635"/>
    </row>
    <row r="36" spans="1:11" ht="30" customHeight="1">
      <c r="A36" s="664" t="s">
        <v>1152</v>
      </c>
      <c r="B36" s="635"/>
      <c r="C36" s="635"/>
      <c r="D36" s="665"/>
      <c r="E36" s="665"/>
      <c r="F36" s="665"/>
      <c r="G36" s="665"/>
    </row>
    <row r="37" spans="1:11" ht="30" customHeight="1">
      <c r="A37" s="666" t="s">
        <v>1153</v>
      </c>
      <c r="B37" s="635"/>
      <c r="C37" s="635"/>
      <c r="D37" s="665"/>
      <c r="E37" s="665"/>
      <c r="F37" s="665"/>
      <c r="G37" s="665"/>
    </row>
    <row r="38" spans="1:11" ht="30" customHeight="1">
      <c r="A38" s="664" t="s">
        <v>1079</v>
      </c>
      <c r="B38" s="635"/>
      <c r="C38" s="635"/>
    </row>
    <row r="39" spans="1:11" ht="30" customHeight="1">
      <c r="A39" s="664" t="s">
        <v>791</v>
      </c>
      <c r="B39" s="635"/>
      <c r="C39" s="635"/>
    </row>
    <row r="40" spans="1:11" s="667" customFormat="1" ht="27" customHeight="1">
      <c r="A40" s="667" t="s">
        <v>1154</v>
      </c>
    </row>
    <row r="41" spans="1:11" s="667" customFormat="1" ht="27" customHeight="1">
      <c r="A41" s="667" t="s">
        <v>792</v>
      </c>
    </row>
    <row r="42" spans="1:11" s="667" customFormat="1" ht="27" customHeight="1"/>
    <row r="43" spans="1:11" ht="30" customHeight="1">
      <c r="A43" s="668" t="s">
        <v>1155</v>
      </c>
    </row>
    <row r="44" spans="1:11" ht="30" customHeight="1">
      <c r="A44" s="658" t="s">
        <v>1156</v>
      </c>
    </row>
    <row r="45" spans="1:11" ht="30" customHeight="1">
      <c r="A45" s="658" t="s">
        <v>793</v>
      </c>
    </row>
    <row r="46" spans="1:11" ht="30" customHeight="1">
      <c r="A46" s="658" t="s">
        <v>794</v>
      </c>
    </row>
    <row r="47" spans="1:11" ht="30" customHeight="1">
      <c r="A47" s="658" t="s">
        <v>1157</v>
      </c>
    </row>
    <row r="48" spans="1:11" ht="30" customHeight="1">
      <c r="A48" s="658" t="s">
        <v>795</v>
      </c>
    </row>
    <row r="49" spans="1:16" ht="30" customHeight="1">
      <c r="A49" s="658" t="s">
        <v>1158</v>
      </c>
    </row>
    <row r="50" spans="1:16" ht="30" customHeight="1">
      <c r="A50" s="631" t="s">
        <v>796</v>
      </c>
    </row>
    <row r="51" spans="1:16" ht="30" customHeight="1">
      <c r="A51" s="658" t="s">
        <v>797</v>
      </c>
    </row>
    <row r="52" spans="1:16" ht="30" customHeight="1">
      <c r="A52" s="658" t="s">
        <v>1159</v>
      </c>
    </row>
    <row r="53" spans="1:16" ht="30" customHeight="1">
      <c r="A53" s="658" t="s">
        <v>798</v>
      </c>
      <c r="B53" s="635"/>
    </row>
    <row r="54" spans="1:16" ht="30" customHeight="1">
      <c r="A54" s="645" t="s">
        <v>799</v>
      </c>
      <c r="B54" s="635"/>
      <c r="C54" s="635"/>
      <c r="D54" s="635"/>
      <c r="E54" s="635"/>
      <c r="F54" s="635"/>
      <c r="G54" s="635"/>
      <c r="H54" s="635"/>
      <c r="I54" s="635"/>
      <c r="J54" s="635"/>
    </row>
    <row r="55" spans="1:16" ht="30" customHeight="1">
      <c r="A55" s="658" t="s">
        <v>1160</v>
      </c>
      <c r="C55" s="669"/>
      <c r="D55" s="669"/>
      <c r="E55" s="669"/>
      <c r="F55" s="659"/>
      <c r="G55" s="669"/>
      <c r="H55" s="669"/>
      <c r="I55" s="669"/>
      <c r="J55" s="669"/>
    </row>
    <row r="56" spans="1:16" ht="30" customHeight="1">
      <c r="A56" s="658" t="s">
        <v>800</v>
      </c>
    </row>
    <row r="57" spans="1:16" ht="30" customHeight="1">
      <c r="A57" s="658" t="s">
        <v>801</v>
      </c>
    </row>
    <row r="58" spans="1:16" ht="30" customHeight="1">
      <c r="A58" s="658" t="s">
        <v>802</v>
      </c>
    </row>
    <row r="59" spans="1:16" s="670" customFormat="1" ht="27.95" customHeight="1">
      <c r="M59" s="671"/>
      <c r="N59" s="671"/>
      <c r="O59" s="671"/>
      <c r="P59" s="671"/>
    </row>
    <row r="60" spans="1:16" s="670" customFormat="1" ht="23.25">
      <c r="M60" s="671"/>
      <c r="N60" s="671"/>
      <c r="O60" s="671"/>
      <c r="P60" s="671"/>
    </row>
    <row r="61" spans="1:16" s="672" customFormat="1" ht="21.75">
      <c r="M61" s="673"/>
      <c r="N61" s="673"/>
      <c r="O61" s="673"/>
      <c r="P61" s="673"/>
    </row>
    <row r="62" spans="1:16" s="672" customFormat="1" ht="21.75">
      <c r="M62" s="673"/>
      <c r="N62" s="673"/>
      <c r="O62" s="673"/>
      <c r="P62" s="673"/>
    </row>
    <row r="63" spans="1:16" s="672" customFormat="1" ht="21.75">
      <c r="M63" s="673"/>
      <c r="N63" s="673"/>
      <c r="O63" s="673"/>
      <c r="P63" s="673"/>
    </row>
    <row r="64" spans="1:16" s="674" customFormat="1" ht="5.25" customHeight="1">
      <c r="M64" s="675"/>
      <c r="N64" s="675"/>
      <c r="O64" s="675"/>
      <c r="P64" s="675"/>
    </row>
    <row r="65" spans="13:16" s="674" customFormat="1" ht="21.75">
      <c r="M65" s="675"/>
      <c r="N65" s="675"/>
      <c r="O65" s="675"/>
      <c r="P65" s="675"/>
    </row>
    <row r="66" spans="13:16" s="674" customFormat="1" ht="21.75">
      <c r="M66" s="675"/>
      <c r="N66" s="675"/>
      <c r="O66" s="675"/>
      <c r="P66" s="675"/>
    </row>
    <row r="67" spans="13:16" s="674" customFormat="1" ht="21.75">
      <c r="M67" s="675"/>
      <c r="N67" s="675"/>
      <c r="O67" s="675"/>
      <c r="P67" s="675"/>
    </row>
    <row r="68" spans="13:16" s="674" customFormat="1" ht="21.75">
      <c r="M68" s="675"/>
      <c r="N68" s="675"/>
      <c r="O68" s="675"/>
      <c r="P68" s="675"/>
    </row>
    <row r="69" spans="13:16" s="674" customFormat="1" ht="21.75">
      <c r="M69" s="675"/>
      <c r="N69" s="675"/>
      <c r="O69" s="675"/>
      <c r="P69" s="675"/>
    </row>
    <row r="70" spans="13:16" s="674" customFormat="1" ht="21.75">
      <c r="M70" s="675"/>
      <c r="N70" s="675"/>
      <c r="O70" s="675"/>
      <c r="P70" s="675"/>
    </row>
    <row r="71" spans="13:16" s="674" customFormat="1" ht="21.75">
      <c r="M71" s="675"/>
      <c r="N71" s="675"/>
      <c r="O71" s="675"/>
      <c r="P71" s="675"/>
    </row>
    <row r="72" spans="13:16" s="674" customFormat="1" ht="21.75">
      <c r="M72" s="675"/>
      <c r="N72" s="675"/>
      <c r="O72" s="675"/>
      <c r="P72" s="675"/>
    </row>
    <row r="73" spans="13:16" s="674" customFormat="1" ht="9.75" customHeight="1">
      <c r="M73" s="675"/>
      <c r="N73" s="675"/>
      <c r="O73" s="675"/>
      <c r="P73" s="675"/>
    </row>
    <row r="74" spans="13:16" s="674" customFormat="1" ht="21.75">
      <c r="M74" s="675"/>
      <c r="N74" s="675"/>
      <c r="O74" s="675"/>
      <c r="P74" s="675"/>
    </row>
    <row r="75" spans="13:16" s="672" customFormat="1" ht="27" customHeight="1">
      <c r="M75" s="673"/>
      <c r="N75" s="673"/>
      <c r="O75" s="673"/>
      <c r="P75" s="673"/>
    </row>
    <row r="76" spans="13:16" s="672" customFormat="1" ht="23.25" customHeight="1">
      <c r="M76" s="673"/>
      <c r="N76" s="673"/>
      <c r="O76" s="673"/>
      <c r="P76" s="673"/>
    </row>
    <row r="77" spans="13:16" s="674" customFormat="1" ht="21.75">
      <c r="M77" s="675"/>
      <c r="N77" s="675"/>
      <c r="O77" s="675"/>
      <c r="P77" s="675"/>
    </row>
    <row r="78" spans="13:16" s="674" customFormat="1" ht="21.75">
      <c r="M78" s="675"/>
      <c r="N78" s="675"/>
      <c r="O78" s="675"/>
      <c r="P78" s="675"/>
    </row>
    <row r="79" spans="13:16" s="674" customFormat="1" ht="21.75">
      <c r="M79" s="675"/>
      <c r="N79" s="675"/>
      <c r="O79" s="675"/>
      <c r="P79" s="675"/>
    </row>
    <row r="80" spans="13:16" s="674" customFormat="1" ht="21.75">
      <c r="M80" s="675"/>
      <c r="N80" s="675"/>
      <c r="O80" s="675"/>
      <c r="P80" s="675"/>
    </row>
    <row r="81" spans="13:16" s="674" customFormat="1" ht="21.75">
      <c r="M81" s="675"/>
      <c r="N81" s="675"/>
      <c r="O81" s="675"/>
      <c r="P81" s="675"/>
    </row>
    <row r="82" spans="13:16" s="674" customFormat="1" ht="7.5" customHeight="1">
      <c r="M82" s="675"/>
      <c r="N82" s="675"/>
      <c r="O82" s="675"/>
      <c r="P82" s="675"/>
    </row>
    <row r="83" spans="13:16" s="674" customFormat="1" ht="21.75">
      <c r="M83" s="675"/>
      <c r="N83" s="675"/>
      <c r="O83" s="675"/>
      <c r="P83" s="675"/>
    </row>
    <row r="84" spans="13:16" s="665" customFormat="1" ht="23.25" customHeight="1">
      <c r="M84" s="676"/>
      <c r="N84" s="676"/>
      <c r="O84" s="676"/>
      <c r="P84" s="676"/>
    </row>
    <row r="85" spans="13:16" s="665" customFormat="1" ht="23.25" customHeight="1">
      <c r="M85" s="676"/>
      <c r="N85" s="676"/>
      <c r="O85" s="676"/>
      <c r="P85" s="676"/>
    </row>
    <row r="86" spans="13:16" s="665" customFormat="1" ht="23.25" customHeight="1">
      <c r="M86" s="676"/>
      <c r="N86" s="676"/>
      <c r="O86" s="676"/>
      <c r="P86" s="676"/>
    </row>
    <row r="87" spans="13:16" ht="23.25" customHeight="1"/>
    <row r="88" spans="13:16" ht="24" customHeight="1"/>
    <row r="89" spans="13:16" ht="21.75"/>
  </sheetData>
  <sheetProtection selectLockedCells="1" selectUnlockedCells="1"/>
  <mergeCells count="2">
    <mergeCell ref="A1:K1"/>
    <mergeCell ref="A33:K33"/>
  </mergeCells>
  <printOptions horizontalCentered="1"/>
  <pageMargins left="0.6692913385826772" right="0.15748031496062992" top="0.39370078740157483" bottom="0.39370078740157483" header="0.27559055118110237" footer="0.31496062992125984"/>
  <pageSetup paperSize="9" scale="90" firstPageNumber="0" orientation="portrait" r:id="rId1"/>
  <headerFooter alignWithMargins="0"/>
  <rowBreaks count="1" manualBreakCount="1">
    <brk id="32"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4"/>
  <sheetViews>
    <sheetView view="pageBreakPreview" topLeftCell="A2" zoomScale="68" zoomScaleNormal="100" zoomScaleSheetLayoutView="68" workbookViewId="0">
      <selection activeCell="A53" sqref="A1:XFD1048576"/>
    </sheetView>
  </sheetViews>
  <sheetFormatPr defaultRowHeight="27" customHeight="1"/>
  <cols>
    <col min="1" max="1" width="3.7109375" style="678" customWidth="1"/>
    <col min="2" max="2" width="39" style="678" customWidth="1"/>
    <col min="3" max="6" width="11.5703125" style="678" customWidth="1"/>
    <col min="7" max="7" width="15.28515625" style="678" bestFit="1" customWidth="1"/>
    <col min="8" max="9" width="1.7109375" style="678" customWidth="1"/>
    <col min="10" max="12" width="11.5703125" style="678" customWidth="1"/>
    <col min="13" max="13" width="14" style="678" customWidth="1"/>
    <col min="14" max="14" width="16.28515625" style="678" customWidth="1"/>
    <col min="15" max="209" width="9.140625" style="678"/>
    <col min="210" max="210" width="3.7109375" style="678" customWidth="1"/>
    <col min="211" max="211" width="40.140625" style="678" customWidth="1"/>
    <col min="212" max="215" width="11.5703125" style="678" customWidth="1"/>
    <col min="216" max="216" width="12.5703125" style="678" customWidth="1"/>
    <col min="217" max="218" width="1.7109375" style="678" customWidth="1"/>
    <col min="219" max="222" width="11.5703125" style="678" customWidth="1"/>
    <col min="223" max="223" width="18.140625" style="678" bestFit="1" customWidth="1"/>
    <col min="224" max="224" width="7.28515625" style="678" customWidth="1"/>
    <col min="225" max="465" width="9.140625" style="678"/>
    <col min="466" max="466" width="3.7109375" style="678" customWidth="1"/>
    <col min="467" max="467" width="40.140625" style="678" customWidth="1"/>
    <col min="468" max="471" width="11.5703125" style="678" customWidth="1"/>
    <col min="472" max="472" width="12.5703125" style="678" customWidth="1"/>
    <col min="473" max="474" width="1.7109375" style="678" customWidth="1"/>
    <col min="475" max="478" width="11.5703125" style="678" customWidth="1"/>
    <col min="479" max="479" width="18.140625" style="678" bestFit="1" customWidth="1"/>
    <col min="480" max="480" width="7.28515625" style="678" customWidth="1"/>
    <col min="481" max="721" width="9.140625" style="678"/>
    <col min="722" max="722" width="3.7109375" style="678" customWidth="1"/>
    <col min="723" max="723" width="40.140625" style="678" customWidth="1"/>
    <col min="724" max="727" width="11.5703125" style="678" customWidth="1"/>
    <col min="728" max="728" width="12.5703125" style="678" customWidth="1"/>
    <col min="729" max="730" width="1.7109375" style="678" customWidth="1"/>
    <col min="731" max="734" width="11.5703125" style="678" customWidth="1"/>
    <col min="735" max="735" width="18.140625" style="678" bestFit="1" customWidth="1"/>
    <col min="736" max="736" width="7.28515625" style="678" customWidth="1"/>
    <col min="737" max="977" width="9.140625" style="678"/>
    <col min="978" max="978" width="3.7109375" style="678" customWidth="1"/>
    <col min="979" max="979" width="40.140625" style="678" customWidth="1"/>
    <col min="980" max="983" width="11.5703125" style="678" customWidth="1"/>
    <col min="984" max="984" width="12.5703125" style="678" customWidth="1"/>
    <col min="985" max="986" width="1.7109375" style="678" customWidth="1"/>
    <col min="987" max="990" width="11.5703125" style="678" customWidth="1"/>
    <col min="991" max="991" width="18.140625" style="678" bestFit="1" customWidth="1"/>
    <col min="992" max="992" width="7.28515625" style="678" customWidth="1"/>
    <col min="993" max="1233" width="9.140625" style="678"/>
    <col min="1234" max="1234" width="3.7109375" style="678" customWidth="1"/>
    <col min="1235" max="1235" width="40.140625" style="678" customWidth="1"/>
    <col min="1236" max="1239" width="11.5703125" style="678" customWidth="1"/>
    <col min="1240" max="1240" width="12.5703125" style="678" customWidth="1"/>
    <col min="1241" max="1242" width="1.7109375" style="678" customWidth="1"/>
    <col min="1243" max="1246" width="11.5703125" style="678" customWidth="1"/>
    <col min="1247" max="1247" width="18.140625" style="678" bestFit="1" customWidth="1"/>
    <col min="1248" max="1248" width="7.28515625" style="678" customWidth="1"/>
    <col min="1249" max="1489" width="9.140625" style="678"/>
    <col min="1490" max="1490" width="3.7109375" style="678" customWidth="1"/>
    <col min="1491" max="1491" width="40.140625" style="678" customWidth="1"/>
    <col min="1492" max="1495" width="11.5703125" style="678" customWidth="1"/>
    <col min="1496" max="1496" width="12.5703125" style="678" customWidth="1"/>
    <col min="1497" max="1498" width="1.7109375" style="678" customWidth="1"/>
    <col min="1499" max="1502" width="11.5703125" style="678" customWidth="1"/>
    <col min="1503" max="1503" width="18.140625" style="678" bestFit="1" customWidth="1"/>
    <col min="1504" max="1504" width="7.28515625" style="678" customWidth="1"/>
    <col min="1505" max="1745" width="9.140625" style="678"/>
    <col min="1746" max="1746" width="3.7109375" style="678" customWidth="1"/>
    <col min="1747" max="1747" width="40.140625" style="678" customWidth="1"/>
    <col min="1748" max="1751" width="11.5703125" style="678" customWidth="1"/>
    <col min="1752" max="1752" width="12.5703125" style="678" customWidth="1"/>
    <col min="1753" max="1754" width="1.7109375" style="678" customWidth="1"/>
    <col min="1755" max="1758" width="11.5703125" style="678" customWidth="1"/>
    <col min="1759" max="1759" width="18.140625" style="678" bestFit="1" customWidth="1"/>
    <col min="1760" max="1760" width="7.28515625" style="678" customWidth="1"/>
    <col min="1761" max="2001" width="9.140625" style="678"/>
    <col min="2002" max="2002" width="3.7109375" style="678" customWidth="1"/>
    <col min="2003" max="2003" width="40.140625" style="678" customWidth="1"/>
    <col min="2004" max="2007" width="11.5703125" style="678" customWidth="1"/>
    <col min="2008" max="2008" width="12.5703125" style="678" customWidth="1"/>
    <col min="2009" max="2010" width="1.7109375" style="678" customWidth="1"/>
    <col min="2011" max="2014" width="11.5703125" style="678" customWidth="1"/>
    <col min="2015" max="2015" width="18.140625" style="678" bestFit="1" customWidth="1"/>
    <col min="2016" max="2016" width="7.28515625" style="678" customWidth="1"/>
    <col min="2017" max="2257" width="9.140625" style="678"/>
    <col min="2258" max="2258" width="3.7109375" style="678" customWidth="1"/>
    <col min="2259" max="2259" width="40.140625" style="678" customWidth="1"/>
    <col min="2260" max="2263" width="11.5703125" style="678" customWidth="1"/>
    <col min="2264" max="2264" width="12.5703125" style="678" customWidth="1"/>
    <col min="2265" max="2266" width="1.7109375" style="678" customWidth="1"/>
    <col min="2267" max="2270" width="11.5703125" style="678" customWidth="1"/>
    <col min="2271" max="2271" width="18.140625" style="678" bestFit="1" customWidth="1"/>
    <col min="2272" max="2272" width="7.28515625" style="678" customWidth="1"/>
    <col min="2273" max="2513" width="9.140625" style="678"/>
    <col min="2514" max="2514" width="3.7109375" style="678" customWidth="1"/>
    <col min="2515" max="2515" width="40.140625" style="678" customWidth="1"/>
    <col min="2516" max="2519" width="11.5703125" style="678" customWidth="1"/>
    <col min="2520" max="2520" width="12.5703125" style="678" customWidth="1"/>
    <col min="2521" max="2522" width="1.7109375" style="678" customWidth="1"/>
    <col min="2523" max="2526" width="11.5703125" style="678" customWidth="1"/>
    <col min="2527" max="2527" width="18.140625" style="678" bestFit="1" customWidth="1"/>
    <col min="2528" max="2528" width="7.28515625" style="678" customWidth="1"/>
    <col min="2529" max="2769" width="9.140625" style="678"/>
    <col min="2770" max="2770" width="3.7109375" style="678" customWidth="1"/>
    <col min="2771" max="2771" width="40.140625" style="678" customWidth="1"/>
    <col min="2772" max="2775" width="11.5703125" style="678" customWidth="1"/>
    <col min="2776" max="2776" width="12.5703125" style="678" customWidth="1"/>
    <col min="2777" max="2778" width="1.7109375" style="678" customWidth="1"/>
    <col min="2779" max="2782" width="11.5703125" style="678" customWidth="1"/>
    <col min="2783" max="2783" width="18.140625" style="678" bestFit="1" customWidth="1"/>
    <col min="2784" max="2784" width="7.28515625" style="678" customWidth="1"/>
    <col min="2785" max="3025" width="9.140625" style="678"/>
    <col min="3026" max="3026" width="3.7109375" style="678" customWidth="1"/>
    <col min="3027" max="3027" width="40.140625" style="678" customWidth="1"/>
    <col min="3028" max="3031" width="11.5703125" style="678" customWidth="1"/>
    <col min="3032" max="3032" width="12.5703125" style="678" customWidth="1"/>
    <col min="3033" max="3034" width="1.7109375" style="678" customWidth="1"/>
    <col min="3035" max="3038" width="11.5703125" style="678" customWidth="1"/>
    <col min="3039" max="3039" width="18.140625" style="678" bestFit="1" customWidth="1"/>
    <col min="3040" max="3040" width="7.28515625" style="678" customWidth="1"/>
    <col min="3041" max="3281" width="9.140625" style="678"/>
    <col min="3282" max="3282" width="3.7109375" style="678" customWidth="1"/>
    <col min="3283" max="3283" width="40.140625" style="678" customWidth="1"/>
    <col min="3284" max="3287" width="11.5703125" style="678" customWidth="1"/>
    <col min="3288" max="3288" width="12.5703125" style="678" customWidth="1"/>
    <col min="3289" max="3290" width="1.7109375" style="678" customWidth="1"/>
    <col min="3291" max="3294" width="11.5703125" style="678" customWidth="1"/>
    <col min="3295" max="3295" width="18.140625" style="678" bestFit="1" customWidth="1"/>
    <col min="3296" max="3296" width="7.28515625" style="678" customWidth="1"/>
    <col min="3297" max="3537" width="9.140625" style="678"/>
    <col min="3538" max="3538" width="3.7109375" style="678" customWidth="1"/>
    <col min="3539" max="3539" width="40.140625" style="678" customWidth="1"/>
    <col min="3540" max="3543" width="11.5703125" style="678" customWidth="1"/>
    <col min="3544" max="3544" width="12.5703125" style="678" customWidth="1"/>
    <col min="3545" max="3546" width="1.7109375" style="678" customWidth="1"/>
    <col min="3547" max="3550" width="11.5703125" style="678" customWidth="1"/>
    <col min="3551" max="3551" width="18.140625" style="678" bestFit="1" customWidth="1"/>
    <col min="3552" max="3552" width="7.28515625" style="678" customWidth="1"/>
    <col min="3553" max="3793" width="9.140625" style="678"/>
    <col min="3794" max="3794" width="3.7109375" style="678" customWidth="1"/>
    <col min="3795" max="3795" width="40.140625" style="678" customWidth="1"/>
    <col min="3796" max="3799" width="11.5703125" style="678" customWidth="1"/>
    <col min="3800" max="3800" width="12.5703125" style="678" customWidth="1"/>
    <col min="3801" max="3802" width="1.7109375" style="678" customWidth="1"/>
    <col min="3803" max="3806" width="11.5703125" style="678" customWidth="1"/>
    <col min="3807" max="3807" width="18.140625" style="678" bestFit="1" customWidth="1"/>
    <col min="3808" max="3808" width="7.28515625" style="678" customWidth="1"/>
    <col min="3809" max="4049" width="9.140625" style="678"/>
    <col min="4050" max="4050" width="3.7109375" style="678" customWidth="1"/>
    <col min="4051" max="4051" width="40.140625" style="678" customWidth="1"/>
    <col min="4052" max="4055" width="11.5703125" style="678" customWidth="1"/>
    <col min="4056" max="4056" width="12.5703125" style="678" customWidth="1"/>
    <col min="4057" max="4058" width="1.7109375" style="678" customWidth="1"/>
    <col min="4059" max="4062" width="11.5703125" style="678" customWidth="1"/>
    <col min="4063" max="4063" width="18.140625" style="678" bestFit="1" customWidth="1"/>
    <col min="4064" max="4064" width="7.28515625" style="678" customWidth="1"/>
    <col min="4065" max="4305" width="9.140625" style="678"/>
    <col min="4306" max="4306" width="3.7109375" style="678" customWidth="1"/>
    <col min="4307" max="4307" width="40.140625" style="678" customWidth="1"/>
    <col min="4308" max="4311" width="11.5703125" style="678" customWidth="1"/>
    <col min="4312" max="4312" width="12.5703125" style="678" customWidth="1"/>
    <col min="4313" max="4314" width="1.7109375" style="678" customWidth="1"/>
    <col min="4315" max="4318" width="11.5703125" style="678" customWidth="1"/>
    <col min="4319" max="4319" width="18.140625" style="678" bestFit="1" customWidth="1"/>
    <col min="4320" max="4320" width="7.28515625" style="678" customWidth="1"/>
    <col min="4321" max="4561" width="9.140625" style="678"/>
    <col min="4562" max="4562" width="3.7109375" style="678" customWidth="1"/>
    <col min="4563" max="4563" width="40.140625" style="678" customWidth="1"/>
    <col min="4564" max="4567" width="11.5703125" style="678" customWidth="1"/>
    <col min="4568" max="4568" width="12.5703125" style="678" customWidth="1"/>
    <col min="4569" max="4570" width="1.7109375" style="678" customWidth="1"/>
    <col min="4571" max="4574" width="11.5703125" style="678" customWidth="1"/>
    <col min="4575" max="4575" width="18.140625" style="678" bestFit="1" customWidth="1"/>
    <col min="4576" max="4576" width="7.28515625" style="678" customWidth="1"/>
    <col min="4577" max="4817" width="9.140625" style="678"/>
    <col min="4818" max="4818" width="3.7109375" style="678" customWidth="1"/>
    <col min="4819" max="4819" width="40.140625" style="678" customWidth="1"/>
    <col min="4820" max="4823" width="11.5703125" style="678" customWidth="1"/>
    <col min="4824" max="4824" width="12.5703125" style="678" customWidth="1"/>
    <col min="4825" max="4826" width="1.7109375" style="678" customWidth="1"/>
    <col min="4827" max="4830" width="11.5703125" style="678" customWidth="1"/>
    <col min="4831" max="4831" width="18.140625" style="678" bestFit="1" customWidth="1"/>
    <col min="4832" max="4832" width="7.28515625" style="678" customWidth="1"/>
    <col min="4833" max="5073" width="9.140625" style="678"/>
    <col min="5074" max="5074" width="3.7109375" style="678" customWidth="1"/>
    <col min="5075" max="5075" width="40.140625" style="678" customWidth="1"/>
    <col min="5076" max="5079" width="11.5703125" style="678" customWidth="1"/>
    <col min="5080" max="5080" width="12.5703125" style="678" customWidth="1"/>
    <col min="5081" max="5082" width="1.7109375" style="678" customWidth="1"/>
    <col min="5083" max="5086" width="11.5703125" style="678" customWidth="1"/>
    <col min="5087" max="5087" width="18.140625" style="678" bestFit="1" customWidth="1"/>
    <col min="5088" max="5088" width="7.28515625" style="678" customWidth="1"/>
    <col min="5089" max="5329" width="9.140625" style="678"/>
    <col min="5330" max="5330" width="3.7109375" style="678" customWidth="1"/>
    <col min="5331" max="5331" width="40.140625" style="678" customWidth="1"/>
    <col min="5332" max="5335" width="11.5703125" style="678" customWidth="1"/>
    <col min="5336" max="5336" width="12.5703125" style="678" customWidth="1"/>
    <col min="5337" max="5338" width="1.7109375" style="678" customWidth="1"/>
    <col min="5339" max="5342" width="11.5703125" style="678" customWidth="1"/>
    <col min="5343" max="5343" width="18.140625" style="678" bestFit="1" customWidth="1"/>
    <col min="5344" max="5344" width="7.28515625" style="678" customWidth="1"/>
    <col min="5345" max="5585" width="9.140625" style="678"/>
    <col min="5586" max="5586" width="3.7109375" style="678" customWidth="1"/>
    <col min="5587" max="5587" width="40.140625" style="678" customWidth="1"/>
    <col min="5588" max="5591" width="11.5703125" style="678" customWidth="1"/>
    <col min="5592" max="5592" width="12.5703125" style="678" customWidth="1"/>
    <col min="5593" max="5594" width="1.7109375" style="678" customWidth="1"/>
    <col min="5595" max="5598" width="11.5703125" style="678" customWidth="1"/>
    <col min="5599" max="5599" width="18.140625" style="678" bestFit="1" customWidth="1"/>
    <col min="5600" max="5600" width="7.28515625" style="678" customWidth="1"/>
    <col min="5601" max="5841" width="9.140625" style="678"/>
    <col min="5842" max="5842" width="3.7109375" style="678" customWidth="1"/>
    <col min="5843" max="5843" width="40.140625" style="678" customWidth="1"/>
    <col min="5844" max="5847" width="11.5703125" style="678" customWidth="1"/>
    <col min="5848" max="5848" width="12.5703125" style="678" customWidth="1"/>
    <col min="5849" max="5850" width="1.7109375" style="678" customWidth="1"/>
    <col min="5851" max="5854" width="11.5703125" style="678" customWidth="1"/>
    <col min="5855" max="5855" width="18.140625" style="678" bestFit="1" customWidth="1"/>
    <col min="5856" max="5856" width="7.28515625" style="678" customWidth="1"/>
    <col min="5857" max="6097" width="9.140625" style="678"/>
    <col min="6098" max="6098" width="3.7109375" style="678" customWidth="1"/>
    <col min="6099" max="6099" width="40.140625" style="678" customWidth="1"/>
    <col min="6100" max="6103" width="11.5703125" style="678" customWidth="1"/>
    <col min="6104" max="6104" width="12.5703125" style="678" customWidth="1"/>
    <col min="6105" max="6106" width="1.7109375" style="678" customWidth="1"/>
    <col min="6107" max="6110" width="11.5703125" style="678" customWidth="1"/>
    <col min="6111" max="6111" width="18.140625" style="678" bestFit="1" customWidth="1"/>
    <col min="6112" max="6112" width="7.28515625" style="678" customWidth="1"/>
    <col min="6113" max="6353" width="9.140625" style="678"/>
    <col min="6354" max="6354" width="3.7109375" style="678" customWidth="1"/>
    <col min="6355" max="6355" width="40.140625" style="678" customWidth="1"/>
    <col min="6356" max="6359" width="11.5703125" style="678" customWidth="1"/>
    <col min="6360" max="6360" width="12.5703125" style="678" customWidth="1"/>
    <col min="6361" max="6362" width="1.7109375" style="678" customWidth="1"/>
    <col min="6363" max="6366" width="11.5703125" style="678" customWidth="1"/>
    <col min="6367" max="6367" width="18.140625" style="678" bestFit="1" customWidth="1"/>
    <col min="6368" max="6368" width="7.28515625" style="678" customWidth="1"/>
    <col min="6369" max="6609" width="9.140625" style="678"/>
    <col min="6610" max="6610" width="3.7109375" style="678" customWidth="1"/>
    <col min="6611" max="6611" width="40.140625" style="678" customWidth="1"/>
    <col min="6612" max="6615" width="11.5703125" style="678" customWidth="1"/>
    <col min="6616" max="6616" width="12.5703125" style="678" customWidth="1"/>
    <col min="6617" max="6618" width="1.7109375" style="678" customWidth="1"/>
    <col min="6619" max="6622" width="11.5703125" style="678" customWidth="1"/>
    <col min="6623" max="6623" width="18.140625" style="678" bestFit="1" customWidth="1"/>
    <col min="6624" max="6624" width="7.28515625" style="678" customWidth="1"/>
    <col min="6625" max="6865" width="9.140625" style="678"/>
    <col min="6866" max="6866" width="3.7109375" style="678" customWidth="1"/>
    <col min="6867" max="6867" width="40.140625" style="678" customWidth="1"/>
    <col min="6868" max="6871" width="11.5703125" style="678" customWidth="1"/>
    <col min="6872" max="6872" width="12.5703125" style="678" customWidth="1"/>
    <col min="6873" max="6874" width="1.7109375" style="678" customWidth="1"/>
    <col min="6875" max="6878" width="11.5703125" style="678" customWidth="1"/>
    <col min="6879" max="6879" width="18.140625" style="678" bestFit="1" customWidth="1"/>
    <col min="6880" max="6880" width="7.28515625" style="678" customWidth="1"/>
    <col min="6881" max="7121" width="9.140625" style="678"/>
    <col min="7122" max="7122" width="3.7109375" style="678" customWidth="1"/>
    <col min="7123" max="7123" width="40.140625" style="678" customWidth="1"/>
    <col min="7124" max="7127" width="11.5703125" style="678" customWidth="1"/>
    <col min="7128" max="7128" width="12.5703125" style="678" customWidth="1"/>
    <col min="7129" max="7130" width="1.7109375" style="678" customWidth="1"/>
    <col min="7131" max="7134" width="11.5703125" style="678" customWidth="1"/>
    <col min="7135" max="7135" width="18.140625" style="678" bestFit="1" customWidth="1"/>
    <col min="7136" max="7136" width="7.28515625" style="678" customWidth="1"/>
    <col min="7137" max="7377" width="9.140625" style="678"/>
    <col min="7378" max="7378" width="3.7109375" style="678" customWidth="1"/>
    <col min="7379" max="7379" width="40.140625" style="678" customWidth="1"/>
    <col min="7380" max="7383" width="11.5703125" style="678" customWidth="1"/>
    <col min="7384" max="7384" width="12.5703125" style="678" customWidth="1"/>
    <col min="7385" max="7386" width="1.7109375" style="678" customWidth="1"/>
    <col min="7387" max="7390" width="11.5703125" style="678" customWidth="1"/>
    <col min="7391" max="7391" width="18.140625" style="678" bestFit="1" customWidth="1"/>
    <col min="7392" max="7392" width="7.28515625" style="678" customWidth="1"/>
    <col min="7393" max="7633" width="9.140625" style="678"/>
    <col min="7634" max="7634" width="3.7109375" style="678" customWidth="1"/>
    <col min="7635" max="7635" width="40.140625" style="678" customWidth="1"/>
    <col min="7636" max="7639" width="11.5703125" style="678" customWidth="1"/>
    <col min="7640" max="7640" width="12.5703125" style="678" customWidth="1"/>
    <col min="7641" max="7642" width="1.7109375" style="678" customWidth="1"/>
    <col min="7643" max="7646" width="11.5703125" style="678" customWidth="1"/>
    <col min="7647" max="7647" width="18.140625" style="678" bestFit="1" customWidth="1"/>
    <col min="7648" max="7648" width="7.28515625" style="678" customWidth="1"/>
    <col min="7649" max="7889" width="9.140625" style="678"/>
    <col min="7890" max="7890" width="3.7109375" style="678" customWidth="1"/>
    <col min="7891" max="7891" width="40.140625" style="678" customWidth="1"/>
    <col min="7892" max="7895" width="11.5703125" style="678" customWidth="1"/>
    <col min="7896" max="7896" width="12.5703125" style="678" customWidth="1"/>
    <col min="7897" max="7898" width="1.7109375" style="678" customWidth="1"/>
    <col min="7899" max="7902" width="11.5703125" style="678" customWidth="1"/>
    <col min="7903" max="7903" width="18.140625" style="678" bestFit="1" customWidth="1"/>
    <col min="7904" max="7904" width="7.28515625" style="678" customWidth="1"/>
    <col min="7905" max="8145" width="9.140625" style="678"/>
    <col min="8146" max="8146" width="3.7109375" style="678" customWidth="1"/>
    <col min="8147" max="8147" width="40.140625" style="678" customWidth="1"/>
    <col min="8148" max="8151" width="11.5703125" style="678" customWidth="1"/>
    <col min="8152" max="8152" width="12.5703125" style="678" customWidth="1"/>
    <col min="8153" max="8154" width="1.7109375" style="678" customWidth="1"/>
    <col min="8155" max="8158" width="11.5703125" style="678" customWidth="1"/>
    <col min="8159" max="8159" width="18.140625" style="678" bestFit="1" customWidth="1"/>
    <col min="8160" max="8160" width="7.28515625" style="678" customWidth="1"/>
    <col min="8161" max="8401" width="9.140625" style="678"/>
    <col min="8402" max="8402" width="3.7109375" style="678" customWidth="1"/>
    <col min="8403" max="8403" width="40.140625" style="678" customWidth="1"/>
    <col min="8404" max="8407" width="11.5703125" style="678" customWidth="1"/>
    <col min="8408" max="8408" width="12.5703125" style="678" customWidth="1"/>
    <col min="8409" max="8410" width="1.7109375" style="678" customWidth="1"/>
    <col min="8411" max="8414" width="11.5703125" style="678" customWidth="1"/>
    <col min="8415" max="8415" width="18.140625" style="678" bestFit="1" customWidth="1"/>
    <col min="8416" max="8416" width="7.28515625" style="678" customWidth="1"/>
    <col min="8417" max="8657" width="9.140625" style="678"/>
    <col min="8658" max="8658" width="3.7109375" style="678" customWidth="1"/>
    <col min="8659" max="8659" width="40.140625" style="678" customWidth="1"/>
    <col min="8660" max="8663" width="11.5703125" style="678" customWidth="1"/>
    <col min="8664" max="8664" width="12.5703125" style="678" customWidth="1"/>
    <col min="8665" max="8666" width="1.7109375" style="678" customWidth="1"/>
    <col min="8667" max="8670" width="11.5703125" style="678" customWidth="1"/>
    <col min="8671" max="8671" width="18.140625" style="678" bestFit="1" customWidth="1"/>
    <col min="8672" max="8672" width="7.28515625" style="678" customWidth="1"/>
    <col min="8673" max="8913" width="9.140625" style="678"/>
    <col min="8914" max="8914" width="3.7109375" style="678" customWidth="1"/>
    <col min="8915" max="8915" width="40.140625" style="678" customWidth="1"/>
    <col min="8916" max="8919" width="11.5703125" style="678" customWidth="1"/>
    <col min="8920" max="8920" width="12.5703125" style="678" customWidth="1"/>
    <col min="8921" max="8922" width="1.7109375" style="678" customWidth="1"/>
    <col min="8923" max="8926" width="11.5703125" style="678" customWidth="1"/>
    <col min="8927" max="8927" width="18.140625" style="678" bestFit="1" customWidth="1"/>
    <col min="8928" max="8928" width="7.28515625" style="678" customWidth="1"/>
    <col min="8929" max="9169" width="9.140625" style="678"/>
    <col min="9170" max="9170" width="3.7109375" style="678" customWidth="1"/>
    <col min="9171" max="9171" width="40.140625" style="678" customWidth="1"/>
    <col min="9172" max="9175" width="11.5703125" style="678" customWidth="1"/>
    <col min="9176" max="9176" width="12.5703125" style="678" customWidth="1"/>
    <col min="9177" max="9178" width="1.7109375" style="678" customWidth="1"/>
    <col min="9179" max="9182" width="11.5703125" style="678" customWidth="1"/>
    <col min="9183" max="9183" width="18.140625" style="678" bestFit="1" customWidth="1"/>
    <col min="9184" max="9184" width="7.28515625" style="678" customWidth="1"/>
    <col min="9185" max="9425" width="9.140625" style="678"/>
    <col min="9426" max="9426" width="3.7109375" style="678" customWidth="1"/>
    <col min="9427" max="9427" width="40.140625" style="678" customWidth="1"/>
    <col min="9428" max="9431" width="11.5703125" style="678" customWidth="1"/>
    <col min="9432" max="9432" width="12.5703125" style="678" customWidth="1"/>
    <col min="9433" max="9434" width="1.7109375" style="678" customWidth="1"/>
    <col min="9435" max="9438" width="11.5703125" style="678" customWidth="1"/>
    <col min="9439" max="9439" width="18.140625" style="678" bestFit="1" customWidth="1"/>
    <col min="9440" max="9440" width="7.28515625" style="678" customWidth="1"/>
    <col min="9441" max="9681" width="9.140625" style="678"/>
    <col min="9682" max="9682" width="3.7109375" style="678" customWidth="1"/>
    <col min="9683" max="9683" width="40.140625" style="678" customWidth="1"/>
    <col min="9684" max="9687" width="11.5703125" style="678" customWidth="1"/>
    <col min="9688" max="9688" width="12.5703125" style="678" customWidth="1"/>
    <col min="9689" max="9690" width="1.7109375" style="678" customWidth="1"/>
    <col min="9691" max="9694" width="11.5703125" style="678" customWidth="1"/>
    <col min="9695" max="9695" width="18.140625" style="678" bestFit="1" customWidth="1"/>
    <col min="9696" max="9696" width="7.28515625" style="678" customWidth="1"/>
    <col min="9697" max="9937" width="9.140625" style="678"/>
    <col min="9938" max="9938" width="3.7109375" style="678" customWidth="1"/>
    <col min="9939" max="9939" width="40.140625" style="678" customWidth="1"/>
    <col min="9940" max="9943" width="11.5703125" style="678" customWidth="1"/>
    <col min="9944" max="9944" width="12.5703125" style="678" customWidth="1"/>
    <col min="9945" max="9946" width="1.7109375" style="678" customWidth="1"/>
    <col min="9947" max="9950" width="11.5703125" style="678" customWidth="1"/>
    <col min="9951" max="9951" width="18.140625" style="678" bestFit="1" customWidth="1"/>
    <col min="9952" max="9952" width="7.28515625" style="678" customWidth="1"/>
    <col min="9953" max="10193" width="9.140625" style="678"/>
    <col min="10194" max="10194" width="3.7109375" style="678" customWidth="1"/>
    <col min="10195" max="10195" width="40.140625" style="678" customWidth="1"/>
    <col min="10196" max="10199" width="11.5703125" style="678" customWidth="1"/>
    <col min="10200" max="10200" width="12.5703125" style="678" customWidth="1"/>
    <col min="10201" max="10202" width="1.7109375" style="678" customWidth="1"/>
    <col min="10203" max="10206" width="11.5703125" style="678" customWidth="1"/>
    <col min="10207" max="10207" width="18.140625" style="678" bestFit="1" customWidth="1"/>
    <col min="10208" max="10208" width="7.28515625" style="678" customWidth="1"/>
    <col min="10209" max="10449" width="9.140625" style="678"/>
    <col min="10450" max="10450" width="3.7109375" style="678" customWidth="1"/>
    <col min="10451" max="10451" width="40.140625" style="678" customWidth="1"/>
    <col min="10452" max="10455" width="11.5703125" style="678" customWidth="1"/>
    <col min="10456" max="10456" width="12.5703125" style="678" customWidth="1"/>
    <col min="10457" max="10458" width="1.7109375" style="678" customWidth="1"/>
    <col min="10459" max="10462" width="11.5703125" style="678" customWidth="1"/>
    <col min="10463" max="10463" width="18.140625" style="678" bestFit="1" customWidth="1"/>
    <col min="10464" max="10464" width="7.28515625" style="678" customWidth="1"/>
    <col min="10465" max="10705" width="9.140625" style="678"/>
    <col min="10706" max="10706" width="3.7109375" style="678" customWidth="1"/>
    <col min="10707" max="10707" width="40.140625" style="678" customWidth="1"/>
    <col min="10708" max="10711" width="11.5703125" style="678" customWidth="1"/>
    <col min="10712" max="10712" width="12.5703125" style="678" customWidth="1"/>
    <col min="10713" max="10714" width="1.7109375" style="678" customWidth="1"/>
    <col min="10715" max="10718" width="11.5703125" style="678" customWidth="1"/>
    <col min="10719" max="10719" width="18.140625" style="678" bestFit="1" customWidth="1"/>
    <col min="10720" max="10720" width="7.28515625" style="678" customWidth="1"/>
    <col min="10721" max="10961" width="9.140625" style="678"/>
    <col min="10962" max="10962" width="3.7109375" style="678" customWidth="1"/>
    <col min="10963" max="10963" width="40.140625" style="678" customWidth="1"/>
    <col min="10964" max="10967" width="11.5703125" style="678" customWidth="1"/>
    <col min="10968" max="10968" width="12.5703125" style="678" customWidth="1"/>
    <col min="10969" max="10970" width="1.7109375" style="678" customWidth="1"/>
    <col min="10971" max="10974" width="11.5703125" style="678" customWidth="1"/>
    <col min="10975" max="10975" width="18.140625" style="678" bestFit="1" customWidth="1"/>
    <col min="10976" max="10976" width="7.28515625" style="678" customWidth="1"/>
    <col min="10977" max="11217" width="9.140625" style="678"/>
    <col min="11218" max="11218" width="3.7109375" style="678" customWidth="1"/>
    <col min="11219" max="11219" width="40.140625" style="678" customWidth="1"/>
    <col min="11220" max="11223" width="11.5703125" style="678" customWidth="1"/>
    <col min="11224" max="11224" width="12.5703125" style="678" customWidth="1"/>
    <col min="11225" max="11226" width="1.7109375" style="678" customWidth="1"/>
    <col min="11227" max="11230" width="11.5703125" style="678" customWidth="1"/>
    <col min="11231" max="11231" width="18.140625" style="678" bestFit="1" customWidth="1"/>
    <col min="11232" max="11232" width="7.28515625" style="678" customWidth="1"/>
    <col min="11233" max="11473" width="9.140625" style="678"/>
    <col min="11474" max="11474" width="3.7109375" style="678" customWidth="1"/>
    <col min="11475" max="11475" width="40.140625" style="678" customWidth="1"/>
    <col min="11476" max="11479" width="11.5703125" style="678" customWidth="1"/>
    <col min="11480" max="11480" width="12.5703125" style="678" customWidth="1"/>
    <col min="11481" max="11482" width="1.7109375" style="678" customWidth="1"/>
    <col min="11483" max="11486" width="11.5703125" style="678" customWidth="1"/>
    <col min="11487" max="11487" width="18.140625" style="678" bestFit="1" customWidth="1"/>
    <col min="11488" max="11488" width="7.28515625" style="678" customWidth="1"/>
    <col min="11489" max="11729" width="9.140625" style="678"/>
    <col min="11730" max="11730" width="3.7109375" style="678" customWidth="1"/>
    <col min="11731" max="11731" width="40.140625" style="678" customWidth="1"/>
    <col min="11732" max="11735" width="11.5703125" style="678" customWidth="1"/>
    <col min="11736" max="11736" width="12.5703125" style="678" customWidth="1"/>
    <col min="11737" max="11738" width="1.7109375" style="678" customWidth="1"/>
    <col min="11739" max="11742" width="11.5703125" style="678" customWidth="1"/>
    <col min="11743" max="11743" width="18.140625" style="678" bestFit="1" customWidth="1"/>
    <col min="11744" max="11744" width="7.28515625" style="678" customWidth="1"/>
    <col min="11745" max="11985" width="9.140625" style="678"/>
    <col min="11986" max="11986" width="3.7109375" style="678" customWidth="1"/>
    <col min="11987" max="11987" width="40.140625" style="678" customWidth="1"/>
    <col min="11988" max="11991" width="11.5703125" style="678" customWidth="1"/>
    <col min="11992" max="11992" width="12.5703125" style="678" customWidth="1"/>
    <col min="11993" max="11994" width="1.7109375" style="678" customWidth="1"/>
    <col min="11995" max="11998" width="11.5703125" style="678" customWidth="1"/>
    <col min="11999" max="11999" width="18.140625" style="678" bestFit="1" customWidth="1"/>
    <col min="12000" max="12000" width="7.28515625" style="678" customWidth="1"/>
    <col min="12001" max="12241" width="9.140625" style="678"/>
    <col min="12242" max="12242" width="3.7109375" style="678" customWidth="1"/>
    <col min="12243" max="12243" width="40.140625" style="678" customWidth="1"/>
    <col min="12244" max="12247" width="11.5703125" style="678" customWidth="1"/>
    <col min="12248" max="12248" width="12.5703125" style="678" customWidth="1"/>
    <col min="12249" max="12250" width="1.7109375" style="678" customWidth="1"/>
    <col min="12251" max="12254" width="11.5703125" style="678" customWidth="1"/>
    <col min="12255" max="12255" width="18.140625" style="678" bestFit="1" customWidth="1"/>
    <col min="12256" max="12256" width="7.28515625" style="678" customWidth="1"/>
    <col min="12257" max="12497" width="9.140625" style="678"/>
    <col min="12498" max="12498" width="3.7109375" style="678" customWidth="1"/>
    <col min="12499" max="12499" width="40.140625" style="678" customWidth="1"/>
    <col min="12500" max="12503" width="11.5703125" style="678" customWidth="1"/>
    <col min="12504" max="12504" width="12.5703125" style="678" customWidth="1"/>
    <col min="12505" max="12506" width="1.7109375" style="678" customWidth="1"/>
    <col min="12507" max="12510" width="11.5703125" style="678" customWidth="1"/>
    <col min="12511" max="12511" width="18.140625" style="678" bestFit="1" customWidth="1"/>
    <col min="12512" max="12512" width="7.28515625" style="678" customWidth="1"/>
    <col min="12513" max="12753" width="9.140625" style="678"/>
    <col min="12754" max="12754" width="3.7109375" style="678" customWidth="1"/>
    <col min="12755" max="12755" width="40.140625" style="678" customWidth="1"/>
    <col min="12756" max="12759" width="11.5703125" style="678" customWidth="1"/>
    <col min="12760" max="12760" width="12.5703125" style="678" customWidth="1"/>
    <col min="12761" max="12762" width="1.7109375" style="678" customWidth="1"/>
    <col min="12763" max="12766" width="11.5703125" style="678" customWidth="1"/>
    <col min="12767" max="12767" width="18.140625" style="678" bestFit="1" customWidth="1"/>
    <col min="12768" max="12768" width="7.28515625" style="678" customWidth="1"/>
    <col min="12769" max="13009" width="9.140625" style="678"/>
    <col min="13010" max="13010" width="3.7109375" style="678" customWidth="1"/>
    <col min="13011" max="13011" width="40.140625" style="678" customWidth="1"/>
    <col min="13012" max="13015" width="11.5703125" style="678" customWidth="1"/>
    <col min="13016" max="13016" width="12.5703125" style="678" customWidth="1"/>
    <col min="13017" max="13018" width="1.7109375" style="678" customWidth="1"/>
    <col min="13019" max="13022" width="11.5703125" style="678" customWidth="1"/>
    <col min="13023" max="13023" width="18.140625" style="678" bestFit="1" customWidth="1"/>
    <col min="13024" max="13024" width="7.28515625" style="678" customWidth="1"/>
    <col min="13025" max="13265" width="9.140625" style="678"/>
    <col min="13266" max="13266" width="3.7109375" style="678" customWidth="1"/>
    <col min="13267" max="13267" width="40.140625" style="678" customWidth="1"/>
    <col min="13268" max="13271" width="11.5703125" style="678" customWidth="1"/>
    <col min="13272" max="13272" width="12.5703125" style="678" customWidth="1"/>
    <col min="13273" max="13274" width="1.7109375" style="678" customWidth="1"/>
    <col min="13275" max="13278" width="11.5703125" style="678" customWidth="1"/>
    <col min="13279" max="13279" width="18.140625" style="678" bestFit="1" customWidth="1"/>
    <col min="13280" max="13280" width="7.28515625" style="678" customWidth="1"/>
    <col min="13281" max="13521" width="9.140625" style="678"/>
    <col min="13522" max="13522" width="3.7109375" style="678" customWidth="1"/>
    <col min="13523" max="13523" width="40.140625" style="678" customWidth="1"/>
    <col min="13524" max="13527" width="11.5703125" style="678" customWidth="1"/>
    <col min="13528" max="13528" width="12.5703125" style="678" customWidth="1"/>
    <col min="13529" max="13530" width="1.7109375" style="678" customWidth="1"/>
    <col min="13531" max="13534" width="11.5703125" style="678" customWidth="1"/>
    <col min="13535" max="13535" width="18.140625" style="678" bestFit="1" customWidth="1"/>
    <col min="13536" max="13536" width="7.28515625" style="678" customWidth="1"/>
    <col min="13537" max="13777" width="9.140625" style="678"/>
    <col min="13778" max="13778" width="3.7109375" style="678" customWidth="1"/>
    <col min="13779" max="13779" width="40.140625" style="678" customWidth="1"/>
    <col min="13780" max="13783" width="11.5703125" style="678" customWidth="1"/>
    <col min="13784" max="13784" width="12.5703125" style="678" customWidth="1"/>
    <col min="13785" max="13786" width="1.7109375" style="678" customWidth="1"/>
    <col min="13787" max="13790" width="11.5703125" style="678" customWidth="1"/>
    <col min="13791" max="13791" width="18.140625" style="678" bestFit="1" customWidth="1"/>
    <col min="13792" max="13792" width="7.28515625" style="678" customWidth="1"/>
    <col min="13793" max="14033" width="9.140625" style="678"/>
    <col min="14034" max="14034" width="3.7109375" style="678" customWidth="1"/>
    <col min="14035" max="14035" width="40.140625" style="678" customWidth="1"/>
    <col min="14036" max="14039" width="11.5703125" style="678" customWidth="1"/>
    <col min="14040" max="14040" width="12.5703125" style="678" customWidth="1"/>
    <col min="14041" max="14042" width="1.7109375" style="678" customWidth="1"/>
    <col min="14043" max="14046" width="11.5703125" style="678" customWidth="1"/>
    <col min="14047" max="14047" width="18.140625" style="678" bestFit="1" customWidth="1"/>
    <col min="14048" max="14048" width="7.28515625" style="678" customWidth="1"/>
    <col min="14049" max="14289" width="9.140625" style="678"/>
    <col min="14290" max="14290" width="3.7109375" style="678" customWidth="1"/>
    <col min="14291" max="14291" width="40.140625" style="678" customWidth="1"/>
    <col min="14292" max="14295" width="11.5703125" style="678" customWidth="1"/>
    <col min="14296" max="14296" width="12.5703125" style="678" customWidth="1"/>
    <col min="14297" max="14298" width="1.7109375" style="678" customWidth="1"/>
    <col min="14299" max="14302" width="11.5703125" style="678" customWidth="1"/>
    <col min="14303" max="14303" width="18.140625" style="678" bestFit="1" customWidth="1"/>
    <col min="14304" max="14304" width="7.28515625" style="678" customWidth="1"/>
    <col min="14305" max="14545" width="9.140625" style="678"/>
    <col min="14546" max="14546" width="3.7109375" style="678" customWidth="1"/>
    <col min="14547" max="14547" width="40.140625" style="678" customWidth="1"/>
    <col min="14548" max="14551" width="11.5703125" style="678" customWidth="1"/>
    <col min="14552" max="14552" width="12.5703125" style="678" customWidth="1"/>
    <col min="14553" max="14554" width="1.7109375" style="678" customWidth="1"/>
    <col min="14555" max="14558" width="11.5703125" style="678" customWidth="1"/>
    <col min="14559" max="14559" width="18.140625" style="678" bestFit="1" customWidth="1"/>
    <col min="14560" max="14560" width="7.28515625" style="678" customWidth="1"/>
    <col min="14561" max="14801" width="9.140625" style="678"/>
    <col min="14802" max="14802" width="3.7109375" style="678" customWidth="1"/>
    <col min="14803" max="14803" width="40.140625" style="678" customWidth="1"/>
    <col min="14804" max="14807" width="11.5703125" style="678" customWidth="1"/>
    <col min="14808" max="14808" width="12.5703125" style="678" customWidth="1"/>
    <col min="14809" max="14810" width="1.7109375" style="678" customWidth="1"/>
    <col min="14811" max="14814" width="11.5703125" style="678" customWidth="1"/>
    <col min="14815" max="14815" width="18.140625" style="678" bestFit="1" customWidth="1"/>
    <col min="14816" max="14816" width="7.28515625" style="678" customWidth="1"/>
    <col min="14817" max="15057" width="9.140625" style="678"/>
    <col min="15058" max="15058" width="3.7109375" style="678" customWidth="1"/>
    <col min="15059" max="15059" width="40.140625" style="678" customWidth="1"/>
    <col min="15060" max="15063" width="11.5703125" style="678" customWidth="1"/>
    <col min="15064" max="15064" width="12.5703125" style="678" customWidth="1"/>
    <col min="15065" max="15066" width="1.7109375" style="678" customWidth="1"/>
    <col min="15067" max="15070" width="11.5703125" style="678" customWidth="1"/>
    <col min="15071" max="15071" width="18.140625" style="678" bestFit="1" customWidth="1"/>
    <col min="15072" max="15072" width="7.28515625" style="678" customWidth="1"/>
    <col min="15073" max="15313" width="9.140625" style="678"/>
    <col min="15314" max="15314" width="3.7109375" style="678" customWidth="1"/>
    <col min="15315" max="15315" width="40.140625" style="678" customWidth="1"/>
    <col min="15316" max="15319" width="11.5703125" style="678" customWidth="1"/>
    <col min="15320" max="15320" width="12.5703125" style="678" customWidth="1"/>
    <col min="15321" max="15322" width="1.7109375" style="678" customWidth="1"/>
    <col min="15323" max="15326" width="11.5703125" style="678" customWidth="1"/>
    <col min="15327" max="15327" width="18.140625" style="678" bestFit="1" customWidth="1"/>
    <col min="15328" max="15328" width="7.28515625" style="678" customWidth="1"/>
    <col min="15329" max="15569" width="9.140625" style="678"/>
    <col min="15570" max="15570" width="3.7109375" style="678" customWidth="1"/>
    <col min="15571" max="15571" width="40.140625" style="678" customWidth="1"/>
    <col min="15572" max="15575" width="11.5703125" style="678" customWidth="1"/>
    <col min="15576" max="15576" width="12.5703125" style="678" customWidth="1"/>
    <col min="15577" max="15578" width="1.7109375" style="678" customWidth="1"/>
    <col min="15579" max="15582" width="11.5703125" style="678" customWidth="1"/>
    <col min="15583" max="15583" width="18.140625" style="678" bestFit="1" customWidth="1"/>
    <col min="15584" max="15584" width="7.28515625" style="678" customWidth="1"/>
    <col min="15585" max="15825" width="9.140625" style="678"/>
    <col min="15826" max="15826" width="3.7109375" style="678" customWidth="1"/>
    <col min="15827" max="15827" width="40.140625" style="678" customWidth="1"/>
    <col min="15828" max="15831" width="11.5703125" style="678" customWidth="1"/>
    <col min="15832" max="15832" width="12.5703125" style="678" customWidth="1"/>
    <col min="15833" max="15834" width="1.7109375" style="678" customWidth="1"/>
    <col min="15835" max="15838" width="11.5703125" style="678" customWidth="1"/>
    <col min="15839" max="15839" width="18.140625" style="678" bestFit="1" customWidth="1"/>
    <col min="15840" max="15840" width="7.28515625" style="678" customWidth="1"/>
    <col min="15841" max="16081" width="9.140625" style="678"/>
    <col min="16082" max="16082" width="3.7109375" style="678" customWidth="1"/>
    <col min="16083" max="16083" width="40.140625" style="678" customWidth="1"/>
    <col min="16084" max="16087" width="11.5703125" style="678" customWidth="1"/>
    <col min="16088" max="16088" width="12.5703125" style="678" customWidth="1"/>
    <col min="16089" max="16090" width="1.7109375" style="678" customWidth="1"/>
    <col min="16091" max="16094" width="11.5703125" style="678" customWidth="1"/>
    <col min="16095" max="16095" width="18.140625" style="678" bestFit="1" customWidth="1"/>
    <col min="16096" max="16096" width="7.28515625" style="678" customWidth="1"/>
    <col min="16097" max="16384" width="9.140625" style="678"/>
  </cols>
  <sheetData>
    <row r="1" spans="1:16" ht="27" customHeight="1">
      <c r="A1" s="677" t="s">
        <v>1111</v>
      </c>
      <c r="B1" s="677"/>
      <c r="C1" s="677"/>
      <c r="D1" s="677"/>
      <c r="E1" s="677"/>
      <c r="F1" s="677"/>
      <c r="G1" s="677"/>
      <c r="H1" s="677"/>
      <c r="I1" s="677"/>
      <c r="J1" s="677"/>
      <c r="K1" s="677"/>
      <c r="L1" s="677"/>
      <c r="M1" s="677"/>
      <c r="N1" s="677"/>
    </row>
    <row r="2" spans="1:16" ht="27" customHeight="1">
      <c r="A2" s="677"/>
      <c r="B2" s="677"/>
      <c r="C2" s="677"/>
      <c r="D2" s="677"/>
      <c r="E2" s="677"/>
      <c r="F2" s="677"/>
      <c r="G2" s="677"/>
      <c r="H2" s="677"/>
      <c r="I2" s="677"/>
      <c r="J2" s="677"/>
      <c r="K2" s="677"/>
      <c r="L2" s="677"/>
      <c r="M2" s="677"/>
      <c r="N2" s="677"/>
    </row>
    <row r="3" spans="1:16" s="631" customFormat="1" ht="30" customHeight="1">
      <c r="A3" s="681" t="s">
        <v>1161</v>
      </c>
      <c r="M3" s="632"/>
      <c r="N3" s="632"/>
      <c r="O3" s="632"/>
      <c r="P3" s="632"/>
    </row>
    <row r="4" spans="1:16" ht="27" customHeight="1">
      <c r="A4" s="717" t="s">
        <v>1162</v>
      </c>
    </row>
    <row r="5" spans="1:16" ht="27" customHeight="1">
      <c r="B5" s="678" t="s">
        <v>1058</v>
      </c>
    </row>
    <row r="6" spans="1:16" ht="27" customHeight="1">
      <c r="M6" s="680" t="s">
        <v>753</v>
      </c>
    </row>
    <row r="7" spans="1:16" s="681" customFormat="1" ht="27" customHeight="1">
      <c r="D7" s="1039" t="s">
        <v>5</v>
      </c>
      <c r="E7" s="1039"/>
      <c r="F7" s="1039"/>
      <c r="G7" s="1039"/>
      <c r="H7" s="1039"/>
      <c r="I7" s="1039"/>
      <c r="J7" s="1039"/>
      <c r="K7" s="1039"/>
      <c r="L7" s="1039"/>
      <c r="M7" s="1039"/>
    </row>
    <row r="8" spans="1:16" s="681" customFormat="1" ht="27" customHeight="1">
      <c r="B8" s="681" t="s">
        <v>187</v>
      </c>
      <c r="D8" s="1039" t="s">
        <v>1059</v>
      </c>
      <c r="E8" s="1039"/>
      <c r="F8" s="1039"/>
      <c r="G8" s="1039"/>
      <c r="H8" s="952"/>
      <c r="J8" s="1039" t="s">
        <v>82</v>
      </c>
      <c r="K8" s="1039"/>
      <c r="L8" s="1039"/>
      <c r="M8" s="1039"/>
    </row>
    <row r="9" spans="1:16" s="681" customFormat="1" ht="27" customHeight="1">
      <c r="D9" s="682" t="s">
        <v>803</v>
      </c>
      <c r="E9" s="682" t="s">
        <v>804</v>
      </c>
      <c r="F9" s="682" t="s">
        <v>805</v>
      </c>
      <c r="G9" s="682" t="s">
        <v>7</v>
      </c>
      <c r="H9" s="952"/>
      <c r="J9" s="682" t="s">
        <v>803</v>
      </c>
      <c r="K9" s="682" t="s">
        <v>804</v>
      </c>
      <c r="L9" s="682" t="s">
        <v>805</v>
      </c>
      <c r="M9" s="682" t="s">
        <v>7</v>
      </c>
    </row>
    <row r="10" spans="1:16" s="681" customFormat="1" ht="27" customHeight="1">
      <c r="D10" s="951" t="s">
        <v>806</v>
      </c>
      <c r="E10" s="951" t="s">
        <v>806</v>
      </c>
      <c r="F10" s="951" t="s">
        <v>806</v>
      </c>
      <c r="G10" s="683"/>
      <c r="H10" s="684"/>
      <c r="J10" s="951" t="s">
        <v>806</v>
      </c>
      <c r="K10" s="951" t="s">
        <v>806</v>
      </c>
      <c r="L10" s="951" t="s">
        <v>806</v>
      </c>
      <c r="M10" s="683"/>
    </row>
    <row r="11" spans="1:16" ht="27" customHeight="1">
      <c r="B11" s="679" t="s">
        <v>807</v>
      </c>
      <c r="C11" s="679"/>
      <c r="D11" s="685"/>
      <c r="E11" s="685"/>
      <c r="F11" s="685"/>
      <c r="G11" s="685"/>
      <c r="H11" s="685"/>
      <c r="I11" s="685"/>
      <c r="J11" s="685"/>
      <c r="K11" s="685"/>
      <c r="L11" s="685"/>
      <c r="M11" s="685"/>
    </row>
    <row r="12" spans="1:16" ht="27" customHeight="1">
      <c r="B12" s="686" t="s">
        <v>213</v>
      </c>
      <c r="D12" s="687">
        <v>1564.97</v>
      </c>
      <c r="E12" s="687">
        <v>0</v>
      </c>
      <c r="F12" s="687">
        <v>143.11000000000001</v>
      </c>
      <c r="G12" s="687">
        <f>SUM(D12:F12)</f>
        <v>1708.08</v>
      </c>
      <c r="H12" s="687"/>
      <c r="I12" s="688"/>
      <c r="J12" s="687">
        <v>1010.08</v>
      </c>
      <c r="K12" s="687">
        <v>0</v>
      </c>
      <c r="L12" s="687">
        <v>377.72</v>
      </c>
      <c r="M12" s="687">
        <f>SUM(J12:L12)</f>
        <v>1387.8000000000002</v>
      </c>
    </row>
    <row r="13" spans="1:16" ht="27" customHeight="1">
      <c r="B13" s="686" t="s">
        <v>808</v>
      </c>
      <c r="D13" s="687">
        <v>1251.05</v>
      </c>
      <c r="E13" s="687">
        <v>0</v>
      </c>
      <c r="F13" s="687">
        <v>0</v>
      </c>
      <c r="G13" s="687">
        <f t="shared" ref="G13:G18" si="0">SUM(D13:F13)</f>
        <v>1251.05</v>
      </c>
      <c r="H13" s="687"/>
      <c r="I13" s="688"/>
      <c r="J13" s="687">
        <v>1450.7</v>
      </c>
      <c r="K13" s="687">
        <v>0</v>
      </c>
      <c r="L13" s="687">
        <v>0</v>
      </c>
      <c r="M13" s="687">
        <f t="shared" ref="M13:M18" si="1">SUM(J13:L13)</f>
        <v>1450.7</v>
      </c>
    </row>
    <row r="14" spans="1:16" ht="27" customHeight="1">
      <c r="B14" s="686" t="s">
        <v>809</v>
      </c>
      <c r="D14" s="687">
        <v>0</v>
      </c>
      <c r="E14" s="687">
        <v>27.5</v>
      </c>
      <c r="F14" s="687">
        <v>0</v>
      </c>
      <c r="G14" s="687">
        <f t="shared" si="0"/>
        <v>27.5</v>
      </c>
      <c r="H14" s="687"/>
      <c r="I14" s="688"/>
      <c r="J14" s="687">
        <v>0</v>
      </c>
      <c r="K14" s="687">
        <v>27.5</v>
      </c>
      <c r="L14" s="687">
        <v>0</v>
      </c>
      <c r="M14" s="687">
        <f t="shared" si="1"/>
        <v>27.5</v>
      </c>
    </row>
    <row r="15" spans="1:16" ht="27" customHeight="1">
      <c r="B15" s="686" t="s">
        <v>891</v>
      </c>
      <c r="D15" s="688">
        <v>0</v>
      </c>
      <c r="E15" s="687">
        <v>6.84</v>
      </c>
      <c r="F15" s="688">
        <v>0</v>
      </c>
      <c r="G15" s="687">
        <f t="shared" si="0"/>
        <v>6.84</v>
      </c>
      <c r="H15" s="687"/>
      <c r="I15" s="688"/>
      <c r="J15" s="688">
        <v>0</v>
      </c>
      <c r="K15" s="687">
        <v>7.39</v>
      </c>
      <c r="L15" s="688">
        <v>0</v>
      </c>
      <c r="M15" s="687">
        <f t="shared" si="1"/>
        <v>7.39</v>
      </c>
    </row>
    <row r="16" spans="1:16" ht="27" customHeight="1">
      <c r="B16" s="678" t="s">
        <v>892</v>
      </c>
      <c r="D16" s="687">
        <v>0</v>
      </c>
      <c r="E16" s="687">
        <v>3.01</v>
      </c>
      <c r="F16" s="687">
        <v>0</v>
      </c>
      <c r="G16" s="687">
        <f t="shared" si="0"/>
        <v>3.01</v>
      </c>
      <c r="H16" s="687"/>
      <c r="I16" s="688"/>
      <c r="J16" s="687">
        <v>0</v>
      </c>
      <c r="K16" s="687">
        <v>2.8</v>
      </c>
      <c r="L16" s="687">
        <v>0</v>
      </c>
      <c r="M16" s="687">
        <f t="shared" si="1"/>
        <v>2.8</v>
      </c>
    </row>
    <row r="17" spans="1:16" ht="27" customHeight="1">
      <c r="B17" s="679" t="s">
        <v>810</v>
      </c>
      <c r="C17" s="679"/>
      <c r="D17" s="687"/>
      <c r="E17" s="687"/>
      <c r="F17" s="687"/>
      <c r="G17" s="687"/>
      <c r="H17" s="687"/>
      <c r="I17" s="688"/>
      <c r="J17" s="687"/>
      <c r="K17" s="687"/>
      <c r="L17" s="687"/>
      <c r="M17" s="687"/>
    </row>
    <row r="18" spans="1:16" ht="27" customHeight="1">
      <c r="B18" s="678" t="s">
        <v>811</v>
      </c>
      <c r="D18" s="687">
        <v>0</v>
      </c>
      <c r="E18" s="687">
        <v>26.22</v>
      </c>
      <c r="F18" s="687">
        <v>0</v>
      </c>
      <c r="G18" s="687">
        <f t="shared" si="0"/>
        <v>26.22</v>
      </c>
      <c r="H18" s="687"/>
      <c r="I18" s="688"/>
      <c r="J18" s="687">
        <v>0</v>
      </c>
      <c r="K18" s="687">
        <v>26.22</v>
      </c>
      <c r="L18" s="687">
        <v>0</v>
      </c>
      <c r="M18" s="687">
        <f t="shared" si="1"/>
        <v>26.22</v>
      </c>
    </row>
    <row r="19" spans="1:16" ht="27" customHeight="1">
      <c r="D19" s="687"/>
      <c r="E19" s="687"/>
      <c r="F19" s="687"/>
      <c r="G19" s="687"/>
      <c r="H19" s="687"/>
      <c r="I19" s="688"/>
      <c r="J19" s="687"/>
      <c r="K19" s="687"/>
      <c r="L19" s="687"/>
      <c r="M19" s="687"/>
    </row>
    <row r="20" spans="1:16" ht="27" customHeight="1">
      <c r="D20" s="689"/>
      <c r="E20" s="689"/>
      <c r="F20" s="690"/>
      <c r="G20" s="689"/>
      <c r="H20" s="689"/>
      <c r="I20" s="685"/>
      <c r="J20" s="689"/>
      <c r="K20" s="689"/>
      <c r="L20" s="690"/>
      <c r="M20" s="689"/>
    </row>
    <row r="21" spans="1:16" ht="27" customHeight="1">
      <c r="D21" s="689"/>
      <c r="E21" s="689"/>
      <c r="F21" s="690"/>
      <c r="G21" s="689"/>
      <c r="H21" s="689"/>
      <c r="I21" s="685"/>
      <c r="J21" s="689"/>
      <c r="K21" s="689"/>
      <c r="L21" s="690"/>
      <c r="M21" s="689"/>
    </row>
    <row r="22" spans="1:16" ht="27" customHeight="1">
      <c r="D22" s="691"/>
      <c r="E22" s="692"/>
      <c r="F22" s="692"/>
      <c r="G22" s="692"/>
      <c r="H22" s="692"/>
      <c r="I22" s="692"/>
      <c r="J22" s="692"/>
      <c r="K22" s="692"/>
      <c r="L22" s="692"/>
      <c r="M22" s="685"/>
    </row>
    <row r="23" spans="1:16" ht="27" customHeight="1">
      <c r="A23" s="677" t="s">
        <v>1112</v>
      </c>
      <c r="B23" s="677"/>
      <c r="C23" s="677"/>
      <c r="D23" s="677"/>
      <c r="E23" s="677"/>
      <c r="F23" s="677"/>
      <c r="G23" s="677"/>
      <c r="H23" s="677"/>
      <c r="I23" s="677"/>
      <c r="J23" s="677"/>
      <c r="K23" s="677"/>
      <c r="L23" s="677"/>
      <c r="M23" s="677"/>
      <c r="N23" s="677"/>
    </row>
    <row r="24" spans="1:16" ht="27" customHeight="1">
      <c r="A24" s="677"/>
      <c r="B24" s="677"/>
      <c r="C24" s="677"/>
      <c r="D24" s="677"/>
      <c r="E24" s="677"/>
      <c r="F24" s="677"/>
      <c r="G24" s="677"/>
      <c r="H24" s="677"/>
      <c r="I24" s="677"/>
      <c r="J24" s="677"/>
      <c r="K24" s="677"/>
      <c r="L24" s="677"/>
      <c r="M24" s="677"/>
      <c r="N24" s="677"/>
    </row>
    <row r="25" spans="1:16" s="631" customFormat="1" ht="30" customHeight="1">
      <c r="A25" s="681" t="s">
        <v>1161</v>
      </c>
      <c r="M25" s="632"/>
      <c r="N25" s="632"/>
      <c r="O25" s="632"/>
      <c r="P25" s="632"/>
    </row>
    <row r="26" spans="1:16" ht="27" customHeight="1">
      <c r="A26" s="717" t="s">
        <v>1162</v>
      </c>
    </row>
    <row r="27" spans="1:16" ht="27" customHeight="1">
      <c r="B27" s="678" t="s">
        <v>1060</v>
      </c>
      <c r="J27" s="693"/>
      <c r="K27" s="693"/>
      <c r="L27" s="693"/>
      <c r="M27" s="693"/>
    </row>
    <row r="28" spans="1:16" ht="27" customHeight="1">
      <c r="N28" s="680" t="s">
        <v>753</v>
      </c>
    </row>
    <row r="29" spans="1:16" s="681" customFormat="1" ht="27" customHeight="1">
      <c r="C29" s="1039" t="s">
        <v>5</v>
      </c>
      <c r="D29" s="1039"/>
      <c r="E29" s="1039"/>
      <c r="F29" s="1039"/>
      <c r="G29" s="1039"/>
      <c r="H29" s="1039"/>
      <c r="I29" s="1039"/>
      <c r="J29" s="1039"/>
      <c r="K29" s="1039"/>
      <c r="L29" s="1039"/>
      <c r="M29" s="1039"/>
      <c r="N29" s="1039"/>
    </row>
    <row r="30" spans="1:16" s="681" customFormat="1" ht="27" customHeight="1">
      <c r="C30" s="1039" t="s">
        <v>1059</v>
      </c>
      <c r="D30" s="1039"/>
      <c r="E30" s="1039"/>
      <c r="F30" s="1039"/>
      <c r="G30" s="1040"/>
      <c r="H30" s="952"/>
      <c r="J30" s="1039" t="s">
        <v>82</v>
      </c>
      <c r="K30" s="1039"/>
      <c r="L30" s="1039"/>
      <c r="M30" s="1039"/>
      <c r="N30" s="1040"/>
    </row>
    <row r="31" spans="1:16" s="681" customFormat="1" ht="27" customHeight="1">
      <c r="C31" s="682" t="s">
        <v>812</v>
      </c>
      <c r="D31" s="682" t="s">
        <v>813</v>
      </c>
      <c r="E31" s="682" t="s">
        <v>814</v>
      </c>
      <c r="F31" s="682" t="s">
        <v>7</v>
      </c>
      <c r="G31" s="694" t="s">
        <v>815</v>
      </c>
      <c r="H31" s="694"/>
      <c r="J31" s="682" t="s">
        <v>812</v>
      </c>
      <c r="K31" s="682" t="s">
        <v>813</v>
      </c>
      <c r="L31" s="682" t="s">
        <v>814</v>
      </c>
      <c r="M31" s="682" t="s">
        <v>7</v>
      </c>
      <c r="N31" s="694" t="s">
        <v>815</v>
      </c>
    </row>
    <row r="32" spans="1:16" s="681" customFormat="1" ht="27" customHeight="1">
      <c r="C32" s="683"/>
      <c r="D32" s="951" t="s">
        <v>816</v>
      </c>
      <c r="E32" s="951" t="s">
        <v>816</v>
      </c>
      <c r="F32" s="951"/>
      <c r="G32" s="695"/>
      <c r="H32" s="695"/>
      <c r="J32" s="683"/>
      <c r="K32" s="951" t="s">
        <v>816</v>
      </c>
      <c r="L32" s="951" t="s">
        <v>816</v>
      </c>
      <c r="M32" s="951"/>
      <c r="N32" s="695"/>
    </row>
    <row r="33" spans="1:16" ht="27" customHeight="1">
      <c r="B33" s="679" t="s">
        <v>807</v>
      </c>
      <c r="C33" s="696"/>
      <c r="D33" s="685"/>
      <c r="E33" s="685"/>
      <c r="F33" s="685"/>
      <c r="J33" s="696"/>
      <c r="K33" s="685"/>
      <c r="L33" s="685"/>
      <c r="M33" s="685"/>
    </row>
    <row r="34" spans="1:16" ht="27" customHeight="1">
      <c r="B34" s="686" t="s">
        <v>213</v>
      </c>
      <c r="C34" s="687">
        <f>+D12</f>
        <v>1564.97</v>
      </c>
      <c r="D34" s="687">
        <v>0</v>
      </c>
      <c r="E34" s="687">
        <v>0</v>
      </c>
      <c r="F34" s="687">
        <f>SUM(C34:E34)</f>
        <v>1564.97</v>
      </c>
      <c r="G34" s="697" t="s">
        <v>1086</v>
      </c>
      <c r="I34" s="688"/>
      <c r="J34" s="687">
        <f>+J12</f>
        <v>1010.08</v>
      </c>
      <c r="K34" s="687">
        <v>0</v>
      </c>
      <c r="L34" s="687">
        <v>0</v>
      </c>
      <c r="M34" s="687">
        <f>SUM(J34:L34)</f>
        <v>1010.08</v>
      </c>
      <c r="N34" s="697" t="s">
        <v>817</v>
      </c>
    </row>
    <row r="35" spans="1:16" ht="27" customHeight="1">
      <c r="B35" s="686" t="s">
        <v>808</v>
      </c>
      <c r="C35" s="687">
        <v>0</v>
      </c>
      <c r="D35" s="687">
        <f>G13</f>
        <v>1251.05</v>
      </c>
      <c r="E35" s="687">
        <v>0</v>
      </c>
      <c r="F35" s="687">
        <f t="shared" ref="F35:F40" si="2">SUM(C35:E35)</f>
        <v>1251.05</v>
      </c>
      <c r="G35" s="698" t="s">
        <v>1087</v>
      </c>
      <c r="I35" s="688"/>
      <c r="J35" s="687">
        <v>0</v>
      </c>
      <c r="K35" s="687">
        <v>1450.7</v>
      </c>
      <c r="L35" s="687">
        <v>0</v>
      </c>
      <c r="M35" s="687">
        <f t="shared" ref="M35:M40" si="3">SUM(J35:L35)</f>
        <v>1450.7</v>
      </c>
      <c r="N35" s="698" t="s">
        <v>818</v>
      </c>
    </row>
    <row r="36" spans="1:16" ht="27" customHeight="1">
      <c r="B36" s="686" t="s">
        <v>809</v>
      </c>
      <c r="C36" s="687">
        <f>G14</f>
        <v>27.5</v>
      </c>
      <c r="D36" s="687">
        <v>0</v>
      </c>
      <c r="E36" s="687">
        <v>0</v>
      </c>
      <c r="F36" s="687">
        <f t="shared" si="2"/>
        <v>27.5</v>
      </c>
      <c r="G36" s="699">
        <v>5.25</v>
      </c>
      <c r="I36" s="688"/>
      <c r="J36" s="687">
        <v>27.5</v>
      </c>
      <c r="K36" s="687">
        <v>0</v>
      </c>
      <c r="L36" s="687">
        <v>0</v>
      </c>
      <c r="M36" s="687">
        <f t="shared" si="3"/>
        <v>27.5</v>
      </c>
      <c r="N36" s="699" t="s">
        <v>819</v>
      </c>
    </row>
    <row r="37" spans="1:16" ht="27" customHeight="1">
      <c r="B37" s="686" t="s">
        <v>891</v>
      </c>
      <c r="C37" s="688">
        <v>0</v>
      </c>
      <c r="D37" s="687">
        <f>G15</f>
        <v>6.84</v>
      </c>
      <c r="E37" s="687">
        <v>0</v>
      </c>
      <c r="F37" s="687">
        <f t="shared" si="2"/>
        <v>6.84</v>
      </c>
      <c r="G37" s="697" t="s">
        <v>820</v>
      </c>
      <c r="I37" s="688"/>
      <c r="J37" s="688">
        <v>0</v>
      </c>
      <c r="K37" s="687">
        <v>7.39</v>
      </c>
      <c r="L37" s="687">
        <v>0</v>
      </c>
      <c r="M37" s="687">
        <f t="shared" si="3"/>
        <v>7.39</v>
      </c>
      <c r="N37" s="697" t="s">
        <v>821</v>
      </c>
    </row>
    <row r="38" spans="1:16" ht="27" customHeight="1">
      <c r="B38" s="678" t="s">
        <v>892</v>
      </c>
      <c r="C38" s="688">
        <v>0</v>
      </c>
      <c r="D38" s="688">
        <v>0</v>
      </c>
      <c r="E38" s="687">
        <f>G16</f>
        <v>3.01</v>
      </c>
      <c r="F38" s="687">
        <f t="shared" si="2"/>
        <v>3.01</v>
      </c>
      <c r="G38" s="697" t="s">
        <v>820</v>
      </c>
      <c r="I38" s="688"/>
      <c r="J38" s="688">
        <v>0</v>
      </c>
      <c r="K38" s="688">
        <v>0</v>
      </c>
      <c r="L38" s="687">
        <v>2.8</v>
      </c>
      <c r="M38" s="687">
        <f t="shared" si="3"/>
        <v>2.8</v>
      </c>
      <c r="N38" s="697" t="s">
        <v>821</v>
      </c>
    </row>
    <row r="39" spans="1:16" ht="27" customHeight="1">
      <c r="B39" s="679" t="s">
        <v>810</v>
      </c>
      <c r="C39" s="700"/>
      <c r="D39" s="700"/>
      <c r="E39" s="700"/>
      <c r="F39" s="700"/>
      <c r="G39" s="781"/>
      <c r="I39" s="685"/>
      <c r="J39" s="700"/>
      <c r="K39" s="700"/>
      <c r="L39" s="700"/>
      <c r="M39" s="700"/>
      <c r="N39" s="700"/>
    </row>
    <row r="40" spans="1:16" ht="27" customHeight="1">
      <c r="B40" s="701" t="s">
        <v>822</v>
      </c>
      <c r="C40" s="688">
        <f>G18</f>
        <v>26.22</v>
      </c>
      <c r="D40" s="688">
        <v>0</v>
      </c>
      <c r="E40" s="688">
        <v>0</v>
      </c>
      <c r="F40" s="687">
        <f t="shared" si="2"/>
        <v>26.22</v>
      </c>
      <c r="G40" s="702" t="s">
        <v>1082</v>
      </c>
      <c r="I40" s="703"/>
      <c r="J40" s="688">
        <v>26.22</v>
      </c>
      <c r="K40" s="688">
        <v>0</v>
      </c>
      <c r="L40" s="688">
        <v>0</v>
      </c>
      <c r="M40" s="687">
        <f t="shared" si="3"/>
        <v>26.22</v>
      </c>
      <c r="N40" s="702" t="s">
        <v>823</v>
      </c>
    </row>
    <row r="41" spans="1:16" ht="27" customHeight="1">
      <c r="D41" s="691"/>
      <c r="E41" s="692"/>
      <c r="F41" s="692"/>
      <c r="G41" s="692"/>
      <c r="H41" s="692"/>
      <c r="I41" s="692"/>
      <c r="J41" s="692"/>
      <c r="K41" s="692"/>
      <c r="L41" s="692"/>
    </row>
    <row r="42" spans="1:16" ht="27" customHeight="1">
      <c r="D42" s="691"/>
      <c r="E42" s="692"/>
      <c r="F42" s="692"/>
      <c r="G42" s="692"/>
      <c r="H42" s="692"/>
      <c r="I42" s="692"/>
      <c r="J42" s="692"/>
      <c r="K42" s="692"/>
      <c r="L42" s="692"/>
    </row>
    <row r="43" spans="1:16" ht="27" customHeight="1">
      <c r="A43" s="677" t="s">
        <v>1113</v>
      </c>
      <c r="B43" s="677"/>
      <c r="C43" s="677"/>
      <c r="D43" s="677"/>
      <c r="E43" s="677"/>
      <c r="F43" s="677"/>
      <c r="G43" s="677"/>
      <c r="H43" s="677"/>
      <c r="I43" s="677"/>
      <c r="J43" s="677"/>
      <c r="K43" s="677"/>
      <c r="L43" s="677"/>
      <c r="M43" s="677"/>
      <c r="N43" s="677"/>
    </row>
    <row r="44" spans="1:16" ht="27" customHeight="1">
      <c r="A44" s="677"/>
      <c r="B44" s="677"/>
      <c r="C44" s="677"/>
      <c r="D44" s="677"/>
      <c r="E44" s="677"/>
      <c r="F44" s="677"/>
      <c r="G44" s="677"/>
      <c r="H44" s="677"/>
      <c r="I44" s="677"/>
      <c r="J44" s="677"/>
      <c r="K44" s="677"/>
      <c r="L44" s="677"/>
      <c r="M44" s="677"/>
      <c r="N44" s="677"/>
    </row>
    <row r="45" spans="1:16" s="631" customFormat="1" ht="30" customHeight="1">
      <c r="A45" s="681" t="s">
        <v>1161</v>
      </c>
      <c r="M45" s="632"/>
      <c r="N45" s="632"/>
      <c r="O45" s="632"/>
      <c r="P45" s="632"/>
    </row>
    <row r="46" spans="1:16" ht="27" customHeight="1">
      <c r="A46" s="717" t="s">
        <v>1162</v>
      </c>
    </row>
    <row r="47" spans="1:16" ht="27" customHeight="1">
      <c r="B47" s="678" t="s">
        <v>1061</v>
      </c>
    </row>
    <row r="48" spans="1:16" ht="27" customHeight="1">
      <c r="M48" s="680" t="s">
        <v>753</v>
      </c>
    </row>
    <row r="49" spans="1:14" s="681" customFormat="1" ht="27" customHeight="1">
      <c r="D49" s="1039" t="s">
        <v>6</v>
      </c>
      <c r="E49" s="1039"/>
      <c r="F49" s="1039"/>
      <c r="G49" s="1039"/>
      <c r="H49" s="1039"/>
      <c r="I49" s="1039"/>
      <c r="J49" s="1039"/>
      <c r="K49" s="1039"/>
      <c r="L49" s="1039"/>
      <c r="M49" s="1039"/>
    </row>
    <row r="50" spans="1:14" s="681" customFormat="1" ht="27" customHeight="1">
      <c r="B50" s="681" t="s">
        <v>187</v>
      </c>
      <c r="D50" s="1039" t="s">
        <v>1059</v>
      </c>
      <c r="E50" s="1039"/>
      <c r="F50" s="1039"/>
      <c r="G50" s="1039"/>
      <c r="H50" s="952"/>
      <c r="J50" s="1039" t="s">
        <v>82</v>
      </c>
      <c r="K50" s="1039"/>
      <c r="L50" s="1039"/>
      <c r="M50" s="1039"/>
    </row>
    <row r="51" spans="1:14" s="681" customFormat="1" ht="27" customHeight="1">
      <c r="D51" s="682" t="s">
        <v>803</v>
      </c>
      <c r="E51" s="682" t="s">
        <v>804</v>
      </c>
      <c r="F51" s="682" t="s">
        <v>805</v>
      </c>
      <c r="G51" s="682" t="s">
        <v>7</v>
      </c>
      <c r="H51" s="952"/>
      <c r="J51" s="682" t="s">
        <v>803</v>
      </c>
      <c r="K51" s="682" t="s">
        <v>804</v>
      </c>
      <c r="L51" s="682" t="s">
        <v>805</v>
      </c>
      <c r="M51" s="682" t="s">
        <v>7</v>
      </c>
    </row>
    <row r="52" spans="1:14" s="681" customFormat="1" ht="27" customHeight="1">
      <c r="D52" s="951" t="s">
        <v>806</v>
      </c>
      <c r="E52" s="951" t="s">
        <v>806</v>
      </c>
      <c r="F52" s="951" t="s">
        <v>806</v>
      </c>
      <c r="G52" s="683"/>
      <c r="H52" s="684"/>
      <c r="J52" s="951" t="s">
        <v>806</v>
      </c>
      <c r="K52" s="951" t="s">
        <v>806</v>
      </c>
      <c r="L52" s="951" t="s">
        <v>806</v>
      </c>
      <c r="M52" s="683"/>
    </row>
    <row r="53" spans="1:14" ht="27" customHeight="1">
      <c r="B53" s="679" t="s">
        <v>807</v>
      </c>
      <c r="C53" s="679"/>
      <c r="D53" s="685"/>
      <c r="E53" s="685"/>
      <c r="F53" s="685"/>
      <c r="G53" s="685"/>
      <c r="H53" s="685"/>
      <c r="I53" s="685"/>
      <c r="J53" s="685"/>
      <c r="K53" s="685"/>
      <c r="L53" s="685"/>
      <c r="M53" s="685"/>
      <c r="N53" s="685"/>
    </row>
    <row r="54" spans="1:14" ht="27" customHeight="1">
      <c r="B54" s="686" t="s">
        <v>213</v>
      </c>
      <c r="D54" s="687">
        <v>1285.3699999999999</v>
      </c>
      <c r="E54" s="687">
        <v>0</v>
      </c>
      <c r="F54" s="687">
        <v>140.97</v>
      </c>
      <c r="G54" s="687">
        <f>SUM(D54:F54)</f>
        <v>1426.34</v>
      </c>
      <c r="H54" s="687"/>
      <c r="I54" s="688"/>
      <c r="J54" s="687">
        <v>763.24</v>
      </c>
      <c r="K54" s="687">
        <v>0</v>
      </c>
      <c r="L54" s="687">
        <v>375.32</v>
      </c>
      <c r="M54" s="687">
        <f>SUM(J54:L54)</f>
        <v>1138.56</v>
      </c>
      <c r="N54" s="685"/>
    </row>
    <row r="55" spans="1:14" ht="27" customHeight="1">
      <c r="B55" s="686" t="s">
        <v>808</v>
      </c>
      <c r="D55" s="687">
        <v>982.56</v>
      </c>
      <c r="E55" s="687">
        <v>0</v>
      </c>
      <c r="F55" s="687">
        <v>0</v>
      </c>
      <c r="G55" s="687">
        <f>SUM(D55:F55)</f>
        <v>982.56</v>
      </c>
      <c r="H55" s="687"/>
      <c r="I55" s="688"/>
      <c r="J55" s="687">
        <v>1272.06</v>
      </c>
      <c r="K55" s="687">
        <v>0</v>
      </c>
      <c r="L55" s="687">
        <v>0</v>
      </c>
      <c r="M55" s="687">
        <f t="shared" ref="M55:M62" si="4">SUM(J55:L55)</f>
        <v>1272.06</v>
      </c>
      <c r="N55" s="685"/>
    </row>
    <row r="56" spans="1:14" ht="27" customHeight="1">
      <c r="B56" s="686" t="s">
        <v>809</v>
      </c>
      <c r="D56" s="687">
        <v>0</v>
      </c>
      <c r="E56" s="687">
        <v>27.5</v>
      </c>
      <c r="F56" s="687">
        <v>0</v>
      </c>
      <c r="G56" s="687">
        <f>SUM(D56:F56)</f>
        <v>27.5</v>
      </c>
      <c r="H56" s="687"/>
      <c r="I56" s="688"/>
      <c r="J56" s="687">
        <v>0</v>
      </c>
      <c r="K56" s="687">
        <v>27.5</v>
      </c>
      <c r="L56" s="687">
        <v>0</v>
      </c>
      <c r="M56" s="687">
        <f t="shared" si="4"/>
        <v>27.5</v>
      </c>
      <c r="N56" s="685"/>
    </row>
    <row r="57" spans="1:14" ht="27" customHeight="1">
      <c r="B57" s="679" t="s">
        <v>810</v>
      </c>
      <c r="C57" s="679"/>
      <c r="D57" s="687"/>
      <c r="E57" s="687"/>
      <c r="F57" s="687"/>
      <c r="G57" s="687"/>
      <c r="H57" s="687"/>
      <c r="I57" s="688"/>
      <c r="J57" s="687"/>
      <c r="K57" s="687"/>
      <c r="L57" s="687"/>
      <c r="M57" s="687"/>
      <c r="N57" s="685"/>
    </row>
    <row r="58" spans="1:14" ht="27" customHeight="1">
      <c r="B58" s="704" t="s">
        <v>942</v>
      </c>
      <c r="D58" s="687">
        <v>0</v>
      </c>
      <c r="E58" s="687">
        <v>25.86</v>
      </c>
      <c r="F58" s="687">
        <v>0</v>
      </c>
      <c r="G58" s="687">
        <f>SUM(D58:F58)</f>
        <v>25.86</v>
      </c>
      <c r="H58" s="700"/>
      <c r="I58" s="685"/>
      <c r="J58" s="687">
        <v>0</v>
      </c>
      <c r="K58" s="687">
        <v>24.84</v>
      </c>
      <c r="L58" s="687">
        <v>0</v>
      </c>
      <c r="M58" s="687">
        <f t="shared" si="4"/>
        <v>24.84</v>
      </c>
      <c r="N58" s="685"/>
    </row>
    <row r="59" spans="1:14" ht="27" customHeight="1">
      <c r="B59" s="704" t="s">
        <v>811</v>
      </c>
      <c r="D59" s="687">
        <v>0</v>
      </c>
      <c r="E59" s="687">
        <v>26.22</v>
      </c>
      <c r="F59" s="687">
        <v>0</v>
      </c>
      <c r="G59" s="687">
        <f>SUM(D59:F59)</f>
        <v>26.22</v>
      </c>
      <c r="H59" s="687"/>
      <c r="I59" s="688"/>
      <c r="J59" s="687">
        <v>0</v>
      </c>
      <c r="K59" s="687">
        <v>26.22</v>
      </c>
      <c r="L59" s="687">
        <v>0</v>
      </c>
      <c r="M59" s="687">
        <f t="shared" si="4"/>
        <v>26.22</v>
      </c>
      <c r="N59" s="685"/>
    </row>
    <row r="60" spans="1:14" ht="27" customHeight="1">
      <c r="B60" s="705" t="s">
        <v>824</v>
      </c>
      <c r="D60" s="687">
        <v>0</v>
      </c>
      <c r="E60" s="687">
        <v>76.44</v>
      </c>
      <c r="F60" s="687">
        <v>0</v>
      </c>
      <c r="G60" s="687">
        <f>SUM(D60:F60)</f>
        <v>76.44</v>
      </c>
      <c r="H60" s="700"/>
      <c r="I60" s="685"/>
      <c r="J60" s="687">
        <v>0</v>
      </c>
      <c r="K60" s="687">
        <v>72.5</v>
      </c>
      <c r="L60" s="687">
        <v>0</v>
      </c>
      <c r="M60" s="687">
        <f t="shared" si="4"/>
        <v>72.5</v>
      </c>
      <c r="N60" s="685"/>
    </row>
    <row r="61" spans="1:14" ht="27" customHeight="1">
      <c r="B61" s="704" t="s">
        <v>943</v>
      </c>
      <c r="D61" s="689">
        <v>0</v>
      </c>
      <c r="E61" s="689">
        <v>0.32</v>
      </c>
      <c r="F61" s="689">
        <v>0</v>
      </c>
      <c r="G61" s="687">
        <f>SUM(D61:F61)</f>
        <v>0.32</v>
      </c>
      <c r="H61" s="689"/>
      <c r="I61" s="685"/>
      <c r="J61" s="689">
        <v>0</v>
      </c>
      <c r="K61" s="689">
        <v>0</v>
      </c>
      <c r="L61" s="689">
        <v>0</v>
      </c>
      <c r="M61" s="687">
        <f t="shared" si="4"/>
        <v>0</v>
      </c>
      <c r="N61" s="685"/>
    </row>
    <row r="62" spans="1:14" ht="27" customHeight="1">
      <c r="B62" s="705" t="s">
        <v>944</v>
      </c>
      <c r="D62" s="689">
        <v>0</v>
      </c>
      <c r="E62" s="689">
        <v>1.41</v>
      </c>
      <c r="F62" s="689">
        <v>0</v>
      </c>
      <c r="G62" s="687">
        <f>SUM(D62:F62)</f>
        <v>1.41</v>
      </c>
      <c r="H62" s="692"/>
      <c r="I62" s="692"/>
      <c r="J62" s="689">
        <v>0</v>
      </c>
      <c r="K62" s="689">
        <v>0</v>
      </c>
      <c r="L62" s="689">
        <v>0</v>
      </c>
      <c r="M62" s="687">
        <f t="shared" si="4"/>
        <v>0</v>
      </c>
    </row>
    <row r="63" spans="1:14" ht="27" customHeight="1">
      <c r="D63" s="691"/>
      <c r="E63" s="692"/>
      <c r="F63" s="692"/>
      <c r="G63" s="692"/>
      <c r="H63" s="692"/>
      <c r="I63" s="692"/>
      <c r="J63" s="692"/>
      <c r="K63" s="692"/>
      <c r="L63" s="692"/>
    </row>
    <row r="64" spans="1:14" ht="27" customHeight="1">
      <c r="A64" s="677" t="s">
        <v>1114</v>
      </c>
      <c r="B64" s="677"/>
      <c r="C64" s="677"/>
      <c r="D64" s="677"/>
      <c r="E64" s="677"/>
      <c r="F64" s="677"/>
      <c r="G64" s="677"/>
      <c r="H64" s="677"/>
      <c r="I64" s="677"/>
      <c r="J64" s="677"/>
      <c r="K64" s="677"/>
      <c r="L64" s="677"/>
      <c r="M64" s="677"/>
      <c r="N64" s="677"/>
    </row>
    <row r="65" spans="1:16" ht="27" customHeight="1">
      <c r="A65" s="677"/>
      <c r="B65" s="677"/>
      <c r="C65" s="677"/>
      <c r="D65" s="677"/>
      <c r="E65" s="677"/>
      <c r="F65" s="677"/>
      <c r="G65" s="677"/>
      <c r="H65" s="677"/>
      <c r="I65" s="677"/>
      <c r="J65" s="677"/>
      <c r="K65" s="677"/>
      <c r="L65" s="677"/>
      <c r="M65" s="677"/>
      <c r="N65" s="677"/>
    </row>
    <row r="66" spans="1:16" s="631" customFormat="1" ht="30" customHeight="1">
      <c r="A66" s="681" t="s">
        <v>1161</v>
      </c>
      <c r="M66" s="632"/>
      <c r="N66" s="632"/>
      <c r="O66" s="632"/>
      <c r="P66" s="632"/>
    </row>
    <row r="67" spans="1:16" ht="27" customHeight="1">
      <c r="A67" s="717" t="s">
        <v>1162</v>
      </c>
    </row>
    <row r="68" spans="1:16" ht="27" customHeight="1">
      <c r="B68" s="678" t="s">
        <v>1062</v>
      </c>
      <c r="J68" s="693"/>
      <c r="K68" s="693"/>
      <c r="L68" s="693"/>
      <c r="M68" s="693"/>
    </row>
    <row r="69" spans="1:16" ht="27" customHeight="1">
      <c r="N69" s="680" t="s">
        <v>753</v>
      </c>
    </row>
    <row r="70" spans="1:16" s="681" customFormat="1" ht="27" customHeight="1">
      <c r="C70" s="1039" t="s">
        <v>6</v>
      </c>
      <c r="D70" s="1039"/>
      <c r="E70" s="1039"/>
      <c r="F70" s="1039"/>
      <c r="G70" s="1039"/>
      <c r="H70" s="1039"/>
      <c r="I70" s="1039"/>
      <c r="J70" s="1039"/>
      <c r="K70" s="1039"/>
      <c r="L70" s="1039"/>
      <c r="M70" s="1039"/>
      <c r="N70" s="1039"/>
    </row>
    <row r="71" spans="1:16" s="681" customFormat="1" ht="27" customHeight="1">
      <c r="C71" s="1039" t="s">
        <v>1059</v>
      </c>
      <c r="D71" s="1039"/>
      <c r="E71" s="1039"/>
      <c r="F71" s="1039"/>
      <c r="G71" s="1040"/>
      <c r="H71" s="952"/>
      <c r="J71" s="1039" t="s">
        <v>82</v>
      </c>
      <c r="K71" s="1039"/>
      <c r="L71" s="1039"/>
      <c r="M71" s="1039"/>
      <c r="N71" s="1040"/>
    </row>
    <row r="72" spans="1:16" s="681" customFormat="1" ht="27" customHeight="1">
      <c r="C72" s="682" t="s">
        <v>812</v>
      </c>
      <c r="D72" s="682" t="s">
        <v>813</v>
      </c>
      <c r="E72" s="682" t="s">
        <v>814</v>
      </c>
      <c r="F72" s="682" t="s">
        <v>7</v>
      </c>
      <c r="G72" s="694" t="s">
        <v>815</v>
      </c>
      <c r="H72" s="952"/>
      <c r="J72" s="682" t="s">
        <v>812</v>
      </c>
      <c r="K72" s="682" t="s">
        <v>813</v>
      </c>
      <c r="L72" s="682" t="s">
        <v>814</v>
      </c>
      <c r="M72" s="682" t="s">
        <v>7</v>
      </c>
      <c r="N72" s="694" t="s">
        <v>815</v>
      </c>
    </row>
    <row r="73" spans="1:16" s="681" customFormat="1" ht="27" customHeight="1">
      <c r="C73" s="683"/>
      <c r="D73" s="951" t="s">
        <v>816</v>
      </c>
      <c r="E73" s="951" t="s">
        <v>816</v>
      </c>
      <c r="F73" s="951"/>
      <c r="G73" s="695"/>
      <c r="H73" s="952"/>
      <c r="J73" s="683"/>
      <c r="K73" s="951" t="s">
        <v>816</v>
      </c>
      <c r="L73" s="951" t="s">
        <v>816</v>
      </c>
      <c r="M73" s="951"/>
      <c r="N73" s="695"/>
    </row>
    <row r="74" spans="1:16" ht="27" customHeight="1">
      <c r="B74" s="679" t="s">
        <v>807</v>
      </c>
      <c r="C74" s="696"/>
      <c r="D74" s="685"/>
      <c r="E74" s="685"/>
      <c r="F74" s="685"/>
      <c r="G74" s="706"/>
      <c r="H74" s="707"/>
      <c r="J74" s="696"/>
      <c r="K74" s="685"/>
      <c r="L74" s="685"/>
      <c r="M74" s="685"/>
      <c r="N74" s="706"/>
    </row>
    <row r="75" spans="1:16" ht="27" customHeight="1">
      <c r="B75" s="686" t="s">
        <v>213</v>
      </c>
      <c r="C75" s="687">
        <f>+D54</f>
        <v>1285.3699999999999</v>
      </c>
      <c r="D75" s="687">
        <v>0</v>
      </c>
      <c r="E75" s="687">
        <v>0</v>
      </c>
      <c r="F75" s="687">
        <f>SUM(C75:E75)</f>
        <v>1285.3699999999999</v>
      </c>
      <c r="G75" s="698" t="s">
        <v>1086</v>
      </c>
      <c r="H75" s="707"/>
      <c r="J75" s="687">
        <f>+J54</f>
        <v>763.24</v>
      </c>
      <c r="K75" s="687">
        <v>0</v>
      </c>
      <c r="L75" s="687">
        <v>0</v>
      </c>
      <c r="M75" s="687">
        <f>SUM(J75:L75)</f>
        <v>763.24</v>
      </c>
      <c r="N75" s="698" t="s">
        <v>825</v>
      </c>
    </row>
    <row r="76" spans="1:16" ht="27" customHeight="1">
      <c r="B76" s="686" t="s">
        <v>808</v>
      </c>
      <c r="C76" s="687">
        <v>0</v>
      </c>
      <c r="D76" s="687">
        <f>G55</f>
        <v>982.56</v>
      </c>
      <c r="E76" s="687">
        <v>0</v>
      </c>
      <c r="F76" s="687">
        <f t="shared" ref="F76:F83" si="5">SUM(C76:E76)</f>
        <v>982.56</v>
      </c>
      <c r="G76" s="698" t="s">
        <v>1080</v>
      </c>
      <c r="H76" s="707"/>
      <c r="J76" s="687">
        <v>0</v>
      </c>
      <c r="K76" s="687">
        <v>1272.06</v>
      </c>
      <c r="L76" s="687">
        <v>0</v>
      </c>
      <c r="M76" s="687">
        <f t="shared" ref="M76:M83" si="6">SUM(J76:L76)</f>
        <v>1272.06</v>
      </c>
      <c r="N76" s="698" t="s">
        <v>826</v>
      </c>
    </row>
    <row r="77" spans="1:16" ht="27" customHeight="1">
      <c r="B77" s="686" t="s">
        <v>809</v>
      </c>
      <c r="C77" s="687">
        <f>G56</f>
        <v>27.5</v>
      </c>
      <c r="D77" s="687">
        <v>0</v>
      </c>
      <c r="E77" s="687">
        <v>0</v>
      </c>
      <c r="F77" s="687">
        <f t="shared" si="5"/>
        <v>27.5</v>
      </c>
      <c r="G77" s="699" t="s">
        <v>1081</v>
      </c>
      <c r="J77" s="687">
        <v>27.5</v>
      </c>
      <c r="K77" s="687">
        <v>0</v>
      </c>
      <c r="L77" s="687">
        <v>0</v>
      </c>
      <c r="M77" s="687">
        <f t="shared" si="6"/>
        <v>27.5</v>
      </c>
      <c r="N77" s="699">
        <v>6.0250000000000004</v>
      </c>
    </row>
    <row r="78" spans="1:16" ht="27" customHeight="1">
      <c r="B78" s="679" t="s">
        <v>810</v>
      </c>
      <c r="C78" s="687"/>
      <c r="D78" s="687"/>
      <c r="E78" s="687"/>
      <c r="F78" s="687"/>
      <c r="G78" s="706"/>
      <c r="J78" s="687"/>
      <c r="K78" s="687"/>
      <c r="L78" s="687"/>
      <c r="M78" s="687"/>
      <c r="N78" s="706"/>
    </row>
    <row r="79" spans="1:16" ht="27" customHeight="1">
      <c r="B79" s="704" t="s">
        <v>942</v>
      </c>
      <c r="C79" s="688">
        <v>0</v>
      </c>
      <c r="D79" s="687">
        <f>G58</f>
        <v>25.86</v>
      </c>
      <c r="E79" s="688">
        <v>0</v>
      </c>
      <c r="F79" s="687">
        <f t="shared" si="5"/>
        <v>25.86</v>
      </c>
      <c r="G79" s="697" t="s">
        <v>1089</v>
      </c>
      <c r="J79" s="688">
        <v>0</v>
      </c>
      <c r="K79" s="687">
        <v>24.84</v>
      </c>
      <c r="L79" s="688">
        <v>0</v>
      </c>
      <c r="M79" s="687">
        <f t="shared" si="6"/>
        <v>24.84</v>
      </c>
      <c r="N79" s="697" t="s">
        <v>820</v>
      </c>
    </row>
    <row r="80" spans="1:16" ht="27" customHeight="1">
      <c r="B80" s="704" t="s">
        <v>811</v>
      </c>
      <c r="C80" s="687">
        <f>G59</f>
        <v>26.22</v>
      </c>
      <c r="D80" s="687">
        <v>0</v>
      </c>
      <c r="E80" s="687">
        <v>0</v>
      </c>
      <c r="F80" s="687">
        <f t="shared" si="5"/>
        <v>26.22</v>
      </c>
      <c r="G80" s="699" t="s">
        <v>1082</v>
      </c>
      <c r="J80" s="687">
        <v>26.22</v>
      </c>
      <c r="K80" s="687">
        <v>0</v>
      </c>
      <c r="L80" s="687">
        <v>0</v>
      </c>
      <c r="M80" s="687">
        <f t="shared" si="6"/>
        <v>26.22</v>
      </c>
      <c r="N80" s="699">
        <v>1.5</v>
      </c>
    </row>
    <row r="81" spans="2:14" ht="27" customHeight="1">
      <c r="B81" s="705" t="s">
        <v>824</v>
      </c>
      <c r="C81" s="687">
        <v>0</v>
      </c>
      <c r="D81" s="687">
        <v>0</v>
      </c>
      <c r="E81" s="708">
        <f>G60</f>
        <v>76.44</v>
      </c>
      <c r="F81" s="687">
        <f t="shared" si="5"/>
        <v>76.44</v>
      </c>
      <c r="G81" s="697" t="s">
        <v>1089</v>
      </c>
      <c r="J81" s="687">
        <v>0</v>
      </c>
      <c r="K81" s="687">
        <v>0</v>
      </c>
      <c r="L81" s="708">
        <v>72.5</v>
      </c>
      <c r="M81" s="687">
        <f t="shared" si="6"/>
        <v>72.5</v>
      </c>
      <c r="N81" s="697" t="s">
        <v>820</v>
      </c>
    </row>
    <row r="82" spans="2:14" ht="27" customHeight="1">
      <c r="B82" s="704" t="s">
        <v>943</v>
      </c>
      <c r="C82" s="687">
        <v>0</v>
      </c>
      <c r="D82" s="760">
        <f>G61</f>
        <v>0.32</v>
      </c>
      <c r="E82" s="687">
        <v>0</v>
      </c>
      <c r="F82" s="687">
        <f t="shared" si="5"/>
        <v>0.32</v>
      </c>
      <c r="G82" s="706" t="s">
        <v>949</v>
      </c>
      <c r="H82" s="746"/>
      <c r="J82" s="687">
        <v>0</v>
      </c>
      <c r="K82" s="687">
        <v>0</v>
      </c>
      <c r="L82" s="687">
        <v>0</v>
      </c>
      <c r="M82" s="687">
        <f t="shared" si="6"/>
        <v>0</v>
      </c>
      <c r="N82" s="706" t="s">
        <v>941</v>
      </c>
    </row>
    <row r="83" spans="2:14" ht="27" customHeight="1">
      <c r="B83" s="705" t="s">
        <v>944</v>
      </c>
      <c r="C83" s="687">
        <v>0</v>
      </c>
      <c r="D83" s="687">
        <v>0</v>
      </c>
      <c r="E83" s="687">
        <f>G62</f>
        <v>1.41</v>
      </c>
      <c r="F83" s="687">
        <f t="shared" si="5"/>
        <v>1.41</v>
      </c>
      <c r="G83" s="706" t="s">
        <v>949</v>
      </c>
      <c r="H83" s="692"/>
      <c r="I83" s="692"/>
      <c r="J83" s="687">
        <v>0</v>
      </c>
      <c r="K83" s="687">
        <v>0</v>
      </c>
      <c r="L83" s="687">
        <v>0</v>
      </c>
      <c r="M83" s="687">
        <f t="shared" si="6"/>
        <v>0</v>
      </c>
      <c r="N83" s="706" t="s">
        <v>941</v>
      </c>
    </row>
    <row r="84" spans="2:14" ht="27" customHeight="1">
      <c r="D84" s="691"/>
      <c r="E84" s="692"/>
      <c r="F84" s="692"/>
      <c r="G84" s="692"/>
      <c r="H84" s="692"/>
      <c r="I84" s="692"/>
      <c r="J84" s="692"/>
      <c r="K84" s="692"/>
      <c r="L84" s="692"/>
    </row>
  </sheetData>
  <mergeCells count="12">
    <mergeCell ref="D49:M49"/>
    <mergeCell ref="D50:G50"/>
    <mergeCell ref="J50:M50"/>
    <mergeCell ref="C70:N70"/>
    <mergeCell ref="C71:G71"/>
    <mergeCell ref="J71:N71"/>
    <mergeCell ref="D7:M7"/>
    <mergeCell ref="D8:G8"/>
    <mergeCell ref="J8:M8"/>
    <mergeCell ref="C29:N29"/>
    <mergeCell ref="C30:G30"/>
    <mergeCell ref="J30:N30"/>
  </mergeCells>
  <printOptions horizontalCentered="1"/>
  <pageMargins left="0.23622047244094491" right="0.23622047244094491" top="0.47244094488188981" bottom="0.31496062992125984" header="0.15748031496062992" footer="0.15748031496062992"/>
  <pageSetup paperSize="9" scale="80" orientation="landscape" r:id="rId1"/>
  <headerFooter alignWithMargins="0"/>
  <rowBreaks count="3" manualBreakCount="3">
    <brk id="22" max="16383" man="1"/>
    <brk id="42" max="16383" man="1"/>
    <brk id="6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50" zoomScale="90" zoomScaleNormal="100" zoomScaleSheetLayoutView="90" workbookViewId="0">
      <selection activeCell="A53" sqref="A1:XFD1048576"/>
    </sheetView>
  </sheetViews>
  <sheetFormatPr defaultColWidth="9.140625" defaultRowHeight="24.95" customHeight="1"/>
  <cols>
    <col min="1" max="4" width="9.140625" style="712"/>
    <col min="5" max="5" width="16.5703125" style="712" customWidth="1"/>
    <col min="6" max="6" width="1.140625" style="712" customWidth="1"/>
    <col min="7" max="7" width="16.5703125" style="712" customWidth="1"/>
    <col min="8" max="8" width="1.140625" style="712" customWidth="1"/>
    <col min="9" max="9" width="16.5703125" style="712" customWidth="1"/>
    <col min="10" max="10" width="1.140625" style="712" customWidth="1"/>
    <col min="11" max="11" width="16.5703125" style="712" customWidth="1"/>
    <col min="12" max="12" width="1.5703125" style="712" customWidth="1"/>
    <col min="13" max="13" width="16" style="711" bestFit="1" customWidth="1"/>
    <col min="14" max="16" width="13.5703125" style="711" bestFit="1" customWidth="1"/>
    <col min="17" max="16384" width="9.140625" style="712"/>
  </cols>
  <sheetData>
    <row r="1" spans="1:16" s="631" customFormat="1" ht="27" customHeight="1">
      <c r="A1" s="1038" t="s">
        <v>1115</v>
      </c>
      <c r="B1" s="1038"/>
      <c r="C1" s="1038"/>
      <c r="D1" s="1038"/>
      <c r="E1" s="1038"/>
      <c r="F1" s="1038"/>
      <c r="G1" s="1038"/>
      <c r="H1" s="1038"/>
      <c r="I1" s="1038"/>
      <c r="J1" s="1038"/>
      <c r="K1" s="1038"/>
      <c r="M1" s="709"/>
      <c r="N1" s="709"/>
      <c r="O1" s="709"/>
      <c r="P1" s="709"/>
    </row>
    <row r="2" spans="1:16" s="631" customFormat="1" ht="20.25" customHeight="1">
      <c r="A2" s="950"/>
      <c r="B2" s="633"/>
      <c r="C2" s="633"/>
      <c r="D2" s="633"/>
      <c r="E2" s="633"/>
      <c r="F2" s="633"/>
      <c r="G2" s="633"/>
      <c r="H2" s="633"/>
      <c r="I2" s="633"/>
      <c r="J2" s="633"/>
      <c r="M2" s="709"/>
      <c r="N2" s="709"/>
      <c r="O2" s="709"/>
      <c r="P2" s="709"/>
    </row>
    <row r="3" spans="1:16" ht="27.95" customHeight="1">
      <c r="A3" s="710" t="s">
        <v>1163</v>
      </c>
      <c r="B3" s="670"/>
      <c r="C3" s="670"/>
      <c r="D3" s="670"/>
      <c r="E3" s="670"/>
      <c r="F3" s="670"/>
      <c r="G3" s="670"/>
      <c r="H3" s="670"/>
      <c r="I3" s="670"/>
      <c r="J3" s="670"/>
      <c r="K3" s="670"/>
      <c r="L3" s="670"/>
    </row>
    <row r="4" spans="1:16" s="566" customFormat="1" ht="27.95" customHeight="1">
      <c r="A4" s="670" t="s">
        <v>827</v>
      </c>
      <c r="B4" s="670" t="s">
        <v>871</v>
      </c>
      <c r="C4" s="670"/>
      <c r="D4" s="670"/>
      <c r="E4" s="670"/>
      <c r="F4" s="670"/>
      <c r="G4" s="670"/>
      <c r="H4" s="670"/>
      <c r="I4" s="670"/>
      <c r="J4" s="670"/>
      <c r="K4" s="670"/>
      <c r="L4" s="670"/>
      <c r="M4" s="713"/>
      <c r="N4" s="713"/>
      <c r="O4" s="713"/>
      <c r="P4" s="713"/>
    </row>
    <row r="5" spans="1:16" s="566" customFormat="1" ht="27.95" customHeight="1">
      <c r="A5" s="670" t="s">
        <v>873</v>
      </c>
      <c r="B5" s="670"/>
      <c r="C5" s="670"/>
      <c r="D5" s="670"/>
      <c r="E5" s="670"/>
      <c r="F5" s="670"/>
      <c r="G5" s="670"/>
      <c r="H5" s="670"/>
      <c r="I5" s="670"/>
      <c r="J5" s="670"/>
      <c r="K5" s="670"/>
      <c r="L5" s="670"/>
      <c r="M5" s="713"/>
      <c r="N5" s="713"/>
      <c r="O5" s="713"/>
      <c r="P5" s="713"/>
    </row>
    <row r="6" spans="1:16" s="566" customFormat="1" ht="27.95" customHeight="1">
      <c r="A6" s="670" t="s">
        <v>872</v>
      </c>
      <c r="B6" s="670"/>
      <c r="C6" s="670"/>
      <c r="D6" s="670"/>
      <c r="E6" s="670"/>
      <c r="F6" s="670"/>
      <c r="G6" s="670"/>
      <c r="H6" s="670"/>
      <c r="I6" s="670"/>
      <c r="J6" s="670"/>
      <c r="K6" s="670"/>
      <c r="L6" s="670"/>
      <c r="M6" s="713"/>
      <c r="N6" s="713"/>
      <c r="O6" s="713"/>
      <c r="P6" s="713"/>
    </row>
    <row r="7" spans="1:16" s="566" customFormat="1" ht="27.95" customHeight="1">
      <c r="A7" s="670" t="s">
        <v>874</v>
      </c>
      <c r="B7" s="670"/>
      <c r="C7" s="670"/>
      <c r="D7" s="670"/>
      <c r="E7" s="670"/>
      <c r="F7" s="670"/>
      <c r="G7" s="670"/>
      <c r="H7" s="670"/>
      <c r="I7" s="670"/>
      <c r="J7" s="670"/>
      <c r="K7" s="670"/>
      <c r="L7" s="670"/>
      <c r="M7" s="713"/>
      <c r="N7" s="713"/>
      <c r="O7" s="713"/>
      <c r="P7" s="713"/>
    </row>
    <row r="8" spans="1:16" s="566" customFormat="1" ht="27.95" customHeight="1">
      <c r="A8" s="714" t="s">
        <v>875</v>
      </c>
      <c r="B8" s="715"/>
      <c r="C8" s="715"/>
      <c r="D8" s="715"/>
      <c r="E8" s="715"/>
      <c r="F8" s="716"/>
      <c r="G8" s="715"/>
      <c r="H8" s="715"/>
      <c r="I8" s="715"/>
      <c r="J8" s="715"/>
      <c r="K8" s="715"/>
      <c r="L8" s="715"/>
      <c r="M8" s="713"/>
      <c r="N8" s="713"/>
      <c r="O8" s="713"/>
      <c r="P8" s="713"/>
    </row>
    <row r="9" spans="1:16" s="566" customFormat="1" ht="27.95" customHeight="1">
      <c r="A9" s="715"/>
      <c r="B9" s="715" t="s">
        <v>828</v>
      </c>
      <c r="C9" s="715"/>
      <c r="D9" s="715"/>
      <c r="E9" s="715"/>
      <c r="F9" s="716"/>
      <c r="G9" s="715"/>
      <c r="H9" s="715"/>
      <c r="I9" s="715"/>
      <c r="J9" s="715"/>
      <c r="K9" s="715"/>
      <c r="L9" s="715"/>
      <c r="M9" s="713"/>
      <c r="N9" s="713"/>
      <c r="O9" s="713"/>
      <c r="P9" s="713"/>
    </row>
    <row r="10" spans="1:16" s="566" customFormat="1" ht="27.95" customHeight="1">
      <c r="A10" s="714" t="s">
        <v>829</v>
      </c>
      <c r="B10" s="715"/>
      <c r="C10" s="715"/>
      <c r="D10" s="715"/>
      <c r="E10" s="715"/>
      <c r="F10" s="716"/>
      <c r="G10" s="715"/>
      <c r="H10" s="715"/>
      <c r="I10" s="715"/>
      <c r="J10" s="715"/>
      <c r="K10" s="715"/>
      <c r="L10" s="715"/>
      <c r="M10" s="713"/>
      <c r="N10" s="713"/>
      <c r="O10" s="713"/>
      <c r="P10" s="713"/>
    </row>
    <row r="11" spans="1:16" s="566" customFormat="1" ht="27.95" customHeight="1">
      <c r="A11" s="717"/>
      <c r="B11" s="717" t="s">
        <v>830</v>
      </c>
      <c r="C11" s="717"/>
      <c r="D11" s="717"/>
      <c r="E11" s="717"/>
      <c r="F11" s="717"/>
      <c r="G11" s="717"/>
      <c r="H11" s="717"/>
      <c r="I11" s="717"/>
      <c r="J11" s="717"/>
      <c r="K11" s="717"/>
      <c r="L11" s="715"/>
      <c r="M11" s="713"/>
      <c r="N11" s="713"/>
      <c r="O11" s="713"/>
      <c r="P11" s="713"/>
    </row>
    <row r="12" spans="1:16" s="566" customFormat="1" ht="27.95" customHeight="1">
      <c r="A12" s="717" t="s">
        <v>831</v>
      </c>
      <c r="B12" s="717"/>
      <c r="C12" s="717"/>
      <c r="D12" s="717"/>
      <c r="E12" s="717"/>
      <c r="F12" s="717"/>
      <c r="G12" s="717"/>
      <c r="H12" s="717"/>
      <c r="I12" s="717"/>
      <c r="J12" s="717"/>
      <c r="K12" s="717"/>
      <c r="L12" s="715"/>
      <c r="M12" s="713"/>
      <c r="N12" s="713"/>
      <c r="O12" s="713"/>
      <c r="P12" s="713"/>
    </row>
    <row r="13" spans="1:16" s="566" customFormat="1" ht="27.95" customHeight="1">
      <c r="A13" s="717"/>
      <c r="B13" s="717" t="s">
        <v>832</v>
      </c>
      <c r="C13" s="717"/>
      <c r="D13" s="717"/>
      <c r="E13" s="717"/>
      <c r="F13" s="717"/>
      <c r="G13" s="717"/>
      <c r="H13" s="717"/>
      <c r="I13" s="717"/>
      <c r="J13" s="717"/>
      <c r="K13" s="717"/>
      <c r="L13" s="715"/>
      <c r="M13" s="713"/>
      <c r="N13" s="713"/>
      <c r="O13" s="713"/>
      <c r="P13" s="713"/>
    </row>
    <row r="14" spans="1:16" s="566" customFormat="1" ht="27.95" customHeight="1">
      <c r="A14" s="717" t="s">
        <v>833</v>
      </c>
      <c r="B14" s="717"/>
      <c r="C14" s="717"/>
      <c r="D14" s="717"/>
      <c r="E14" s="717"/>
      <c r="F14" s="717"/>
      <c r="G14" s="717"/>
      <c r="H14" s="717"/>
      <c r="I14" s="717"/>
      <c r="J14" s="717"/>
      <c r="K14" s="717"/>
      <c r="L14" s="715"/>
      <c r="M14" s="713"/>
      <c r="N14" s="713"/>
      <c r="O14" s="713"/>
      <c r="P14" s="713"/>
    </row>
    <row r="15" spans="1:16" s="566" customFormat="1" ht="27.95" customHeight="1">
      <c r="A15" s="717"/>
      <c r="B15" s="717" t="s">
        <v>834</v>
      </c>
      <c r="C15" s="717"/>
      <c r="D15" s="717"/>
      <c r="E15" s="717"/>
      <c r="F15" s="717"/>
      <c r="G15" s="717"/>
      <c r="H15" s="717"/>
      <c r="I15" s="717"/>
      <c r="J15" s="717"/>
      <c r="K15" s="717"/>
      <c r="L15" s="715"/>
      <c r="M15" s="713"/>
      <c r="N15" s="713"/>
      <c r="O15" s="713"/>
      <c r="P15" s="713"/>
    </row>
    <row r="16" spans="1:16" s="566" customFormat="1" ht="27.95" customHeight="1">
      <c r="A16" s="717"/>
      <c r="B16" s="717"/>
      <c r="C16" s="717"/>
      <c r="D16" s="717"/>
      <c r="E16" s="717"/>
      <c r="F16" s="717"/>
      <c r="G16" s="717"/>
      <c r="H16" s="717"/>
      <c r="I16" s="717"/>
      <c r="J16" s="717"/>
      <c r="K16" s="717"/>
      <c r="L16" s="718"/>
      <c r="M16" s="713"/>
      <c r="N16" s="713"/>
      <c r="O16" s="713"/>
      <c r="P16" s="713"/>
    </row>
    <row r="17" spans="1:20" s="566" customFormat="1" ht="27.95" customHeight="1">
      <c r="A17" s="717"/>
      <c r="B17" s="717" t="s">
        <v>1063</v>
      </c>
      <c r="C17" s="717"/>
      <c r="D17" s="717"/>
      <c r="E17" s="717"/>
      <c r="F17" s="717"/>
      <c r="G17" s="717"/>
      <c r="H17" s="717"/>
      <c r="I17" s="717"/>
      <c r="J17" s="717"/>
      <c r="K17" s="717"/>
      <c r="L17" s="670"/>
      <c r="M17" s="713"/>
      <c r="N17" s="713"/>
      <c r="O17" s="713"/>
      <c r="P17" s="713"/>
    </row>
    <row r="18" spans="1:20" s="566" customFormat="1" ht="27.95" customHeight="1">
      <c r="A18" s="717" t="s">
        <v>835</v>
      </c>
      <c r="B18" s="717"/>
      <c r="C18" s="717"/>
      <c r="D18" s="717"/>
      <c r="E18" s="717"/>
      <c r="F18" s="717"/>
      <c r="G18" s="717"/>
      <c r="H18" s="717"/>
      <c r="I18" s="717"/>
      <c r="J18" s="717"/>
      <c r="K18" s="717"/>
      <c r="L18" s="719"/>
      <c r="M18" s="713"/>
      <c r="N18" s="713"/>
      <c r="O18" s="713"/>
      <c r="P18" s="713"/>
    </row>
    <row r="19" spans="1:20" ht="27.95" customHeight="1">
      <c r="A19" s="720"/>
      <c r="B19" s="674"/>
      <c r="C19" s="674"/>
      <c r="D19" s="674"/>
      <c r="E19" s="674"/>
      <c r="F19" s="721"/>
      <c r="G19" s="674"/>
      <c r="H19" s="674"/>
      <c r="I19" s="674"/>
      <c r="J19" s="674"/>
      <c r="K19" s="722" t="s">
        <v>177</v>
      </c>
      <c r="L19" s="723"/>
    </row>
    <row r="20" spans="1:20" ht="27.95" customHeight="1">
      <c r="A20" s="720"/>
      <c r="B20" s="674"/>
      <c r="C20" s="674"/>
      <c r="D20" s="674"/>
      <c r="E20" s="1041" t="s">
        <v>5</v>
      </c>
      <c r="F20" s="1041"/>
      <c r="G20" s="1041"/>
      <c r="H20" s="1041"/>
      <c r="I20" s="1041"/>
      <c r="J20" s="1041"/>
      <c r="K20" s="1041"/>
      <c r="L20" s="723"/>
    </row>
    <row r="21" spans="1:20" ht="27.95" customHeight="1">
      <c r="A21" s="720"/>
      <c r="B21" s="674"/>
      <c r="C21" s="674"/>
      <c r="D21" s="674"/>
      <c r="E21" s="953" t="s">
        <v>836</v>
      </c>
      <c r="F21" s="724"/>
      <c r="G21" s="953" t="s">
        <v>837</v>
      </c>
      <c r="H21" s="724"/>
      <c r="I21" s="953" t="s">
        <v>838</v>
      </c>
      <c r="J21" s="724"/>
      <c r="K21" s="953" t="s">
        <v>7</v>
      </c>
      <c r="L21" s="674"/>
    </row>
    <row r="22" spans="1:20" s="566" customFormat="1" ht="27.95" customHeight="1">
      <c r="A22" s="714" t="s">
        <v>839</v>
      </c>
      <c r="B22" s="715"/>
      <c r="C22" s="715"/>
      <c r="D22" s="715"/>
      <c r="E22" s="715"/>
      <c r="F22" s="716"/>
      <c r="G22" s="715"/>
      <c r="H22" s="715"/>
      <c r="I22" s="715"/>
      <c r="J22" s="715" t="s">
        <v>840</v>
      </c>
      <c r="K22" s="715"/>
      <c r="L22" s="715"/>
      <c r="M22" s="713"/>
      <c r="N22" s="713"/>
      <c r="O22" s="713"/>
      <c r="P22" s="713"/>
    </row>
    <row r="23" spans="1:20" s="566" customFormat="1" ht="27.95" customHeight="1">
      <c r="A23" s="714" t="s">
        <v>964</v>
      </c>
      <c r="B23" s="715"/>
      <c r="C23" s="715"/>
      <c r="D23" s="715"/>
      <c r="E23" s="715"/>
      <c r="F23" s="716"/>
      <c r="G23" s="715"/>
      <c r="H23" s="715"/>
      <c r="I23" s="715"/>
      <c r="J23" s="715"/>
      <c r="K23" s="715"/>
      <c r="L23" s="715"/>
      <c r="M23" s="713"/>
      <c r="N23" s="713"/>
      <c r="O23" s="713"/>
      <c r="P23" s="713"/>
    </row>
    <row r="24" spans="1:20" s="566" customFormat="1" ht="27.95" customHeight="1">
      <c r="A24" s="714" t="s">
        <v>961</v>
      </c>
      <c r="B24" s="715"/>
      <c r="C24" s="715"/>
      <c r="D24" s="715"/>
      <c r="E24" s="725">
        <v>6174474511.6999998</v>
      </c>
      <c r="F24" s="726"/>
      <c r="G24" s="725">
        <v>0</v>
      </c>
      <c r="H24" s="725"/>
      <c r="I24" s="725">
        <v>0</v>
      </c>
      <c r="J24" s="727"/>
      <c r="K24" s="727">
        <f>SUM(E24:I24)</f>
        <v>6174474511.6999998</v>
      </c>
      <c r="L24" s="715"/>
      <c r="M24" s="713"/>
      <c r="N24" s="713"/>
      <c r="O24" s="713"/>
      <c r="P24" s="713"/>
      <c r="Q24" s="713"/>
      <c r="R24" s="713"/>
      <c r="S24" s="713"/>
      <c r="T24" s="713"/>
    </row>
    <row r="25" spans="1:20" s="566" customFormat="1" ht="27.95" customHeight="1">
      <c r="A25" s="714" t="s">
        <v>962</v>
      </c>
      <c r="B25" s="715"/>
      <c r="C25" s="715"/>
      <c r="D25" s="715"/>
      <c r="E25" s="725">
        <v>472579995.19999999</v>
      </c>
      <c r="F25" s="726"/>
      <c r="G25" s="725">
        <v>1844342057.5149944</v>
      </c>
      <c r="H25" s="725"/>
      <c r="I25" s="725">
        <v>0</v>
      </c>
      <c r="J25" s="727"/>
      <c r="K25" s="727">
        <f>SUM(E25:I25)</f>
        <v>2316922052.7149944</v>
      </c>
      <c r="L25" s="715"/>
      <c r="M25" s="713"/>
      <c r="N25" s="713"/>
      <c r="O25" s="713"/>
      <c r="P25" s="713"/>
      <c r="Q25" s="713"/>
      <c r="R25" s="713"/>
      <c r="S25" s="713"/>
      <c r="T25" s="713"/>
    </row>
    <row r="26" spans="1:20" s="137" customFormat="1" ht="27.95" customHeight="1">
      <c r="A26" s="413" t="s">
        <v>965</v>
      </c>
      <c r="C26" s="744"/>
      <c r="D26" s="745"/>
      <c r="E26" s="744"/>
      <c r="F26" s="744"/>
      <c r="G26" s="744"/>
      <c r="H26" s="744"/>
      <c r="I26" s="744"/>
      <c r="L26" s="743"/>
    </row>
    <row r="27" spans="1:20" s="566" customFormat="1" ht="27.95" customHeight="1">
      <c r="A27" s="714" t="s">
        <v>961</v>
      </c>
      <c r="B27" s="715"/>
      <c r="C27" s="715"/>
      <c r="D27" s="715"/>
      <c r="E27" s="725">
        <v>0</v>
      </c>
      <c r="F27" s="726"/>
      <c r="G27" s="725">
        <v>0</v>
      </c>
      <c r="H27" s="725"/>
      <c r="I27" s="725">
        <v>4254395786.1500001</v>
      </c>
      <c r="J27" s="727"/>
      <c r="K27" s="727">
        <f>SUM(E27:I27)</f>
        <v>4254395786.1500001</v>
      </c>
      <c r="L27" s="715"/>
      <c r="M27" s="713"/>
      <c r="N27" s="713"/>
      <c r="O27" s="713"/>
      <c r="P27" s="713"/>
      <c r="Q27" s="713"/>
      <c r="R27" s="713"/>
      <c r="S27" s="713"/>
      <c r="T27" s="713"/>
    </row>
    <row r="28" spans="1:20" s="566" customFormat="1" ht="27.95" customHeight="1">
      <c r="A28" s="714" t="s">
        <v>962</v>
      </c>
      <c r="B28" s="715"/>
      <c r="C28" s="715"/>
      <c r="D28" s="715"/>
      <c r="E28" s="725">
        <v>0</v>
      </c>
      <c r="F28" s="726"/>
      <c r="G28" s="725">
        <v>0</v>
      </c>
      <c r="H28" s="725"/>
      <c r="I28" s="725">
        <v>1839941737.55</v>
      </c>
      <c r="J28" s="727"/>
      <c r="K28" s="727">
        <f>SUM(E28:I28)</f>
        <v>1839941737.55</v>
      </c>
      <c r="L28" s="715"/>
      <c r="M28" s="713"/>
      <c r="N28" s="713"/>
      <c r="O28" s="713"/>
      <c r="P28" s="713"/>
      <c r="Q28" s="713"/>
      <c r="R28" s="713"/>
      <c r="S28" s="713"/>
      <c r="T28" s="713"/>
    </row>
    <row r="29" spans="1:20" s="566" customFormat="1" ht="13.5" customHeight="1">
      <c r="A29" s="714"/>
      <c r="B29" s="715"/>
      <c r="C29" s="715"/>
      <c r="D29" s="715"/>
      <c r="E29" s="715"/>
      <c r="F29" s="716"/>
      <c r="G29" s="715"/>
      <c r="H29" s="715"/>
      <c r="I29" s="715"/>
      <c r="J29" s="715"/>
      <c r="K29" s="715"/>
      <c r="L29" s="715"/>
      <c r="M29" s="713"/>
      <c r="N29" s="713"/>
      <c r="O29" s="713"/>
      <c r="P29" s="713"/>
    </row>
    <row r="30" spans="1:20" s="566" customFormat="1" ht="27" customHeight="1">
      <c r="A30" s="714"/>
      <c r="B30" s="715"/>
      <c r="C30" s="715"/>
      <c r="D30" s="715"/>
      <c r="E30" s="715"/>
      <c r="F30" s="716"/>
      <c r="G30" s="715"/>
      <c r="H30" s="715"/>
      <c r="J30" s="715"/>
      <c r="K30" s="715"/>
      <c r="L30" s="715"/>
      <c r="M30" s="713"/>
      <c r="N30" s="713"/>
      <c r="O30" s="713"/>
      <c r="P30" s="713"/>
    </row>
    <row r="31" spans="1:20" s="566" customFormat="1" ht="27" customHeight="1">
      <c r="A31" s="714"/>
      <c r="B31" s="715"/>
      <c r="C31" s="715"/>
      <c r="D31" s="715"/>
      <c r="E31" s="715"/>
      <c r="F31" s="716"/>
      <c r="G31" s="715"/>
      <c r="H31" s="715"/>
      <c r="I31" s="715"/>
      <c r="J31" s="715"/>
      <c r="K31" s="715"/>
      <c r="L31" s="715"/>
      <c r="M31" s="713"/>
      <c r="N31" s="713"/>
      <c r="O31" s="713"/>
      <c r="P31" s="713"/>
    </row>
    <row r="32" spans="1:20" s="566" customFormat="1" ht="27" customHeight="1">
      <c r="A32" s="714"/>
      <c r="B32" s="715"/>
      <c r="C32" s="715"/>
      <c r="D32" s="715"/>
      <c r="E32" s="715"/>
      <c r="F32" s="716"/>
      <c r="G32" s="715"/>
      <c r="H32" s="715"/>
      <c r="I32" s="715"/>
      <c r="J32" s="715"/>
      <c r="K32" s="715"/>
      <c r="L32" s="715"/>
      <c r="M32" s="713"/>
      <c r="N32" s="713"/>
      <c r="O32" s="713"/>
      <c r="P32" s="713"/>
    </row>
    <row r="33" spans="1:20" s="566" customFormat="1" ht="27" customHeight="1">
      <c r="A33" s="714"/>
      <c r="B33" s="715"/>
      <c r="C33" s="715"/>
      <c r="D33" s="715"/>
      <c r="E33" s="715"/>
      <c r="F33" s="716"/>
      <c r="G33" s="715"/>
      <c r="H33" s="715"/>
      <c r="I33" s="715"/>
      <c r="J33" s="715"/>
      <c r="K33" s="715"/>
      <c r="L33" s="715"/>
      <c r="M33" s="713"/>
      <c r="N33" s="713"/>
      <c r="O33" s="713"/>
      <c r="P33" s="713"/>
    </row>
    <row r="34" spans="1:20" s="566" customFormat="1" ht="27" customHeight="1">
      <c r="A34" s="714"/>
      <c r="B34" s="715"/>
      <c r="C34" s="715"/>
      <c r="D34" s="715"/>
      <c r="E34" s="715"/>
      <c r="F34" s="716"/>
      <c r="G34" s="715"/>
      <c r="H34" s="715"/>
      <c r="I34" s="715"/>
      <c r="J34" s="715"/>
      <c r="K34" s="715"/>
      <c r="L34" s="715"/>
      <c r="M34" s="713"/>
      <c r="N34" s="713"/>
      <c r="O34" s="713"/>
      <c r="P34" s="713"/>
    </row>
    <row r="35" spans="1:20" s="631" customFormat="1" ht="27" customHeight="1">
      <c r="A35" s="1038" t="s">
        <v>1116</v>
      </c>
      <c r="B35" s="1038"/>
      <c r="C35" s="1038"/>
      <c r="D35" s="1038"/>
      <c r="E35" s="1038"/>
      <c r="F35" s="1038"/>
      <c r="G35" s="1038"/>
      <c r="H35" s="1038"/>
      <c r="I35" s="1038"/>
      <c r="J35" s="1038"/>
      <c r="K35" s="1038"/>
      <c r="M35" s="709"/>
      <c r="N35" s="709"/>
      <c r="O35" s="709"/>
      <c r="P35" s="709"/>
    </row>
    <row r="36" spans="1:20" s="631" customFormat="1" ht="20.25" customHeight="1">
      <c r="A36" s="950"/>
      <c r="B36" s="633"/>
      <c r="C36" s="633"/>
      <c r="D36" s="633"/>
      <c r="E36" s="633"/>
      <c r="F36" s="633"/>
      <c r="G36" s="633"/>
      <c r="H36" s="633"/>
      <c r="I36" s="633"/>
      <c r="J36" s="633"/>
      <c r="M36" s="709"/>
      <c r="N36" s="709"/>
      <c r="O36" s="709"/>
      <c r="P36" s="709"/>
    </row>
    <row r="37" spans="1:20" ht="27.95" customHeight="1">
      <c r="A37" s="710" t="s">
        <v>1164</v>
      </c>
      <c r="B37" s="670"/>
      <c r="C37" s="670"/>
      <c r="D37" s="670"/>
      <c r="E37" s="670"/>
      <c r="F37" s="670"/>
      <c r="G37" s="670"/>
      <c r="H37" s="670"/>
      <c r="I37" s="670"/>
      <c r="J37" s="670"/>
      <c r="K37" s="670"/>
      <c r="L37" s="670"/>
    </row>
    <row r="38" spans="1:20" ht="24.95" customHeight="1">
      <c r="A38" s="720"/>
      <c r="B38" s="674"/>
      <c r="C38" s="674"/>
      <c r="D38" s="674"/>
      <c r="E38" s="674"/>
      <c r="F38" s="721"/>
      <c r="G38" s="674"/>
      <c r="H38" s="674"/>
      <c r="I38" s="674"/>
      <c r="J38" s="674"/>
      <c r="K38" s="722" t="s">
        <v>177</v>
      </c>
      <c r="L38" s="723"/>
    </row>
    <row r="39" spans="1:20" ht="24.95" customHeight="1">
      <c r="A39" s="720"/>
      <c r="B39" s="674"/>
      <c r="C39" s="674"/>
      <c r="D39" s="674"/>
      <c r="E39" s="1041" t="s">
        <v>6</v>
      </c>
      <c r="F39" s="1041"/>
      <c r="G39" s="1041"/>
      <c r="H39" s="1041"/>
      <c r="I39" s="1041"/>
      <c r="J39" s="1041"/>
      <c r="K39" s="1041"/>
      <c r="L39" s="723"/>
    </row>
    <row r="40" spans="1:20" ht="24.95" customHeight="1">
      <c r="A40" s="720"/>
      <c r="B40" s="674"/>
      <c r="C40" s="674"/>
      <c r="D40" s="674"/>
      <c r="E40" s="953" t="s">
        <v>836</v>
      </c>
      <c r="F40" s="724"/>
      <c r="G40" s="953" t="s">
        <v>837</v>
      </c>
      <c r="H40" s="724"/>
      <c r="I40" s="953" t="s">
        <v>838</v>
      </c>
      <c r="J40" s="724"/>
      <c r="K40" s="953" t="s">
        <v>7</v>
      </c>
      <c r="L40" s="674"/>
    </row>
    <row r="41" spans="1:20" s="566" customFormat="1" ht="24.95" customHeight="1">
      <c r="A41" s="714" t="s">
        <v>839</v>
      </c>
      <c r="B41" s="715"/>
      <c r="C41" s="715"/>
      <c r="D41" s="715"/>
      <c r="E41" s="715"/>
      <c r="F41" s="716"/>
      <c r="G41" s="715"/>
      <c r="H41" s="715"/>
      <c r="I41" s="715"/>
      <c r="J41" s="715" t="s">
        <v>840</v>
      </c>
      <c r="K41" s="715"/>
      <c r="L41" s="715"/>
      <c r="M41" s="713"/>
      <c r="N41" s="713"/>
      <c r="O41" s="713"/>
      <c r="P41" s="713"/>
    </row>
    <row r="42" spans="1:20" s="566" customFormat="1" ht="24.95" customHeight="1">
      <c r="A42" s="714" t="s">
        <v>964</v>
      </c>
      <c r="B42" s="715"/>
      <c r="C42" s="715"/>
      <c r="D42" s="715"/>
      <c r="E42" s="715"/>
      <c r="F42" s="716"/>
      <c r="G42" s="715"/>
      <c r="H42" s="715"/>
      <c r="I42" s="715"/>
      <c r="J42" s="715"/>
      <c r="K42" s="715"/>
      <c r="L42" s="715"/>
      <c r="M42" s="713"/>
      <c r="N42" s="713"/>
      <c r="O42" s="713"/>
      <c r="P42" s="713"/>
    </row>
    <row r="43" spans="1:20" s="566" customFormat="1" ht="24.95" customHeight="1">
      <c r="A43" s="714" t="s">
        <v>961</v>
      </c>
      <c r="B43" s="715"/>
      <c r="C43" s="715"/>
      <c r="D43" s="715"/>
      <c r="E43" s="725">
        <v>6174474511.6999998</v>
      </c>
      <c r="F43" s="726"/>
      <c r="G43" s="725">
        <v>0</v>
      </c>
      <c r="H43" s="725"/>
      <c r="I43" s="725">
        <v>0</v>
      </c>
      <c r="J43" s="727"/>
      <c r="K43" s="727">
        <f>SUM(E43:I43)</f>
        <v>6174474511.6999998</v>
      </c>
      <c r="L43" s="715"/>
      <c r="M43" s="713"/>
      <c r="N43" s="713"/>
      <c r="O43" s="713"/>
      <c r="P43" s="713"/>
      <c r="Q43" s="713"/>
      <c r="R43" s="713"/>
      <c r="S43" s="713"/>
      <c r="T43" s="713"/>
    </row>
    <row r="44" spans="1:20" s="566" customFormat="1" ht="24.95" customHeight="1">
      <c r="A44" s="714" t="s">
        <v>962</v>
      </c>
      <c r="B44" s="715"/>
      <c r="C44" s="715"/>
      <c r="D44" s="715"/>
      <c r="E44" s="725">
        <v>472579995.19999999</v>
      </c>
      <c r="F44" s="726"/>
      <c r="G44" s="725">
        <v>1844342057.5149944</v>
      </c>
      <c r="H44" s="725"/>
      <c r="I44" s="725">
        <v>0</v>
      </c>
      <c r="J44" s="727"/>
      <c r="K44" s="727">
        <f>SUM(E44:I44)</f>
        <v>2316922052.7149944</v>
      </c>
      <c r="L44" s="715"/>
      <c r="M44" s="713"/>
      <c r="N44" s="713"/>
      <c r="O44" s="713"/>
      <c r="P44" s="713"/>
      <c r="Q44" s="713"/>
      <c r="R44" s="713"/>
      <c r="S44" s="713"/>
      <c r="T44" s="713"/>
    </row>
    <row r="45" spans="1:20" s="137" customFormat="1" ht="24.95" customHeight="1">
      <c r="A45" s="413" t="s">
        <v>965</v>
      </c>
      <c r="C45" s="744"/>
      <c r="D45" s="745"/>
      <c r="E45" s="744"/>
      <c r="F45" s="744"/>
      <c r="G45" s="744"/>
      <c r="H45" s="744"/>
      <c r="I45" s="744"/>
      <c r="L45" s="743"/>
    </row>
    <row r="46" spans="1:20" s="566" customFormat="1" ht="24.95" customHeight="1">
      <c r="A46" s="714" t="s">
        <v>961</v>
      </c>
      <c r="B46" s="715"/>
      <c r="C46" s="715"/>
      <c r="D46" s="715"/>
      <c r="E46" s="725">
        <v>0</v>
      </c>
      <c r="F46" s="726"/>
      <c r="G46" s="725">
        <v>0</v>
      </c>
      <c r="H46" s="725"/>
      <c r="I46" s="725">
        <v>4254395786.1500001</v>
      </c>
      <c r="J46" s="727"/>
      <c r="K46" s="727">
        <f>SUM(E46:I46)</f>
        <v>4254395786.1500001</v>
      </c>
      <c r="L46" s="715"/>
      <c r="M46" s="713"/>
      <c r="N46" s="713"/>
      <c r="O46" s="713"/>
      <c r="P46" s="713"/>
      <c r="Q46" s="713"/>
      <c r="R46" s="713"/>
      <c r="S46" s="713"/>
      <c r="T46" s="713"/>
    </row>
    <row r="47" spans="1:20" s="566" customFormat="1" ht="24.95" customHeight="1">
      <c r="A47" s="714" t="s">
        <v>962</v>
      </c>
      <c r="B47" s="715"/>
      <c r="C47" s="715"/>
      <c r="D47" s="715"/>
      <c r="E47" s="725">
        <v>0</v>
      </c>
      <c r="F47" s="726"/>
      <c r="G47" s="725">
        <v>0</v>
      </c>
      <c r="H47" s="725"/>
      <c r="I47" s="725">
        <v>1792648737.55</v>
      </c>
      <c r="J47" s="727"/>
      <c r="K47" s="727">
        <f>SUM(E47:I47)</f>
        <v>1792648737.55</v>
      </c>
      <c r="L47" s="715"/>
      <c r="M47" s="713"/>
      <c r="N47" s="713"/>
      <c r="O47" s="713"/>
      <c r="P47" s="713"/>
      <c r="Q47" s="713"/>
      <c r="R47" s="713"/>
      <c r="S47" s="713"/>
      <c r="T47" s="713"/>
    </row>
    <row r="48" spans="1:20" s="566" customFormat="1" ht="24.95" customHeight="1">
      <c r="A48" s="715"/>
      <c r="B48" s="715" t="s">
        <v>841</v>
      </c>
      <c r="C48" s="715"/>
      <c r="D48" s="715"/>
      <c r="E48" s="715"/>
      <c r="F48" s="716"/>
      <c r="G48" s="715"/>
      <c r="H48" s="715"/>
      <c r="I48" s="715"/>
      <c r="J48" s="715"/>
      <c r="K48" s="715"/>
      <c r="L48" s="715"/>
      <c r="M48" s="713"/>
      <c r="N48" s="713"/>
      <c r="O48" s="713"/>
      <c r="P48" s="713"/>
    </row>
    <row r="49" spans="1:24" ht="24.95" customHeight="1">
      <c r="A49" s="728"/>
      <c r="B49" s="728"/>
      <c r="C49" s="728"/>
      <c r="D49" s="728"/>
      <c r="E49" s="728"/>
      <c r="F49" s="729"/>
      <c r="G49" s="728"/>
      <c r="H49" s="728"/>
      <c r="I49" s="728"/>
      <c r="J49" s="728"/>
      <c r="K49" s="728"/>
      <c r="L49" s="728"/>
    </row>
    <row r="50" spans="1:24" ht="24.95" customHeight="1">
      <c r="A50" s="730" t="s">
        <v>1165</v>
      </c>
      <c r="B50" s="631"/>
      <c r="C50" s="631"/>
      <c r="D50" s="631"/>
      <c r="E50" s="631"/>
      <c r="F50" s="631"/>
      <c r="G50" s="631"/>
      <c r="H50" s="631"/>
      <c r="I50" s="631"/>
      <c r="J50" s="631"/>
      <c r="K50" s="631"/>
      <c r="O50" s="709"/>
      <c r="P50" s="709"/>
      <c r="Q50" s="709"/>
      <c r="R50" s="709"/>
      <c r="S50" s="36"/>
      <c r="T50" s="36"/>
      <c r="U50" s="98"/>
      <c r="V50" s="36"/>
      <c r="W50" s="36"/>
      <c r="X50" s="36"/>
    </row>
    <row r="51" spans="1:24" s="566" customFormat="1" ht="24.95" customHeight="1">
      <c r="A51" s="731" t="s">
        <v>953</v>
      </c>
      <c r="B51" s="732"/>
      <c r="C51" s="732"/>
      <c r="D51" s="732"/>
      <c r="E51" s="732"/>
      <c r="F51" s="732"/>
      <c r="G51" s="732"/>
      <c r="H51" s="732"/>
      <c r="I51" s="732"/>
      <c r="J51" s="732"/>
      <c r="K51" s="733"/>
      <c r="M51" s="713"/>
      <c r="N51" s="713"/>
      <c r="O51" s="734"/>
      <c r="P51" s="735"/>
      <c r="Q51" s="735"/>
      <c r="R51" s="735"/>
      <c r="S51" s="287"/>
      <c r="T51" s="287"/>
      <c r="U51" s="736"/>
      <c r="V51" s="287"/>
      <c r="W51" s="287"/>
      <c r="X51" s="287"/>
    </row>
    <row r="52" spans="1:24" s="36" customFormat="1" ht="27.95" customHeight="1">
      <c r="A52" s="731" t="s">
        <v>1064</v>
      </c>
      <c r="B52" s="712"/>
      <c r="C52" s="712"/>
      <c r="D52" s="712"/>
      <c r="E52" s="712"/>
      <c r="F52" s="712"/>
      <c r="G52" s="712"/>
      <c r="H52" s="712"/>
      <c r="I52" s="712"/>
      <c r="J52" s="712"/>
      <c r="K52" s="712"/>
      <c r="M52" s="709"/>
      <c r="N52" s="709"/>
      <c r="O52" s="709"/>
      <c r="P52" s="709"/>
    </row>
    <row r="53" spans="1:24" s="665" customFormat="1" ht="27.95" customHeight="1">
      <c r="A53" s="712"/>
      <c r="B53" s="712"/>
      <c r="C53" s="712"/>
      <c r="D53" s="712"/>
      <c r="E53" s="712"/>
      <c r="F53" s="712"/>
      <c r="G53" s="712"/>
      <c r="H53" s="712"/>
      <c r="I53" s="712"/>
      <c r="J53" s="712"/>
      <c r="K53" s="712"/>
      <c r="M53" s="711"/>
      <c r="N53" s="711"/>
      <c r="O53" s="711"/>
      <c r="P53" s="711"/>
    </row>
    <row r="54" spans="1:24" s="665" customFormat="1" ht="27.95" customHeight="1">
      <c r="A54" s="712"/>
      <c r="B54" s="712"/>
      <c r="C54" s="712"/>
      <c r="D54" s="712"/>
      <c r="E54" s="712"/>
      <c r="F54" s="712"/>
      <c r="G54" s="712"/>
      <c r="H54" s="712"/>
      <c r="I54" s="712"/>
      <c r="J54" s="712"/>
      <c r="K54" s="712"/>
      <c r="L54" s="737"/>
      <c r="M54" s="711"/>
      <c r="N54" s="711"/>
      <c r="O54" s="711"/>
      <c r="P54" s="711"/>
    </row>
    <row r="55" spans="1:24" s="631" customFormat="1" ht="27.95" customHeight="1">
      <c r="A55" s="712"/>
      <c r="B55" s="712"/>
      <c r="C55" s="712"/>
      <c r="D55" s="712"/>
      <c r="E55" s="712"/>
      <c r="F55" s="712"/>
      <c r="G55" s="712"/>
      <c r="H55" s="712"/>
      <c r="I55" s="712"/>
      <c r="J55" s="712"/>
      <c r="K55" s="712"/>
      <c r="L55" s="738"/>
      <c r="M55" s="709"/>
      <c r="N55" s="709"/>
      <c r="O55" s="709"/>
      <c r="P55" s="709"/>
    </row>
  </sheetData>
  <mergeCells count="4">
    <mergeCell ref="A1:K1"/>
    <mergeCell ref="E20:K20"/>
    <mergeCell ref="E39:K39"/>
    <mergeCell ref="A35:K35"/>
  </mergeCells>
  <printOptions horizontalCentered="1"/>
  <pageMargins left="0.59055118110236227" right="0" top="0.59055118110236227" bottom="0"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P1-4</vt:lpstr>
      <vt:lpstr>P5-7</vt:lpstr>
      <vt:lpstr>P8</vt:lpstr>
      <vt:lpstr>P9-10</vt:lpstr>
      <vt:lpstr>P11-12</vt:lpstr>
      <vt:lpstr>P13</vt:lpstr>
      <vt:lpstr>P14-15</vt:lpstr>
      <vt:lpstr>P16-21</vt:lpstr>
      <vt:lpstr>P22-23</vt:lpstr>
      <vt:lpstr>P24</vt:lpstr>
      <vt:lpstr>P25-26</vt:lpstr>
      <vt:lpstr>P27</vt:lpstr>
      <vt:lpstr>P28</vt:lpstr>
      <vt:lpstr>P29-30</vt:lpstr>
      <vt:lpstr>P31-43</vt:lpstr>
      <vt:lpstr>P44-51</vt:lpstr>
      <vt:lpstr>P52-53</vt:lpstr>
      <vt:lpstr>P54-55</vt:lpstr>
      <vt:lpstr>P56-59</vt:lpstr>
      <vt:lpstr>P60-61</vt:lpstr>
      <vt:lpstr>'P13'!Print_Area</vt:lpstr>
      <vt:lpstr>'P1-4'!Print_Area</vt:lpstr>
      <vt:lpstr>'P14-15'!Print_Area</vt:lpstr>
      <vt:lpstr>'P16-21'!Print_Area</vt:lpstr>
      <vt:lpstr>'P22-23'!Print_Area</vt:lpstr>
      <vt:lpstr>'P24'!Print_Area</vt:lpstr>
      <vt:lpstr>'P25-26'!Print_Area</vt:lpstr>
      <vt:lpstr>'P27'!Print_Area</vt:lpstr>
      <vt:lpstr>'P28'!Print_Area</vt:lpstr>
      <vt:lpstr>'P29-30'!Print_Area</vt:lpstr>
      <vt:lpstr>'P31-43'!Print_Area</vt:lpstr>
      <vt:lpstr>'P44-51'!Print_Area</vt:lpstr>
      <vt:lpstr>'P52-53'!Print_Area</vt:lpstr>
      <vt:lpstr>'P54-55'!Print_Area</vt:lpstr>
      <vt:lpstr>'P56-59'!Print_Area</vt:lpstr>
      <vt:lpstr>'P60-61'!Print_Area</vt:lpstr>
      <vt:lpstr>'P8'!Print_Area</vt:lpstr>
      <vt:lpstr>'P9-10'!Print_Area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Administrator</cp:lastModifiedBy>
  <cp:lastPrinted>2020-08-14T13:00:04Z</cp:lastPrinted>
  <dcterms:created xsi:type="dcterms:W3CDTF">2013-08-07T03:49:07Z</dcterms:created>
  <dcterms:modified xsi:type="dcterms:W3CDTF">2020-08-17T08:52:16Z</dcterms:modified>
</cp:coreProperties>
</file>