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Yuanta Securities (Thailand) Co., Ltd. (Former KKTRADE Securities Comp\Yuanta Securities (Thailand)_June20 HY\"/>
    </mc:Choice>
  </mc:AlternateContent>
  <xr:revisionPtr revIDLastSave="0" documentId="13_ncr:1_{BE6304C8-65B3-4704-8D4F-9E2D199294AD}" xr6:coauthVersionLast="45" xr6:coauthVersionMax="45" xr10:uidLastSave="{00000000-0000-0000-0000-000000000000}"/>
  <bookViews>
    <workbookView xWindow="-120" yWindow="-120" windowWidth="21840" windowHeight="13140" activeTab="3" xr2:uid="{54FBABF8-BCC5-41CA-BC5C-1C883B656A0C}"/>
  </bookViews>
  <sheets>
    <sheet name="งบแสดงฐานะการเงิน 4-5" sheetId="1" r:id="rId1"/>
    <sheet name="งบกำไรขาดทุนเบ็ดเสร็จ 6-7" sheetId="2" r:id="rId2"/>
    <sheet name="ส่วนของเจ้าของ   8" sheetId="3" r:id="rId3"/>
    <sheet name="งบกระแสเงินสด   9-11" sheetId="4" r:id="rId4"/>
  </sheets>
  <definedNames>
    <definedName name="_xlnm.Print_Area" localSheetId="0">'งบแสดงฐานะการเงิน 4-5'!$A$1:$F$88</definedName>
    <definedName name="_xlnm.Print_Area" localSheetId="3">'งบกระแสเงินสด   9-11'!$A$1:$F$130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1" l="1"/>
  <c r="H22" i="3" l="1"/>
  <c r="F22" i="3"/>
  <c r="F25" i="3" s="1"/>
  <c r="D22" i="3"/>
  <c r="D25" i="3" s="1"/>
  <c r="N23" i="3"/>
  <c r="N17" i="3"/>
  <c r="N11" i="3"/>
  <c r="P11" i="3" s="1"/>
  <c r="P17" i="3"/>
  <c r="L14" i="3"/>
  <c r="J14" i="3"/>
  <c r="P12" i="3"/>
  <c r="N12" i="3"/>
  <c r="J19" i="3"/>
  <c r="L19" i="3" s="1"/>
  <c r="L22" i="3" s="1"/>
  <c r="L25" i="3" s="1"/>
  <c r="N19" i="3" l="1"/>
  <c r="P19" i="3" s="1"/>
  <c r="P22" i="3" s="1"/>
  <c r="J22" i="3"/>
  <c r="J25" i="3" s="1"/>
  <c r="N14" i="3"/>
  <c r="P14" i="3"/>
  <c r="N22" i="3" l="1"/>
  <c r="N25" i="3" s="1"/>
  <c r="A88" i="1"/>
  <c r="D23" i="1" l="1"/>
  <c r="D38" i="1"/>
  <c r="F38" i="1"/>
  <c r="F70" i="1" s="1"/>
  <c r="D68" i="1"/>
  <c r="F68" i="1"/>
  <c r="D16" i="2"/>
  <c r="F16" i="2"/>
  <c r="D27" i="2"/>
  <c r="F27" i="2"/>
  <c r="D58" i="2"/>
  <c r="D60" i="2" s="1"/>
  <c r="F58" i="2"/>
  <c r="F60" i="2" s="1"/>
  <c r="F29" i="2" l="1"/>
  <c r="F32" i="2" s="1"/>
  <c r="F62" i="2" s="1"/>
  <c r="D29" i="2"/>
  <c r="D32" i="2" s="1"/>
  <c r="D70" i="1"/>
  <c r="D104" i="4"/>
  <c r="F101" i="4"/>
  <c r="D101" i="4"/>
  <c r="A87" i="4"/>
  <c r="F78" i="4"/>
  <c r="D78" i="4"/>
  <c r="A42" i="4"/>
  <c r="F28" i="4"/>
  <c r="F71" i="4" s="1"/>
  <c r="D28" i="4"/>
  <c r="D71" i="4" s="1"/>
  <c r="A3" i="4"/>
  <c r="A44" i="4" s="1"/>
  <c r="A89" i="4" s="1"/>
  <c r="A1" i="4"/>
  <c r="H14" i="3"/>
  <c r="F14" i="3"/>
  <c r="D14" i="3"/>
  <c r="A3" i="3"/>
  <c r="A44" i="2"/>
  <c r="A42" i="2"/>
  <c r="A41" i="2"/>
  <c r="A88" i="2" s="1"/>
  <c r="A1" i="2"/>
  <c r="A48" i="1"/>
  <c r="A33" i="3" l="1"/>
  <c r="A41" i="4"/>
  <c r="A86" i="4" s="1"/>
  <c r="A130" i="4" s="1"/>
  <c r="D62" i="2"/>
  <c r="H23" i="3"/>
  <c r="D103" i="4"/>
  <c r="D106" i="4" s="1"/>
  <c r="F103" i="4"/>
  <c r="F106" i="4" s="1"/>
  <c r="P23" i="3" l="1"/>
  <c r="P25" i="3" s="1"/>
  <c r="H25" i="3"/>
</calcChain>
</file>

<file path=xl/sharedStrings.xml><?xml version="1.0" encoding="utf-8"?>
<sst xmlns="http://schemas.openxmlformats.org/spreadsheetml/2006/main" count="279" uniqueCount="186">
  <si>
    <t>บริษัทหลักทรัพย์ หยวนต้า (ประเทศไทย) จำกัด</t>
  </si>
  <si>
    <t xml:space="preserve">งบแสดงฐานะการเงิน </t>
  </si>
  <si>
    <t>ณ วันที่ 30 มิถุนายน พ.ศ. 2563</t>
  </si>
  <si>
    <t>30 มิถุนายน</t>
  </si>
  <si>
    <t>31 ธันวาคม</t>
  </si>
  <si>
    <t>พ.ศ. 2563</t>
  </si>
  <si>
    <t>พ.ศ. 2562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</si>
  <si>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</si>
  <si>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</si>
  <si>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</si>
  <si>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</si>
  <si>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 xml:space="preserve">ลูกหนี้สำนักหักบัญชีและบริษัทหลักทรัพย์ </t>
  </si>
  <si>
    <t xml:space="preserve">ลูกหนี้ธุรกิจหลักทรัพย์และสัญญาซื้อขายล่วงหน้า </t>
  </si>
  <si>
    <t>สินทรัพย์อนุพันธ์</t>
  </si>
  <si>
    <t>เงินลงทุนที่ไม่ได้วางเป็นประกัน</t>
  </si>
  <si>
    <t>เงินให้กู้ยืม</t>
  </si>
  <si>
    <t>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</si>
  <si>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</si>
  <si>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</si>
  <si>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</si>
  <si>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</si>
  <si>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</si>
  <si>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</si>
  <si>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</si>
  <si>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</si>
  <si>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เจ้าหนี้ธุรกิจหลักทรัพย์และสัญญาซื้อขายล่วงหน้า</t>
  </si>
  <si>
    <t>หนี้สินอนุพันธ์</t>
  </si>
  <si>
    <t>ตราสารหนี้ที่ออกและเงินกู้ยืมอื่น</t>
  </si>
  <si>
    <t>ประมาณการหนี้สิน</t>
  </si>
  <si>
    <t xml:space="preserve">หนี้สินอื่น  </t>
  </si>
  <si>
    <t>รวมหนี้สิน</t>
  </si>
  <si>
    <t>_________________________________________</t>
  </si>
  <si>
    <t xml:space="preserve">(นางบุญพร บริบูรณ์ส่งศิลป์) </t>
  </si>
  <si>
    <t xml:space="preserve">   (นายภูษิต  แก้วมงคลศรี)</t>
  </si>
  <si>
    <t>กรรมการ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</si>
  <si>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</si>
  <si>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</si>
  <si>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</si>
  <si>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</si>
  <si>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</si>
  <si>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450,000,000 หุ้น มูลค่าที่ตราไว้หุ้นละ 10 บาท</t>
  </si>
  <si>
    <t xml:space="preserve">   ทุนที่ออกและชำระแล้วเต็มมูลค่า</t>
  </si>
  <si>
    <t xml:space="preserve">      หุ้นสามัญ 450,000,000 หุ้น จ่ายชำระแล้วหุ้นละ 10 บาท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</si>
  <si>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</si>
  <si>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</si>
  <si>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</si>
  <si>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</si>
  <si>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</si>
  <si>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</si>
  <si>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</si>
  <si>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สำหรับงวดหกเดือนสิ้นสุดวันที่ 30 มิถุนายน พ.ศ. 2563</t>
  </si>
  <si>
    <t>จัดประเภทใหม่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</si>
  <si>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</si>
  <si>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</si>
  <si>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</si>
  <si>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</si>
  <si>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</si>
  <si>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</si>
  <si>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</si>
  <si>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</si>
  <si>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</si>
  <si>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</si>
  <si>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</si>
  <si>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ผลขาดทุนด้านเครดิตที่คาดว่าจะเกิดขึ้น</t>
  </si>
  <si>
    <t xml:space="preserve">หนี้สูญและหนี้สงสัยจะสูญ </t>
  </si>
  <si>
    <t>ค่าใช้จ่ายอื่น</t>
  </si>
  <si>
    <t>รวมค่าใช้จ่าย</t>
  </si>
  <si>
    <t>กำไรก่อนภาษีเงินได้</t>
  </si>
  <si>
    <t>กำไรสำหรับงวด</t>
  </si>
  <si>
    <t xml:space="preserve">  (นายภูษิต  แก้วมงคลศรี)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</si>
  <si>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</si>
  <si>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</si>
  <si>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</si>
  <si>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>-</t>
  </si>
  <si>
    <t>รวมรายการที่จะไม่จัดประเภทรายการใหม่ไปยังกำไร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</si>
  <si>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</si>
  <si>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</si>
  <si>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กำไรต่อหุ้น 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</si>
  <si>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</si>
  <si>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</si>
  <si>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องค์ประกอบอื่นของ</t>
  </si>
  <si>
    <t>ทุนที่ออก</t>
  </si>
  <si>
    <t>จัดสรรแล้ว</t>
  </si>
  <si>
    <t>และชำระแล้ว</t>
  </si>
  <si>
    <t xml:space="preserve">ผ่านกำไรขาดทุนเบ็ดเสร็จอื่น </t>
  </si>
  <si>
    <t>รวม</t>
  </si>
  <si>
    <t>ยอดคงเหลือ ณ วันที่ 1 มกราคม พ.ศ. 2562</t>
  </si>
  <si>
    <t>ยอดคงเหลือ ณ วันที่ 30 มิถุนายน พ.ศ. 2562</t>
  </si>
  <si>
    <t>ยอดคงเหลือ ณ วันที่ 30 มิถุนายน พ.ศ. 2563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</si>
  <si>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</si>
  <si>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</si>
  <si>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</si>
  <si>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ค่าเสื่อมราคาอุปกรณ์และค่าตัดจำหน่ายสินทรัพย์ไม่มีตัวตน</t>
  </si>
  <si>
    <t xml:space="preserve">   ค่าเสื่อมราคาสินทรัพย์สิทธิการใช้</t>
  </si>
  <si>
    <t xml:space="preserve">   ผลขาดทุนด้านเครดิตที่คาดว่าจะเกิดขึ้น</t>
  </si>
  <si>
    <t xml:space="preserve">   หนี้สูญและหนี้สงสัยจะสูญ</t>
  </si>
  <si>
    <t xml:space="preserve">   กำไรจากการจำหน่ายอุปกรณ์</t>
  </si>
  <si>
    <t xml:space="preserve">   ขาดทุนจากการตัดจำหน่ายสินทรัพย์</t>
  </si>
  <si>
    <t xml:space="preserve">   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</si>
  <si>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</si>
  <si>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</si>
  <si>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</si>
  <si>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>กระแสเงินสดจากกิจกรรมดำเนินงาน</t>
    </r>
    <r>
      <rPr>
        <sz val="14"/>
        <rFont val="Browallia New"/>
        <family val="2"/>
      </rPr>
      <t xml:space="preserve"> (ต่อ)</t>
    </r>
  </si>
  <si>
    <t>สินทรัพย์ดำเนินงาน(เพิ่มขึ้น)ลดลง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</si>
  <si>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</si>
  <si>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</si>
  <si>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</si>
  <si>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เงินลงทุนที่ไม่ได้วางเป็นประกัน</t>
  </si>
  <si>
    <t xml:space="preserve">   เงินลงทุนที่วางเป็นประกัน</t>
  </si>
  <si>
    <t xml:space="preserve">   เงินให้กู้ยืม</t>
  </si>
  <si>
    <t xml:space="preserve">   สินทรัพย์อื่น</t>
  </si>
  <si>
    <t>หนี้สินดำเนินงานเพิ่มขึ้น(ลดลง)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</si>
  <si>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</si>
  <si>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</si>
  <si>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  </t>
  </si>
  <si>
    <t xml:space="preserve">   หนี้สินอื่น</t>
  </si>
  <si>
    <t xml:space="preserve">เงินสดจ่ายดอกเบี้ย </t>
  </si>
  <si>
    <t>เงินสดจ่ายภาษีเงินได้</t>
  </si>
  <si>
    <t>เงินสดจ่ายภาระผูกพันผลประโยชน์ของพนักงาน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</si>
  <si>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</si>
  <si>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</si>
  <si>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</si>
  <si>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</si>
  <si>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</si>
  <si>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เงินสดสุทธิใช้ไปในกิจกรรมลงทุน 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</si>
  <si>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</si>
  <si>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</si>
  <si>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เงินสดจ่ายชำระเงินกู้ยืมจากสถาบันการเงิน</t>
  </si>
  <si>
    <t>เงินสดรับจากตราสารหนี้ที่ออกและเงินกู้ยืมอื่น</t>
  </si>
  <si>
    <t xml:space="preserve">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</si>
  <si>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</si>
  <si>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</si>
  <si>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</si>
  <si>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ข้อมูลเพิ่มเติมประกอบกระแสเงินสด</t>
  </si>
  <si>
    <t>รายการที่ไม่ใช่เงินสด</t>
  </si>
  <si>
    <t xml:space="preserve">   โอนหุ้นเพื่อชำระหนี้จากหุ้นกู้ที่มีอนุพันธ์</t>
  </si>
  <si>
    <t xml:space="preserve">   การได้มาซึ่งสินทรัพย์สิทธิการใช้</t>
  </si>
  <si>
    <t xml:space="preserve">เจ้าหนี้สำนักหักบัญชีและบริษัทหลักทรัพย์ </t>
  </si>
  <si>
    <t>หนี้สินตามสัญญาเช่า</t>
  </si>
  <si>
    <t>ยอดคงเหลือ ณ วันที่ 1 มกราคม พ.ศ. 2563</t>
  </si>
  <si>
    <t xml:space="preserve">   รายได้ดอกเบี้ย</t>
  </si>
  <si>
    <t xml:space="preserve">   รายได้เงินปันผล</t>
  </si>
  <si>
    <t xml:space="preserve">   ประมาณการค่ารื้อถอน</t>
  </si>
  <si>
    <t xml:space="preserve">   ภาระผูกพันผลประโยชน์ของพนักงาน</t>
  </si>
  <si>
    <t xml:space="preserve">   ขาดทุนที่ยังไม่เกิดขึ้นจากการแปลงค่าเงินตราต่างประเทศ</t>
  </si>
  <si>
    <t>เงินสดรับจากดอกเบี้ย</t>
  </si>
  <si>
    <t>เงินสดรับจากเงินปันผล</t>
  </si>
  <si>
    <t>เงินสดจ่ายชำระตราสารหนี้ที่ออกและเงินกู้ยืมอื่น</t>
  </si>
  <si>
    <t>11, 15</t>
  </si>
  <si>
    <t>32, 42</t>
  </si>
  <si>
    <t>33, 42</t>
  </si>
  <si>
    <t>34</t>
  </si>
  <si>
    <t>16</t>
  </si>
  <si>
    <t>36</t>
  </si>
  <si>
    <t>13.2</t>
  </si>
  <si>
    <t>17, 19</t>
  </si>
  <si>
    <t>15, 34</t>
  </si>
  <si>
    <t xml:space="preserve">   กำไร (ขาดทุน) จากการวัดมูลค่าเงินลงทุนในตราสารทุน</t>
  </si>
  <si>
    <t xml:space="preserve">   ภาษีเงินได้ของรายการที่จะไม่จัดประเภทรายการใหม่ไปยัง</t>
  </si>
  <si>
    <t xml:space="preserve">      กำไรหรือขาดทุนในภายหลัง</t>
  </si>
  <si>
    <t>การวัดมูลค่าเงินลงทุนใน</t>
  </si>
  <si>
    <t>ตราสารทุนด้วยมูลค่ายุติธรรม</t>
  </si>
  <si>
    <t>กำไร (ขาดทุน) เบ็ดเสร็จอื่น :</t>
  </si>
  <si>
    <t xml:space="preserve">      ด้วยมูลค่ายุติธรรมผ่านกำไรขาดทุนเบ็ดเสร็จอื่น 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</si>
  <si>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</si>
  <si>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   กำไรที่ยังไม่เกิดขึ้นจากการเปลี่ยนแปลงมูลค่ายุติธรรมในเงินลงทุน</t>
  </si>
  <si>
    <t>เงินลงทุนเผื่อขาย</t>
  </si>
  <si>
    <t xml:space="preserve">   - ตามที่รายงานไว้เดิม</t>
  </si>
  <si>
    <t>ทุนสำรอง</t>
  </si>
  <si>
    <t>ตามกฎหมาย</t>
  </si>
  <si>
    <t>การวัดมูลค่า</t>
  </si>
  <si>
    <t xml:space="preserve">   - ตามที่รายงานใหม่</t>
  </si>
  <si>
    <t>เงินสดจ่ายคืนเงินต้นตามสัญญาเช่า</t>
  </si>
  <si>
    <t>เงินลงทุนที่วางเป็นประกัน</t>
  </si>
  <si>
    <t>ผลกระทบจากการนำมาตรฐานการรายงานทาง</t>
  </si>
  <si>
    <t xml:space="preserve">   การเงินใหม่มาถือปฏิบัติ</t>
  </si>
  <si>
    <t xml:space="preserve">   ปรับปรุงค่าใช้จ่ายดอกเบี้ยเงินให้กู้ยืม</t>
  </si>
  <si>
    <t>รายได้ (ค่าใช้จ่าย) ภาษีเงินได้</t>
  </si>
  <si>
    <t>22, 25</t>
  </si>
  <si>
    <t xml:space="preserve">   ขาดทุนที่ยังไม่เกิดขึ้นจากการเปลี่ยนแปลงมูลค่ายุติธรรมของอนุพันธ์</t>
  </si>
  <si>
    <t xml:space="preserve">   เจ้าหนี้ซื้อสินทรัพย์ถาวร</t>
  </si>
  <si>
    <t>_______________________________________                                            _______________________________________</t>
  </si>
  <si>
    <t xml:space="preserve">      (นางบุญพร บริบูรณ์ส่งศิลป์)</t>
  </si>
  <si>
    <t xml:space="preserve">                    (นายภูษิต  แก้วมงคลศรี)</t>
  </si>
  <si>
    <t xml:space="preserve">               กรรมการ</t>
  </si>
  <si>
    <t xml:space="preserve">                           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</si>
</sst>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;@"/>
    <numFmt numFmtId="165" formatCode="_(* #,##0.00_);_(* \(#,##0.00\);_(* &quot;-&quot;??_);_(@_)"/>
    <numFmt numFmtId="166" formatCode="_(* #,##0_);_(* \(#,##0\);_(* &quot;-&quot;??_);_(@_)"/>
    <numFmt numFmtId="167" formatCode="_(&quot;$&quot;* #,##0.00_);_(&quot;$&quot;* \(#,##0.00\);_(&quot;$&quot;* &quot;-&quot;??_);_(@_)"/>
    <numFmt numFmtId="168" formatCode="#,##0;\(#,##0\)"/>
    <numFmt numFmtId="169" formatCode="#,##0.00;\(#,##0.00\)"/>
  </numFmts>
  <fonts count="13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Cordia New"/>
      <family val="2"/>
    </font>
    <font>
      <sz val="11"/>
      <color theme="1"/>
      <name val="Arial"/>
      <family val="2"/>
    </font>
    <font>
      <i/>
      <sz val="14"/>
      <name val="Browallia New"/>
      <family val="2"/>
    </font>
    <font>
      <sz val="11"/>
      <color indexed="8"/>
      <name val="Arial"/>
      <family val="2"/>
    </font>
    <font>
      <sz val="14"/>
      <name val="Angsana New"/>
      <family val="1"/>
    </font>
    <font>
      <sz val="15"/>
      <name val="BrowalliaUPC"/>
      <family val="1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5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167" fontId="8" fillId="0" borderId="0" applyFont="0" applyFill="0" applyBorder="0" applyAlignment="0" applyProtection="0"/>
    <xf numFmtId="0" fontId="2" fillId="0" borderId="0"/>
    <xf numFmtId="165" fontId="8" fillId="0" borderId="0" applyFont="0" applyFill="0" applyBorder="0" applyAlignment="0" applyProtection="0"/>
    <xf numFmtId="0" fontId="9" fillId="0" borderId="0"/>
    <xf numFmtId="1" fontId="10" fillId="0" borderId="0"/>
    <xf numFmtId="0" fontId="2" fillId="0" borderId="0"/>
    <xf numFmtId="37" fontId="11" fillId="0" borderId="0"/>
    <xf numFmtId="0" fontId="8" fillId="0" borderId="0"/>
    <xf numFmtId="37" fontId="11" fillId="0" borderId="0"/>
    <xf numFmtId="0" fontId="2" fillId="0" borderId="0"/>
    <xf numFmtId="165" fontId="12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2" fontId="4" fillId="0" borderId="0" xfId="2" quotePrefix="1" applyNumberFormat="1" applyFont="1" applyAlignment="1">
      <alignment horizontal="center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4" fontId="4" fillId="0" borderId="2" xfId="3" applyNumberFormat="1" applyFont="1" applyBorder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left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 indent="4"/>
    </xf>
    <xf numFmtId="164" fontId="4" fillId="0" borderId="1" xfId="3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 indent="4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 indent="2"/>
    </xf>
    <xf numFmtId="164" fontId="4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37" fontId="7" fillId="0" borderId="0" xfId="4" applyNumberFormat="1" applyFont="1" applyAlignment="1">
      <alignment vertical="center"/>
    </xf>
    <xf numFmtId="37" fontId="3" fillId="0" borderId="0" xfId="4" applyNumberFormat="1" applyFont="1" applyAlignment="1">
      <alignment horizontal="center" vertical="center"/>
    </xf>
    <xf numFmtId="0" fontId="4" fillId="0" borderId="0" xfId="4" applyFont="1"/>
    <xf numFmtId="168" fontId="3" fillId="2" borderId="0" xfId="5" applyNumberFormat="1" applyFont="1" applyFill="1" applyAlignment="1">
      <alignment horizontal="center" vertical="center"/>
    </xf>
    <xf numFmtId="1" fontId="3" fillId="0" borderId="0" xfId="5" applyNumberFormat="1" applyFont="1" applyAlignment="1">
      <alignment horizontal="center" vertical="center"/>
    </xf>
    <xf numFmtId="168" fontId="3" fillId="0" borderId="0" xfId="5" applyNumberFormat="1" applyFont="1" applyAlignment="1">
      <alignment horizontal="center" vertical="center"/>
    </xf>
    <xf numFmtId="37" fontId="4" fillId="0" borderId="0" xfId="4" applyNumberFormat="1" applyFont="1" applyAlignment="1">
      <alignment horizontal="center" vertical="center"/>
    </xf>
    <xf numFmtId="37" fontId="4" fillId="0" borderId="0" xfId="4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68" fontId="4" fillId="2" borderId="0" xfId="1" applyNumberFormat="1" applyFont="1" applyFill="1"/>
    <xf numFmtId="168" fontId="4" fillId="0" borderId="0" xfId="1" applyNumberFormat="1" applyFont="1" applyAlignment="1">
      <alignment horizontal="right"/>
    </xf>
    <xf numFmtId="168" fontId="4" fillId="0" borderId="1" xfId="0" applyNumberFormat="1" applyFont="1" applyBorder="1" applyAlignment="1">
      <alignment horizontal="right"/>
    </xf>
    <xf numFmtId="168" fontId="4" fillId="2" borderId="1" xfId="6" applyNumberFormat="1" applyFont="1" applyFill="1" applyBorder="1" applyAlignment="1">
      <alignment vertical="center"/>
    </xf>
    <xf numFmtId="37" fontId="3" fillId="0" borderId="0" xfId="4" applyNumberFormat="1" applyFont="1" applyAlignment="1">
      <alignment vertical="center"/>
    </xf>
    <xf numFmtId="168" fontId="4" fillId="2" borderId="2" xfId="6" applyNumberFormat="1" applyFont="1" applyFill="1" applyBorder="1" applyAlignment="1">
      <alignment vertical="center"/>
    </xf>
    <xf numFmtId="168" fontId="4" fillId="0" borderId="2" xfId="6" applyNumberFormat="1" applyFont="1" applyBorder="1" applyAlignment="1">
      <alignment vertical="center"/>
    </xf>
    <xf numFmtId="168" fontId="4" fillId="2" borderId="0" xfId="7" applyNumberFormat="1" applyFont="1" applyFill="1" applyAlignment="1">
      <alignment vertical="center"/>
    </xf>
    <xf numFmtId="168" fontId="4" fillId="0" borderId="0" xfId="7" applyNumberFormat="1" applyFont="1" applyAlignment="1">
      <alignment vertical="center"/>
    </xf>
    <xf numFmtId="168" fontId="4" fillId="2" borderId="0" xfId="4" applyNumberFormat="1" applyFont="1" applyFill="1"/>
    <xf numFmtId="168" fontId="4" fillId="0" borderId="0" xfId="4" applyNumberFormat="1" applyFont="1"/>
    <xf numFmtId="169" fontId="4" fillId="2" borderId="2" xfId="7" applyNumberFormat="1" applyFont="1" applyFill="1" applyBorder="1" applyAlignment="1">
      <alignment vertical="center"/>
    </xf>
    <xf numFmtId="169" fontId="4" fillId="0" borderId="0" xfId="4" applyNumberFormat="1" applyFont="1" applyAlignment="1">
      <alignment vertical="center"/>
    </xf>
    <xf numFmtId="169" fontId="4" fillId="0" borderId="2" xfId="7" applyNumberFormat="1" applyFont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3" fillId="0" borderId="0" xfId="8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0" xfId="9" applyNumberFormat="1" applyFont="1" applyAlignment="1">
      <alignment horizontal="right" vertical="center"/>
    </xf>
    <xf numFmtId="0" fontId="3" fillId="0" borderId="0" xfId="10" applyFont="1" applyAlignment="1">
      <alignment horizontal="lef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0" applyFont="1" applyAlignment="1">
      <alignment horizontal="left" vertical="center" wrapText="1"/>
    </xf>
    <xf numFmtId="0" fontId="4" fillId="0" borderId="0" xfId="10" applyFont="1" applyAlignment="1">
      <alignment horizontal="left" vertical="center" wrapText="1"/>
    </xf>
    <xf numFmtId="0" fontId="4" fillId="0" borderId="0" xfId="8" applyFont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4" fillId="2" borderId="2" xfId="1" applyNumberFormat="1" applyFont="1" applyFill="1" applyBorder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38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 indent="4"/>
    </xf>
    <xf numFmtId="37" fontId="3" fillId="0" borderId="0" xfId="11" applyFont="1" applyAlignment="1">
      <alignment horizontal="left" vertical="center"/>
    </xf>
    <xf numFmtId="164" fontId="4" fillId="2" borderId="0" xfId="7" applyNumberFormat="1" applyFont="1" applyFill="1" applyAlignment="1">
      <alignment vertical="center"/>
    </xf>
    <xf numFmtId="164" fontId="4" fillId="0" borderId="0" xfId="7" applyNumberFormat="1" applyFont="1" applyAlignment="1">
      <alignment vertical="center"/>
    </xf>
    <xf numFmtId="38" fontId="4" fillId="0" borderId="0" xfId="0" applyNumberFormat="1" applyFont="1" applyAlignment="1">
      <alignment horizontal="left" vertical="center" indent="2"/>
    </xf>
    <xf numFmtId="38" fontId="4" fillId="0" borderId="0" xfId="0" applyNumberFormat="1" applyFont="1" applyAlignment="1">
      <alignment vertical="center"/>
    </xf>
    <xf numFmtId="164" fontId="4" fillId="2" borderId="1" xfId="7" applyNumberFormat="1" applyFont="1" applyFill="1" applyBorder="1" applyAlignment="1">
      <alignment vertical="center"/>
    </xf>
    <xf numFmtId="164" fontId="4" fillId="0" borderId="1" xfId="7" applyNumberFormat="1" applyFont="1" applyBorder="1" applyAlignment="1">
      <alignment vertical="center"/>
    </xf>
    <xf numFmtId="37" fontId="4" fillId="0" borderId="0" xfId="11" applyFont="1" applyAlignment="1">
      <alignment horizontal="left" vertical="center"/>
    </xf>
    <xf numFmtId="37" fontId="4" fillId="0" borderId="0" xfId="12" applyNumberFormat="1" applyFont="1" applyAlignment="1">
      <alignment vertical="center"/>
    </xf>
    <xf numFmtId="164" fontId="4" fillId="2" borderId="1" xfId="0" quotePrefix="1" applyNumberFormat="1" applyFont="1" applyFill="1" applyBorder="1" applyAlignment="1">
      <alignment horizontal="right" vertical="center"/>
    </xf>
    <xf numFmtId="164" fontId="4" fillId="0" borderId="1" xfId="0" quotePrefix="1" applyNumberFormat="1" applyFont="1" applyBorder="1" applyAlignment="1">
      <alignment horizontal="right" vertical="center"/>
    </xf>
    <xf numFmtId="37" fontId="3" fillId="0" borderId="0" xfId="12" applyNumberFormat="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4" fillId="2" borderId="0" xfId="13" applyNumberFormat="1" applyFont="1" applyFill="1" applyAlignment="1">
      <alignment vertical="center"/>
    </xf>
    <xf numFmtId="164" fontId="4" fillId="0" borderId="0" xfId="13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37" fontId="4" fillId="0" borderId="0" xfId="11" applyFont="1" applyAlignment="1">
      <alignment vertical="center"/>
    </xf>
    <xf numFmtId="164" fontId="4" fillId="2" borderId="2" xfId="0" quotePrefix="1" applyNumberFormat="1" applyFont="1" applyFill="1" applyBorder="1" applyAlignment="1">
      <alignment horizontal="right" vertical="center"/>
    </xf>
    <xf numFmtId="164" fontId="4" fillId="0" borderId="2" xfId="0" quotePrefix="1" applyNumberFormat="1" applyFont="1" applyBorder="1" applyAlignment="1">
      <alignment horizontal="right" vertical="center"/>
    </xf>
    <xf numFmtId="164" fontId="4" fillId="2" borderId="0" xfId="0" quotePrefix="1" applyNumberFormat="1" applyFont="1" applyFill="1" applyAlignment="1">
      <alignment horizontal="right" vertical="center"/>
    </xf>
    <xf numFmtId="0" fontId="3" fillId="0" borderId="0" xfId="14" applyFont="1" applyAlignment="1">
      <alignment vertical="center"/>
    </xf>
    <xf numFmtId="164" fontId="4" fillId="2" borderId="0" xfId="14" applyNumberFormat="1" applyFont="1" applyFill="1" applyAlignment="1">
      <alignment horizontal="center" vertical="center"/>
    </xf>
    <xf numFmtId="164" fontId="4" fillId="0" borderId="0" xfId="15" applyNumberFormat="1" applyFont="1" applyAlignment="1">
      <alignment horizontal="right" vertical="center"/>
    </xf>
    <xf numFmtId="164" fontId="4" fillId="0" borderId="0" xfId="14" applyNumberFormat="1" applyFont="1" applyAlignment="1">
      <alignment horizontal="center" vertical="center"/>
    </xf>
    <xf numFmtId="0" fontId="4" fillId="0" borderId="0" xfId="14" applyFont="1" applyAlignment="1">
      <alignment horizontal="left" vertical="center" indent="2"/>
    </xf>
    <xf numFmtId="164" fontId="4" fillId="0" borderId="0" xfId="7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37" fontId="4" fillId="0" borderId="0" xfId="4" applyNumberFormat="1" applyFont="1" applyFill="1" applyAlignment="1">
      <alignment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3" fillId="0" borderId="1" xfId="0" applyNumberFormat="1" applyFont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2" borderId="0" xfId="1" applyNumberFormat="1" applyFont="1" applyFill="1" applyBorder="1" applyAlignment="1">
      <alignment horizontal="right" vertical="center"/>
    </xf>
    <xf numFmtId="0" fontId="3" fillId="0" borderId="0" xfId="10" quotePrefix="1" applyFont="1" applyAlignment="1">
      <alignment horizontal="left" vertical="center" wrapText="1"/>
    </xf>
    <xf numFmtId="168" fontId="3" fillId="0" borderId="1" xfId="0" applyNumberFormat="1" applyFont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9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</cellXfs>
  <cellStyles count="17">
    <cellStyle name="Comma" xfId="1" builtinId="3"/>
    <cellStyle name="Comma 2" xfId="15" xr:uid="{941095A7-87F7-489C-9A35-78A194FDCE54}"/>
    <cellStyle name="Comma 3" xfId="3" xr:uid="{3FF4F373-DD27-41FB-99C3-667CD6314A4D}"/>
    <cellStyle name="Comma 7" xfId="7" xr:uid="{AA4BD98A-A204-45E2-82CE-73BDC40E5363}"/>
    <cellStyle name="Currency 2" xfId="5" xr:uid="{79F28AF0-D0B8-49A4-9DB7-69AC7F08A4CC}"/>
    <cellStyle name="Normal" xfId="0" builtinId="0"/>
    <cellStyle name="Normal 2" xfId="2" xr:uid="{9DFFA3AC-58A2-49FA-AE54-30477812E6DB}"/>
    <cellStyle name="Normal 3" xfId="10" xr:uid="{9FCAAD97-4906-4D8A-A661-3489757EE722}"/>
    <cellStyle name="Normal 4" xfId="16" xr:uid="{42B160DF-1A89-466C-BA58-24DDF87362B0}"/>
    <cellStyle name="Normal 6" xfId="4" xr:uid="{E97CC805-9D6A-44F8-9892-68BFE451C417}"/>
    <cellStyle name="Normal_AYCAL08Y" xfId="13" xr:uid="{28FDF92B-8879-47FE-9302-6E06F784160F}"/>
    <cellStyle name="Normal_AYCAL53Y" xfId="11" xr:uid="{C3BF3B32-85A6-4E8E-B516-EE8B23EED94E}"/>
    <cellStyle name="Normal_AYCAL54Q1-V1" xfId="12" xr:uid="{4B68DCB4-6CC8-40D5-B38C-8260524A1FDA}"/>
    <cellStyle name="Normal_change" xfId="8" xr:uid="{BB8C2B10-F247-4D9E-B4B8-FF2264149827}"/>
    <cellStyle name="Normal_F098-Bs&amp;plT-YE12'2005" xfId="9" xr:uid="{5465EB68-6B87-4ABF-BDE5-3A76866FE496}"/>
    <cellStyle name="Normal_KSC51H" xfId="14" xr:uid="{1F60617A-8618-46D6-A227-1D9C2DF3F143}"/>
    <cellStyle name="Normal_Sheet4" xfId="6" xr:uid="{0FA98667-F716-4B1E-92EB-C15B79E4A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E99CE-0AF6-4DED-B355-A2854BB42C90}">
  <dimension ref="A1:I88"/>
  <sheetViews>
    <sheetView topLeftCell="A28" zoomScaleNormal="100" zoomScaleSheetLayoutView="100" workbookViewId="0">
      <selection activeCell="F20" sqref="F20"/>
    </sheetView>
  </sheetViews>
  <sheetFormatPr defaultColWidth="8" defaultRowHeight="21.75" customHeight="1" x14ac:dyDescent="0.5"/>
  <cols>
    <col min="1" max="1" width="53.42578125" style="11" customWidth="1"/>
    <col min="2" max="2" width="9.5703125" style="8" customWidth="1"/>
    <col min="3" max="3" width="1.42578125" style="8" customWidth="1"/>
    <col min="4" max="4" width="14.85546875" style="10" customWidth="1"/>
    <col min="5" max="5" width="1.42578125" style="10" customWidth="1"/>
    <col min="6" max="6" width="15.5703125" style="10" customWidth="1"/>
    <col min="7" max="8" width="8" style="11"/>
    <col min="9" max="9" width="10.85546875" style="11" bestFit="1" customWidth="1"/>
    <col min="10" max="10" width="15.5703125" style="11" customWidth="1"/>
    <col min="11" max="256" width="8" style="11"/>
    <col min="257" max="257" width="52.42578125" style="11" customWidth="1"/>
    <col min="258" max="258" width="8.42578125" style="11" customWidth="1"/>
    <col min="259" max="259" width="1.7109375" style="11" customWidth="1"/>
    <col min="260" max="260" width="13.7109375" style="11" customWidth="1"/>
    <col min="261" max="261" width="1.7109375" style="11" customWidth="1"/>
    <col min="262" max="262" width="13.7109375" style="11" customWidth="1"/>
    <col min="263" max="512" width="8" style="11"/>
    <col min="513" max="513" width="52.42578125" style="11" customWidth="1"/>
    <col min="514" max="514" width="8.42578125" style="11" customWidth="1"/>
    <col min="515" max="515" width="1.7109375" style="11" customWidth="1"/>
    <col min="516" max="516" width="13.7109375" style="11" customWidth="1"/>
    <col min="517" max="517" width="1.7109375" style="11" customWidth="1"/>
    <col min="518" max="518" width="13.7109375" style="11" customWidth="1"/>
    <col min="519" max="768" width="8" style="11"/>
    <col min="769" max="769" width="52.42578125" style="11" customWidth="1"/>
    <col min="770" max="770" width="8.42578125" style="11" customWidth="1"/>
    <col min="771" max="771" width="1.7109375" style="11" customWidth="1"/>
    <col min="772" max="772" width="13.7109375" style="11" customWidth="1"/>
    <col min="773" max="773" width="1.7109375" style="11" customWidth="1"/>
    <col min="774" max="774" width="13.7109375" style="11" customWidth="1"/>
    <col min="775" max="1024" width="8" style="11"/>
    <col min="1025" max="1025" width="52.42578125" style="11" customWidth="1"/>
    <col min="1026" max="1026" width="8.42578125" style="11" customWidth="1"/>
    <col min="1027" max="1027" width="1.7109375" style="11" customWidth="1"/>
    <col min="1028" max="1028" width="13.7109375" style="11" customWidth="1"/>
    <col min="1029" max="1029" width="1.7109375" style="11" customWidth="1"/>
    <col min="1030" max="1030" width="13.7109375" style="11" customWidth="1"/>
    <col min="1031" max="1280" width="8" style="11"/>
    <col min="1281" max="1281" width="52.42578125" style="11" customWidth="1"/>
    <col min="1282" max="1282" width="8.42578125" style="11" customWidth="1"/>
    <col min="1283" max="1283" width="1.7109375" style="11" customWidth="1"/>
    <col min="1284" max="1284" width="13.7109375" style="11" customWidth="1"/>
    <col min="1285" max="1285" width="1.7109375" style="11" customWidth="1"/>
    <col min="1286" max="1286" width="13.7109375" style="11" customWidth="1"/>
    <col min="1287" max="1536" width="8" style="11"/>
    <col min="1537" max="1537" width="52.42578125" style="11" customWidth="1"/>
    <col min="1538" max="1538" width="8.42578125" style="11" customWidth="1"/>
    <col min="1539" max="1539" width="1.7109375" style="11" customWidth="1"/>
    <col min="1540" max="1540" width="13.7109375" style="11" customWidth="1"/>
    <col min="1541" max="1541" width="1.7109375" style="11" customWidth="1"/>
    <col min="1542" max="1542" width="13.7109375" style="11" customWidth="1"/>
    <col min="1543" max="1792" width="8" style="11"/>
    <col min="1793" max="1793" width="52.42578125" style="11" customWidth="1"/>
    <col min="1794" max="1794" width="8.42578125" style="11" customWidth="1"/>
    <col min="1795" max="1795" width="1.7109375" style="11" customWidth="1"/>
    <col min="1796" max="1796" width="13.7109375" style="11" customWidth="1"/>
    <col min="1797" max="1797" width="1.7109375" style="11" customWidth="1"/>
    <col min="1798" max="1798" width="13.7109375" style="11" customWidth="1"/>
    <col min="1799" max="2048" width="8" style="11"/>
    <col min="2049" max="2049" width="52.42578125" style="11" customWidth="1"/>
    <col min="2050" max="2050" width="8.42578125" style="11" customWidth="1"/>
    <col min="2051" max="2051" width="1.7109375" style="11" customWidth="1"/>
    <col min="2052" max="2052" width="13.7109375" style="11" customWidth="1"/>
    <col min="2053" max="2053" width="1.7109375" style="11" customWidth="1"/>
    <col min="2054" max="2054" width="13.7109375" style="11" customWidth="1"/>
    <col min="2055" max="2304" width="8" style="11"/>
    <col min="2305" max="2305" width="52.42578125" style="11" customWidth="1"/>
    <col min="2306" max="2306" width="8.42578125" style="11" customWidth="1"/>
    <col min="2307" max="2307" width="1.7109375" style="11" customWidth="1"/>
    <col min="2308" max="2308" width="13.7109375" style="11" customWidth="1"/>
    <col min="2309" max="2309" width="1.7109375" style="11" customWidth="1"/>
    <col min="2310" max="2310" width="13.7109375" style="11" customWidth="1"/>
    <col min="2311" max="2560" width="8" style="11"/>
    <col min="2561" max="2561" width="52.42578125" style="11" customWidth="1"/>
    <col min="2562" max="2562" width="8.42578125" style="11" customWidth="1"/>
    <col min="2563" max="2563" width="1.7109375" style="11" customWidth="1"/>
    <col min="2564" max="2564" width="13.7109375" style="11" customWidth="1"/>
    <col min="2565" max="2565" width="1.7109375" style="11" customWidth="1"/>
    <col min="2566" max="2566" width="13.7109375" style="11" customWidth="1"/>
    <col min="2567" max="2816" width="8" style="11"/>
    <col min="2817" max="2817" width="52.42578125" style="11" customWidth="1"/>
    <col min="2818" max="2818" width="8.42578125" style="11" customWidth="1"/>
    <col min="2819" max="2819" width="1.7109375" style="11" customWidth="1"/>
    <col min="2820" max="2820" width="13.7109375" style="11" customWidth="1"/>
    <col min="2821" max="2821" width="1.7109375" style="11" customWidth="1"/>
    <col min="2822" max="2822" width="13.7109375" style="11" customWidth="1"/>
    <col min="2823" max="3072" width="8" style="11"/>
    <col min="3073" max="3073" width="52.42578125" style="11" customWidth="1"/>
    <col min="3074" max="3074" width="8.42578125" style="11" customWidth="1"/>
    <col min="3075" max="3075" width="1.7109375" style="11" customWidth="1"/>
    <col min="3076" max="3076" width="13.7109375" style="11" customWidth="1"/>
    <col min="3077" max="3077" width="1.7109375" style="11" customWidth="1"/>
    <col min="3078" max="3078" width="13.7109375" style="11" customWidth="1"/>
    <col min="3079" max="3328" width="8" style="11"/>
    <col min="3329" max="3329" width="52.42578125" style="11" customWidth="1"/>
    <col min="3330" max="3330" width="8.42578125" style="11" customWidth="1"/>
    <col min="3331" max="3331" width="1.7109375" style="11" customWidth="1"/>
    <col min="3332" max="3332" width="13.7109375" style="11" customWidth="1"/>
    <col min="3333" max="3333" width="1.7109375" style="11" customWidth="1"/>
    <col min="3334" max="3334" width="13.7109375" style="11" customWidth="1"/>
    <col min="3335" max="3584" width="8" style="11"/>
    <col min="3585" max="3585" width="52.42578125" style="11" customWidth="1"/>
    <col min="3586" max="3586" width="8.42578125" style="11" customWidth="1"/>
    <col min="3587" max="3587" width="1.7109375" style="11" customWidth="1"/>
    <col min="3588" max="3588" width="13.7109375" style="11" customWidth="1"/>
    <col min="3589" max="3589" width="1.7109375" style="11" customWidth="1"/>
    <col min="3590" max="3590" width="13.7109375" style="11" customWidth="1"/>
    <col min="3591" max="3840" width="8" style="11"/>
    <col min="3841" max="3841" width="52.42578125" style="11" customWidth="1"/>
    <col min="3842" max="3842" width="8.42578125" style="11" customWidth="1"/>
    <col min="3843" max="3843" width="1.7109375" style="11" customWidth="1"/>
    <col min="3844" max="3844" width="13.7109375" style="11" customWidth="1"/>
    <col min="3845" max="3845" width="1.7109375" style="11" customWidth="1"/>
    <col min="3846" max="3846" width="13.7109375" style="11" customWidth="1"/>
    <col min="3847" max="4096" width="8" style="11"/>
    <col min="4097" max="4097" width="52.42578125" style="11" customWidth="1"/>
    <col min="4098" max="4098" width="8.42578125" style="11" customWidth="1"/>
    <col min="4099" max="4099" width="1.7109375" style="11" customWidth="1"/>
    <col min="4100" max="4100" width="13.7109375" style="11" customWidth="1"/>
    <col min="4101" max="4101" width="1.7109375" style="11" customWidth="1"/>
    <col min="4102" max="4102" width="13.7109375" style="11" customWidth="1"/>
    <col min="4103" max="4352" width="8" style="11"/>
    <col min="4353" max="4353" width="52.42578125" style="11" customWidth="1"/>
    <col min="4354" max="4354" width="8.42578125" style="11" customWidth="1"/>
    <col min="4355" max="4355" width="1.7109375" style="11" customWidth="1"/>
    <col min="4356" max="4356" width="13.7109375" style="11" customWidth="1"/>
    <col min="4357" max="4357" width="1.7109375" style="11" customWidth="1"/>
    <col min="4358" max="4358" width="13.7109375" style="11" customWidth="1"/>
    <col min="4359" max="4608" width="8" style="11"/>
    <col min="4609" max="4609" width="52.42578125" style="11" customWidth="1"/>
    <col min="4610" max="4610" width="8.42578125" style="11" customWidth="1"/>
    <col min="4611" max="4611" width="1.7109375" style="11" customWidth="1"/>
    <col min="4612" max="4612" width="13.7109375" style="11" customWidth="1"/>
    <col min="4613" max="4613" width="1.7109375" style="11" customWidth="1"/>
    <col min="4614" max="4614" width="13.7109375" style="11" customWidth="1"/>
    <col min="4615" max="4864" width="8" style="11"/>
    <col min="4865" max="4865" width="52.42578125" style="11" customWidth="1"/>
    <col min="4866" max="4866" width="8.42578125" style="11" customWidth="1"/>
    <col min="4867" max="4867" width="1.7109375" style="11" customWidth="1"/>
    <col min="4868" max="4868" width="13.7109375" style="11" customWidth="1"/>
    <col min="4869" max="4869" width="1.7109375" style="11" customWidth="1"/>
    <col min="4870" max="4870" width="13.7109375" style="11" customWidth="1"/>
    <col min="4871" max="5120" width="8" style="11"/>
    <col min="5121" max="5121" width="52.42578125" style="11" customWidth="1"/>
    <col min="5122" max="5122" width="8.42578125" style="11" customWidth="1"/>
    <col min="5123" max="5123" width="1.7109375" style="11" customWidth="1"/>
    <col min="5124" max="5124" width="13.7109375" style="11" customWidth="1"/>
    <col min="5125" max="5125" width="1.7109375" style="11" customWidth="1"/>
    <col min="5126" max="5126" width="13.7109375" style="11" customWidth="1"/>
    <col min="5127" max="5376" width="8" style="11"/>
    <col min="5377" max="5377" width="52.42578125" style="11" customWidth="1"/>
    <col min="5378" max="5378" width="8.42578125" style="11" customWidth="1"/>
    <col min="5379" max="5379" width="1.7109375" style="11" customWidth="1"/>
    <col min="5380" max="5380" width="13.7109375" style="11" customWidth="1"/>
    <col min="5381" max="5381" width="1.7109375" style="11" customWidth="1"/>
    <col min="5382" max="5382" width="13.7109375" style="11" customWidth="1"/>
    <col min="5383" max="5632" width="8" style="11"/>
    <col min="5633" max="5633" width="52.42578125" style="11" customWidth="1"/>
    <col min="5634" max="5634" width="8.42578125" style="11" customWidth="1"/>
    <col min="5635" max="5635" width="1.7109375" style="11" customWidth="1"/>
    <col min="5636" max="5636" width="13.7109375" style="11" customWidth="1"/>
    <col min="5637" max="5637" width="1.7109375" style="11" customWidth="1"/>
    <col min="5638" max="5638" width="13.7109375" style="11" customWidth="1"/>
    <col min="5639" max="5888" width="8" style="11"/>
    <col min="5889" max="5889" width="52.42578125" style="11" customWidth="1"/>
    <col min="5890" max="5890" width="8.42578125" style="11" customWidth="1"/>
    <col min="5891" max="5891" width="1.7109375" style="11" customWidth="1"/>
    <col min="5892" max="5892" width="13.7109375" style="11" customWidth="1"/>
    <col min="5893" max="5893" width="1.7109375" style="11" customWidth="1"/>
    <col min="5894" max="5894" width="13.7109375" style="11" customWidth="1"/>
    <col min="5895" max="6144" width="8" style="11"/>
    <col min="6145" max="6145" width="52.42578125" style="11" customWidth="1"/>
    <col min="6146" max="6146" width="8.42578125" style="11" customWidth="1"/>
    <col min="6147" max="6147" width="1.7109375" style="11" customWidth="1"/>
    <col min="6148" max="6148" width="13.7109375" style="11" customWidth="1"/>
    <col min="6149" max="6149" width="1.7109375" style="11" customWidth="1"/>
    <col min="6150" max="6150" width="13.7109375" style="11" customWidth="1"/>
    <col min="6151" max="6400" width="8" style="11"/>
    <col min="6401" max="6401" width="52.42578125" style="11" customWidth="1"/>
    <col min="6402" max="6402" width="8.42578125" style="11" customWidth="1"/>
    <col min="6403" max="6403" width="1.7109375" style="11" customWidth="1"/>
    <col min="6404" max="6404" width="13.7109375" style="11" customWidth="1"/>
    <col min="6405" max="6405" width="1.7109375" style="11" customWidth="1"/>
    <col min="6406" max="6406" width="13.7109375" style="11" customWidth="1"/>
    <col min="6407" max="6656" width="8" style="11"/>
    <col min="6657" max="6657" width="52.42578125" style="11" customWidth="1"/>
    <col min="6658" max="6658" width="8.42578125" style="11" customWidth="1"/>
    <col min="6659" max="6659" width="1.7109375" style="11" customWidth="1"/>
    <col min="6660" max="6660" width="13.7109375" style="11" customWidth="1"/>
    <col min="6661" max="6661" width="1.7109375" style="11" customWidth="1"/>
    <col min="6662" max="6662" width="13.7109375" style="11" customWidth="1"/>
    <col min="6663" max="6912" width="8" style="11"/>
    <col min="6913" max="6913" width="52.42578125" style="11" customWidth="1"/>
    <col min="6914" max="6914" width="8.42578125" style="11" customWidth="1"/>
    <col min="6915" max="6915" width="1.7109375" style="11" customWidth="1"/>
    <col min="6916" max="6916" width="13.7109375" style="11" customWidth="1"/>
    <col min="6917" max="6917" width="1.7109375" style="11" customWidth="1"/>
    <col min="6918" max="6918" width="13.7109375" style="11" customWidth="1"/>
    <col min="6919" max="7168" width="8" style="11"/>
    <col min="7169" max="7169" width="52.42578125" style="11" customWidth="1"/>
    <col min="7170" max="7170" width="8.42578125" style="11" customWidth="1"/>
    <col min="7171" max="7171" width="1.7109375" style="11" customWidth="1"/>
    <col min="7172" max="7172" width="13.7109375" style="11" customWidth="1"/>
    <col min="7173" max="7173" width="1.7109375" style="11" customWidth="1"/>
    <col min="7174" max="7174" width="13.7109375" style="11" customWidth="1"/>
    <col min="7175" max="7424" width="8" style="11"/>
    <col min="7425" max="7425" width="52.42578125" style="11" customWidth="1"/>
    <col min="7426" max="7426" width="8.42578125" style="11" customWidth="1"/>
    <col min="7427" max="7427" width="1.7109375" style="11" customWidth="1"/>
    <col min="7428" max="7428" width="13.7109375" style="11" customWidth="1"/>
    <col min="7429" max="7429" width="1.7109375" style="11" customWidth="1"/>
    <col min="7430" max="7430" width="13.7109375" style="11" customWidth="1"/>
    <col min="7431" max="7680" width="8" style="11"/>
    <col min="7681" max="7681" width="52.42578125" style="11" customWidth="1"/>
    <col min="7682" max="7682" width="8.42578125" style="11" customWidth="1"/>
    <col min="7683" max="7683" width="1.7109375" style="11" customWidth="1"/>
    <col min="7684" max="7684" width="13.7109375" style="11" customWidth="1"/>
    <col min="7685" max="7685" width="1.7109375" style="11" customWidth="1"/>
    <col min="7686" max="7686" width="13.7109375" style="11" customWidth="1"/>
    <col min="7687" max="7936" width="8" style="11"/>
    <col min="7937" max="7937" width="52.42578125" style="11" customWidth="1"/>
    <col min="7938" max="7938" width="8.42578125" style="11" customWidth="1"/>
    <col min="7939" max="7939" width="1.7109375" style="11" customWidth="1"/>
    <col min="7940" max="7940" width="13.7109375" style="11" customWidth="1"/>
    <col min="7941" max="7941" width="1.7109375" style="11" customWidth="1"/>
    <col min="7942" max="7942" width="13.7109375" style="11" customWidth="1"/>
    <col min="7943" max="8192" width="8" style="11"/>
    <col min="8193" max="8193" width="52.42578125" style="11" customWidth="1"/>
    <col min="8194" max="8194" width="8.42578125" style="11" customWidth="1"/>
    <col min="8195" max="8195" width="1.7109375" style="11" customWidth="1"/>
    <col min="8196" max="8196" width="13.7109375" style="11" customWidth="1"/>
    <col min="8197" max="8197" width="1.7109375" style="11" customWidth="1"/>
    <col min="8198" max="8198" width="13.7109375" style="11" customWidth="1"/>
    <col min="8199" max="8448" width="8" style="11"/>
    <col min="8449" max="8449" width="52.42578125" style="11" customWidth="1"/>
    <col min="8450" max="8450" width="8.42578125" style="11" customWidth="1"/>
    <col min="8451" max="8451" width="1.7109375" style="11" customWidth="1"/>
    <col min="8452" max="8452" width="13.7109375" style="11" customWidth="1"/>
    <col min="8453" max="8453" width="1.7109375" style="11" customWidth="1"/>
    <col min="8454" max="8454" width="13.7109375" style="11" customWidth="1"/>
    <col min="8455" max="8704" width="8" style="11"/>
    <col min="8705" max="8705" width="52.42578125" style="11" customWidth="1"/>
    <col min="8706" max="8706" width="8.42578125" style="11" customWidth="1"/>
    <col min="8707" max="8707" width="1.7109375" style="11" customWidth="1"/>
    <col min="8708" max="8708" width="13.7109375" style="11" customWidth="1"/>
    <col min="8709" max="8709" width="1.7109375" style="11" customWidth="1"/>
    <col min="8710" max="8710" width="13.7109375" style="11" customWidth="1"/>
    <col min="8711" max="8960" width="8" style="11"/>
    <col min="8961" max="8961" width="52.42578125" style="11" customWidth="1"/>
    <col min="8962" max="8962" width="8.42578125" style="11" customWidth="1"/>
    <col min="8963" max="8963" width="1.7109375" style="11" customWidth="1"/>
    <col min="8964" max="8964" width="13.7109375" style="11" customWidth="1"/>
    <col min="8965" max="8965" width="1.7109375" style="11" customWidth="1"/>
    <col min="8966" max="8966" width="13.7109375" style="11" customWidth="1"/>
    <col min="8967" max="9216" width="8" style="11"/>
    <col min="9217" max="9217" width="52.42578125" style="11" customWidth="1"/>
    <col min="9218" max="9218" width="8.42578125" style="11" customWidth="1"/>
    <col min="9219" max="9219" width="1.7109375" style="11" customWidth="1"/>
    <col min="9220" max="9220" width="13.7109375" style="11" customWidth="1"/>
    <col min="9221" max="9221" width="1.7109375" style="11" customWidth="1"/>
    <col min="9222" max="9222" width="13.7109375" style="11" customWidth="1"/>
    <col min="9223" max="9472" width="8" style="11"/>
    <col min="9473" max="9473" width="52.42578125" style="11" customWidth="1"/>
    <col min="9474" max="9474" width="8.42578125" style="11" customWidth="1"/>
    <col min="9475" max="9475" width="1.7109375" style="11" customWidth="1"/>
    <col min="9476" max="9476" width="13.7109375" style="11" customWidth="1"/>
    <col min="9477" max="9477" width="1.7109375" style="11" customWidth="1"/>
    <col min="9478" max="9478" width="13.7109375" style="11" customWidth="1"/>
    <col min="9479" max="9728" width="8" style="11"/>
    <col min="9729" max="9729" width="52.42578125" style="11" customWidth="1"/>
    <col min="9730" max="9730" width="8.42578125" style="11" customWidth="1"/>
    <col min="9731" max="9731" width="1.7109375" style="11" customWidth="1"/>
    <col min="9732" max="9732" width="13.7109375" style="11" customWidth="1"/>
    <col min="9733" max="9733" width="1.7109375" style="11" customWidth="1"/>
    <col min="9734" max="9734" width="13.7109375" style="11" customWidth="1"/>
    <col min="9735" max="9984" width="8" style="11"/>
    <col min="9985" max="9985" width="52.42578125" style="11" customWidth="1"/>
    <col min="9986" max="9986" width="8.42578125" style="11" customWidth="1"/>
    <col min="9987" max="9987" width="1.7109375" style="11" customWidth="1"/>
    <col min="9988" max="9988" width="13.7109375" style="11" customWidth="1"/>
    <col min="9989" max="9989" width="1.7109375" style="11" customWidth="1"/>
    <col min="9990" max="9990" width="13.7109375" style="11" customWidth="1"/>
    <col min="9991" max="10240" width="8" style="11"/>
    <col min="10241" max="10241" width="52.42578125" style="11" customWidth="1"/>
    <col min="10242" max="10242" width="8.42578125" style="11" customWidth="1"/>
    <col min="10243" max="10243" width="1.7109375" style="11" customWidth="1"/>
    <col min="10244" max="10244" width="13.7109375" style="11" customWidth="1"/>
    <col min="10245" max="10245" width="1.7109375" style="11" customWidth="1"/>
    <col min="10246" max="10246" width="13.7109375" style="11" customWidth="1"/>
    <col min="10247" max="10496" width="8" style="11"/>
    <col min="10497" max="10497" width="52.42578125" style="11" customWidth="1"/>
    <col min="10498" max="10498" width="8.42578125" style="11" customWidth="1"/>
    <col min="10499" max="10499" width="1.7109375" style="11" customWidth="1"/>
    <col min="10500" max="10500" width="13.7109375" style="11" customWidth="1"/>
    <col min="10501" max="10501" width="1.7109375" style="11" customWidth="1"/>
    <col min="10502" max="10502" width="13.7109375" style="11" customWidth="1"/>
    <col min="10503" max="10752" width="8" style="11"/>
    <col min="10753" max="10753" width="52.42578125" style="11" customWidth="1"/>
    <col min="10754" max="10754" width="8.42578125" style="11" customWidth="1"/>
    <col min="10755" max="10755" width="1.7109375" style="11" customWidth="1"/>
    <col min="10756" max="10756" width="13.7109375" style="11" customWidth="1"/>
    <col min="10757" max="10757" width="1.7109375" style="11" customWidth="1"/>
    <col min="10758" max="10758" width="13.7109375" style="11" customWidth="1"/>
    <col min="10759" max="11008" width="8" style="11"/>
    <col min="11009" max="11009" width="52.42578125" style="11" customWidth="1"/>
    <col min="11010" max="11010" width="8.42578125" style="11" customWidth="1"/>
    <col min="11011" max="11011" width="1.7109375" style="11" customWidth="1"/>
    <col min="11012" max="11012" width="13.7109375" style="11" customWidth="1"/>
    <col min="11013" max="11013" width="1.7109375" style="11" customWidth="1"/>
    <col min="11014" max="11014" width="13.7109375" style="11" customWidth="1"/>
    <col min="11015" max="11264" width="8" style="11"/>
    <col min="11265" max="11265" width="52.42578125" style="11" customWidth="1"/>
    <col min="11266" max="11266" width="8.42578125" style="11" customWidth="1"/>
    <col min="11267" max="11267" width="1.7109375" style="11" customWidth="1"/>
    <col min="11268" max="11268" width="13.7109375" style="11" customWidth="1"/>
    <col min="11269" max="11269" width="1.7109375" style="11" customWidth="1"/>
    <col min="11270" max="11270" width="13.7109375" style="11" customWidth="1"/>
    <col min="11271" max="11520" width="8" style="11"/>
    <col min="11521" max="11521" width="52.42578125" style="11" customWidth="1"/>
    <col min="11522" max="11522" width="8.42578125" style="11" customWidth="1"/>
    <col min="11523" max="11523" width="1.7109375" style="11" customWidth="1"/>
    <col min="11524" max="11524" width="13.7109375" style="11" customWidth="1"/>
    <col min="11525" max="11525" width="1.7109375" style="11" customWidth="1"/>
    <col min="11526" max="11526" width="13.7109375" style="11" customWidth="1"/>
    <col min="11527" max="11776" width="8" style="11"/>
    <col min="11777" max="11777" width="52.42578125" style="11" customWidth="1"/>
    <col min="11778" max="11778" width="8.42578125" style="11" customWidth="1"/>
    <col min="11779" max="11779" width="1.7109375" style="11" customWidth="1"/>
    <col min="11780" max="11780" width="13.7109375" style="11" customWidth="1"/>
    <col min="11781" max="11781" width="1.7109375" style="11" customWidth="1"/>
    <col min="11782" max="11782" width="13.7109375" style="11" customWidth="1"/>
    <col min="11783" max="12032" width="8" style="11"/>
    <col min="12033" max="12033" width="52.42578125" style="11" customWidth="1"/>
    <col min="12034" max="12034" width="8.42578125" style="11" customWidth="1"/>
    <col min="12035" max="12035" width="1.7109375" style="11" customWidth="1"/>
    <col min="12036" max="12036" width="13.7109375" style="11" customWidth="1"/>
    <col min="12037" max="12037" width="1.7109375" style="11" customWidth="1"/>
    <col min="12038" max="12038" width="13.7109375" style="11" customWidth="1"/>
    <col min="12039" max="12288" width="8" style="11"/>
    <col min="12289" max="12289" width="52.42578125" style="11" customWidth="1"/>
    <col min="12290" max="12290" width="8.42578125" style="11" customWidth="1"/>
    <col min="12291" max="12291" width="1.7109375" style="11" customWidth="1"/>
    <col min="12292" max="12292" width="13.7109375" style="11" customWidth="1"/>
    <col min="12293" max="12293" width="1.7109375" style="11" customWidth="1"/>
    <col min="12294" max="12294" width="13.7109375" style="11" customWidth="1"/>
    <col min="12295" max="12544" width="8" style="11"/>
    <col min="12545" max="12545" width="52.42578125" style="11" customWidth="1"/>
    <col min="12546" max="12546" width="8.42578125" style="11" customWidth="1"/>
    <col min="12547" max="12547" width="1.7109375" style="11" customWidth="1"/>
    <col min="12548" max="12548" width="13.7109375" style="11" customWidth="1"/>
    <col min="12549" max="12549" width="1.7109375" style="11" customWidth="1"/>
    <col min="12550" max="12550" width="13.7109375" style="11" customWidth="1"/>
    <col min="12551" max="12800" width="8" style="11"/>
    <col min="12801" max="12801" width="52.42578125" style="11" customWidth="1"/>
    <col min="12802" max="12802" width="8.42578125" style="11" customWidth="1"/>
    <col min="12803" max="12803" width="1.7109375" style="11" customWidth="1"/>
    <col min="12804" max="12804" width="13.7109375" style="11" customWidth="1"/>
    <col min="12805" max="12805" width="1.7109375" style="11" customWidth="1"/>
    <col min="12806" max="12806" width="13.7109375" style="11" customWidth="1"/>
    <col min="12807" max="13056" width="8" style="11"/>
    <col min="13057" max="13057" width="52.42578125" style="11" customWidth="1"/>
    <col min="13058" max="13058" width="8.42578125" style="11" customWidth="1"/>
    <col min="13059" max="13059" width="1.7109375" style="11" customWidth="1"/>
    <col min="13060" max="13060" width="13.7109375" style="11" customWidth="1"/>
    <col min="13061" max="13061" width="1.7109375" style="11" customWidth="1"/>
    <col min="13062" max="13062" width="13.7109375" style="11" customWidth="1"/>
    <col min="13063" max="13312" width="8" style="11"/>
    <col min="13313" max="13313" width="52.42578125" style="11" customWidth="1"/>
    <col min="13314" max="13314" width="8.42578125" style="11" customWidth="1"/>
    <col min="13315" max="13315" width="1.7109375" style="11" customWidth="1"/>
    <col min="13316" max="13316" width="13.7109375" style="11" customWidth="1"/>
    <col min="13317" max="13317" width="1.7109375" style="11" customWidth="1"/>
    <col min="13318" max="13318" width="13.7109375" style="11" customWidth="1"/>
    <col min="13319" max="13568" width="8" style="11"/>
    <col min="13569" max="13569" width="52.42578125" style="11" customWidth="1"/>
    <col min="13570" max="13570" width="8.42578125" style="11" customWidth="1"/>
    <col min="13571" max="13571" width="1.7109375" style="11" customWidth="1"/>
    <col min="13572" max="13572" width="13.7109375" style="11" customWidth="1"/>
    <col min="13573" max="13573" width="1.7109375" style="11" customWidth="1"/>
    <col min="13574" max="13574" width="13.7109375" style="11" customWidth="1"/>
    <col min="13575" max="13824" width="8" style="11"/>
    <col min="13825" max="13825" width="52.42578125" style="11" customWidth="1"/>
    <col min="13826" max="13826" width="8.42578125" style="11" customWidth="1"/>
    <col min="13827" max="13827" width="1.7109375" style="11" customWidth="1"/>
    <col min="13828" max="13828" width="13.7109375" style="11" customWidth="1"/>
    <col min="13829" max="13829" width="1.7109375" style="11" customWidth="1"/>
    <col min="13830" max="13830" width="13.7109375" style="11" customWidth="1"/>
    <col min="13831" max="14080" width="8" style="11"/>
    <col min="14081" max="14081" width="52.42578125" style="11" customWidth="1"/>
    <col min="14082" max="14082" width="8.42578125" style="11" customWidth="1"/>
    <col min="14083" max="14083" width="1.7109375" style="11" customWidth="1"/>
    <col min="14084" max="14084" width="13.7109375" style="11" customWidth="1"/>
    <col min="14085" max="14085" width="1.7109375" style="11" customWidth="1"/>
    <col min="14086" max="14086" width="13.7109375" style="11" customWidth="1"/>
    <col min="14087" max="14336" width="8" style="11"/>
    <col min="14337" max="14337" width="52.42578125" style="11" customWidth="1"/>
    <col min="14338" max="14338" width="8.42578125" style="11" customWidth="1"/>
    <col min="14339" max="14339" width="1.7109375" style="11" customWidth="1"/>
    <col min="14340" max="14340" width="13.7109375" style="11" customWidth="1"/>
    <col min="14341" max="14341" width="1.7109375" style="11" customWidth="1"/>
    <col min="14342" max="14342" width="13.7109375" style="11" customWidth="1"/>
    <col min="14343" max="14592" width="8" style="11"/>
    <col min="14593" max="14593" width="52.42578125" style="11" customWidth="1"/>
    <col min="14594" max="14594" width="8.42578125" style="11" customWidth="1"/>
    <col min="14595" max="14595" width="1.7109375" style="11" customWidth="1"/>
    <col min="14596" max="14596" width="13.7109375" style="11" customWidth="1"/>
    <col min="14597" max="14597" width="1.7109375" style="11" customWidth="1"/>
    <col min="14598" max="14598" width="13.7109375" style="11" customWidth="1"/>
    <col min="14599" max="14848" width="8" style="11"/>
    <col min="14849" max="14849" width="52.42578125" style="11" customWidth="1"/>
    <col min="14850" max="14850" width="8.42578125" style="11" customWidth="1"/>
    <col min="14851" max="14851" width="1.7109375" style="11" customWidth="1"/>
    <col min="14852" max="14852" width="13.7109375" style="11" customWidth="1"/>
    <col min="14853" max="14853" width="1.7109375" style="11" customWidth="1"/>
    <col min="14854" max="14854" width="13.7109375" style="11" customWidth="1"/>
    <col min="14855" max="15104" width="8" style="11"/>
    <col min="15105" max="15105" width="52.42578125" style="11" customWidth="1"/>
    <col min="15106" max="15106" width="8.42578125" style="11" customWidth="1"/>
    <col min="15107" max="15107" width="1.7109375" style="11" customWidth="1"/>
    <col min="15108" max="15108" width="13.7109375" style="11" customWidth="1"/>
    <col min="15109" max="15109" width="1.7109375" style="11" customWidth="1"/>
    <col min="15110" max="15110" width="13.7109375" style="11" customWidth="1"/>
    <col min="15111" max="15360" width="8" style="11"/>
    <col min="15361" max="15361" width="52.42578125" style="11" customWidth="1"/>
    <col min="15362" max="15362" width="8.42578125" style="11" customWidth="1"/>
    <col min="15363" max="15363" width="1.7109375" style="11" customWidth="1"/>
    <col min="15364" max="15364" width="13.7109375" style="11" customWidth="1"/>
    <col min="15365" max="15365" width="1.7109375" style="11" customWidth="1"/>
    <col min="15366" max="15366" width="13.7109375" style="11" customWidth="1"/>
    <col min="15367" max="15616" width="8" style="11"/>
    <col min="15617" max="15617" width="52.42578125" style="11" customWidth="1"/>
    <col min="15618" max="15618" width="8.42578125" style="11" customWidth="1"/>
    <col min="15619" max="15619" width="1.7109375" style="11" customWidth="1"/>
    <col min="15620" max="15620" width="13.7109375" style="11" customWidth="1"/>
    <col min="15621" max="15621" width="1.7109375" style="11" customWidth="1"/>
    <col min="15622" max="15622" width="13.7109375" style="11" customWidth="1"/>
    <col min="15623" max="15872" width="8" style="11"/>
    <col min="15873" max="15873" width="52.42578125" style="11" customWidth="1"/>
    <col min="15874" max="15874" width="8.42578125" style="11" customWidth="1"/>
    <col min="15875" max="15875" width="1.7109375" style="11" customWidth="1"/>
    <col min="15876" max="15876" width="13.7109375" style="11" customWidth="1"/>
    <col min="15877" max="15877" width="1.7109375" style="11" customWidth="1"/>
    <col min="15878" max="15878" width="13.7109375" style="11" customWidth="1"/>
    <col min="15879" max="16128" width="8" style="11"/>
    <col min="16129" max="16129" width="52.42578125" style="11" customWidth="1"/>
    <col min="16130" max="16130" width="8.42578125" style="11" customWidth="1"/>
    <col min="16131" max="16131" width="1.7109375" style="11" customWidth="1"/>
    <col min="16132" max="16132" width="13.7109375" style="11" customWidth="1"/>
    <col min="16133" max="16133" width="1.7109375" style="11" customWidth="1"/>
    <col min="16134" max="16134" width="13.7109375" style="11" customWidth="1"/>
    <col min="16135" max="16384" width="8" style="11"/>
  </cols>
  <sheetData>
    <row r="1" spans="1:6" s="1" customFormat="1" ht="21.75" customHeight="1" x14ac:dyDescent="0.5">
      <c r="A1" s="144" t="s">
        <v>0</v>
      </c>
      <c r="B1" s="144"/>
      <c r="C1" s="144"/>
      <c r="D1" s="144"/>
      <c r="E1" s="144"/>
      <c r="F1" s="144"/>
    </row>
    <row r="2" spans="1:6" s="1" customFormat="1" ht="21.75" customHeight="1" x14ac:dyDescent="0.5">
      <c r="A2" s="144" t="s">
        <v>1</v>
      </c>
      <c r="B2" s="144"/>
      <c r="C2" s="144"/>
      <c r="D2" s="144"/>
      <c r="E2" s="144"/>
      <c r="F2" s="144"/>
    </row>
    <row r="3" spans="1:6" s="1" customFormat="1" ht="21.75" customHeight="1" x14ac:dyDescent="0.5">
      <c r="A3" s="145" t="s">
        <v>2</v>
      </c>
      <c r="B3" s="145"/>
      <c r="C3" s="145"/>
      <c r="D3" s="145"/>
      <c r="E3" s="145"/>
      <c r="F3" s="145"/>
    </row>
    <row r="4" spans="1:6" s="1" customFormat="1" ht="21.75" customHeight="1" x14ac:dyDescent="0.5">
      <c r="B4" s="2"/>
      <c r="C4" s="2"/>
      <c r="D4" s="3"/>
      <c r="E4" s="3"/>
      <c r="F4" s="3"/>
    </row>
    <row r="5" spans="1:6" s="1" customFormat="1" ht="21.75" customHeight="1" x14ac:dyDescent="0.5">
      <c r="B5" s="2"/>
      <c r="C5" s="2"/>
      <c r="D5" s="3" t="s">
        <v>3</v>
      </c>
      <c r="E5" s="3"/>
      <c r="F5" s="3" t="s">
        <v>4</v>
      </c>
    </row>
    <row r="6" spans="1:6" s="1" customFormat="1" ht="21.75" customHeight="1" x14ac:dyDescent="0.5">
      <c r="C6" s="2"/>
      <c r="D6" s="3" t="s">
        <v>5</v>
      </c>
      <c r="E6" s="3"/>
      <c r="F6" s="3" t="s">
        <v>6</v>
      </c>
    </row>
    <row r="7" spans="1:6" s="1" customFormat="1" ht="21.75" customHeight="1" x14ac:dyDescent="0.5">
      <c r="B7" s="4" t="s">
        <v>7</v>
      </c>
      <c r="C7" s="2"/>
      <c r="D7" s="5" t="s">
        <v>8</v>
      </c>
      <c r="E7" s="6"/>
      <c r="F7" s="5" t="s">
        <v>8</v>
      </c>
    </row>
    <row r="8" spans="1:6" s="1" customFormat="1" ht="21.75" customHeight="1" x14ac:dyDescent="0.5">
      <c r="A8" s="7" t="s">
        <v>9</v>
      </c>
      <c r="B8" s="8"/>
      <c r="C8" s="8"/>
      <c r="D8" s="9"/>
      <c r="E8" s="10"/>
      <c r="F8" s="10"/>
    </row>
    <row r="9" spans="1:6" s="1" customFormat="1" ht="6" customHeight="1" x14ac:dyDescent="0.5">
      <c r="A9" s="7"/>
      <c r="B9" s="8"/>
      <c r="C9" s="8"/>
      <c r="D9" s="9"/>
      <c r="E9" s="10"/>
      <c r="F9" s="10"/>
    </row>
    <row r="10" spans="1:6" s="1" customFormat="1" ht="21.75" customHeight="1" x14ac:dyDescent="0.5">
      <c r="A10" s="11" t="s">
        <v>10</v>
      </c>
      <c r="B10" s="8">
        <v>9</v>
      </c>
      <c r="C10" s="8"/>
      <c r="D10" s="9">
        <v>1027878708</v>
      </c>
      <c r="E10" s="12"/>
      <c r="F10" s="10">
        <v>471623428</v>
      </c>
    </row>
    <row r="11" spans="1:6" ht="21.75" customHeight="1" x14ac:dyDescent="0.5">
      <c r="A11" s="11" t="s">
        <v>11</v>
      </c>
      <c r="B11" s="8">
        <v>10</v>
      </c>
      <c r="D11" s="9">
        <v>515025248</v>
      </c>
      <c r="E11" s="12"/>
      <c r="F11" s="10">
        <v>369833489</v>
      </c>
    </row>
    <row r="12" spans="1:6" ht="21.75" customHeight="1" x14ac:dyDescent="0.5">
      <c r="A12" s="11" t="s">
        <v>12</v>
      </c>
      <c r="B12" s="8" t="s">
        <v>148</v>
      </c>
      <c r="D12" s="9">
        <v>7320696438</v>
      </c>
      <c r="E12" s="12"/>
      <c r="F12" s="10">
        <v>8084154265</v>
      </c>
    </row>
    <row r="13" spans="1:6" ht="21.75" customHeight="1" x14ac:dyDescent="0.5">
      <c r="A13" s="11" t="s">
        <v>13</v>
      </c>
      <c r="B13" s="8">
        <v>12</v>
      </c>
      <c r="D13" s="9">
        <v>45020571</v>
      </c>
      <c r="E13" s="12"/>
      <c r="F13" s="10">
        <v>78848928</v>
      </c>
    </row>
    <row r="14" spans="1:6" ht="21.75" customHeight="1" x14ac:dyDescent="0.5">
      <c r="A14" s="11" t="s">
        <v>14</v>
      </c>
      <c r="B14" s="8">
        <v>13</v>
      </c>
      <c r="D14" s="9">
        <v>2279306594</v>
      </c>
      <c r="E14" s="12"/>
      <c r="F14" s="10">
        <v>3636200701</v>
      </c>
    </row>
    <row r="15" spans="1:6" ht="20.25" x14ac:dyDescent="0.5">
      <c r="A15" s="11" t="s">
        <v>173</v>
      </c>
      <c r="B15" s="136">
        <v>13</v>
      </c>
      <c r="C15" s="11"/>
      <c r="D15" s="9">
        <v>0</v>
      </c>
      <c r="E15" s="13"/>
      <c r="F15" s="13">
        <v>178243000</v>
      </c>
    </row>
    <row r="16" spans="1:6" ht="21.75" customHeight="1" x14ac:dyDescent="0.5">
      <c r="A16" s="11" t="s">
        <v>15</v>
      </c>
      <c r="B16" s="8">
        <v>14</v>
      </c>
      <c r="D16" s="9">
        <v>244100638</v>
      </c>
      <c r="E16" s="12"/>
      <c r="F16" s="10">
        <v>278543093</v>
      </c>
    </row>
    <row r="17" spans="1:9" ht="21.75" customHeight="1" x14ac:dyDescent="0.5">
      <c r="A17" s="11" t="s">
        <v>16</v>
      </c>
      <c r="B17" s="8">
        <v>17</v>
      </c>
      <c r="D17" s="9">
        <v>158561716</v>
      </c>
      <c r="E17" s="12"/>
      <c r="F17" s="10">
        <v>227903230</v>
      </c>
    </row>
    <row r="18" spans="1:9" ht="21.75" customHeight="1" x14ac:dyDescent="0.5">
      <c r="A18" s="11" t="s">
        <v>17</v>
      </c>
      <c r="B18" s="8">
        <v>18</v>
      </c>
      <c r="D18" s="9">
        <v>209568469</v>
      </c>
      <c r="E18" s="12"/>
      <c r="F18" s="10">
        <v>0</v>
      </c>
      <c r="I18" s="13"/>
    </row>
    <row r="19" spans="1:9" ht="21.75" customHeight="1" x14ac:dyDescent="0.5">
      <c r="A19" s="11" t="s">
        <v>18</v>
      </c>
      <c r="B19" s="8">
        <v>19</v>
      </c>
      <c r="D19" s="9">
        <v>59743935</v>
      </c>
      <c r="E19" s="12"/>
      <c r="F19" s="10">
        <v>67077099</v>
      </c>
    </row>
    <row r="20" spans="1:9" ht="21.75" customHeight="1" x14ac:dyDescent="0.5">
      <c r="A20" s="11" t="s">
        <v>19</v>
      </c>
      <c r="B20" s="8">
        <v>20</v>
      </c>
      <c r="D20" s="9">
        <v>24973384</v>
      </c>
      <c r="E20" s="12"/>
      <c r="F20" s="10">
        <v>30550436</v>
      </c>
    </row>
    <row r="21" spans="1:9" ht="21.75" customHeight="1" x14ac:dyDescent="0.5">
      <c r="A21" s="11" t="s">
        <v>20</v>
      </c>
      <c r="B21" s="8">
        <v>21</v>
      </c>
      <c r="C21" s="14"/>
      <c r="D21" s="15">
        <v>222209544</v>
      </c>
      <c r="E21" s="12"/>
      <c r="F21" s="16">
        <v>199922483</v>
      </c>
    </row>
    <row r="22" spans="1:9" ht="6" customHeight="1" x14ac:dyDescent="0.5">
      <c r="B22" s="14"/>
      <c r="C22" s="14"/>
      <c r="D22" s="17"/>
      <c r="E22" s="12"/>
      <c r="F22" s="12"/>
    </row>
    <row r="23" spans="1:9" ht="21.75" customHeight="1" thickBot="1" x14ac:dyDescent="0.55000000000000004">
      <c r="A23" s="1" t="s">
        <v>21</v>
      </c>
      <c r="D23" s="18">
        <f>SUM(D10:D21)</f>
        <v>12107085245</v>
      </c>
      <c r="E23" s="12"/>
      <c r="F23" s="19">
        <f>SUM(F10:F21)</f>
        <v>13622900152</v>
      </c>
    </row>
    <row r="24" spans="1:9" ht="9.9499999999999993" customHeight="1" thickTop="1" x14ac:dyDescent="0.5">
      <c r="B24" s="11"/>
      <c r="C24" s="11"/>
      <c r="D24" s="20"/>
      <c r="E24" s="13"/>
      <c r="F24" s="13"/>
    </row>
    <row r="25" spans="1:9" s="1" customFormat="1" ht="21.75" customHeight="1" x14ac:dyDescent="0.5">
      <c r="A25" s="7" t="s">
        <v>22</v>
      </c>
      <c r="B25" s="2"/>
      <c r="C25" s="2"/>
      <c r="D25" s="21"/>
      <c r="E25" s="3"/>
      <c r="F25" s="3"/>
    </row>
    <row r="26" spans="1:9" ht="6" customHeight="1" x14ac:dyDescent="0.5">
      <c r="B26" s="14"/>
      <c r="C26" s="14"/>
      <c r="D26" s="17"/>
      <c r="E26" s="12"/>
      <c r="F26" s="12"/>
    </row>
    <row r="27" spans="1:9" s="1" customFormat="1" ht="21.75" customHeight="1" x14ac:dyDescent="0.5">
      <c r="A27" s="1" t="s">
        <v>23</v>
      </c>
      <c r="B27" s="2"/>
      <c r="C27" s="2"/>
      <c r="D27" s="21"/>
      <c r="E27" s="3"/>
      <c r="F27" s="3"/>
    </row>
    <row r="28" spans="1:9" ht="6" customHeight="1" x14ac:dyDescent="0.5">
      <c r="B28" s="14"/>
      <c r="C28" s="14"/>
      <c r="D28" s="17"/>
      <c r="E28" s="12"/>
      <c r="F28" s="12"/>
    </row>
    <row r="29" spans="1:9" ht="21.75" customHeight="1" x14ac:dyDescent="0.5">
      <c r="A29" s="11" t="s">
        <v>24</v>
      </c>
      <c r="B29" s="8">
        <v>22</v>
      </c>
      <c r="C29" s="11"/>
      <c r="D29" s="17">
        <v>308885000</v>
      </c>
      <c r="E29" s="11"/>
      <c r="F29" s="12">
        <v>200000000</v>
      </c>
    </row>
    <row r="30" spans="1:9" ht="21.75" customHeight="1" x14ac:dyDescent="0.5">
      <c r="A30" s="11" t="s">
        <v>137</v>
      </c>
      <c r="B30" s="8">
        <v>23</v>
      </c>
      <c r="C30" s="11"/>
      <c r="D30" s="17">
        <v>184258485</v>
      </c>
      <c r="E30" s="11"/>
      <c r="F30" s="12">
        <v>0</v>
      </c>
    </row>
    <row r="31" spans="1:9" ht="21.75" customHeight="1" x14ac:dyDescent="0.5">
      <c r="A31" s="22" t="s">
        <v>25</v>
      </c>
      <c r="B31" s="8">
        <v>24</v>
      </c>
      <c r="D31" s="17">
        <v>959908932</v>
      </c>
      <c r="E31" s="12"/>
      <c r="F31" s="12">
        <v>677834371</v>
      </c>
    </row>
    <row r="32" spans="1:9" ht="21.75" customHeight="1" x14ac:dyDescent="0.5">
      <c r="A32" s="22" t="s">
        <v>26</v>
      </c>
      <c r="B32" s="8">
        <v>12</v>
      </c>
      <c r="D32" s="17">
        <v>412165716</v>
      </c>
      <c r="E32" s="12"/>
      <c r="F32" s="12">
        <v>56209624</v>
      </c>
    </row>
    <row r="33" spans="1:6" ht="21.75" customHeight="1" x14ac:dyDescent="0.5">
      <c r="A33" s="22" t="s">
        <v>27</v>
      </c>
      <c r="B33" s="8">
        <v>25</v>
      </c>
      <c r="D33" s="17">
        <v>4765838300</v>
      </c>
      <c r="E33" s="12"/>
      <c r="F33" s="12">
        <v>7537244952</v>
      </c>
    </row>
    <row r="34" spans="1:6" ht="21.75" customHeight="1" x14ac:dyDescent="0.5">
      <c r="A34" s="22" t="s">
        <v>28</v>
      </c>
      <c r="B34" s="8">
        <v>26</v>
      </c>
      <c r="D34" s="17">
        <v>157540754</v>
      </c>
      <c r="E34" s="12"/>
      <c r="F34" s="12">
        <v>153166407</v>
      </c>
    </row>
    <row r="35" spans="1:6" ht="21.75" customHeight="1" x14ac:dyDescent="0.5">
      <c r="A35" s="22" t="s">
        <v>138</v>
      </c>
      <c r="D35" s="17">
        <v>198140229</v>
      </c>
      <c r="E35" s="12"/>
      <c r="F35" s="12">
        <v>0</v>
      </c>
    </row>
    <row r="36" spans="1:6" s="26" customFormat="1" ht="21.75" customHeight="1" x14ac:dyDescent="0.5">
      <c r="A36" s="22" t="s">
        <v>29</v>
      </c>
      <c r="B36" s="8">
        <v>27</v>
      </c>
      <c r="C36" s="8"/>
      <c r="D36" s="23">
        <v>257584016</v>
      </c>
      <c r="E36" s="24"/>
      <c r="F36" s="25">
        <v>238393070</v>
      </c>
    </row>
    <row r="37" spans="1:6" ht="6" customHeight="1" x14ac:dyDescent="0.5">
      <c r="B37" s="14"/>
      <c r="C37" s="14"/>
      <c r="D37" s="17"/>
      <c r="E37" s="12"/>
      <c r="F37" s="12"/>
    </row>
    <row r="38" spans="1:6" ht="21.75" customHeight="1" x14ac:dyDescent="0.5">
      <c r="A38" s="7" t="s">
        <v>30</v>
      </c>
      <c r="D38" s="23">
        <f>SUM(D29:D37)</f>
        <v>7244321432</v>
      </c>
      <c r="E38" s="12"/>
      <c r="F38" s="25">
        <f>SUM(F29:F37)</f>
        <v>8862848424</v>
      </c>
    </row>
    <row r="39" spans="1:6" ht="16.5" customHeight="1" x14ac:dyDescent="0.5">
      <c r="B39" s="11"/>
      <c r="C39" s="11"/>
      <c r="D39" s="13"/>
      <c r="E39" s="13"/>
      <c r="F39" s="13"/>
    </row>
    <row r="40" spans="1:6" ht="12" customHeight="1" x14ac:dyDescent="0.5">
      <c r="B40" s="11"/>
      <c r="C40" s="11"/>
      <c r="D40" s="13"/>
      <c r="E40" s="13"/>
      <c r="F40" s="13"/>
    </row>
    <row r="41" spans="1:6" ht="21.4" customHeight="1" x14ac:dyDescent="0.5">
      <c r="A41" s="8" t="s">
        <v>31</v>
      </c>
      <c r="B41" s="143" t="s">
        <v>31</v>
      </c>
      <c r="C41" s="143"/>
      <c r="D41" s="143"/>
      <c r="E41" s="143"/>
      <c r="F41" s="143"/>
    </row>
    <row r="42" spans="1:6" ht="21.4" customHeight="1" x14ac:dyDescent="0.5">
      <c r="A42" s="8" t="s">
        <v>32</v>
      </c>
      <c r="B42" s="143" t="s">
        <v>33</v>
      </c>
      <c r="C42" s="143"/>
      <c r="D42" s="143"/>
      <c r="E42" s="143"/>
      <c r="F42" s="143"/>
    </row>
    <row r="43" spans="1:6" ht="17.25" customHeight="1" x14ac:dyDescent="0.5">
      <c r="A43" s="8" t="s">
        <v>34</v>
      </c>
      <c r="B43" s="143" t="s">
        <v>34</v>
      </c>
      <c r="C43" s="143"/>
      <c r="D43" s="143"/>
      <c r="E43" s="143"/>
      <c r="F43" s="143"/>
    </row>
    <row r="44" spans="1:6" ht="7.5" customHeight="1" x14ac:dyDescent="0.5">
      <c r="A44" s="1"/>
    </row>
    <row r="45" spans="1:6" ht="21.95" customHeight="1" x14ac:dyDescent="0.5">
      <c r="A45" s="27" t="s">
        <v>164</v>
      </c>
      <c r="B45" s="28"/>
      <c r="C45" s="28"/>
      <c r="D45" s="16"/>
      <c r="E45" s="16"/>
      <c r="F45" s="16"/>
    </row>
    <row r="46" spans="1:6" s="1" customFormat="1" ht="21.75" customHeight="1" x14ac:dyDescent="0.5">
      <c r="A46" s="144" t="s">
        <v>0</v>
      </c>
      <c r="B46" s="144"/>
      <c r="C46" s="144"/>
      <c r="D46" s="144"/>
      <c r="E46" s="144"/>
      <c r="F46" s="144"/>
    </row>
    <row r="47" spans="1:6" s="1" customFormat="1" ht="21.75" customHeight="1" x14ac:dyDescent="0.5">
      <c r="A47" s="144" t="s">
        <v>35</v>
      </c>
      <c r="B47" s="144"/>
      <c r="C47" s="144"/>
      <c r="D47" s="144"/>
      <c r="E47" s="144"/>
      <c r="F47" s="144"/>
    </row>
    <row r="48" spans="1:6" s="1" customFormat="1" ht="21.75" customHeight="1" x14ac:dyDescent="0.5">
      <c r="A48" s="145" t="str">
        <f>A3</f>
        <v>ณ วันที่ 30 มิถุนายน พ.ศ. 2563</v>
      </c>
      <c r="B48" s="145"/>
      <c r="C48" s="145"/>
      <c r="D48" s="145"/>
      <c r="E48" s="145"/>
      <c r="F48" s="145"/>
    </row>
    <row r="49" spans="1:6" s="1" customFormat="1" ht="21.75" customHeight="1" x14ac:dyDescent="0.5">
      <c r="B49" s="2"/>
      <c r="C49" s="2"/>
      <c r="D49" s="3"/>
      <c r="E49" s="3"/>
      <c r="F49" s="3"/>
    </row>
    <row r="50" spans="1:6" s="1" customFormat="1" ht="21.75" customHeight="1" x14ac:dyDescent="0.5">
      <c r="B50" s="2"/>
      <c r="C50" s="2"/>
      <c r="D50" s="3" t="s">
        <v>3</v>
      </c>
      <c r="E50" s="3"/>
      <c r="F50" s="3" t="s">
        <v>4</v>
      </c>
    </row>
    <row r="51" spans="1:6" s="1" customFormat="1" ht="21.75" customHeight="1" x14ac:dyDescent="0.5">
      <c r="C51" s="2"/>
      <c r="D51" s="3" t="s">
        <v>5</v>
      </c>
      <c r="E51" s="6"/>
      <c r="F51" s="3" t="s">
        <v>6</v>
      </c>
    </row>
    <row r="52" spans="1:6" s="1" customFormat="1" ht="21.75" customHeight="1" x14ac:dyDescent="0.5">
      <c r="B52" s="4" t="s">
        <v>7</v>
      </c>
      <c r="C52" s="2"/>
      <c r="D52" s="5" t="s">
        <v>8</v>
      </c>
      <c r="E52" s="6"/>
      <c r="F52" s="5" t="s">
        <v>8</v>
      </c>
    </row>
    <row r="53" spans="1:6" s="1" customFormat="1" ht="21.75" customHeight="1" x14ac:dyDescent="0.5">
      <c r="A53" s="7" t="s">
        <v>36</v>
      </c>
      <c r="B53" s="2"/>
      <c r="C53" s="2"/>
      <c r="D53" s="21"/>
      <c r="E53" s="3"/>
      <c r="F53" s="3"/>
    </row>
    <row r="54" spans="1:6" ht="8.1" customHeight="1" x14ac:dyDescent="0.5">
      <c r="B54" s="14"/>
      <c r="C54" s="14"/>
      <c r="D54" s="17"/>
      <c r="E54" s="12"/>
      <c r="F54" s="12"/>
    </row>
    <row r="55" spans="1:6" ht="21.75" customHeight="1" x14ac:dyDescent="0.5">
      <c r="A55" s="1" t="s">
        <v>37</v>
      </c>
      <c r="D55" s="9"/>
    </row>
    <row r="56" spans="1:6" ht="8.1" customHeight="1" x14ac:dyDescent="0.5">
      <c r="B56" s="14"/>
      <c r="C56" s="14"/>
      <c r="D56" s="17"/>
      <c r="E56" s="12"/>
      <c r="F56" s="12"/>
    </row>
    <row r="57" spans="1:6" ht="21.75" customHeight="1" x14ac:dyDescent="0.5">
      <c r="A57" s="11" t="s">
        <v>38</v>
      </c>
      <c r="B57" s="8">
        <v>28</v>
      </c>
      <c r="D57" s="9"/>
    </row>
    <row r="58" spans="1:6" ht="21.75" customHeight="1" x14ac:dyDescent="0.5">
      <c r="A58" s="11" t="s">
        <v>39</v>
      </c>
      <c r="D58" s="9"/>
    </row>
    <row r="59" spans="1:6" ht="21.75" customHeight="1" thickBot="1" x14ac:dyDescent="0.55000000000000004">
      <c r="A59" s="11" t="s">
        <v>40</v>
      </c>
      <c r="D59" s="29">
        <v>4500000000</v>
      </c>
      <c r="F59" s="30">
        <v>4500000000</v>
      </c>
    </row>
    <row r="60" spans="1:6" ht="8.1" customHeight="1" thickTop="1" x14ac:dyDescent="0.5">
      <c r="B60" s="14"/>
      <c r="C60" s="14"/>
      <c r="D60" s="17"/>
      <c r="E60" s="12"/>
      <c r="F60" s="12"/>
    </row>
    <row r="61" spans="1:6" ht="21.75" customHeight="1" x14ac:dyDescent="0.5">
      <c r="A61" s="11" t="s">
        <v>41</v>
      </c>
      <c r="D61" s="9"/>
    </row>
    <row r="62" spans="1:6" ht="21.75" customHeight="1" x14ac:dyDescent="0.5">
      <c r="A62" s="11" t="s">
        <v>42</v>
      </c>
      <c r="D62" s="9">
        <v>4500000000</v>
      </c>
      <c r="F62" s="10">
        <v>4500000000</v>
      </c>
    </row>
    <row r="63" spans="1:6" ht="21.75" customHeight="1" x14ac:dyDescent="0.5">
      <c r="A63" s="11" t="s">
        <v>43</v>
      </c>
      <c r="D63" s="9"/>
    </row>
    <row r="64" spans="1:6" ht="21.75" customHeight="1" x14ac:dyDescent="0.5">
      <c r="A64" s="31" t="s">
        <v>44</v>
      </c>
      <c r="B64" s="8">
        <v>29</v>
      </c>
      <c r="D64" s="9">
        <v>53579587</v>
      </c>
      <c r="F64" s="10">
        <v>53579587</v>
      </c>
    </row>
    <row r="65" spans="1:6" ht="21.75" customHeight="1" x14ac:dyDescent="0.5">
      <c r="A65" s="31" t="s">
        <v>45</v>
      </c>
      <c r="D65" s="9">
        <v>309184244</v>
      </c>
      <c r="F65" s="10">
        <v>206472158</v>
      </c>
    </row>
    <row r="66" spans="1:6" ht="21.75" customHeight="1" x14ac:dyDescent="0.5">
      <c r="A66" s="11" t="s">
        <v>46</v>
      </c>
      <c r="B66" s="8">
        <v>13.2</v>
      </c>
      <c r="D66" s="15">
        <v>-18</v>
      </c>
      <c r="F66" s="16">
        <v>-17</v>
      </c>
    </row>
    <row r="67" spans="1:6" ht="8.1" customHeight="1" x14ac:dyDescent="0.5">
      <c r="B67" s="14"/>
      <c r="C67" s="14"/>
      <c r="D67" s="17"/>
      <c r="E67" s="12"/>
      <c r="F67" s="12"/>
    </row>
    <row r="68" spans="1:6" ht="21.75" customHeight="1" x14ac:dyDescent="0.5">
      <c r="A68" s="7" t="s">
        <v>47</v>
      </c>
      <c r="D68" s="15">
        <f>SUM(D62:D66)</f>
        <v>4862763813</v>
      </c>
      <c r="F68" s="16">
        <f>SUM(F62:F66)</f>
        <v>4760051728</v>
      </c>
    </row>
    <row r="69" spans="1:6" ht="8.1" customHeight="1" x14ac:dyDescent="0.5">
      <c r="B69" s="14"/>
      <c r="C69" s="14"/>
      <c r="D69" s="17"/>
      <c r="E69" s="12"/>
      <c r="F69" s="12"/>
    </row>
    <row r="70" spans="1:6" ht="21.75" customHeight="1" thickBot="1" x14ac:dyDescent="0.55000000000000004">
      <c r="A70" s="1" t="s">
        <v>48</v>
      </c>
      <c r="D70" s="29">
        <f>+D38+D68</f>
        <v>12107085245</v>
      </c>
      <c r="F70" s="30">
        <f>+F38+F68</f>
        <v>13622900152</v>
      </c>
    </row>
    <row r="71" spans="1:6" ht="21.75" customHeight="1" thickTop="1" x14ac:dyDescent="0.5">
      <c r="B71" s="11"/>
      <c r="C71" s="11"/>
      <c r="D71" s="13"/>
      <c r="E71" s="13"/>
      <c r="F71" s="13"/>
    </row>
    <row r="72" spans="1:6" ht="21.75" customHeight="1" x14ac:dyDescent="0.5">
      <c r="B72" s="11"/>
      <c r="C72" s="11"/>
      <c r="D72" s="13"/>
      <c r="E72" s="13"/>
      <c r="F72" s="13"/>
    </row>
    <row r="73" spans="1:6" ht="21.75" customHeight="1" x14ac:dyDescent="0.5">
      <c r="B73" s="11"/>
      <c r="C73" s="11"/>
      <c r="D73" s="13"/>
      <c r="E73" s="13"/>
      <c r="F73" s="13"/>
    </row>
    <row r="74" spans="1:6" ht="21.75" customHeight="1" x14ac:dyDescent="0.5">
      <c r="B74" s="11"/>
      <c r="C74" s="11"/>
      <c r="D74" s="13"/>
      <c r="E74" s="13"/>
      <c r="F74" s="13"/>
    </row>
    <row r="75" spans="1:6" ht="21.75" customHeight="1" x14ac:dyDescent="0.5">
      <c r="B75" s="11"/>
      <c r="C75" s="11"/>
      <c r="D75" s="13"/>
      <c r="E75" s="13"/>
      <c r="F75" s="13"/>
    </row>
    <row r="76" spans="1:6" ht="21.75" customHeight="1" x14ac:dyDescent="0.5">
      <c r="B76" s="11"/>
      <c r="C76" s="11"/>
      <c r="D76" s="13"/>
      <c r="E76" s="13"/>
      <c r="F76" s="13"/>
    </row>
    <row r="77" spans="1:6" ht="21.75" customHeight="1" x14ac:dyDescent="0.5">
      <c r="B77" s="11"/>
      <c r="C77" s="11"/>
      <c r="D77" s="13"/>
      <c r="E77" s="13"/>
      <c r="F77" s="13"/>
    </row>
    <row r="78" spans="1:6" ht="21.75" customHeight="1" x14ac:dyDescent="0.5">
      <c r="B78" s="11"/>
      <c r="C78" s="11"/>
      <c r="D78" s="13"/>
      <c r="E78" s="13"/>
      <c r="F78" s="13"/>
    </row>
    <row r="79" spans="1:6" ht="21.75" customHeight="1" x14ac:dyDescent="0.5">
      <c r="B79" s="11"/>
      <c r="C79" s="11"/>
      <c r="D79" s="13"/>
      <c r="E79" s="13"/>
      <c r="F79" s="13"/>
    </row>
    <row r="80" spans="1:6" ht="21.75" customHeight="1" x14ac:dyDescent="0.5">
      <c r="B80" s="11"/>
      <c r="C80" s="11"/>
      <c r="D80" s="13"/>
      <c r="E80" s="13"/>
      <c r="F80" s="13"/>
    </row>
    <row r="81" spans="1:6" ht="21.75" customHeight="1" x14ac:dyDescent="0.5">
      <c r="B81" s="11"/>
      <c r="C81" s="11"/>
      <c r="D81" s="13"/>
      <c r="E81" s="13"/>
      <c r="F81" s="13"/>
    </row>
    <row r="82" spans="1:6" ht="21.75" customHeight="1" x14ac:dyDescent="0.5">
      <c r="B82" s="11"/>
      <c r="C82" s="11"/>
      <c r="D82" s="13"/>
      <c r="E82" s="13"/>
      <c r="F82" s="13"/>
    </row>
    <row r="83" spans="1:6" ht="9" customHeight="1" x14ac:dyDescent="0.5">
      <c r="B83" s="11"/>
      <c r="C83" s="11"/>
      <c r="D83" s="13"/>
      <c r="E83" s="13"/>
      <c r="F83" s="13"/>
    </row>
    <row r="84" spans="1:6" ht="21.4" customHeight="1" x14ac:dyDescent="0.5">
      <c r="A84" s="8" t="s">
        <v>31</v>
      </c>
      <c r="B84" s="143" t="s">
        <v>31</v>
      </c>
      <c r="C84" s="143"/>
      <c r="D84" s="143"/>
      <c r="E84" s="143"/>
      <c r="F84" s="143"/>
    </row>
    <row r="85" spans="1:6" ht="21.4" customHeight="1" x14ac:dyDescent="0.5">
      <c r="A85" s="8" t="s">
        <v>32</v>
      </c>
      <c r="B85" s="143" t="s">
        <v>33</v>
      </c>
      <c r="C85" s="143"/>
      <c r="D85" s="143"/>
      <c r="E85" s="143"/>
      <c r="F85" s="143"/>
    </row>
    <row r="86" spans="1:6" ht="21.4" customHeight="1" x14ac:dyDescent="0.5">
      <c r="A86" s="8" t="s">
        <v>34</v>
      </c>
      <c r="B86" s="143" t="s">
        <v>34</v>
      </c>
      <c r="C86" s="143"/>
      <c r="D86" s="143"/>
      <c r="E86" s="143"/>
      <c r="F86" s="143"/>
    </row>
    <row r="87" spans="1:6" ht="21.4" customHeight="1" x14ac:dyDescent="0.5">
      <c r="A87" s="8"/>
      <c r="D87" s="8"/>
      <c r="E87" s="8"/>
      <c r="F87" s="8"/>
    </row>
    <row r="88" spans="1:6" ht="21.95" customHeight="1" x14ac:dyDescent="0.5">
      <c r="A88" s="27" t="str">
        <f>+A45</f>
        <v>หมายเหตุประกอบงบการเงินระหว่างกาลเป็นส่วนหนึ่งของงบการเงินระหว่างกาลนี้</v>
      </c>
      <c r="B88" s="28"/>
      <c r="C88" s="28"/>
      <c r="D88" s="32"/>
      <c r="E88" s="16"/>
      <c r="F88" s="32"/>
    </row>
  </sheetData>
  <mergeCells count="12">
    <mergeCell ref="B86:F86"/>
    <mergeCell ref="A1:F1"/>
    <mergeCell ref="A2:F2"/>
    <mergeCell ref="A3:F3"/>
    <mergeCell ref="B41:F41"/>
    <mergeCell ref="B42:F42"/>
    <mergeCell ref="B43:F43"/>
    <mergeCell ref="A46:F46"/>
    <mergeCell ref="A47:F47"/>
    <mergeCell ref="A48:F48"/>
    <mergeCell ref="B84:F84"/>
    <mergeCell ref="B85:F85"/>
  </mergeCells>
  <pageMargins left="1" right="0.75" top="0.5" bottom="0.6" header="0.49" footer="0.4"/>
  <pageSetup paperSize="9" scale="95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A77CB-BFB5-4B27-ABC1-59C5C9685F9F}">
  <dimension ref="A1:I88"/>
  <sheetViews>
    <sheetView topLeftCell="A67" zoomScaleNormal="100" zoomScaleSheetLayoutView="70" workbookViewId="0">
      <selection activeCell="D75" sqref="D75"/>
    </sheetView>
  </sheetViews>
  <sheetFormatPr defaultColWidth="9.140625" defaultRowHeight="21.75" customHeight="1" x14ac:dyDescent="0.5"/>
  <cols>
    <col min="1" max="1" width="52" style="40" customWidth="1"/>
    <col min="2" max="2" width="9" style="37" customWidth="1"/>
    <col min="3" max="3" width="1.5703125" style="37" customWidth="1"/>
    <col min="4" max="4" width="13.7109375" style="38" customWidth="1"/>
    <col min="5" max="5" width="1.5703125" style="38" customWidth="1"/>
    <col min="6" max="6" width="13.7109375" style="38" customWidth="1"/>
    <col min="7" max="7" width="9.140625" style="40"/>
    <col min="8" max="8" width="14.28515625" style="41" bestFit="1" customWidth="1"/>
    <col min="9" max="9" width="14.7109375" style="40" bestFit="1" customWidth="1"/>
    <col min="10" max="256" width="9.140625" style="40"/>
    <col min="257" max="257" width="51.5703125" style="40" customWidth="1"/>
    <col min="258" max="258" width="8.7109375" style="40" customWidth="1"/>
    <col min="259" max="259" width="1.5703125" style="40" customWidth="1"/>
    <col min="260" max="260" width="12.7109375" style="40" customWidth="1"/>
    <col min="261" max="261" width="1.5703125" style="40" customWidth="1"/>
    <col min="262" max="262" width="12.7109375" style="40" customWidth="1"/>
    <col min="263" max="263" width="9.140625" style="40"/>
    <col min="264" max="264" width="14.28515625" style="40" bestFit="1" customWidth="1"/>
    <col min="265" max="512" width="9.140625" style="40"/>
    <col min="513" max="513" width="51.5703125" style="40" customWidth="1"/>
    <col min="514" max="514" width="8.7109375" style="40" customWidth="1"/>
    <col min="515" max="515" width="1.5703125" style="40" customWidth="1"/>
    <col min="516" max="516" width="12.7109375" style="40" customWidth="1"/>
    <col min="517" max="517" width="1.5703125" style="40" customWidth="1"/>
    <col min="518" max="518" width="12.7109375" style="40" customWidth="1"/>
    <col min="519" max="519" width="9.140625" style="40"/>
    <col min="520" max="520" width="14.28515625" style="40" bestFit="1" customWidth="1"/>
    <col min="521" max="768" width="9.140625" style="40"/>
    <col min="769" max="769" width="51.5703125" style="40" customWidth="1"/>
    <col min="770" max="770" width="8.7109375" style="40" customWidth="1"/>
    <col min="771" max="771" width="1.5703125" style="40" customWidth="1"/>
    <col min="772" max="772" width="12.7109375" style="40" customWidth="1"/>
    <col min="773" max="773" width="1.5703125" style="40" customWidth="1"/>
    <col min="774" max="774" width="12.7109375" style="40" customWidth="1"/>
    <col min="775" max="775" width="9.140625" style="40"/>
    <col min="776" max="776" width="14.28515625" style="40" bestFit="1" customWidth="1"/>
    <col min="777" max="1024" width="9.140625" style="40"/>
    <col min="1025" max="1025" width="51.5703125" style="40" customWidth="1"/>
    <col min="1026" max="1026" width="8.7109375" style="40" customWidth="1"/>
    <col min="1027" max="1027" width="1.5703125" style="40" customWidth="1"/>
    <col min="1028" max="1028" width="12.7109375" style="40" customWidth="1"/>
    <col min="1029" max="1029" width="1.5703125" style="40" customWidth="1"/>
    <col min="1030" max="1030" width="12.7109375" style="40" customWidth="1"/>
    <col min="1031" max="1031" width="9.140625" style="40"/>
    <col min="1032" max="1032" width="14.28515625" style="40" bestFit="1" customWidth="1"/>
    <col min="1033" max="1280" width="9.140625" style="40"/>
    <col min="1281" max="1281" width="51.5703125" style="40" customWidth="1"/>
    <col min="1282" max="1282" width="8.7109375" style="40" customWidth="1"/>
    <col min="1283" max="1283" width="1.5703125" style="40" customWidth="1"/>
    <col min="1284" max="1284" width="12.7109375" style="40" customWidth="1"/>
    <col min="1285" max="1285" width="1.5703125" style="40" customWidth="1"/>
    <col min="1286" max="1286" width="12.7109375" style="40" customWidth="1"/>
    <col min="1287" max="1287" width="9.140625" style="40"/>
    <col min="1288" max="1288" width="14.28515625" style="40" bestFit="1" customWidth="1"/>
    <col min="1289" max="1536" width="9.140625" style="40"/>
    <col min="1537" max="1537" width="51.5703125" style="40" customWidth="1"/>
    <col min="1538" max="1538" width="8.7109375" style="40" customWidth="1"/>
    <col min="1539" max="1539" width="1.5703125" style="40" customWidth="1"/>
    <col min="1540" max="1540" width="12.7109375" style="40" customWidth="1"/>
    <col min="1541" max="1541" width="1.5703125" style="40" customWidth="1"/>
    <col min="1542" max="1542" width="12.7109375" style="40" customWidth="1"/>
    <col min="1543" max="1543" width="9.140625" style="40"/>
    <col min="1544" max="1544" width="14.28515625" style="40" bestFit="1" customWidth="1"/>
    <col min="1545" max="1792" width="9.140625" style="40"/>
    <col min="1793" max="1793" width="51.5703125" style="40" customWidth="1"/>
    <col min="1794" max="1794" width="8.7109375" style="40" customWidth="1"/>
    <col min="1795" max="1795" width="1.5703125" style="40" customWidth="1"/>
    <col min="1796" max="1796" width="12.7109375" style="40" customWidth="1"/>
    <col min="1797" max="1797" width="1.5703125" style="40" customWidth="1"/>
    <col min="1798" max="1798" width="12.7109375" style="40" customWidth="1"/>
    <col min="1799" max="1799" width="9.140625" style="40"/>
    <col min="1800" max="1800" width="14.28515625" style="40" bestFit="1" customWidth="1"/>
    <col min="1801" max="2048" width="9.140625" style="40"/>
    <col min="2049" max="2049" width="51.5703125" style="40" customWidth="1"/>
    <col min="2050" max="2050" width="8.7109375" style="40" customWidth="1"/>
    <col min="2051" max="2051" width="1.5703125" style="40" customWidth="1"/>
    <col min="2052" max="2052" width="12.7109375" style="40" customWidth="1"/>
    <col min="2053" max="2053" width="1.5703125" style="40" customWidth="1"/>
    <col min="2054" max="2054" width="12.7109375" style="40" customWidth="1"/>
    <col min="2055" max="2055" width="9.140625" style="40"/>
    <col min="2056" max="2056" width="14.28515625" style="40" bestFit="1" customWidth="1"/>
    <col min="2057" max="2304" width="9.140625" style="40"/>
    <col min="2305" max="2305" width="51.5703125" style="40" customWidth="1"/>
    <col min="2306" max="2306" width="8.7109375" style="40" customWidth="1"/>
    <col min="2307" max="2307" width="1.5703125" style="40" customWidth="1"/>
    <col min="2308" max="2308" width="12.7109375" style="40" customWidth="1"/>
    <col min="2309" max="2309" width="1.5703125" style="40" customWidth="1"/>
    <col min="2310" max="2310" width="12.7109375" style="40" customWidth="1"/>
    <col min="2311" max="2311" width="9.140625" style="40"/>
    <col min="2312" max="2312" width="14.28515625" style="40" bestFit="1" customWidth="1"/>
    <col min="2313" max="2560" width="9.140625" style="40"/>
    <col min="2561" max="2561" width="51.5703125" style="40" customWidth="1"/>
    <col min="2562" max="2562" width="8.7109375" style="40" customWidth="1"/>
    <col min="2563" max="2563" width="1.5703125" style="40" customWidth="1"/>
    <col min="2564" max="2564" width="12.7109375" style="40" customWidth="1"/>
    <col min="2565" max="2565" width="1.5703125" style="40" customWidth="1"/>
    <col min="2566" max="2566" width="12.7109375" style="40" customWidth="1"/>
    <col min="2567" max="2567" width="9.140625" style="40"/>
    <col min="2568" max="2568" width="14.28515625" style="40" bestFit="1" customWidth="1"/>
    <col min="2569" max="2816" width="9.140625" style="40"/>
    <col min="2817" max="2817" width="51.5703125" style="40" customWidth="1"/>
    <col min="2818" max="2818" width="8.7109375" style="40" customWidth="1"/>
    <col min="2819" max="2819" width="1.5703125" style="40" customWidth="1"/>
    <col min="2820" max="2820" width="12.7109375" style="40" customWidth="1"/>
    <col min="2821" max="2821" width="1.5703125" style="40" customWidth="1"/>
    <col min="2822" max="2822" width="12.7109375" style="40" customWidth="1"/>
    <col min="2823" max="2823" width="9.140625" style="40"/>
    <col min="2824" max="2824" width="14.28515625" style="40" bestFit="1" customWidth="1"/>
    <col min="2825" max="3072" width="9.140625" style="40"/>
    <col min="3073" max="3073" width="51.5703125" style="40" customWidth="1"/>
    <col min="3074" max="3074" width="8.7109375" style="40" customWidth="1"/>
    <col min="3075" max="3075" width="1.5703125" style="40" customWidth="1"/>
    <col min="3076" max="3076" width="12.7109375" style="40" customWidth="1"/>
    <col min="3077" max="3077" width="1.5703125" style="40" customWidth="1"/>
    <col min="3078" max="3078" width="12.7109375" style="40" customWidth="1"/>
    <col min="3079" max="3079" width="9.140625" style="40"/>
    <col min="3080" max="3080" width="14.28515625" style="40" bestFit="1" customWidth="1"/>
    <col min="3081" max="3328" width="9.140625" style="40"/>
    <col min="3329" max="3329" width="51.5703125" style="40" customWidth="1"/>
    <col min="3330" max="3330" width="8.7109375" style="40" customWidth="1"/>
    <col min="3331" max="3331" width="1.5703125" style="40" customWidth="1"/>
    <col min="3332" max="3332" width="12.7109375" style="40" customWidth="1"/>
    <col min="3333" max="3333" width="1.5703125" style="40" customWidth="1"/>
    <col min="3334" max="3334" width="12.7109375" style="40" customWidth="1"/>
    <col min="3335" max="3335" width="9.140625" style="40"/>
    <col min="3336" max="3336" width="14.28515625" style="40" bestFit="1" customWidth="1"/>
    <col min="3337" max="3584" width="9.140625" style="40"/>
    <col min="3585" max="3585" width="51.5703125" style="40" customWidth="1"/>
    <col min="3586" max="3586" width="8.7109375" style="40" customWidth="1"/>
    <col min="3587" max="3587" width="1.5703125" style="40" customWidth="1"/>
    <col min="3588" max="3588" width="12.7109375" style="40" customWidth="1"/>
    <col min="3589" max="3589" width="1.5703125" style="40" customWidth="1"/>
    <col min="3590" max="3590" width="12.7109375" style="40" customWidth="1"/>
    <col min="3591" max="3591" width="9.140625" style="40"/>
    <col min="3592" max="3592" width="14.28515625" style="40" bestFit="1" customWidth="1"/>
    <col min="3593" max="3840" width="9.140625" style="40"/>
    <col min="3841" max="3841" width="51.5703125" style="40" customWidth="1"/>
    <col min="3842" max="3842" width="8.7109375" style="40" customWidth="1"/>
    <col min="3843" max="3843" width="1.5703125" style="40" customWidth="1"/>
    <col min="3844" max="3844" width="12.7109375" style="40" customWidth="1"/>
    <col min="3845" max="3845" width="1.5703125" style="40" customWidth="1"/>
    <col min="3846" max="3846" width="12.7109375" style="40" customWidth="1"/>
    <col min="3847" max="3847" width="9.140625" style="40"/>
    <col min="3848" max="3848" width="14.28515625" style="40" bestFit="1" customWidth="1"/>
    <col min="3849" max="4096" width="9.140625" style="40"/>
    <col min="4097" max="4097" width="51.5703125" style="40" customWidth="1"/>
    <col min="4098" max="4098" width="8.7109375" style="40" customWidth="1"/>
    <col min="4099" max="4099" width="1.5703125" style="40" customWidth="1"/>
    <col min="4100" max="4100" width="12.7109375" style="40" customWidth="1"/>
    <col min="4101" max="4101" width="1.5703125" style="40" customWidth="1"/>
    <col min="4102" max="4102" width="12.7109375" style="40" customWidth="1"/>
    <col min="4103" max="4103" width="9.140625" style="40"/>
    <col min="4104" max="4104" width="14.28515625" style="40" bestFit="1" customWidth="1"/>
    <col min="4105" max="4352" width="9.140625" style="40"/>
    <col min="4353" max="4353" width="51.5703125" style="40" customWidth="1"/>
    <col min="4354" max="4354" width="8.7109375" style="40" customWidth="1"/>
    <col min="4355" max="4355" width="1.5703125" style="40" customWidth="1"/>
    <col min="4356" max="4356" width="12.7109375" style="40" customWidth="1"/>
    <col min="4357" max="4357" width="1.5703125" style="40" customWidth="1"/>
    <col min="4358" max="4358" width="12.7109375" style="40" customWidth="1"/>
    <col min="4359" max="4359" width="9.140625" style="40"/>
    <col min="4360" max="4360" width="14.28515625" style="40" bestFit="1" customWidth="1"/>
    <col min="4361" max="4608" width="9.140625" style="40"/>
    <col min="4609" max="4609" width="51.5703125" style="40" customWidth="1"/>
    <col min="4610" max="4610" width="8.7109375" style="40" customWidth="1"/>
    <col min="4611" max="4611" width="1.5703125" style="40" customWidth="1"/>
    <col min="4612" max="4612" width="12.7109375" style="40" customWidth="1"/>
    <col min="4613" max="4613" width="1.5703125" style="40" customWidth="1"/>
    <col min="4614" max="4614" width="12.7109375" style="40" customWidth="1"/>
    <col min="4615" max="4615" width="9.140625" style="40"/>
    <col min="4616" max="4616" width="14.28515625" style="40" bestFit="1" customWidth="1"/>
    <col min="4617" max="4864" width="9.140625" style="40"/>
    <col min="4865" max="4865" width="51.5703125" style="40" customWidth="1"/>
    <col min="4866" max="4866" width="8.7109375" style="40" customWidth="1"/>
    <col min="4867" max="4867" width="1.5703125" style="40" customWidth="1"/>
    <col min="4868" max="4868" width="12.7109375" style="40" customWidth="1"/>
    <col min="4869" max="4869" width="1.5703125" style="40" customWidth="1"/>
    <col min="4870" max="4870" width="12.7109375" style="40" customWidth="1"/>
    <col min="4871" max="4871" width="9.140625" style="40"/>
    <col min="4872" max="4872" width="14.28515625" style="40" bestFit="1" customWidth="1"/>
    <col min="4873" max="5120" width="9.140625" style="40"/>
    <col min="5121" max="5121" width="51.5703125" style="40" customWidth="1"/>
    <col min="5122" max="5122" width="8.7109375" style="40" customWidth="1"/>
    <col min="5123" max="5123" width="1.5703125" style="40" customWidth="1"/>
    <col min="5124" max="5124" width="12.7109375" style="40" customWidth="1"/>
    <col min="5125" max="5125" width="1.5703125" style="40" customWidth="1"/>
    <col min="5126" max="5126" width="12.7109375" style="40" customWidth="1"/>
    <col min="5127" max="5127" width="9.140625" style="40"/>
    <col min="5128" max="5128" width="14.28515625" style="40" bestFit="1" customWidth="1"/>
    <col min="5129" max="5376" width="9.140625" style="40"/>
    <col min="5377" max="5377" width="51.5703125" style="40" customWidth="1"/>
    <col min="5378" max="5378" width="8.7109375" style="40" customWidth="1"/>
    <col min="5379" max="5379" width="1.5703125" style="40" customWidth="1"/>
    <col min="5380" max="5380" width="12.7109375" style="40" customWidth="1"/>
    <col min="5381" max="5381" width="1.5703125" style="40" customWidth="1"/>
    <col min="5382" max="5382" width="12.7109375" style="40" customWidth="1"/>
    <col min="5383" max="5383" width="9.140625" style="40"/>
    <col min="5384" max="5384" width="14.28515625" style="40" bestFit="1" customWidth="1"/>
    <col min="5385" max="5632" width="9.140625" style="40"/>
    <col min="5633" max="5633" width="51.5703125" style="40" customWidth="1"/>
    <col min="5634" max="5634" width="8.7109375" style="40" customWidth="1"/>
    <col min="5635" max="5635" width="1.5703125" style="40" customWidth="1"/>
    <col min="5636" max="5636" width="12.7109375" style="40" customWidth="1"/>
    <col min="5637" max="5637" width="1.5703125" style="40" customWidth="1"/>
    <col min="5638" max="5638" width="12.7109375" style="40" customWidth="1"/>
    <col min="5639" max="5639" width="9.140625" style="40"/>
    <col min="5640" max="5640" width="14.28515625" style="40" bestFit="1" customWidth="1"/>
    <col min="5641" max="5888" width="9.140625" style="40"/>
    <col min="5889" max="5889" width="51.5703125" style="40" customWidth="1"/>
    <col min="5890" max="5890" width="8.7109375" style="40" customWidth="1"/>
    <col min="5891" max="5891" width="1.5703125" style="40" customWidth="1"/>
    <col min="5892" max="5892" width="12.7109375" style="40" customWidth="1"/>
    <col min="5893" max="5893" width="1.5703125" style="40" customWidth="1"/>
    <col min="5894" max="5894" width="12.7109375" style="40" customWidth="1"/>
    <col min="5895" max="5895" width="9.140625" style="40"/>
    <col min="5896" max="5896" width="14.28515625" style="40" bestFit="1" customWidth="1"/>
    <col min="5897" max="6144" width="9.140625" style="40"/>
    <col min="6145" max="6145" width="51.5703125" style="40" customWidth="1"/>
    <col min="6146" max="6146" width="8.7109375" style="40" customWidth="1"/>
    <col min="6147" max="6147" width="1.5703125" style="40" customWidth="1"/>
    <col min="6148" max="6148" width="12.7109375" style="40" customWidth="1"/>
    <col min="6149" max="6149" width="1.5703125" style="40" customWidth="1"/>
    <col min="6150" max="6150" width="12.7109375" style="40" customWidth="1"/>
    <col min="6151" max="6151" width="9.140625" style="40"/>
    <col min="6152" max="6152" width="14.28515625" style="40" bestFit="1" customWidth="1"/>
    <col min="6153" max="6400" width="9.140625" style="40"/>
    <col min="6401" max="6401" width="51.5703125" style="40" customWidth="1"/>
    <col min="6402" max="6402" width="8.7109375" style="40" customWidth="1"/>
    <col min="6403" max="6403" width="1.5703125" style="40" customWidth="1"/>
    <col min="6404" max="6404" width="12.7109375" style="40" customWidth="1"/>
    <col min="6405" max="6405" width="1.5703125" style="40" customWidth="1"/>
    <col min="6406" max="6406" width="12.7109375" style="40" customWidth="1"/>
    <col min="6407" max="6407" width="9.140625" style="40"/>
    <col min="6408" max="6408" width="14.28515625" style="40" bestFit="1" customWidth="1"/>
    <col min="6409" max="6656" width="9.140625" style="40"/>
    <col min="6657" max="6657" width="51.5703125" style="40" customWidth="1"/>
    <col min="6658" max="6658" width="8.7109375" style="40" customWidth="1"/>
    <col min="6659" max="6659" width="1.5703125" style="40" customWidth="1"/>
    <col min="6660" max="6660" width="12.7109375" style="40" customWidth="1"/>
    <col min="6661" max="6661" width="1.5703125" style="40" customWidth="1"/>
    <col min="6662" max="6662" width="12.7109375" style="40" customWidth="1"/>
    <col min="6663" max="6663" width="9.140625" style="40"/>
    <col min="6664" max="6664" width="14.28515625" style="40" bestFit="1" customWidth="1"/>
    <col min="6665" max="6912" width="9.140625" style="40"/>
    <col min="6913" max="6913" width="51.5703125" style="40" customWidth="1"/>
    <col min="6914" max="6914" width="8.7109375" style="40" customWidth="1"/>
    <col min="6915" max="6915" width="1.5703125" style="40" customWidth="1"/>
    <col min="6916" max="6916" width="12.7109375" style="40" customWidth="1"/>
    <col min="6917" max="6917" width="1.5703125" style="40" customWidth="1"/>
    <col min="6918" max="6918" width="12.7109375" style="40" customWidth="1"/>
    <col min="6919" max="6919" width="9.140625" style="40"/>
    <col min="6920" max="6920" width="14.28515625" style="40" bestFit="1" customWidth="1"/>
    <col min="6921" max="7168" width="9.140625" style="40"/>
    <col min="7169" max="7169" width="51.5703125" style="40" customWidth="1"/>
    <col min="7170" max="7170" width="8.7109375" style="40" customWidth="1"/>
    <col min="7171" max="7171" width="1.5703125" style="40" customWidth="1"/>
    <col min="7172" max="7172" width="12.7109375" style="40" customWidth="1"/>
    <col min="7173" max="7173" width="1.5703125" style="40" customWidth="1"/>
    <col min="7174" max="7174" width="12.7109375" style="40" customWidth="1"/>
    <col min="7175" max="7175" width="9.140625" style="40"/>
    <col min="7176" max="7176" width="14.28515625" style="40" bestFit="1" customWidth="1"/>
    <col min="7177" max="7424" width="9.140625" style="40"/>
    <col min="7425" max="7425" width="51.5703125" style="40" customWidth="1"/>
    <col min="7426" max="7426" width="8.7109375" style="40" customWidth="1"/>
    <col min="7427" max="7427" width="1.5703125" style="40" customWidth="1"/>
    <col min="7428" max="7428" width="12.7109375" style="40" customWidth="1"/>
    <col min="7429" max="7429" width="1.5703125" style="40" customWidth="1"/>
    <col min="7430" max="7430" width="12.7109375" style="40" customWidth="1"/>
    <col min="7431" max="7431" width="9.140625" style="40"/>
    <col min="7432" max="7432" width="14.28515625" style="40" bestFit="1" customWidth="1"/>
    <col min="7433" max="7680" width="9.140625" style="40"/>
    <col min="7681" max="7681" width="51.5703125" style="40" customWidth="1"/>
    <col min="7682" max="7682" width="8.7109375" style="40" customWidth="1"/>
    <col min="7683" max="7683" width="1.5703125" style="40" customWidth="1"/>
    <col min="7684" max="7684" width="12.7109375" style="40" customWidth="1"/>
    <col min="7685" max="7685" width="1.5703125" style="40" customWidth="1"/>
    <col min="7686" max="7686" width="12.7109375" style="40" customWidth="1"/>
    <col min="7687" max="7687" width="9.140625" style="40"/>
    <col min="7688" max="7688" width="14.28515625" style="40" bestFit="1" customWidth="1"/>
    <col min="7689" max="7936" width="9.140625" style="40"/>
    <col min="7937" max="7937" width="51.5703125" style="40" customWidth="1"/>
    <col min="7938" max="7938" width="8.7109375" style="40" customWidth="1"/>
    <col min="7939" max="7939" width="1.5703125" style="40" customWidth="1"/>
    <col min="7940" max="7940" width="12.7109375" style="40" customWidth="1"/>
    <col min="7941" max="7941" width="1.5703125" style="40" customWidth="1"/>
    <col min="7942" max="7942" width="12.7109375" style="40" customWidth="1"/>
    <col min="7943" max="7943" width="9.140625" style="40"/>
    <col min="7944" max="7944" width="14.28515625" style="40" bestFit="1" customWidth="1"/>
    <col min="7945" max="8192" width="9.140625" style="40"/>
    <col min="8193" max="8193" width="51.5703125" style="40" customWidth="1"/>
    <col min="8194" max="8194" width="8.7109375" style="40" customWidth="1"/>
    <col min="8195" max="8195" width="1.5703125" style="40" customWidth="1"/>
    <col min="8196" max="8196" width="12.7109375" style="40" customWidth="1"/>
    <col min="8197" max="8197" width="1.5703125" style="40" customWidth="1"/>
    <col min="8198" max="8198" width="12.7109375" style="40" customWidth="1"/>
    <col min="8199" max="8199" width="9.140625" style="40"/>
    <col min="8200" max="8200" width="14.28515625" style="40" bestFit="1" customWidth="1"/>
    <col min="8201" max="8448" width="9.140625" style="40"/>
    <col min="8449" max="8449" width="51.5703125" style="40" customWidth="1"/>
    <col min="8450" max="8450" width="8.7109375" style="40" customWidth="1"/>
    <col min="8451" max="8451" width="1.5703125" style="40" customWidth="1"/>
    <col min="8452" max="8452" width="12.7109375" style="40" customWidth="1"/>
    <col min="8453" max="8453" width="1.5703125" style="40" customWidth="1"/>
    <col min="8454" max="8454" width="12.7109375" style="40" customWidth="1"/>
    <col min="8455" max="8455" width="9.140625" style="40"/>
    <col min="8456" max="8456" width="14.28515625" style="40" bestFit="1" customWidth="1"/>
    <col min="8457" max="8704" width="9.140625" style="40"/>
    <col min="8705" max="8705" width="51.5703125" style="40" customWidth="1"/>
    <col min="8706" max="8706" width="8.7109375" style="40" customWidth="1"/>
    <col min="8707" max="8707" width="1.5703125" style="40" customWidth="1"/>
    <col min="8708" max="8708" width="12.7109375" style="40" customWidth="1"/>
    <col min="8709" max="8709" width="1.5703125" style="40" customWidth="1"/>
    <col min="8710" max="8710" width="12.7109375" style="40" customWidth="1"/>
    <col min="8711" max="8711" width="9.140625" style="40"/>
    <col min="8712" max="8712" width="14.28515625" style="40" bestFit="1" customWidth="1"/>
    <col min="8713" max="8960" width="9.140625" style="40"/>
    <col min="8961" max="8961" width="51.5703125" style="40" customWidth="1"/>
    <col min="8962" max="8962" width="8.7109375" style="40" customWidth="1"/>
    <col min="8963" max="8963" width="1.5703125" style="40" customWidth="1"/>
    <col min="8964" max="8964" width="12.7109375" style="40" customWidth="1"/>
    <col min="8965" max="8965" width="1.5703125" style="40" customWidth="1"/>
    <col min="8966" max="8966" width="12.7109375" style="40" customWidth="1"/>
    <col min="8967" max="8967" width="9.140625" style="40"/>
    <col min="8968" max="8968" width="14.28515625" style="40" bestFit="1" customWidth="1"/>
    <col min="8969" max="9216" width="9.140625" style="40"/>
    <col min="9217" max="9217" width="51.5703125" style="40" customWidth="1"/>
    <col min="9218" max="9218" width="8.7109375" style="40" customWidth="1"/>
    <col min="9219" max="9219" width="1.5703125" style="40" customWidth="1"/>
    <col min="9220" max="9220" width="12.7109375" style="40" customWidth="1"/>
    <col min="9221" max="9221" width="1.5703125" style="40" customWidth="1"/>
    <col min="9222" max="9222" width="12.7109375" style="40" customWidth="1"/>
    <col min="9223" max="9223" width="9.140625" style="40"/>
    <col min="9224" max="9224" width="14.28515625" style="40" bestFit="1" customWidth="1"/>
    <col min="9225" max="9472" width="9.140625" style="40"/>
    <col min="9473" max="9473" width="51.5703125" style="40" customWidth="1"/>
    <col min="9474" max="9474" width="8.7109375" style="40" customWidth="1"/>
    <col min="9475" max="9475" width="1.5703125" style="40" customWidth="1"/>
    <col min="9476" max="9476" width="12.7109375" style="40" customWidth="1"/>
    <col min="9477" max="9477" width="1.5703125" style="40" customWidth="1"/>
    <col min="9478" max="9478" width="12.7109375" style="40" customWidth="1"/>
    <col min="9479" max="9479" width="9.140625" style="40"/>
    <col min="9480" max="9480" width="14.28515625" style="40" bestFit="1" customWidth="1"/>
    <col min="9481" max="9728" width="9.140625" style="40"/>
    <col min="9729" max="9729" width="51.5703125" style="40" customWidth="1"/>
    <col min="9730" max="9730" width="8.7109375" style="40" customWidth="1"/>
    <col min="9731" max="9731" width="1.5703125" style="40" customWidth="1"/>
    <col min="9732" max="9732" width="12.7109375" style="40" customWidth="1"/>
    <col min="9733" max="9733" width="1.5703125" style="40" customWidth="1"/>
    <col min="9734" max="9734" width="12.7109375" style="40" customWidth="1"/>
    <col min="9735" max="9735" width="9.140625" style="40"/>
    <col min="9736" max="9736" width="14.28515625" style="40" bestFit="1" customWidth="1"/>
    <col min="9737" max="9984" width="9.140625" style="40"/>
    <col min="9985" max="9985" width="51.5703125" style="40" customWidth="1"/>
    <col min="9986" max="9986" width="8.7109375" style="40" customWidth="1"/>
    <col min="9987" max="9987" width="1.5703125" style="40" customWidth="1"/>
    <col min="9988" max="9988" width="12.7109375" style="40" customWidth="1"/>
    <col min="9989" max="9989" width="1.5703125" style="40" customWidth="1"/>
    <col min="9990" max="9990" width="12.7109375" style="40" customWidth="1"/>
    <col min="9991" max="9991" width="9.140625" style="40"/>
    <col min="9992" max="9992" width="14.28515625" style="40" bestFit="1" customWidth="1"/>
    <col min="9993" max="10240" width="9.140625" style="40"/>
    <col min="10241" max="10241" width="51.5703125" style="40" customWidth="1"/>
    <col min="10242" max="10242" width="8.7109375" style="40" customWidth="1"/>
    <col min="10243" max="10243" width="1.5703125" style="40" customWidth="1"/>
    <col min="10244" max="10244" width="12.7109375" style="40" customWidth="1"/>
    <col min="10245" max="10245" width="1.5703125" style="40" customWidth="1"/>
    <col min="10246" max="10246" width="12.7109375" style="40" customWidth="1"/>
    <col min="10247" max="10247" width="9.140625" style="40"/>
    <col min="10248" max="10248" width="14.28515625" style="40" bestFit="1" customWidth="1"/>
    <col min="10249" max="10496" width="9.140625" style="40"/>
    <col min="10497" max="10497" width="51.5703125" style="40" customWidth="1"/>
    <col min="10498" max="10498" width="8.7109375" style="40" customWidth="1"/>
    <col min="10499" max="10499" width="1.5703125" style="40" customWidth="1"/>
    <col min="10500" max="10500" width="12.7109375" style="40" customWidth="1"/>
    <col min="10501" max="10501" width="1.5703125" style="40" customWidth="1"/>
    <col min="10502" max="10502" width="12.7109375" style="40" customWidth="1"/>
    <col min="10503" max="10503" width="9.140625" style="40"/>
    <col min="10504" max="10504" width="14.28515625" style="40" bestFit="1" customWidth="1"/>
    <col min="10505" max="10752" width="9.140625" style="40"/>
    <col min="10753" max="10753" width="51.5703125" style="40" customWidth="1"/>
    <col min="10754" max="10754" width="8.7109375" style="40" customWidth="1"/>
    <col min="10755" max="10755" width="1.5703125" style="40" customWidth="1"/>
    <col min="10756" max="10756" width="12.7109375" style="40" customWidth="1"/>
    <col min="10757" max="10757" width="1.5703125" style="40" customWidth="1"/>
    <col min="10758" max="10758" width="12.7109375" style="40" customWidth="1"/>
    <col min="10759" max="10759" width="9.140625" style="40"/>
    <col min="10760" max="10760" width="14.28515625" style="40" bestFit="1" customWidth="1"/>
    <col min="10761" max="11008" width="9.140625" style="40"/>
    <col min="11009" max="11009" width="51.5703125" style="40" customWidth="1"/>
    <col min="11010" max="11010" width="8.7109375" style="40" customWidth="1"/>
    <col min="11011" max="11011" width="1.5703125" style="40" customWidth="1"/>
    <col min="11012" max="11012" width="12.7109375" style="40" customWidth="1"/>
    <col min="11013" max="11013" width="1.5703125" style="40" customWidth="1"/>
    <col min="11014" max="11014" width="12.7109375" style="40" customWidth="1"/>
    <col min="11015" max="11015" width="9.140625" style="40"/>
    <col min="11016" max="11016" width="14.28515625" style="40" bestFit="1" customWidth="1"/>
    <col min="11017" max="11264" width="9.140625" style="40"/>
    <col min="11265" max="11265" width="51.5703125" style="40" customWidth="1"/>
    <col min="11266" max="11266" width="8.7109375" style="40" customWidth="1"/>
    <col min="11267" max="11267" width="1.5703125" style="40" customWidth="1"/>
    <col min="11268" max="11268" width="12.7109375" style="40" customWidth="1"/>
    <col min="11269" max="11269" width="1.5703125" style="40" customWidth="1"/>
    <col min="11270" max="11270" width="12.7109375" style="40" customWidth="1"/>
    <col min="11271" max="11271" width="9.140625" style="40"/>
    <col min="11272" max="11272" width="14.28515625" style="40" bestFit="1" customWidth="1"/>
    <col min="11273" max="11520" width="9.140625" style="40"/>
    <col min="11521" max="11521" width="51.5703125" style="40" customWidth="1"/>
    <col min="11522" max="11522" width="8.7109375" style="40" customWidth="1"/>
    <col min="11523" max="11523" width="1.5703125" style="40" customWidth="1"/>
    <col min="11524" max="11524" width="12.7109375" style="40" customWidth="1"/>
    <col min="11525" max="11525" width="1.5703125" style="40" customWidth="1"/>
    <col min="11526" max="11526" width="12.7109375" style="40" customWidth="1"/>
    <col min="11527" max="11527" width="9.140625" style="40"/>
    <col min="11528" max="11528" width="14.28515625" style="40" bestFit="1" customWidth="1"/>
    <col min="11529" max="11776" width="9.140625" style="40"/>
    <col min="11777" max="11777" width="51.5703125" style="40" customWidth="1"/>
    <col min="11778" max="11778" width="8.7109375" style="40" customWidth="1"/>
    <col min="11779" max="11779" width="1.5703125" style="40" customWidth="1"/>
    <col min="11780" max="11780" width="12.7109375" style="40" customWidth="1"/>
    <col min="11781" max="11781" width="1.5703125" style="40" customWidth="1"/>
    <col min="11782" max="11782" width="12.7109375" style="40" customWidth="1"/>
    <col min="11783" max="11783" width="9.140625" style="40"/>
    <col min="11784" max="11784" width="14.28515625" style="40" bestFit="1" customWidth="1"/>
    <col min="11785" max="12032" width="9.140625" style="40"/>
    <col min="12033" max="12033" width="51.5703125" style="40" customWidth="1"/>
    <col min="12034" max="12034" width="8.7109375" style="40" customWidth="1"/>
    <col min="12035" max="12035" width="1.5703125" style="40" customWidth="1"/>
    <col min="12036" max="12036" width="12.7109375" style="40" customWidth="1"/>
    <col min="12037" max="12037" width="1.5703125" style="40" customWidth="1"/>
    <col min="12038" max="12038" width="12.7109375" style="40" customWidth="1"/>
    <col min="12039" max="12039" width="9.140625" style="40"/>
    <col min="12040" max="12040" width="14.28515625" style="40" bestFit="1" customWidth="1"/>
    <col min="12041" max="12288" width="9.140625" style="40"/>
    <col min="12289" max="12289" width="51.5703125" style="40" customWidth="1"/>
    <col min="12290" max="12290" width="8.7109375" style="40" customWidth="1"/>
    <col min="12291" max="12291" width="1.5703125" style="40" customWidth="1"/>
    <col min="12292" max="12292" width="12.7109375" style="40" customWidth="1"/>
    <col min="12293" max="12293" width="1.5703125" style="40" customWidth="1"/>
    <col min="12294" max="12294" width="12.7109375" style="40" customWidth="1"/>
    <col min="12295" max="12295" width="9.140625" style="40"/>
    <col min="12296" max="12296" width="14.28515625" style="40" bestFit="1" customWidth="1"/>
    <col min="12297" max="12544" width="9.140625" style="40"/>
    <col min="12545" max="12545" width="51.5703125" style="40" customWidth="1"/>
    <col min="12546" max="12546" width="8.7109375" style="40" customWidth="1"/>
    <col min="12547" max="12547" width="1.5703125" style="40" customWidth="1"/>
    <col min="12548" max="12548" width="12.7109375" style="40" customWidth="1"/>
    <col min="12549" max="12549" width="1.5703125" style="40" customWidth="1"/>
    <col min="12550" max="12550" width="12.7109375" style="40" customWidth="1"/>
    <col min="12551" max="12551" width="9.140625" style="40"/>
    <col min="12552" max="12552" width="14.28515625" style="40" bestFit="1" customWidth="1"/>
    <col min="12553" max="12800" width="9.140625" style="40"/>
    <col min="12801" max="12801" width="51.5703125" style="40" customWidth="1"/>
    <col min="12802" max="12802" width="8.7109375" style="40" customWidth="1"/>
    <col min="12803" max="12803" width="1.5703125" style="40" customWidth="1"/>
    <col min="12804" max="12804" width="12.7109375" style="40" customWidth="1"/>
    <col min="12805" max="12805" width="1.5703125" style="40" customWidth="1"/>
    <col min="12806" max="12806" width="12.7109375" style="40" customWidth="1"/>
    <col min="12807" max="12807" width="9.140625" style="40"/>
    <col min="12808" max="12808" width="14.28515625" style="40" bestFit="1" customWidth="1"/>
    <col min="12809" max="13056" width="9.140625" style="40"/>
    <col min="13057" max="13057" width="51.5703125" style="40" customWidth="1"/>
    <col min="13058" max="13058" width="8.7109375" style="40" customWidth="1"/>
    <col min="13059" max="13059" width="1.5703125" style="40" customWidth="1"/>
    <col min="13060" max="13060" width="12.7109375" style="40" customWidth="1"/>
    <col min="13061" max="13061" width="1.5703125" style="40" customWidth="1"/>
    <col min="13062" max="13062" width="12.7109375" style="40" customWidth="1"/>
    <col min="13063" max="13063" width="9.140625" style="40"/>
    <col min="13064" max="13064" width="14.28515625" style="40" bestFit="1" customWidth="1"/>
    <col min="13065" max="13312" width="9.140625" style="40"/>
    <col min="13313" max="13313" width="51.5703125" style="40" customWidth="1"/>
    <col min="13314" max="13314" width="8.7109375" style="40" customWidth="1"/>
    <col min="13315" max="13315" width="1.5703125" style="40" customWidth="1"/>
    <col min="13316" max="13316" width="12.7109375" style="40" customWidth="1"/>
    <col min="13317" max="13317" width="1.5703125" style="40" customWidth="1"/>
    <col min="13318" max="13318" width="12.7109375" style="40" customWidth="1"/>
    <col min="13319" max="13319" width="9.140625" style="40"/>
    <col min="13320" max="13320" width="14.28515625" style="40" bestFit="1" customWidth="1"/>
    <col min="13321" max="13568" width="9.140625" style="40"/>
    <col min="13569" max="13569" width="51.5703125" style="40" customWidth="1"/>
    <col min="13570" max="13570" width="8.7109375" style="40" customWidth="1"/>
    <col min="13571" max="13571" width="1.5703125" style="40" customWidth="1"/>
    <col min="13572" max="13572" width="12.7109375" style="40" customWidth="1"/>
    <col min="13573" max="13573" width="1.5703125" style="40" customWidth="1"/>
    <col min="13574" max="13574" width="12.7109375" style="40" customWidth="1"/>
    <col min="13575" max="13575" width="9.140625" style="40"/>
    <col min="13576" max="13576" width="14.28515625" style="40" bestFit="1" customWidth="1"/>
    <col min="13577" max="13824" width="9.140625" style="40"/>
    <col min="13825" max="13825" width="51.5703125" style="40" customWidth="1"/>
    <col min="13826" max="13826" width="8.7109375" style="40" customWidth="1"/>
    <col min="13827" max="13827" width="1.5703125" style="40" customWidth="1"/>
    <col min="13828" max="13828" width="12.7109375" style="40" customWidth="1"/>
    <col min="13829" max="13829" width="1.5703125" style="40" customWidth="1"/>
    <col min="13830" max="13830" width="12.7109375" style="40" customWidth="1"/>
    <col min="13831" max="13831" width="9.140625" style="40"/>
    <col min="13832" max="13832" width="14.28515625" style="40" bestFit="1" customWidth="1"/>
    <col min="13833" max="14080" width="9.140625" style="40"/>
    <col min="14081" max="14081" width="51.5703125" style="40" customWidth="1"/>
    <col min="14082" max="14082" width="8.7109375" style="40" customWidth="1"/>
    <col min="14083" max="14083" width="1.5703125" style="40" customWidth="1"/>
    <col min="14084" max="14084" width="12.7109375" style="40" customWidth="1"/>
    <col min="14085" max="14085" width="1.5703125" style="40" customWidth="1"/>
    <col min="14086" max="14086" width="12.7109375" style="40" customWidth="1"/>
    <col min="14087" max="14087" width="9.140625" style="40"/>
    <col min="14088" max="14088" width="14.28515625" style="40" bestFit="1" customWidth="1"/>
    <col min="14089" max="14336" width="9.140625" style="40"/>
    <col min="14337" max="14337" width="51.5703125" style="40" customWidth="1"/>
    <col min="14338" max="14338" width="8.7109375" style="40" customWidth="1"/>
    <col min="14339" max="14339" width="1.5703125" style="40" customWidth="1"/>
    <col min="14340" max="14340" width="12.7109375" style="40" customWidth="1"/>
    <col min="14341" max="14341" width="1.5703125" style="40" customWidth="1"/>
    <col min="14342" max="14342" width="12.7109375" style="40" customWidth="1"/>
    <col min="14343" max="14343" width="9.140625" style="40"/>
    <col min="14344" max="14344" width="14.28515625" style="40" bestFit="1" customWidth="1"/>
    <col min="14345" max="14592" width="9.140625" style="40"/>
    <col min="14593" max="14593" width="51.5703125" style="40" customWidth="1"/>
    <col min="14594" max="14594" width="8.7109375" style="40" customWidth="1"/>
    <col min="14595" max="14595" width="1.5703125" style="40" customWidth="1"/>
    <col min="14596" max="14596" width="12.7109375" style="40" customWidth="1"/>
    <col min="14597" max="14597" width="1.5703125" style="40" customWidth="1"/>
    <col min="14598" max="14598" width="12.7109375" style="40" customWidth="1"/>
    <col min="14599" max="14599" width="9.140625" style="40"/>
    <col min="14600" max="14600" width="14.28515625" style="40" bestFit="1" customWidth="1"/>
    <col min="14601" max="14848" width="9.140625" style="40"/>
    <col min="14849" max="14849" width="51.5703125" style="40" customWidth="1"/>
    <col min="14850" max="14850" width="8.7109375" style="40" customWidth="1"/>
    <col min="14851" max="14851" width="1.5703125" style="40" customWidth="1"/>
    <col min="14852" max="14852" width="12.7109375" style="40" customWidth="1"/>
    <col min="14853" max="14853" width="1.5703125" style="40" customWidth="1"/>
    <col min="14854" max="14854" width="12.7109375" style="40" customWidth="1"/>
    <col min="14855" max="14855" width="9.140625" style="40"/>
    <col min="14856" max="14856" width="14.28515625" style="40" bestFit="1" customWidth="1"/>
    <col min="14857" max="15104" width="9.140625" style="40"/>
    <col min="15105" max="15105" width="51.5703125" style="40" customWidth="1"/>
    <col min="15106" max="15106" width="8.7109375" style="40" customWidth="1"/>
    <col min="15107" max="15107" width="1.5703125" style="40" customWidth="1"/>
    <col min="15108" max="15108" width="12.7109375" style="40" customWidth="1"/>
    <col min="15109" max="15109" width="1.5703125" style="40" customWidth="1"/>
    <col min="15110" max="15110" width="12.7109375" style="40" customWidth="1"/>
    <col min="15111" max="15111" width="9.140625" style="40"/>
    <col min="15112" max="15112" width="14.28515625" style="40" bestFit="1" customWidth="1"/>
    <col min="15113" max="15360" width="9.140625" style="40"/>
    <col min="15361" max="15361" width="51.5703125" style="40" customWidth="1"/>
    <col min="15362" max="15362" width="8.7109375" style="40" customWidth="1"/>
    <col min="15363" max="15363" width="1.5703125" style="40" customWidth="1"/>
    <col min="15364" max="15364" width="12.7109375" style="40" customWidth="1"/>
    <col min="15365" max="15365" width="1.5703125" style="40" customWidth="1"/>
    <col min="15366" max="15366" width="12.7109375" style="40" customWidth="1"/>
    <col min="15367" max="15367" width="9.140625" style="40"/>
    <col min="15368" max="15368" width="14.28515625" style="40" bestFit="1" customWidth="1"/>
    <col min="15369" max="15616" width="9.140625" style="40"/>
    <col min="15617" max="15617" width="51.5703125" style="40" customWidth="1"/>
    <col min="15618" max="15618" width="8.7109375" style="40" customWidth="1"/>
    <col min="15619" max="15619" width="1.5703125" style="40" customWidth="1"/>
    <col min="15620" max="15620" width="12.7109375" style="40" customWidth="1"/>
    <col min="15621" max="15621" width="1.5703125" style="40" customWidth="1"/>
    <col min="15622" max="15622" width="12.7109375" style="40" customWidth="1"/>
    <col min="15623" max="15623" width="9.140625" style="40"/>
    <col min="15624" max="15624" width="14.28515625" style="40" bestFit="1" customWidth="1"/>
    <col min="15625" max="15872" width="9.140625" style="40"/>
    <col min="15873" max="15873" width="51.5703125" style="40" customWidth="1"/>
    <col min="15874" max="15874" width="8.7109375" style="40" customWidth="1"/>
    <col min="15875" max="15875" width="1.5703125" style="40" customWidth="1"/>
    <col min="15876" max="15876" width="12.7109375" style="40" customWidth="1"/>
    <col min="15877" max="15877" width="1.5703125" style="40" customWidth="1"/>
    <col min="15878" max="15878" width="12.7109375" style="40" customWidth="1"/>
    <col min="15879" max="15879" width="9.140625" style="40"/>
    <col min="15880" max="15880" width="14.28515625" style="40" bestFit="1" customWidth="1"/>
    <col min="15881" max="16128" width="9.140625" style="40"/>
    <col min="16129" max="16129" width="51.5703125" style="40" customWidth="1"/>
    <col min="16130" max="16130" width="8.7109375" style="40" customWidth="1"/>
    <col min="16131" max="16131" width="1.5703125" style="40" customWidth="1"/>
    <col min="16132" max="16132" width="12.7109375" style="40" customWidth="1"/>
    <col min="16133" max="16133" width="1.5703125" style="40" customWidth="1"/>
    <col min="16134" max="16134" width="12.7109375" style="40" customWidth="1"/>
    <col min="16135" max="16135" width="9.140625" style="40"/>
    <col min="16136" max="16136" width="14.28515625" style="40" bestFit="1" customWidth="1"/>
    <col min="16137" max="16384" width="9.140625" style="40"/>
  </cols>
  <sheetData>
    <row r="1" spans="1:9" s="33" customFormat="1" ht="21.75" customHeight="1" x14ac:dyDescent="0.5">
      <c r="A1" s="144" t="str">
        <f>+'งบแสดงฐานะการเงิน 4-5'!A1:F1</f>
        <v>บริษัทหลักทรัพย์ หยวนต้า (ประเทศไทย) จำกัด</v>
      </c>
      <c r="B1" s="144"/>
      <c r="C1" s="144"/>
      <c r="D1" s="144"/>
      <c r="E1" s="144"/>
      <c r="F1" s="144"/>
      <c r="H1" s="34"/>
    </row>
    <row r="2" spans="1:9" s="33" customFormat="1" ht="21.75" customHeight="1" x14ac:dyDescent="0.5">
      <c r="A2" s="146" t="s">
        <v>49</v>
      </c>
      <c r="B2" s="146"/>
      <c r="C2" s="146"/>
      <c r="D2" s="146"/>
      <c r="E2" s="146"/>
      <c r="F2" s="146"/>
      <c r="H2" s="34"/>
    </row>
    <row r="3" spans="1:9" s="33" customFormat="1" ht="21.75" customHeight="1" x14ac:dyDescent="0.5">
      <c r="A3" s="147" t="s">
        <v>50</v>
      </c>
      <c r="B3" s="147"/>
      <c r="C3" s="147"/>
      <c r="D3" s="147"/>
      <c r="E3" s="147"/>
      <c r="F3" s="147"/>
      <c r="H3" s="34"/>
    </row>
    <row r="4" spans="1:9" s="33" customFormat="1" ht="21.75" customHeight="1" x14ac:dyDescent="0.5">
      <c r="A4" s="35"/>
      <c r="B4" s="35"/>
      <c r="C4" s="35"/>
      <c r="D4" s="36"/>
      <c r="E4" s="36"/>
      <c r="F4" s="36"/>
      <c r="H4" s="34"/>
    </row>
    <row r="5" spans="1:9" ht="21.75" customHeight="1" x14ac:dyDescent="0.5">
      <c r="A5" s="33"/>
      <c r="F5" s="39" t="s">
        <v>51</v>
      </c>
    </row>
    <row r="6" spans="1:9" s="33" customFormat="1" ht="21.75" customHeight="1" x14ac:dyDescent="0.5">
      <c r="A6" s="35"/>
      <c r="B6" s="2"/>
      <c r="C6" s="2"/>
      <c r="D6" s="3" t="s">
        <v>5</v>
      </c>
      <c r="E6" s="42"/>
      <c r="F6" s="3" t="s">
        <v>6</v>
      </c>
      <c r="H6" s="34"/>
    </row>
    <row r="7" spans="1:9" s="33" customFormat="1" ht="21.75" customHeight="1" x14ac:dyDescent="0.5">
      <c r="B7" s="4" t="s">
        <v>7</v>
      </c>
      <c r="C7" s="2"/>
      <c r="D7" s="5" t="s">
        <v>8</v>
      </c>
      <c r="E7" s="42"/>
      <c r="F7" s="5" t="s">
        <v>8</v>
      </c>
      <c r="H7" s="34"/>
    </row>
    <row r="8" spans="1:9" ht="21.75" customHeight="1" x14ac:dyDescent="0.5">
      <c r="A8" s="33" t="s">
        <v>52</v>
      </c>
      <c r="D8" s="43"/>
    </row>
    <row r="9" spans="1:9" ht="8.1" customHeight="1" x14ac:dyDescent="0.5">
      <c r="A9" s="33"/>
      <c r="D9" s="43"/>
    </row>
    <row r="10" spans="1:9" ht="21.75" customHeight="1" x14ac:dyDescent="0.5">
      <c r="A10" s="44" t="s">
        <v>53</v>
      </c>
      <c r="B10" s="45">
        <v>30</v>
      </c>
      <c r="D10" s="43">
        <v>627662450</v>
      </c>
      <c r="F10" s="38">
        <v>424917260</v>
      </c>
    </row>
    <row r="11" spans="1:9" ht="21.75" customHeight="1" x14ac:dyDescent="0.5">
      <c r="A11" s="44" t="s">
        <v>54</v>
      </c>
      <c r="B11" s="45">
        <v>31</v>
      </c>
      <c r="D11" s="43">
        <v>88640544</v>
      </c>
      <c r="F11" s="38">
        <v>48739945</v>
      </c>
    </row>
    <row r="12" spans="1:9" ht="21.75" customHeight="1" x14ac:dyDescent="0.5">
      <c r="A12" s="44" t="s">
        <v>55</v>
      </c>
      <c r="B12" s="37" t="s">
        <v>149</v>
      </c>
      <c r="D12" s="43">
        <v>198974986</v>
      </c>
      <c r="F12" s="38">
        <v>263573330</v>
      </c>
    </row>
    <row r="13" spans="1:9" ht="21.75" customHeight="1" x14ac:dyDescent="0.5">
      <c r="A13" s="44" t="s">
        <v>56</v>
      </c>
      <c r="B13" s="46" t="s">
        <v>150</v>
      </c>
      <c r="D13" s="43">
        <v>147579547</v>
      </c>
      <c r="F13" s="38">
        <v>160704206</v>
      </c>
    </row>
    <row r="14" spans="1:9" ht="21.75" customHeight="1" x14ac:dyDescent="0.5">
      <c r="A14" s="44" t="s">
        <v>57</v>
      </c>
      <c r="D14" s="47">
        <v>5494333</v>
      </c>
      <c r="F14" s="48">
        <v>8821961</v>
      </c>
    </row>
    <row r="15" spans="1:9" ht="8.1" customHeight="1" x14ac:dyDescent="0.5">
      <c r="A15" s="44"/>
      <c r="D15" s="43"/>
    </row>
    <row r="16" spans="1:9" ht="21.75" customHeight="1" x14ac:dyDescent="0.5">
      <c r="A16" s="35" t="s">
        <v>58</v>
      </c>
      <c r="D16" s="47">
        <f>SUM(D10:D14)</f>
        <v>1068351860</v>
      </c>
      <c r="F16" s="48">
        <f>SUM(F10:F14)</f>
        <v>906756702</v>
      </c>
      <c r="I16" s="41"/>
    </row>
    <row r="17" spans="1:6" ht="21.75" customHeight="1" x14ac:dyDescent="0.5">
      <c r="D17" s="43"/>
    </row>
    <row r="18" spans="1:6" ht="21.75" customHeight="1" x14ac:dyDescent="0.5">
      <c r="A18" s="33" t="s">
        <v>59</v>
      </c>
      <c r="D18" s="43"/>
    </row>
    <row r="19" spans="1:6" ht="8.1" customHeight="1" x14ac:dyDescent="0.5">
      <c r="A19" s="33"/>
      <c r="D19" s="43"/>
    </row>
    <row r="20" spans="1:6" ht="21.75" customHeight="1" x14ac:dyDescent="0.5">
      <c r="A20" s="44" t="s">
        <v>60</v>
      </c>
      <c r="D20" s="43">
        <v>551029465</v>
      </c>
      <c r="F20" s="38">
        <v>469329722</v>
      </c>
    </row>
    <row r="21" spans="1:6" ht="21.75" customHeight="1" x14ac:dyDescent="0.5">
      <c r="A21" s="44" t="s">
        <v>61</v>
      </c>
      <c r="D21" s="43">
        <v>135220849</v>
      </c>
      <c r="F21" s="49">
        <v>85705314</v>
      </c>
    </row>
    <row r="22" spans="1:6" ht="21.75" customHeight="1" x14ac:dyDescent="0.5">
      <c r="A22" s="44" t="s">
        <v>62</v>
      </c>
      <c r="D22" s="43">
        <v>85380178</v>
      </c>
      <c r="F22" s="49">
        <v>142790594</v>
      </c>
    </row>
    <row r="23" spans="1:6" ht="21.75" customHeight="1" x14ac:dyDescent="0.5">
      <c r="A23" s="44" t="s">
        <v>63</v>
      </c>
      <c r="B23" s="37" t="s">
        <v>151</v>
      </c>
      <c r="D23" s="43">
        <v>370324</v>
      </c>
      <c r="F23" s="38">
        <v>0</v>
      </c>
    </row>
    <row r="24" spans="1:6" ht="21.75" customHeight="1" x14ac:dyDescent="0.5">
      <c r="A24" s="40" t="s">
        <v>64</v>
      </c>
      <c r="B24" s="37" t="s">
        <v>152</v>
      </c>
      <c r="D24" s="43">
        <v>0</v>
      </c>
      <c r="F24" s="50">
        <v>-131534</v>
      </c>
    </row>
    <row r="25" spans="1:6" ht="21.75" customHeight="1" x14ac:dyDescent="0.5">
      <c r="A25" s="44" t="s">
        <v>65</v>
      </c>
      <c r="D25" s="47">
        <v>179951255</v>
      </c>
      <c r="F25" s="51">
        <v>202867401</v>
      </c>
    </row>
    <row r="26" spans="1:6" ht="8.1" customHeight="1" x14ac:dyDescent="0.5">
      <c r="A26" s="44"/>
      <c r="D26" s="52"/>
      <c r="F26" s="40"/>
    </row>
    <row r="27" spans="1:6" ht="21.75" customHeight="1" x14ac:dyDescent="0.5">
      <c r="A27" s="35" t="s">
        <v>66</v>
      </c>
      <c r="D27" s="47">
        <f>SUM(D20:D25)</f>
        <v>951952071</v>
      </c>
      <c r="F27" s="48">
        <f>SUM(F20:F25)</f>
        <v>900561497</v>
      </c>
    </row>
    <row r="28" spans="1:6" ht="8.1" customHeight="1" x14ac:dyDescent="0.5">
      <c r="A28" s="44"/>
      <c r="D28" s="52"/>
      <c r="F28" s="40"/>
    </row>
    <row r="29" spans="1:6" ht="21.75" customHeight="1" x14ac:dyDescent="0.5">
      <c r="A29" s="33" t="s">
        <v>67</v>
      </c>
      <c r="D29" s="43">
        <f>D16-D27</f>
        <v>116399789</v>
      </c>
      <c r="F29" s="38">
        <f>F16-F27</f>
        <v>6195205</v>
      </c>
    </row>
    <row r="30" spans="1:6" ht="21.75" customHeight="1" x14ac:dyDescent="0.5">
      <c r="A30" s="40" t="s">
        <v>177</v>
      </c>
      <c r="B30" s="37" t="s">
        <v>153</v>
      </c>
      <c r="D30" s="47">
        <v>-13687703</v>
      </c>
      <c r="F30" s="48">
        <v>6497737</v>
      </c>
    </row>
    <row r="31" spans="1:6" ht="8.1" customHeight="1" x14ac:dyDescent="0.5">
      <c r="A31" s="44"/>
      <c r="D31" s="52"/>
      <c r="F31" s="40"/>
    </row>
    <row r="32" spans="1:6" ht="21.75" customHeight="1" thickBot="1" x14ac:dyDescent="0.55000000000000004">
      <c r="A32" s="33" t="s">
        <v>68</v>
      </c>
      <c r="D32" s="129">
        <f>D29+D30</f>
        <v>102712086</v>
      </c>
      <c r="F32" s="130">
        <f>F29+F30</f>
        <v>12692942</v>
      </c>
    </row>
    <row r="33" spans="1:8" ht="21.75" customHeight="1" thickTop="1" x14ac:dyDescent="0.5">
      <c r="A33" s="33"/>
    </row>
    <row r="34" spans="1:8" ht="21.75" customHeight="1" x14ac:dyDescent="0.5">
      <c r="A34" s="33"/>
    </row>
    <row r="35" spans="1:8" ht="21.75" customHeight="1" x14ac:dyDescent="0.5">
      <c r="A35" s="33"/>
    </row>
    <row r="36" spans="1:8" ht="16.5" customHeight="1" x14ac:dyDescent="0.5"/>
    <row r="37" spans="1:8" s="11" customFormat="1" ht="21.75" customHeight="1" x14ac:dyDescent="0.5">
      <c r="A37" s="8" t="s">
        <v>31</v>
      </c>
      <c r="B37" s="143" t="s">
        <v>31</v>
      </c>
      <c r="C37" s="143"/>
      <c r="D37" s="143"/>
      <c r="E37" s="143"/>
      <c r="F37" s="143"/>
      <c r="H37" s="41"/>
    </row>
    <row r="38" spans="1:8" s="11" customFormat="1" ht="21.75" customHeight="1" x14ac:dyDescent="0.5">
      <c r="A38" s="8" t="s">
        <v>32</v>
      </c>
      <c r="B38" s="143" t="s">
        <v>69</v>
      </c>
      <c r="C38" s="143"/>
      <c r="D38" s="143"/>
      <c r="E38" s="143"/>
      <c r="F38" s="143"/>
      <c r="H38" s="41"/>
    </row>
    <row r="39" spans="1:8" s="11" customFormat="1" ht="21.75" customHeight="1" x14ac:dyDescent="0.5">
      <c r="A39" s="8" t="s">
        <v>34</v>
      </c>
      <c r="B39" s="143" t="s">
        <v>34</v>
      </c>
      <c r="C39" s="143"/>
      <c r="D39" s="143"/>
      <c r="E39" s="143"/>
      <c r="F39" s="143"/>
      <c r="H39" s="41"/>
    </row>
    <row r="40" spans="1:8" ht="27" customHeight="1" x14ac:dyDescent="0.5"/>
    <row r="41" spans="1:8" ht="21.95" customHeight="1" x14ac:dyDescent="0.5">
      <c r="A41" s="53" t="str">
        <f>+'งบแสดงฐานะการเงิน 4-5'!A45</f>
        <v>หมายเหตุประกอบงบการเงินระหว่างกาลเป็นส่วนหนึ่งของงบการเงินระหว่างกาลนี้</v>
      </c>
      <c r="B41" s="54"/>
      <c r="C41" s="54"/>
      <c r="D41" s="48"/>
      <c r="E41" s="48"/>
      <c r="F41" s="48"/>
    </row>
    <row r="42" spans="1:8" s="33" customFormat="1" ht="21.75" customHeight="1" x14ac:dyDescent="0.5">
      <c r="A42" s="144" t="str">
        <f>+'งบแสดงฐานะการเงิน 4-5'!A1:F1</f>
        <v>บริษัทหลักทรัพย์ หยวนต้า (ประเทศไทย) จำกัด</v>
      </c>
      <c r="B42" s="144"/>
      <c r="C42" s="144"/>
      <c r="D42" s="144"/>
      <c r="E42" s="144"/>
      <c r="F42" s="144"/>
      <c r="H42" s="34"/>
    </row>
    <row r="43" spans="1:8" s="33" customFormat="1" ht="21.75" customHeight="1" x14ac:dyDescent="0.5">
      <c r="A43" s="146" t="s">
        <v>70</v>
      </c>
      <c r="B43" s="146"/>
      <c r="C43" s="146"/>
      <c r="D43" s="146"/>
      <c r="E43" s="146"/>
      <c r="F43" s="146"/>
      <c r="H43" s="34"/>
    </row>
    <row r="44" spans="1:8" s="33" customFormat="1" ht="21.75" customHeight="1" x14ac:dyDescent="0.5">
      <c r="A44" s="147" t="str">
        <f>A3</f>
        <v>สำหรับงวดหกเดือนสิ้นสุดวันที่ 30 มิถุนายน พ.ศ. 2563</v>
      </c>
      <c r="B44" s="147"/>
      <c r="C44" s="147"/>
      <c r="D44" s="147"/>
      <c r="E44" s="147"/>
      <c r="F44" s="147"/>
      <c r="H44" s="34"/>
    </row>
    <row r="45" spans="1:8" s="33" customFormat="1" ht="21.75" customHeight="1" x14ac:dyDescent="0.5">
      <c r="A45" s="35"/>
      <c r="B45" s="35"/>
      <c r="C45" s="35"/>
      <c r="D45" s="35"/>
      <c r="E45" s="35"/>
      <c r="F45" s="35"/>
      <c r="H45" s="34"/>
    </row>
    <row r="46" spans="1:8" s="33" customFormat="1" ht="21.4" customHeight="1" x14ac:dyDescent="0.5">
      <c r="B46" s="2"/>
      <c r="C46" s="2"/>
      <c r="D46" s="3" t="s">
        <v>5</v>
      </c>
      <c r="E46" s="42"/>
      <c r="F46" s="3" t="s">
        <v>6</v>
      </c>
      <c r="H46" s="34"/>
    </row>
    <row r="47" spans="1:8" s="33" customFormat="1" ht="21.4" customHeight="1" x14ac:dyDescent="0.5">
      <c r="B47" s="4" t="s">
        <v>7</v>
      </c>
      <c r="C47" s="2"/>
      <c r="D47" s="5" t="s">
        <v>8</v>
      </c>
      <c r="E47" s="42"/>
      <c r="F47" s="5" t="s">
        <v>8</v>
      </c>
      <c r="H47" s="34"/>
    </row>
    <row r="48" spans="1:8" s="33" customFormat="1" ht="7.5" customHeight="1" x14ac:dyDescent="0.5">
      <c r="B48" s="2"/>
      <c r="C48" s="2"/>
      <c r="D48" s="21"/>
      <c r="E48" s="42"/>
      <c r="F48" s="3"/>
      <c r="H48" s="34"/>
    </row>
    <row r="49" spans="1:6" ht="21.4" customHeight="1" x14ac:dyDescent="0.5">
      <c r="A49" s="33" t="s">
        <v>162</v>
      </c>
      <c r="D49" s="43"/>
    </row>
    <row r="50" spans="1:6" ht="21.4" customHeight="1" x14ac:dyDescent="0.4">
      <c r="A50" s="55" t="s">
        <v>71</v>
      </c>
      <c r="B50" s="56"/>
      <c r="C50" s="57"/>
      <c r="D50" s="58"/>
      <c r="E50" s="59"/>
      <c r="F50" s="60"/>
    </row>
    <row r="51" spans="1:6" ht="21.4" customHeight="1" x14ac:dyDescent="0.4">
      <c r="A51" s="55" t="s">
        <v>72</v>
      </c>
      <c r="B51" s="56"/>
      <c r="C51" s="57"/>
      <c r="D51" s="58"/>
      <c r="E51" s="59"/>
      <c r="F51" s="60"/>
    </row>
    <row r="52" spans="1:6" ht="21.4" customHeight="1" x14ac:dyDescent="0.4">
      <c r="A52" s="131" t="s">
        <v>157</v>
      </c>
      <c r="B52" s="63"/>
      <c r="C52" s="64"/>
      <c r="D52" s="65"/>
      <c r="E52" s="64"/>
      <c r="F52" s="66"/>
    </row>
    <row r="53" spans="1:6" ht="21.4" customHeight="1" x14ac:dyDescent="0.4">
      <c r="A53" s="131" t="s">
        <v>163</v>
      </c>
      <c r="B53" s="63"/>
      <c r="C53" s="64"/>
      <c r="D53" s="65">
        <v>-1</v>
      </c>
      <c r="E53" s="64"/>
      <c r="F53" s="66" t="s">
        <v>73</v>
      </c>
    </row>
    <row r="54" spans="1:6" ht="21.4" customHeight="1" x14ac:dyDescent="0.4">
      <c r="A54" s="62" t="s">
        <v>158</v>
      </c>
      <c r="B54" s="63"/>
      <c r="C54" s="64"/>
      <c r="D54" s="65"/>
      <c r="E54" s="64"/>
      <c r="F54" s="66"/>
    </row>
    <row r="55" spans="1:6" ht="21.4" customHeight="1" x14ac:dyDescent="0.4">
      <c r="A55" s="62" t="s">
        <v>159</v>
      </c>
      <c r="B55" s="62"/>
      <c r="C55" s="64"/>
      <c r="D55" s="132" t="s">
        <v>73</v>
      </c>
      <c r="E55" s="64"/>
      <c r="F55" s="67" t="s">
        <v>73</v>
      </c>
    </row>
    <row r="56" spans="1:6" ht="8.1" customHeight="1" x14ac:dyDescent="0.5">
      <c r="D56" s="43"/>
    </row>
    <row r="57" spans="1:6" ht="21.4" customHeight="1" x14ac:dyDescent="0.4">
      <c r="A57" s="62" t="s">
        <v>74</v>
      </c>
      <c r="B57" s="63"/>
      <c r="C57" s="57"/>
      <c r="D57" s="52"/>
      <c r="E57" s="40"/>
      <c r="F57" s="40"/>
    </row>
    <row r="58" spans="1:6" ht="21.4" customHeight="1" x14ac:dyDescent="0.5">
      <c r="A58" s="62" t="s">
        <v>72</v>
      </c>
      <c r="B58" s="37" t="s">
        <v>154</v>
      </c>
      <c r="D58" s="68">
        <f>SUM(D52:D55)</f>
        <v>-1</v>
      </c>
      <c r="E58" s="62"/>
      <c r="F58" s="25">
        <f>SUM(F52:F55)</f>
        <v>0</v>
      </c>
    </row>
    <row r="59" spans="1:6" ht="8.1" customHeight="1" x14ac:dyDescent="0.5">
      <c r="D59" s="43"/>
    </row>
    <row r="60" spans="1:6" ht="21.4" customHeight="1" x14ac:dyDescent="0.4">
      <c r="A60" s="69" t="s">
        <v>75</v>
      </c>
      <c r="B60" s="63"/>
      <c r="C60" s="57"/>
      <c r="D60" s="68">
        <f>D58</f>
        <v>-1</v>
      </c>
      <c r="E60" s="62"/>
      <c r="F60" s="25">
        <f>F58</f>
        <v>0</v>
      </c>
    </row>
    <row r="61" spans="1:6" ht="8.1" customHeight="1" x14ac:dyDescent="0.5">
      <c r="D61" s="43"/>
    </row>
    <row r="62" spans="1:6" ht="21.4" customHeight="1" thickBot="1" x14ac:dyDescent="0.45">
      <c r="A62" s="69" t="s">
        <v>76</v>
      </c>
      <c r="B62" s="63"/>
      <c r="C62" s="57"/>
      <c r="D62" s="70">
        <f>D60+D32</f>
        <v>102712085</v>
      </c>
      <c r="E62" s="62"/>
      <c r="F62" s="71">
        <f>F60+F32</f>
        <v>12692942</v>
      </c>
    </row>
    <row r="63" spans="1:6" ht="21.4" customHeight="1" thickTop="1" x14ac:dyDescent="0.4">
      <c r="A63" s="69"/>
      <c r="B63" s="63"/>
      <c r="C63" s="57"/>
      <c r="D63" s="72"/>
      <c r="E63" s="62"/>
      <c r="F63" s="73"/>
    </row>
    <row r="64" spans="1:6" ht="21.4" customHeight="1" x14ac:dyDescent="0.4">
      <c r="A64" s="69" t="s">
        <v>77</v>
      </c>
      <c r="B64" s="63"/>
      <c r="C64" s="57"/>
      <c r="D64" s="72"/>
      <c r="E64" s="62"/>
      <c r="F64" s="73"/>
    </row>
    <row r="65" spans="1:6" ht="6" customHeight="1" x14ac:dyDescent="0.4">
      <c r="A65" s="57"/>
      <c r="B65" s="61"/>
      <c r="C65" s="69"/>
      <c r="D65" s="74"/>
      <c r="E65" s="57"/>
      <c r="F65" s="75"/>
    </row>
    <row r="66" spans="1:6" ht="21.4" customHeight="1" thickBot="1" x14ac:dyDescent="0.45">
      <c r="A66" s="62" t="s">
        <v>78</v>
      </c>
      <c r="B66" s="61">
        <v>37</v>
      </c>
      <c r="C66" s="57"/>
      <c r="D66" s="76">
        <v>0.23</v>
      </c>
      <c r="E66" s="77"/>
      <c r="F66" s="78">
        <v>0.03</v>
      </c>
    </row>
    <row r="67" spans="1:6" ht="21.4" customHeight="1" thickTop="1" x14ac:dyDescent="0.5"/>
    <row r="68" spans="1:6" ht="13.15" customHeight="1" x14ac:dyDescent="0.5"/>
    <row r="69" spans="1:6" ht="13.15" customHeight="1" x14ac:dyDescent="0.5"/>
    <row r="70" spans="1:6" ht="13.15" customHeight="1" x14ac:dyDescent="0.5"/>
    <row r="71" spans="1:6" ht="13.15" customHeight="1" x14ac:dyDescent="0.5"/>
    <row r="72" spans="1:6" ht="13.15" customHeight="1" x14ac:dyDescent="0.5"/>
    <row r="73" spans="1:6" ht="13.15" customHeight="1" x14ac:dyDescent="0.5"/>
    <row r="74" spans="1:6" ht="13.15" customHeight="1" x14ac:dyDescent="0.5"/>
    <row r="75" spans="1:6" ht="13.15" customHeight="1" x14ac:dyDescent="0.5"/>
    <row r="76" spans="1:6" ht="13.15" customHeight="1" x14ac:dyDescent="0.5"/>
    <row r="77" spans="1:6" ht="13.15" customHeight="1" x14ac:dyDescent="0.5"/>
    <row r="78" spans="1:6" ht="13.15" customHeight="1" x14ac:dyDescent="0.5"/>
    <row r="79" spans="1:6" ht="13.15" customHeight="1" x14ac:dyDescent="0.5"/>
    <row r="80" spans="1:6" ht="13.15" customHeight="1" x14ac:dyDescent="0.5"/>
    <row r="81" spans="1:8" ht="13.15" customHeight="1" x14ac:dyDescent="0.5"/>
    <row r="82" spans="1:8" ht="13.15" customHeight="1" x14ac:dyDescent="0.5"/>
    <row r="83" spans="1:8" ht="17.25" customHeight="1" x14ac:dyDescent="0.5"/>
    <row r="84" spans="1:8" s="11" customFormat="1" ht="21.4" customHeight="1" x14ac:dyDescent="0.5">
      <c r="A84" s="8" t="s">
        <v>31</v>
      </c>
      <c r="B84" s="143" t="s">
        <v>31</v>
      </c>
      <c r="C84" s="143"/>
      <c r="D84" s="143"/>
      <c r="E84" s="143"/>
      <c r="F84" s="143"/>
      <c r="H84" s="41"/>
    </row>
    <row r="85" spans="1:8" s="11" customFormat="1" ht="21.4" customHeight="1" x14ac:dyDescent="0.5">
      <c r="A85" s="8" t="s">
        <v>32</v>
      </c>
      <c r="B85" s="143" t="s">
        <v>69</v>
      </c>
      <c r="C85" s="143"/>
      <c r="D85" s="143"/>
      <c r="E85" s="143"/>
      <c r="F85" s="143"/>
      <c r="H85" s="41"/>
    </row>
    <row r="86" spans="1:8" s="11" customFormat="1" ht="21.4" customHeight="1" x14ac:dyDescent="0.5">
      <c r="A86" s="8" t="s">
        <v>34</v>
      </c>
      <c r="B86" s="143" t="s">
        <v>34</v>
      </c>
      <c r="C86" s="143"/>
      <c r="D86" s="143"/>
      <c r="E86" s="143"/>
      <c r="F86" s="143"/>
      <c r="H86" s="41"/>
    </row>
    <row r="87" spans="1:8" ht="21.4" customHeight="1" x14ac:dyDescent="0.5"/>
    <row r="88" spans="1:8" ht="21.95" customHeight="1" x14ac:dyDescent="0.5">
      <c r="A88" s="27" t="str">
        <f>A41</f>
        <v>หมายเหตุประกอบงบการเงินระหว่างกาลเป็นส่วนหนึ่งของงบการเงินระหว่างกาลนี้</v>
      </c>
      <c r="B88" s="54"/>
      <c r="C88" s="54"/>
      <c r="D88" s="48"/>
      <c r="E88" s="48"/>
      <c r="F88" s="48"/>
    </row>
  </sheetData>
  <mergeCells count="12">
    <mergeCell ref="B86:F86"/>
    <mergeCell ref="A1:F1"/>
    <mergeCell ref="A2:F2"/>
    <mergeCell ref="A3:F3"/>
    <mergeCell ref="B37:F37"/>
    <mergeCell ref="B38:F38"/>
    <mergeCell ref="B39:F39"/>
    <mergeCell ref="A42:F42"/>
    <mergeCell ref="A43:F43"/>
    <mergeCell ref="A44:F44"/>
    <mergeCell ref="B84:F84"/>
    <mergeCell ref="B85:F85"/>
  </mergeCells>
  <pageMargins left="1" right="0.7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C6BD-B6FB-4BBD-866A-5D9B2CE26078}">
  <dimension ref="A1:P33"/>
  <sheetViews>
    <sheetView topLeftCell="A22" zoomScaleNormal="100" zoomScaleSheetLayoutView="100" workbookViewId="0">
      <selection activeCell="A29" sqref="A28:P29"/>
    </sheetView>
  </sheetViews>
  <sheetFormatPr defaultColWidth="9.140625" defaultRowHeight="19.149999999999999" customHeight="1" x14ac:dyDescent="0.5"/>
  <cols>
    <col min="1" max="1" width="40.85546875" style="79" customWidth="1"/>
    <col min="2" max="2" width="9.7109375" style="79" customWidth="1"/>
    <col min="3" max="3" width="0.85546875" style="79" customWidth="1"/>
    <col min="4" max="4" width="14.140625" style="38" customWidth="1"/>
    <col min="5" max="5" width="0.85546875" style="38" customWidth="1"/>
    <col min="6" max="6" width="14.140625" style="38" customWidth="1"/>
    <col min="7" max="7" width="0.85546875" style="38" customWidth="1"/>
    <col min="8" max="8" width="15.42578125" style="38" customWidth="1"/>
    <col min="9" max="9" width="0.85546875" style="38" customWidth="1"/>
    <col min="10" max="10" width="16.42578125" style="38" customWidth="1"/>
    <col min="11" max="11" width="0.85546875" style="38" customWidth="1"/>
    <col min="12" max="12" width="26.42578125" style="38" customWidth="1"/>
    <col min="13" max="13" width="0.85546875" style="38" customWidth="1"/>
    <col min="14" max="14" width="18.140625" style="38" customWidth="1"/>
    <col min="15" max="15" width="0.85546875" style="38" customWidth="1"/>
    <col min="16" max="16" width="16" style="38" customWidth="1"/>
    <col min="17" max="17" width="10.85546875" style="79" bestFit="1" customWidth="1"/>
    <col min="18" max="260" width="9.140625" style="79"/>
    <col min="261" max="261" width="63.140625" style="79" customWidth="1"/>
    <col min="262" max="262" width="8.7109375" style="79" customWidth="1"/>
    <col min="263" max="263" width="0.85546875" style="79" customWidth="1"/>
    <col min="264" max="264" width="12.28515625" style="79" bestFit="1" customWidth="1"/>
    <col min="265" max="265" width="0.85546875" style="79" customWidth="1"/>
    <col min="266" max="266" width="25.42578125" style="79" customWidth="1"/>
    <col min="267" max="267" width="0.85546875" style="79" customWidth="1"/>
    <col min="268" max="268" width="20.5703125" style="79" customWidth="1"/>
    <col min="269" max="269" width="0.85546875" style="79" customWidth="1"/>
    <col min="270" max="270" width="16" style="79" customWidth="1"/>
    <col min="271" max="271" width="0.85546875" style="79" customWidth="1"/>
    <col min="272" max="272" width="16" style="79" customWidth="1"/>
    <col min="273" max="273" width="10.85546875" style="79" bestFit="1" customWidth="1"/>
    <col min="274" max="516" width="9.140625" style="79"/>
    <col min="517" max="517" width="63.140625" style="79" customWidth="1"/>
    <col min="518" max="518" width="8.7109375" style="79" customWidth="1"/>
    <col min="519" max="519" width="0.85546875" style="79" customWidth="1"/>
    <col min="520" max="520" width="12.28515625" style="79" bestFit="1" customWidth="1"/>
    <col min="521" max="521" width="0.85546875" style="79" customWidth="1"/>
    <col min="522" max="522" width="25.42578125" style="79" customWidth="1"/>
    <col min="523" max="523" width="0.85546875" style="79" customWidth="1"/>
    <col min="524" max="524" width="20.5703125" style="79" customWidth="1"/>
    <col min="525" max="525" width="0.85546875" style="79" customWidth="1"/>
    <col min="526" max="526" width="16" style="79" customWidth="1"/>
    <col min="527" max="527" width="0.85546875" style="79" customWidth="1"/>
    <col min="528" max="528" width="16" style="79" customWidth="1"/>
    <col min="529" max="529" width="10.85546875" style="79" bestFit="1" customWidth="1"/>
    <col min="530" max="772" width="9.140625" style="79"/>
    <col min="773" max="773" width="63.140625" style="79" customWidth="1"/>
    <col min="774" max="774" width="8.7109375" style="79" customWidth="1"/>
    <col min="775" max="775" width="0.85546875" style="79" customWidth="1"/>
    <col min="776" max="776" width="12.28515625" style="79" bestFit="1" customWidth="1"/>
    <col min="777" max="777" width="0.85546875" style="79" customWidth="1"/>
    <col min="778" max="778" width="25.42578125" style="79" customWidth="1"/>
    <col min="779" max="779" width="0.85546875" style="79" customWidth="1"/>
    <col min="780" max="780" width="20.5703125" style="79" customWidth="1"/>
    <col min="781" max="781" width="0.85546875" style="79" customWidth="1"/>
    <col min="782" max="782" width="16" style="79" customWidth="1"/>
    <col min="783" max="783" width="0.85546875" style="79" customWidth="1"/>
    <col min="784" max="784" width="16" style="79" customWidth="1"/>
    <col min="785" max="785" width="10.85546875" style="79" bestFit="1" customWidth="1"/>
    <col min="786" max="1028" width="9.140625" style="79"/>
    <col min="1029" max="1029" width="63.140625" style="79" customWidth="1"/>
    <col min="1030" max="1030" width="8.7109375" style="79" customWidth="1"/>
    <col min="1031" max="1031" width="0.85546875" style="79" customWidth="1"/>
    <col min="1032" max="1032" width="12.28515625" style="79" bestFit="1" customWidth="1"/>
    <col min="1033" max="1033" width="0.85546875" style="79" customWidth="1"/>
    <col min="1034" max="1034" width="25.42578125" style="79" customWidth="1"/>
    <col min="1035" max="1035" width="0.85546875" style="79" customWidth="1"/>
    <col min="1036" max="1036" width="20.5703125" style="79" customWidth="1"/>
    <col min="1037" max="1037" width="0.85546875" style="79" customWidth="1"/>
    <col min="1038" max="1038" width="16" style="79" customWidth="1"/>
    <col min="1039" max="1039" width="0.85546875" style="79" customWidth="1"/>
    <col min="1040" max="1040" width="16" style="79" customWidth="1"/>
    <col min="1041" max="1041" width="10.85546875" style="79" bestFit="1" customWidth="1"/>
    <col min="1042" max="1284" width="9.140625" style="79"/>
    <col min="1285" max="1285" width="63.140625" style="79" customWidth="1"/>
    <col min="1286" max="1286" width="8.7109375" style="79" customWidth="1"/>
    <col min="1287" max="1287" width="0.85546875" style="79" customWidth="1"/>
    <col min="1288" max="1288" width="12.28515625" style="79" bestFit="1" customWidth="1"/>
    <col min="1289" max="1289" width="0.85546875" style="79" customWidth="1"/>
    <col min="1290" max="1290" width="25.42578125" style="79" customWidth="1"/>
    <col min="1291" max="1291" width="0.85546875" style="79" customWidth="1"/>
    <col min="1292" max="1292" width="20.5703125" style="79" customWidth="1"/>
    <col min="1293" max="1293" width="0.85546875" style="79" customWidth="1"/>
    <col min="1294" max="1294" width="16" style="79" customWidth="1"/>
    <col min="1295" max="1295" width="0.85546875" style="79" customWidth="1"/>
    <col min="1296" max="1296" width="16" style="79" customWidth="1"/>
    <col min="1297" max="1297" width="10.85546875" style="79" bestFit="1" customWidth="1"/>
    <col min="1298" max="1540" width="9.140625" style="79"/>
    <col min="1541" max="1541" width="63.140625" style="79" customWidth="1"/>
    <col min="1542" max="1542" width="8.7109375" style="79" customWidth="1"/>
    <col min="1543" max="1543" width="0.85546875" style="79" customWidth="1"/>
    <col min="1544" max="1544" width="12.28515625" style="79" bestFit="1" customWidth="1"/>
    <col min="1545" max="1545" width="0.85546875" style="79" customWidth="1"/>
    <col min="1546" max="1546" width="25.42578125" style="79" customWidth="1"/>
    <col min="1547" max="1547" width="0.85546875" style="79" customWidth="1"/>
    <col min="1548" max="1548" width="20.5703125" style="79" customWidth="1"/>
    <col min="1549" max="1549" width="0.85546875" style="79" customWidth="1"/>
    <col min="1550" max="1550" width="16" style="79" customWidth="1"/>
    <col min="1551" max="1551" width="0.85546875" style="79" customWidth="1"/>
    <col min="1552" max="1552" width="16" style="79" customWidth="1"/>
    <col min="1553" max="1553" width="10.85546875" style="79" bestFit="1" customWidth="1"/>
    <col min="1554" max="1796" width="9.140625" style="79"/>
    <col min="1797" max="1797" width="63.140625" style="79" customWidth="1"/>
    <col min="1798" max="1798" width="8.7109375" style="79" customWidth="1"/>
    <col min="1799" max="1799" width="0.85546875" style="79" customWidth="1"/>
    <col min="1800" max="1800" width="12.28515625" style="79" bestFit="1" customWidth="1"/>
    <col min="1801" max="1801" width="0.85546875" style="79" customWidth="1"/>
    <col min="1802" max="1802" width="25.42578125" style="79" customWidth="1"/>
    <col min="1803" max="1803" width="0.85546875" style="79" customWidth="1"/>
    <col min="1804" max="1804" width="20.5703125" style="79" customWidth="1"/>
    <col min="1805" max="1805" width="0.85546875" style="79" customWidth="1"/>
    <col min="1806" max="1806" width="16" style="79" customWidth="1"/>
    <col min="1807" max="1807" width="0.85546875" style="79" customWidth="1"/>
    <col min="1808" max="1808" width="16" style="79" customWidth="1"/>
    <col min="1809" max="1809" width="10.85546875" style="79" bestFit="1" customWidth="1"/>
    <col min="1810" max="2052" width="9.140625" style="79"/>
    <col min="2053" max="2053" width="63.140625" style="79" customWidth="1"/>
    <col min="2054" max="2054" width="8.7109375" style="79" customWidth="1"/>
    <col min="2055" max="2055" width="0.85546875" style="79" customWidth="1"/>
    <col min="2056" max="2056" width="12.28515625" style="79" bestFit="1" customWidth="1"/>
    <col min="2057" max="2057" width="0.85546875" style="79" customWidth="1"/>
    <col min="2058" max="2058" width="25.42578125" style="79" customWidth="1"/>
    <col min="2059" max="2059" width="0.85546875" style="79" customWidth="1"/>
    <col min="2060" max="2060" width="20.5703125" style="79" customWidth="1"/>
    <col min="2061" max="2061" width="0.85546875" style="79" customWidth="1"/>
    <col min="2062" max="2062" width="16" style="79" customWidth="1"/>
    <col min="2063" max="2063" width="0.85546875" style="79" customWidth="1"/>
    <col min="2064" max="2064" width="16" style="79" customWidth="1"/>
    <col min="2065" max="2065" width="10.85546875" style="79" bestFit="1" customWidth="1"/>
    <col min="2066" max="2308" width="9.140625" style="79"/>
    <col min="2309" max="2309" width="63.140625" style="79" customWidth="1"/>
    <col min="2310" max="2310" width="8.7109375" style="79" customWidth="1"/>
    <col min="2311" max="2311" width="0.85546875" style="79" customWidth="1"/>
    <col min="2312" max="2312" width="12.28515625" style="79" bestFit="1" customWidth="1"/>
    <col min="2313" max="2313" width="0.85546875" style="79" customWidth="1"/>
    <col min="2314" max="2314" width="25.42578125" style="79" customWidth="1"/>
    <col min="2315" max="2315" width="0.85546875" style="79" customWidth="1"/>
    <col min="2316" max="2316" width="20.5703125" style="79" customWidth="1"/>
    <col min="2317" max="2317" width="0.85546875" style="79" customWidth="1"/>
    <col min="2318" max="2318" width="16" style="79" customWidth="1"/>
    <col min="2319" max="2319" width="0.85546875" style="79" customWidth="1"/>
    <col min="2320" max="2320" width="16" style="79" customWidth="1"/>
    <col min="2321" max="2321" width="10.85546875" style="79" bestFit="1" customWidth="1"/>
    <col min="2322" max="2564" width="9.140625" style="79"/>
    <col min="2565" max="2565" width="63.140625" style="79" customWidth="1"/>
    <col min="2566" max="2566" width="8.7109375" style="79" customWidth="1"/>
    <col min="2567" max="2567" width="0.85546875" style="79" customWidth="1"/>
    <col min="2568" max="2568" width="12.28515625" style="79" bestFit="1" customWidth="1"/>
    <col min="2569" max="2569" width="0.85546875" style="79" customWidth="1"/>
    <col min="2570" max="2570" width="25.42578125" style="79" customWidth="1"/>
    <col min="2571" max="2571" width="0.85546875" style="79" customWidth="1"/>
    <col min="2572" max="2572" width="20.5703125" style="79" customWidth="1"/>
    <col min="2573" max="2573" width="0.85546875" style="79" customWidth="1"/>
    <col min="2574" max="2574" width="16" style="79" customWidth="1"/>
    <col min="2575" max="2575" width="0.85546875" style="79" customWidth="1"/>
    <col min="2576" max="2576" width="16" style="79" customWidth="1"/>
    <col min="2577" max="2577" width="10.85546875" style="79" bestFit="1" customWidth="1"/>
    <col min="2578" max="2820" width="9.140625" style="79"/>
    <col min="2821" max="2821" width="63.140625" style="79" customWidth="1"/>
    <col min="2822" max="2822" width="8.7109375" style="79" customWidth="1"/>
    <col min="2823" max="2823" width="0.85546875" style="79" customWidth="1"/>
    <col min="2824" max="2824" width="12.28515625" style="79" bestFit="1" customWidth="1"/>
    <col min="2825" max="2825" width="0.85546875" style="79" customWidth="1"/>
    <col min="2826" max="2826" width="25.42578125" style="79" customWidth="1"/>
    <col min="2827" max="2827" width="0.85546875" style="79" customWidth="1"/>
    <col min="2828" max="2828" width="20.5703125" style="79" customWidth="1"/>
    <col min="2829" max="2829" width="0.85546875" style="79" customWidth="1"/>
    <col min="2830" max="2830" width="16" style="79" customWidth="1"/>
    <col min="2831" max="2831" width="0.85546875" style="79" customWidth="1"/>
    <col min="2832" max="2832" width="16" style="79" customWidth="1"/>
    <col min="2833" max="2833" width="10.85546875" style="79" bestFit="1" customWidth="1"/>
    <col min="2834" max="3076" width="9.140625" style="79"/>
    <col min="3077" max="3077" width="63.140625" style="79" customWidth="1"/>
    <col min="3078" max="3078" width="8.7109375" style="79" customWidth="1"/>
    <col min="3079" max="3079" width="0.85546875" style="79" customWidth="1"/>
    <col min="3080" max="3080" width="12.28515625" style="79" bestFit="1" customWidth="1"/>
    <col min="3081" max="3081" width="0.85546875" style="79" customWidth="1"/>
    <col min="3082" max="3082" width="25.42578125" style="79" customWidth="1"/>
    <col min="3083" max="3083" width="0.85546875" style="79" customWidth="1"/>
    <col min="3084" max="3084" width="20.5703125" style="79" customWidth="1"/>
    <col min="3085" max="3085" width="0.85546875" style="79" customWidth="1"/>
    <col min="3086" max="3086" width="16" style="79" customWidth="1"/>
    <col min="3087" max="3087" width="0.85546875" style="79" customWidth="1"/>
    <col min="3088" max="3088" width="16" style="79" customWidth="1"/>
    <col min="3089" max="3089" width="10.85546875" style="79" bestFit="1" customWidth="1"/>
    <col min="3090" max="3332" width="9.140625" style="79"/>
    <col min="3333" max="3333" width="63.140625" style="79" customWidth="1"/>
    <col min="3334" max="3334" width="8.7109375" style="79" customWidth="1"/>
    <col min="3335" max="3335" width="0.85546875" style="79" customWidth="1"/>
    <col min="3336" max="3336" width="12.28515625" style="79" bestFit="1" customWidth="1"/>
    <col min="3337" max="3337" width="0.85546875" style="79" customWidth="1"/>
    <col min="3338" max="3338" width="25.42578125" style="79" customWidth="1"/>
    <col min="3339" max="3339" width="0.85546875" style="79" customWidth="1"/>
    <col min="3340" max="3340" width="20.5703125" style="79" customWidth="1"/>
    <col min="3341" max="3341" width="0.85546875" style="79" customWidth="1"/>
    <col min="3342" max="3342" width="16" style="79" customWidth="1"/>
    <col min="3343" max="3343" width="0.85546875" style="79" customWidth="1"/>
    <col min="3344" max="3344" width="16" style="79" customWidth="1"/>
    <col min="3345" max="3345" width="10.85546875" style="79" bestFit="1" customWidth="1"/>
    <col min="3346" max="3588" width="9.140625" style="79"/>
    <col min="3589" max="3589" width="63.140625" style="79" customWidth="1"/>
    <col min="3590" max="3590" width="8.7109375" style="79" customWidth="1"/>
    <col min="3591" max="3591" width="0.85546875" style="79" customWidth="1"/>
    <col min="3592" max="3592" width="12.28515625" style="79" bestFit="1" customWidth="1"/>
    <col min="3593" max="3593" width="0.85546875" style="79" customWidth="1"/>
    <col min="3594" max="3594" width="25.42578125" style="79" customWidth="1"/>
    <col min="3595" max="3595" width="0.85546875" style="79" customWidth="1"/>
    <col min="3596" max="3596" width="20.5703125" style="79" customWidth="1"/>
    <col min="3597" max="3597" width="0.85546875" style="79" customWidth="1"/>
    <col min="3598" max="3598" width="16" style="79" customWidth="1"/>
    <col min="3599" max="3599" width="0.85546875" style="79" customWidth="1"/>
    <col min="3600" max="3600" width="16" style="79" customWidth="1"/>
    <col min="3601" max="3601" width="10.85546875" style="79" bestFit="1" customWidth="1"/>
    <col min="3602" max="3844" width="9.140625" style="79"/>
    <col min="3845" max="3845" width="63.140625" style="79" customWidth="1"/>
    <col min="3846" max="3846" width="8.7109375" style="79" customWidth="1"/>
    <col min="3847" max="3847" width="0.85546875" style="79" customWidth="1"/>
    <col min="3848" max="3848" width="12.28515625" style="79" bestFit="1" customWidth="1"/>
    <col min="3849" max="3849" width="0.85546875" style="79" customWidth="1"/>
    <col min="3850" max="3850" width="25.42578125" style="79" customWidth="1"/>
    <col min="3851" max="3851" width="0.85546875" style="79" customWidth="1"/>
    <col min="3852" max="3852" width="20.5703125" style="79" customWidth="1"/>
    <col min="3853" max="3853" width="0.85546875" style="79" customWidth="1"/>
    <col min="3854" max="3854" width="16" style="79" customWidth="1"/>
    <col min="3855" max="3855" width="0.85546875" style="79" customWidth="1"/>
    <col min="3856" max="3856" width="16" style="79" customWidth="1"/>
    <col min="3857" max="3857" width="10.85546875" style="79" bestFit="1" customWidth="1"/>
    <col min="3858" max="4100" width="9.140625" style="79"/>
    <col min="4101" max="4101" width="63.140625" style="79" customWidth="1"/>
    <col min="4102" max="4102" width="8.7109375" style="79" customWidth="1"/>
    <col min="4103" max="4103" width="0.85546875" style="79" customWidth="1"/>
    <col min="4104" max="4104" width="12.28515625" style="79" bestFit="1" customWidth="1"/>
    <col min="4105" max="4105" width="0.85546875" style="79" customWidth="1"/>
    <col min="4106" max="4106" width="25.42578125" style="79" customWidth="1"/>
    <col min="4107" max="4107" width="0.85546875" style="79" customWidth="1"/>
    <col min="4108" max="4108" width="20.5703125" style="79" customWidth="1"/>
    <col min="4109" max="4109" width="0.85546875" style="79" customWidth="1"/>
    <col min="4110" max="4110" width="16" style="79" customWidth="1"/>
    <col min="4111" max="4111" width="0.85546875" style="79" customWidth="1"/>
    <col min="4112" max="4112" width="16" style="79" customWidth="1"/>
    <col min="4113" max="4113" width="10.85546875" style="79" bestFit="1" customWidth="1"/>
    <col min="4114" max="4356" width="9.140625" style="79"/>
    <col min="4357" max="4357" width="63.140625" style="79" customWidth="1"/>
    <col min="4358" max="4358" width="8.7109375" style="79" customWidth="1"/>
    <col min="4359" max="4359" width="0.85546875" style="79" customWidth="1"/>
    <col min="4360" max="4360" width="12.28515625" style="79" bestFit="1" customWidth="1"/>
    <col min="4361" max="4361" width="0.85546875" style="79" customWidth="1"/>
    <col min="4362" max="4362" width="25.42578125" style="79" customWidth="1"/>
    <col min="4363" max="4363" width="0.85546875" style="79" customWidth="1"/>
    <col min="4364" max="4364" width="20.5703125" style="79" customWidth="1"/>
    <col min="4365" max="4365" width="0.85546875" style="79" customWidth="1"/>
    <col min="4366" max="4366" width="16" style="79" customWidth="1"/>
    <col min="4367" max="4367" width="0.85546875" style="79" customWidth="1"/>
    <col min="4368" max="4368" width="16" style="79" customWidth="1"/>
    <col min="4369" max="4369" width="10.85546875" style="79" bestFit="1" customWidth="1"/>
    <col min="4370" max="4612" width="9.140625" style="79"/>
    <col min="4613" max="4613" width="63.140625" style="79" customWidth="1"/>
    <col min="4614" max="4614" width="8.7109375" style="79" customWidth="1"/>
    <col min="4615" max="4615" width="0.85546875" style="79" customWidth="1"/>
    <col min="4616" max="4616" width="12.28515625" style="79" bestFit="1" customWidth="1"/>
    <col min="4617" max="4617" width="0.85546875" style="79" customWidth="1"/>
    <col min="4618" max="4618" width="25.42578125" style="79" customWidth="1"/>
    <col min="4619" max="4619" width="0.85546875" style="79" customWidth="1"/>
    <col min="4620" max="4620" width="20.5703125" style="79" customWidth="1"/>
    <col min="4621" max="4621" width="0.85546875" style="79" customWidth="1"/>
    <col min="4622" max="4622" width="16" style="79" customWidth="1"/>
    <col min="4623" max="4623" width="0.85546875" style="79" customWidth="1"/>
    <col min="4624" max="4624" width="16" style="79" customWidth="1"/>
    <col min="4625" max="4625" width="10.85546875" style="79" bestFit="1" customWidth="1"/>
    <col min="4626" max="4868" width="9.140625" style="79"/>
    <col min="4869" max="4869" width="63.140625" style="79" customWidth="1"/>
    <col min="4870" max="4870" width="8.7109375" style="79" customWidth="1"/>
    <col min="4871" max="4871" width="0.85546875" style="79" customWidth="1"/>
    <col min="4872" max="4872" width="12.28515625" style="79" bestFit="1" customWidth="1"/>
    <col min="4873" max="4873" width="0.85546875" style="79" customWidth="1"/>
    <col min="4874" max="4874" width="25.42578125" style="79" customWidth="1"/>
    <col min="4875" max="4875" width="0.85546875" style="79" customWidth="1"/>
    <col min="4876" max="4876" width="20.5703125" style="79" customWidth="1"/>
    <col min="4877" max="4877" width="0.85546875" style="79" customWidth="1"/>
    <col min="4878" max="4878" width="16" style="79" customWidth="1"/>
    <col min="4879" max="4879" width="0.85546875" style="79" customWidth="1"/>
    <col min="4880" max="4880" width="16" style="79" customWidth="1"/>
    <col min="4881" max="4881" width="10.85546875" style="79" bestFit="1" customWidth="1"/>
    <col min="4882" max="5124" width="9.140625" style="79"/>
    <col min="5125" max="5125" width="63.140625" style="79" customWidth="1"/>
    <col min="5126" max="5126" width="8.7109375" style="79" customWidth="1"/>
    <col min="5127" max="5127" width="0.85546875" style="79" customWidth="1"/>
    <col min="5128" max="5128" width="12.28515625" style="79" bestFit="1" customWidth="1"/>
    <col min="5129" max="5129" width="0.85546875" style="79" customWidth="1"/>
    <col min="5130" max="5130" width="25.42578125" style="79" customWidth="1"/>
    <col min="5131" max="5131" width="0.85546875" style="79" customWidth="1"/>
    <col min="5132" max="5132" width="20.5703125" style="79" customWidth="1"/>
    <col min="5133" max="5133" width="0.85546875" style="79" customWidth="1"/>
    <col min="5134" max="5134" width="16" style="79" customWidth="1"/>
    <col min="5135" max="5135" width="0.85546875" style="79" customWidth="1"/>
    <col min="5136" max="5136" width="16" style="79" customWidth="1"/>
    <col min="5137" max="5137" width="10.85546875" style="79" bestFit="1" customWidth="1"/>
    <col min="5138" max="5380" width="9.140625" style="79"/>
    <col min="5381" max="5381" width="63.140625" style="79" customWidth="1"/>
    <col min="5382" max="5382" width="8.7109375" style="79" customWidth="1"/>
    <col min="5383" max="5383" width="0.85546875" style="79" customWidth="1"/>
    <col min="5384" max="5384" width="12.28515625" style="79" bestFit="1" customWidth="1"/>
    <col min="5385" max="5385" width="0.85546875" style="79" customWidth="1"/>
    <col min="5386" max="5386" width="25.42578125" style="79" customWidth="1"/>
    <col min="5387" max="5387" width="0.85546875" style="79" customWidth="1"/>
    <col min="5388" max="5388" width="20.5703125" style="79" customWidth="1"/>
    <col min="5389" max="5389" width="0.85546875" style="79" customWidth="1"/>
    <col min="5390" max="5390" width="16" style="79" customWidth="1"/>
    <col min="5391" max="5391" width="0.85546875" style="79" customWidth="1"/>
    <col min="5392" max="5392" width="16" style="79" customWidth="1"/>
    <col min="5393" max="5393" width="10.85546875" style="79" bestFit="1" customWidth="1"/>
    <col min="5394" max="5636" width="9.140625" style="79"/>
    <col min="5637" max="5637" width="63.140625" style="79" customWidth="1"/>
    <col min="5638" max="5638" width="8.7109375" style="79" customWidth="1"/>
    <col min="5639" max="5639" width="0.85546875" style="79" customWidth="1"/>
    <col min="5640" max="5640" width="12.28515625" style="79" bestFit="1" customWidth="1"/>
    <col min="5641" max="5641" width="0.85546875" style="79" customWidth="1"/>
    <col min="5642" max="5642" width="25.42578125" style="79" customWidth="1"/>
    <col min="5643" max="5643" width="0.85546875" style="79" customWidth="1"/>
    <col min="5644" max="5644" width="20.5703125" style="79" customWidth="1"/>
    <col min="5645" max="5645" width="0.85546875" style="79" customWidth="1"/>
    <col min="5646" max="5646" width="16" style="79" customWidth="1"/>
    <col min="5647" max="5647" width="0.85546875" style="79" customWidth="1"/>
    <col min="5648" max="5648" width="16" style="79" customWidth="1"/>
    <col min="5649" max="5649" width="10.85546875" style="79" bestFit="1" customWidth="1"/>
    <col min="5650" max="5892" width="9.140625" style="79"/>
    <col min="5893" max="5893" width="63.140625" style="79" customWidth="1"/>
    <col min="5894" max="5894" width="8.7109375" style="79" customWidth="1"/>
    <col min="5895" max="5895" width="0.85546875" style="79" customWidth="1"/>
    <col min="5896" max="5896" width="12.28515625" style="79" bestFit="1" customWidth="1"/>
    <col min="5897" max="5897" width="0.85546875" style="79" customWidth="1"/>
    <col min="5898" max="5898" width="25.42578125" style="79" customWidth="1"/>
    <col min="5899" max="5899" width="0.85546875" style="79" customWidth="1"/>
    <col min="5900" max="5900" width="20.5703125" style="79" customWidth="1"/>
    <col min="5901" max="5901" width="0.85546875" style="79" customWidth="1"/>
    <col min="5902" max="5902" width="16" style="79" customWidth="1"/>
    <col min="5903" max="5903" width="0.85546875" style="79" customWidth="1"/>
    <col min="5904" max="5904" width="16" style="79" customWidth="1"/>
    <col min="5905" max="5905" width="10.85546875" style="79" bestFit="1" customWidth="1"/>
    <col min="5906" max="6148" width="9.140625" style="79"/>
    <col min="6149" max="6149" width="63.140625" style="79" customWidth="1"/>
    <col min="6150" max="6150" width="8.7109375" style="79" customWidth="1"/>
    <col min="6151" max="6151" width="0.85546875" style="79" customWidth="1"/>
    <col min="6152" max="6152" width="12.28515625" style="79" bestFit="1" customWidth="1"/>
    <col min="6153" max="6153" width="0.85546875" style="79" customWidth="1"/>
    <col min="6154" max="6154" width="25.42578125" style="79" customWidth="1"/>
    <col min="6155" max="6155" width="0.85546875" style="79" customWidth="1"/>
    <col min="6156" max="6156" width="20.5703125" style="79" customWidth="1"/>
    <col min="6157" max="6157" width="0.85546875" style="79" customWidth="1"/>
    <col min="6158" max="6158" width="16" style="79" customWidth="1"/>
    <col min="6159" max="6159" width="0.85546875" style="79" customWidth="1"/>
    <col min="6160" max="6160" width="16" style="79" customWidth="1"/>
    <col min="6161" max="6161" width="10.85546875" style="79" bestFit="1" customWidth="1"/>
    <col min="6162" max="6404" width="9.140625" style="79"/>
    <col min="6405" max="6405" width="63.140625" style="79" customWidth="1"/>
    <col min="6406" max="6406" width="8.7109375" style="79" customWidth="1"/>
    <col min="6407" max="6407" width="0.85546875" style="79" customWidth="1"/>
    <col min="6408" max="6408" width="12.28515625" style="79" bestFit="1" customWidth="1"/>
    <col min="6409" max="6409" width="0.85546875" style="79" customWidth="1"/>
    <col min="6410" max="6410" width="25.42578125" style="79" customWidth="1"/>
    <col min="6411" max="6411" width="0.85546875" style="79" customWidth="1"/>
    <col min="6412" max="6412" width="20.5703125" style="79" customWidth="1"/>
    <col min="6413" max="6413" width="0.85546875" style="79" customWidth="1"/>
    <col min="6414" max="6414" width="16" style="79" customWidth="1"/>
    <col min="6415" max="6415" width="0.85546875" style="79" customWidth="1"/>
    <col min="6416" max="6416" width="16" style="79" customWidth="1"/>
    <col min="6417" max="6417" width="10.85546875" style="79" bestFit="1" customWidth="1"/>
    <col min="6418" max="6660" width="9.140625" style="79"/>
    <col min="6661" max="6661" width="63.140625" style="79" customWidth="1"/>
    <col min="6662" max="6662" width="8.7109375" style="79" customWidth="1"/>
    <col min="6663" max="6663" width="0.85546875" style="79" customWidth="1"/>
    <col min="6664" max="6664" width="12.28515625" style="79" bestFit="1" customWidth="1"/>
    <col min="6665" max="6665" width="0.85546875" style="79" customWidth="1"/>
    <col min="6666" max="6666" width="25.42578125" style="79" customWidth="1"/>
    <col min="6667" max="6667" width="0.85546875" style="79" customWidth="1"/>
    <col min="6668" max="6668" width="20.5703125" style="79" customWidth="1"/>
    <col min="6669" max="6669" width="0.85546875" style="79" customWidth="1"/>
    <col min="6670" max="6670" width="16" style="79" customWidth="1"/>
    <col min="6671" max="6671" width="0.85546875" style="79" customWidth="1"/>
    <col min="6672" max="6672" width="16" style="79" customWidth="1"/>
    <col min="6673" max="6673" width="10.85546875" style="79" bestFit="1" customWidth="1"/>
    <col min="6674" max="6916" width="9.140625" style="79"/>
    <col min="6917" max="6917" width="63.140625" style="79" customWidth="1"/>
    <col min="6918" max="6918" width="8.7109375" style="79" customWidth="1"/>
    <col min="6919" max="6919" width="0.85546875" style="79" customWidth="1"/>
    <col min="6920" max="6920" width="12.28515625" style="79" bestFit="1" customWidth="1"/>
    <col min="6921" max="6921" width="0.85546875" style="79" customWidth="1"/>
    <col min="6922" max="6922" width="25.42578125" style="79" customWidth="1"/>
    <col min="6923" max="6923" width="0.85546875" style="79" customWidth="1"/>
    <col min="6924" max="6924" width="20.5703125" style="79" customWidth="1"/>
    <col min="6925" max="6925" width="0.85546875" style="79" customWidth="1"/>
    <col min="6926" max="6926" width="16" style="79" customWidth="1"/>
    <col min="6927" max="6927" width="0.85546875" style="79" customWidth="1"/>
    <col min="6928" max="6928" width="16" style="79" customWidth="1"/>
    <col min="6929" max="6929" width="10.85546875" style="79" bestFit="1" customWidth="1"/>
    <col min="6930" max="7172" width="9.140625" style="79"/>
    <col min="7173" max="7173" width="63.140625" style="79" customWidth="1"/>
    <col min="7174" max="7174" width="8.7109375" style="79" customWidth="1"/>
    <col min="7175" max="7175" width="0.85546875" style="79" customWidth="1"/>
    <col min="7176" max="7176" width="12.28515625" style="79" bestFit="1" customWidth="1"/>
    <col min="7177" max="7177" width="0.85546875" style="79" customWidth="1"/>
    <col min="7178" max="7178" width="25.42578125" style="79" customWidth="1"/>
    <col min="7179" max="7179" width="0.85546875" style="79" customWidth="1"/>
    <col min="7180" max="7180" width="20.5703125" style="79" customWidth="1"/>
    <col min="7181" max="7181" width="0.85546875" style="79" customWidth="1"/>
    <col min="7182" max="7182" width="16" style="79" customWidth="1"/>
    <col min="7183" max="7183" width="0.85546875" style="79" customWidth="1"/>
    <col min="7184" max="7184" width="16" style="79" customWidth="1"/>
    <col min="7185" max="7185" width="10.85546875" style="79" bestFit="1" customWidth="1"/>
    <col min="7186" max="7428" width="9.140625" style="79"/>
    <col min="7429" max="7429" width="63.140625" style="79" customWidth="1"/>
    <col min="7430" max="7430" width="8.7109375" style="79" customWidth="1"/>
    <col min="7431" max="7431" width="0.85546875" style="79" customWidth="1"/>
    <col min="7432" max="7432" width="12.28515625" style="79" bestFit="1" customWidth="1"/>
    <col min="7433" max="7433" width="0.85546875" style="79" customWidth="1"/>
    <col min="7434" max="7434" width="25.42578125" style="79" customWidth="1"/>
    <col min="7435" max="7435" width="0.85546875" style="79" customWidth="1"/>
    <col min="7436" max="7436" width="20.5703125" style="79" customWidth="1"/>
    <col min="7437" max="7437" width="0.85546875" style="79" customWidth="1"/>
    <col min="7438" max="7438" width="16" style="79" customWidth="1"/>
    <col min="7439" max="7439" width="0.85546875" style="79" customWidth="1"/>
    <col min="7440" max="7440" width="16" style="79" customWidth="1"/>
    <col min="7441" max="7441" width="10.85546875" style="79" bestFit="1" customWidth="1"/>
    <col min="7442" max="7684" width="9.140625" style="79"/>
    <col min="7685" max="7685" width="63.140625" style="79" customWidth="1"/>
    <col min="7686" max="7686" width="8.7109375" style="79" customWidth="1"/>
    <col min="7687" max="7687" width="0.85546875" style="79" customWidth="1"/>
    <col min="7688" max="7688" width="12.28515625" style="79" bestFit="1" customWidth="1"/>
    <col min="7689" max="7689" width="0.85546875" style="79" customWidth="1"/>
    <col min="7690" max="7690" width="25.42578125" style="79" customWidth="1"/>
    <col min="7691" max="7691" width="0.85546875" style="79" customWidth="1"/>
    <col min="7692" max="7692" width="20.5703125" style="79" customWidth="1"/>
    <col min="7693" max="7693" width="0.85546875" style="79" customWidth="1"/>
    <col min="7694" max="7694" width="16" style="79" customWidth="1"/>
    <col min="7695" max="7695" width="0.85546875" style="79" customWidth="1"/>
    <col min="7696" max="7696" width="16" style="79" customWidth="1"/>
    <col min="7697" max="7697" width="10.85546875" style="79" bestFit="1" customWidth="1"/>
    <col min="7698" max="7940" width="9.140625" style="79"/>
    <col min="7941" max="7941" width="63.140625" style="79" customWidth="1"/>
    <col min="7942" max="7942" width="8.7109375" style="79" customWidth="1"/>
    <col min="7943" max="7943" width="0.85546875" style="79" customWidth="1"/>
    <col min="7944" max="7944" width="12.28515625" style="79" bestFit="1" customWidth="1"/>
    <col min="7945" max="7945" width="0.85546875" style="79" customWidth="1"/>
    <col min="7946" max="7946" width="25.42578125" style="79" customWidth="1"/>
    <col min="7947" max="7947" width="0.85546875" style="79" customWidth="1"/>
    <col min="7948" max="7948" width="20.5703125" style="79" customWidth="1"/>
    <col min="7949" max="7949" width="0.85546875" style="79" customWidth="1"/>
    <col min="7950" max="7950" width="16" style="79" customWidth="1"/>
    <col min="7951" max="7951" width="0.85546875" style="79" customWidth="1"/>
    <col min="7952" max="7952" width="16" style="79" customWidth="1"/>
    <col min="7953" max="7953" width="10.85546875" style="79" bestFit="1" customWidth="1"/>
    <col min="7954" max="8196" width="9.140625" style="79"/>
    <col min="8197" max="8197" width="63.140625" style="79" customWidth="1"/>
    <col min="8198" max="8198" width="8.7109375" style="79" customWidth="1"/>
    <col min="8199" max="8199" width="0.85546875" style="79" customWidth="1"/>
    <col min="8200" max="8200" width="12.28515625" style="79" bestFit="1" customWidth="1"/>
    <col min="8201" max="8201" width="0.85546875" style="79" customWidth="1"/>
    <col min="8202" max="8202" width="25.42578125" style="79" customWidth="1"/>
    <col min="8203" max="8203" width="0.85546875" style="79" customWidth="1"/>
    <col min="8204" max="8204" width="20.5703125" style="79" customWidth="1"/>
    <col min="8205" max="8205" width="0.85546875" style="79" customWidth="1"/>
    <col min="8206" max="8206" width="16" style="79" customWidth="1"/>
    <col min="8207" max="8207" width="0.85546875" style="79" customWidth="1"/>
    <col min="8208" max="8208" width="16" style="79" customWidth="1"/>
    <col min="8209" max="8209" width="10.85546875" style="79" bestFit="1" customWidth="1"/>
    <col min="8210" max="8452" width="9.140625" style="79"/>
    <col min="8453" max="8453" width="63.140625" style="79" customWidth="1"/>
    <col min="8454" max="8454" width="8.7109375" style="79" customWidth="1"/>
    <col min="8455" max="8455" width="0.85546875" style="79" customWidth="1"/>
    <col min="8456" max="8456" width="12.28515625" style="79" bestFit="1" customWidth="1"/>
    <col min="8457" max="8457" width="0.85546875" style="79" customWidth="1"/>
    <col min="8458" max="8458" width="25.42578125" style="79" customWidth="1"/>
    <col min="8459" max="8459" width="0.85546875" style="79" customWidth="1"/>
    <col min="8460" max="8460" width="20.5703125" style="79" customWidth="1"/>
    <col min="8461" max="8461" width="0.85546875" style="79" customWidth="1"/>
    <col min="8462" max="8462" width="16" style="79" customWidth="1"/>
    <col min="8463" max="8463" width="0.85546875" style="79" customWidth="1"/>
    <col min="8464" max="8464" width="16" style="79" customWidth="1"/>
    <col min="8465" max="8465" width="10.85546875" style="79" bestFit="1" customWidth="1"/>
    <col min="8466" max="8708" width="9.140625" style="79"/>
    <col min="8709" max="8709" width="63.140625" style="79" customWidth="1"/>
    <col min="8710" max="8710" width="8.7109375" style="79" customWidth="1"/>
    <col min="8711" max="8711" width="0.85546875" style="79" customWidth="1"/>
    <col min="8712" max="8712" width="12.28515625" style="79" bestFit="1" customWidth="1"/>
    <col min="8713" max="8713" width="0.85546875" style="79" customWidth="1"/>
    <col min="8714" max="8714" width="25.42578125" style="79" customWidth="1"/>
    <col min="8715" max="8715" width="0.85546875" style="79" customWidth="1"/>
    <col min="8716" max="8716" width="20.5703125" style="79" customWidth="1"/>
    <col min="8717" max="8717" width="0.85546875" style="79" customWidth="1"/>
    <col min="8718" max="8718" width="16" style="79" customWidth="1"/>
    <col min="8719" max="8719" width="0.85546875" style="79" customWidth="1"/>
    <col min="8720" max="8720" width="16" style="79" customWidth="1"/>
    <col min="8721" max="8721" width="10.85546875" style="79" bestFit="1" customWidth="1"/>
    <col min="8722" max="8964" width="9.140625" style="79"/>
    <col min="8965" max="8965" width="63.140625" style="79" customWidth="1"/>
    <col min="8966" max="8966" width="8.7109375" style="79" customWidth="1"/>
    <col min="8967" max="8967" width="0.85546875" style="79" customWidth="1"/>
    <col min="8968" max="8968" width="12.28515625" style="79" bestFit="1" customWidth="1"/>
    <col min="8969" max="8969" width="0.85546875" style="79" customWidth="1"/>
    <col min="8970" max="8970" width="25.42578125" style="79" customWidth="1"/>
    <col min="8971" max="8971" width="0.85546875" style="79" customWidth="1"/>
    <col min="8972" max="8972" width="20.5703125" style="79" customWidth="1"/>
    <col min="8973" max="8973" width="0.85546875" style="79" customWidth="1"/>
    <col min="8974" max="8974" width="16" style="79" customWidth="1"/>
    <col min="8975" max="8975" width="0.85546875" style="79" customWidth="1"/>
    <col min="8976" max="8976" width="16" style="79" customWidth="1"/>
    <col min="8977" max="8977" width="10.85546875" style="79" bestFit="1" customWidth="1"/>
    <col min="8978" max="9220" width="9.140625" style="79"/>
    <col min="9221" max="9221" width="63.140625" style="79" customWidth="1"/>
    <col min="9222" max="9222" width="8.7109375" style="79" customWidth="1"/>
    <col min="9223" max="9223" width="0.85546875" style="79" customWidth="1"/>
    <col min="9224" max="9224" width="12.28515625" style="79" bestFit="1" customWidth="1"/>
    <col min="9225" max="9225" width="0.85546875" style="79" customWidth="1"/>
    <col min="9226" max="9226" width="25.42578125" style="79" customWidth="1"/>
    <col min="9227" max="9227" width="0.85546875" style="79" customWidth="1"/>
    <col min="9228" max="9228" width="20.5703125" style="79" customWidth="1"/>
    <col min="9229" max="9229" width="0.85546875" style="79" customWidth="1"/>
    <col min="9230" max="9230" width="16" style="79" customWidth="1"/>
    <col min="9231" max="9231" width="0.85546875" style="79" customWidth="1"/>
    <col min="9232" max="9232" width="16" style="79" customWidth="1"/>
    <col min="9233" max="9233" width="10.85546875" style="79" bestFit="1" customWidth="1"/>
    <col min="9234" max="9476" width="9.140625" style="79"/>
    <col min="9477" max="9477" width="63.140625" style="79" customWidth="1"/>
    <col min="9478" max="9478" width="8.7109375" style="79" customWidth="1"/>
    <col min="9479" max="9479" width="0.85546875" style="79" customWidth="1"/>
    <col min="9480" max="9480" width="12.28515625" style="79" bestFit="1" customWidth="1"/>
    <col min="9481" max="9481" width="0.85546875" style="79" customWidth="1"/>
    <col min="9482" max="9482" width="25.42578125" style="79" customWidth="1"/>
    <col min="9483" max="9483" width="0.85546875" style="79" customWidth="1"/>
    <col min="9484" max="9484" width="20.5703125" style="79" customWidth="1"/>
    <col min="9485" max="9485" width="0.85546875" style="79" customWidth="1"/>
    <col min="9486" max="9486" width="16" style="79" customWidth="1"/>
    <col min="9487" max="9487" width="0.85546875" style="79" customWidth="1"/>
    <col min="9488" max="9488" width="16" style="79" customWidth="1"/>
    <col min="9489" max="9489" width="10.85546875" style="79" bestFit="1" customWidth="1"/>
    <col min="9490" max="9732" width="9.140625" style="79"/>
    <col min="9733" max="9733" width="63.140625" style="79" customWidth="1"/>
    <col min="9734" max="9734" width="8.7109375" style="79" customWidth="1"/>
    <col min="9735" max="9735" width="0.85546875" style="79" customWidth="1"/>
    <col min="9736" max="9736" width="12.28515625" style="79" bestFit="1" customWidth="1"/>
    <col min="9737" max="9737" width="0.85546875" style="79" customWidth="1"/>
    <col min="9738" max="9738" width="25.42578125" style="79" customWidth="1"/>
    <col min="9739" max="9739" width="0.85546875" style="79" customWidth="1"/>
    <col min="9740" max="9740" width="20.5703125" style="79" customWidth="1"/>
    <col min="9741" max="9741" width="0.85546875" style="79" customWidth="1"/>
    <col min="9742" max="9742" width="16" style="79" customWidth="1"/>
    <col min="9743" max="9743" width="0.85546875" style="79" customWidth="1"/>
    <col min="9744" max="9744" width="16" style="79" customWidth="1"/>
    <col min="9745" max="9745" width="10.85546875" style="79" bestFit="1" customWidth="1"/>
    <col min="9746" max="9988" width="9.140625" style="79"/>
    <col min="9989" max="9989" width="63.140625" style="79" customWidth="1"/>
    <col min="9990" max="9990" width="8.7109375" style="79" customWidth="1"/>
    <col min="9991" max="9991" width="0.85546875" style="79" customWidth="1"/>
    <col min="9992" max="9992" width="12.28515625" style="79" bestFit="1" customWidth="1"/>
    <col min="9993" max="9993" width="0.85546875" style="79" customWidth="1"/>
    <col min="9994" max="9994" width="25.42578125" style="79" customWidth="1"/>
    <col min="9995" max="9995" width="0.85546875" style="79" customWidth="1"/>
    <col min="9996" max="9996" width="20.5703125" style="79" customWidth="1"/>
    <col min="9997" max="9997" width="0.85546875" style="79" customWidth="1"/>
    <col min="9998" max="9998" width="16" style="79" customWidth="1"/>
    <col min="9999" max="9999" width="0.85546875" style="79" customWidth="1"/>
    <col min="10000" max="10000" width="16" style="79" customWidth="1"/>
    <col min="10001" max="10001" width="10.85546875" style="79" bestFit="1" customWidth="1"/>
    <col min="10002" max="10244" width="9.140625" style="79"/>
    <col min="10245" max="10245" width="63.140625" style="79" customWidth="1"/>
    <col min="10246" max="10246" width="8.7109375" style="79" customWidth="1"/>
    <col min="10247" max="10247" width="0.85546875" style="79" customWidth="1"/>
    <col min="10248" max="10248" width="12.28515625" style="79" bestFit="1" customWidth="1"/>
    <col min="10249" max="10249" width="0.85546875" style="79" customWidth="1"/>
    <col min="10250" max="10250" width="25.42578125" style="79" customWidth="1"/>
    <col min="10251" max="10251" width="0.85546875" style="79" customWidth="1"/>
    <col min="10252" max="10252" width="20.5703125" style="79" customWidth="1"/>
    <col min="10253" max="10253" width="0.85546875" style="79" customWidth="1"/>
    <col min="10254" max="10254" width="16" style="79" customWidth="1"/>
    <col min="10255" max="10255" width="0.85546875" style="79" customWidth="1"/>
    <col min="10256" max="10256" width="16" style="79" customWidth="1"/>
    <col min="10257" max="10257" width="10.85546875" style="79" bestFit="1" customWidth="1"/>
    <col min="10258" max="10500" width="9.140625" style="79"/>
    <col min="10501" max="10501" width="63.140625" style="79" customWidth="1"/>
    <col min="10502" max="10502" width="8.7109375" style="79" customWidth="1"/>
    <col min="10503" max="10503" width="0.85546875" style="79" customWidth="1"/>
    <col min="10504" max="10504" width="12.28515625" style="79" bestFit="1" customWidth="1"/>
    <col min="10505" max="10505" width="0.85546875" style="79" customWidth="1"/>
    <col min="10506" max="10506" width="25.42578125" style="79" customWidth="1"/>
    <col min="10507" max="10507" width="0.85546875" style="79" customWidth="1"/>
    <col min="10508" max="10508" width="20.5703125" style="79" customWidth="1"/>
    <col min="10509" max="10509" width="0.85546875" style="79" customWidth="1"/>
    <col min="10510" max="10510" width="16" style="79" customWidth="1"/>
    <col min="10511" max="10511" width="0.85546875" style="79" customWidth="1"/>
    <col min="10512" max="10512" width="16" style="79" customWidth="1"/>
    <col min="10513" max="10513" width="10.85546875" style="79" bestFit="1" customWidth="1"/>
    <col min="10514" max="10756" width="9.140625" style="79"/>
    <col min="10757" max="10757" width="63.140625" style="79" customWidth="1"/>
    <col min="10758" max="10758" width="8.7109375" style="79" customWidth="1"/>
    <col min="10759" max="10759" width="0.85546875" style="79" customWidth="1"/>
    <col min="10760" max="10760" width="12.28515625" style="79" bestFit="1" customWidth="1"/>
    <col min="10761" max="10761" width="0.85546875" style="79" customWidth="1"/>
    <col min="10762" max="10762" width="25.42578125" style="79" customWidth="1"/>
    <col min="10763" max="10763" width="0.85546875" style="79" customWidth="1"/>
    <col min="10764" max="10764" width="20.5703125" style="79" customWidth="1"/>
    <col min="10765" max="10765" width="0.85546875" style="79" customWidth="1"/>
    <col min="10766" max="10766" width="16" style="79" customWidth="1"/>
    <col min="10767" max="10767" width="0.85546875" style="79" customWidth="1"/>
    <col min="10768" max="10768" width="16" style="79" customWidth="1"/>
    <col min="10769" max="10769" width="10.85546875" style="79" bestFit="1" customWidth="1"/>
    <col min="10770" max="11012" width="9.140625" style="79"/>
    <col min="11013" max="11013" width="63.140625" style="79" customWidth="1"/>
    <col min="11014" max="11014" width="8.7109375" style="79" customWidth="1"/>
    <col min="11015" max="11015" width="0.85546875" style="79" customWidth="1"/>
    <col min="11016" max="11016" width="12.28515625" style="79" bestFit="1" customWidth="1"/>
    <col min="11017" max="11017" width="0.85546875" style="79" customWidth="1"/>
    <col min="11018" max="11018" width="25.42578125" style="79" customWidth="1"/>
    <col min="11019" max="11019" width="0.85546875" style="79" customWidth="1"/>
    <col min="11020" max="11020" width="20.5703125" style="79" customWidth="1"/>
    <col min="11021" max="11021" width="0.85546875" style="79" customWidth="1"/>
    <col min="11022" max="11022" width="16" style="79" customWidth="1"/>
    <col min="11023" max="11023" width="0.85546875" style="79" customWidth="1"/>
    <col min="11024" max="11024" width="16" style="79" customWidth="1"/>
    <col min="11025" max="11025" width="10.85546875" style="79" bestFit="1" customWidth="1"/>
    <col min="11026" max="11268" width="9.140625" style="79"/>
    <col min="11269" max="11269" width="63.140625" style="79" customWidth="1"/>
    <col min="11270" max="11270" width="8.7109375" style="79" customWidth="1"/>
    <col min="11271" max="11271" width="0.85546875" style="79" customWidth="1"/>
    <col min="11272" max="11272" width="12.28515625" style="79" bestFit="1" customWidth="1"/>
    <col min="11273" max="11273" width="0.85546875" style="79" customWidth="1"/>
    <col min="11274" max="11274" width="25.42578125" style="79" customWidth="1"/>
    <col min="11275" max="11275" width="0.85546875" style="79" customWidth="1"/>
    <col min="11276" max="11276" width="20.5703125" style="79" customWidth="1"/>
    <col min="11277" max="11277" width="0.85546875" style="79" customWidth="1"/>
    <col min="11278" max="11278" width="16" style="79" customWidth="1"/>
    <col min="11279" max="11279" width="0.85546875" style="79" customWidth="1"/>
    <col min="11280" max="11280" width="16" style="79" customWidth="1"/>
    <col min="11281" max="11281" width="10.85546875" style="79" bestFit="1" customWidth="1"/>
    <col min="11282" max="11524" width="9.140625" style="79"/>
    <col min="11525" max="11525" width="63.140625" style="79" customWidth="1"/>
    <col min="11526" max="11526" width="8.7109375" style="79" customWidth="1"/>
    <col min="11527" max="11527" width="0.85546875" style="79" customWidth="1"/>
    <col min="11528" max="11528" width="12.28515625" style="79" bestFit="1" customWidth="1"/>
    <col min="11529" max="11529" width="0.85546875" style="79" customWidth="1"/>
    <col min="11530" max="11530" width="25.42578125" style="79" customWidth="1"/>
    <col min="11531" max="11531" width="0.85546875" style="79" customWidth="1"/>
    <col min="11532" max="11532" width="20.5703125" style="79" customWidth="1"/>
    <col min="11533" max="11533" width="0.85546875" style="79" customWidth="1"/>
    <col min="11534" max="11534" width="16" style="79" customWidth="1"/>
    <col min="11535" max="11535" width="0.85546875" style="79" customWidth="1"/>
    <col min="11536" max="11536" width="16" style="79" customWidth="1"/>
    <col min="11537" max="11537" width="10.85546875" style="79" bestFit="1" customWidth="1"/>
    <col min="11538" max="11780" width="9.140625" style="79"/>
    <col min="11781" max="11781" width="63.140625" style="79" customWidth="1"/>
    <col min="11782" max="11782" width="8.7109375" style="79" customWidth="1"/>
    <col min="11783" max="11783" width="0.85546875" style="79" customWidth="1"/>
    <col min="11784" max="11784" width="12.28515625" style="79" bestFit="1" customWidth="1"/>
    <col min="11785" max="11785" width="0.85546875" style="79" customWidth="1"/>
    <col min="11786" max="11786" width="25.42578125" style="79" customWidth="1"/>
    <col min="11787" max="11787" width="0.85546875" style="79" customWidth="1"/>
    <col min="11788" max="11788" width="20.5703125" style="79" customWidth="1"/>
    <col min="11789" max="11789" width="0.85546875" style="79" customWidth="1"/>
    <col min="11790" max="11790" width="16" style="79" customWidth="1"/>
    <col min="11791" max="11791" width="0.85546875" style="79" customWidth="1"/>
    <col min="11792" max="11792" width="16" style="79" customWidth="1"/>
    <col min="11793" max="11793" width="10.85546875" style="79" bestFit="1" customWidth="1"/>
    <col min="11794" max="12036" width="9.140625" style="79"/>
    <col min="12037" max="12037" width="63.140625" style="79" customWidth="1"/>
    <col min="12038" max="12038" width="8.7109375" style="79" customWidth="1"/>
    <col min="12039" max="12039" width="0.85546875" style="79" customWidth="1"/>
    <col min="12040" max="12040" width="12.28515625" style="79" bestFit="1" customWidth="1"/>
    <col min="12041" max="12041" width="0.85546875" style="79" customWidth="1"/>
    <col min="12042" max="12042" width="25.42578125" style="79" customWidth="1"/>
    <col min="12043" max="12043" width="0.85546875" style="79" customWidth="1"/>
    <col min="12044" max="12044" width="20.5703125" style="79" customWidth="1"/>
    <col min="12045" max="12045" width="0.85546875" style="79" customWidth="1"/>
    <col min="12046" max="12046" width="16" style="79" customWidth="1"/>
    <col min="12047" max="12047" width="0.85546875" style="79" customWidth="1"/>
    <col min="12048" max="12048" width="16" style="79" customWidth="1"/>
    <col min="12049" max="12049" width="10.85546875" style="79" bestFit="1" customWidth="1"/>
    <col min="12050" max="12292" width="9.140625" style="79"/>
    <col min="12293" max="12293" width="63.140625" style="79" customWidth="1"/>
    <col min="12294" max="12294" width="8.7109375" style="79" customWidth="1"/>
    <col min="12295" max="12295" width="0.85546875" style="79" customWidth="1"/>
    <col min="12296" max="12296" width="12.28515625" style="79" bestFit="1" customWidth="1"/>
    <col min="12297" max="12297" width="0.85546875" style="79" customWidth="1"/>
    <col min="12298" max="12298" width="25.42578125" style="79" customWidth="1"/>
    <col min="12299" max="12299" width="0.85546875" style="79" customWidth="1"/>
    <col min="12300" max="12300" width="20.5703125" style="79" customWidth="1"/>
    <col min="12301" max="12301" width="0.85546875" style="79" customWidth="1"/>
    <col min="12302" max="12302" width="16" style="79" customWidth="1"/>
    <col min="12303" max="12303" width="0.85546875" style="79" customWidth="1"/>
    <col min="12304" max="12304" width="16" style="79" customWidth="1"/>
    <col min="12305" max="12305" width="10.85546875" style="79" bestFit="1" customWidth="1"/>
    <col min="12306" max="12548" width="9.140625" style="79"/>
    <col min="12549" max="12549" width="63.140625" style="79" customWidth="1"/>
    <col min="12550" max="12550" width="8.7109375" style="79" customWidth="1"/>
    <col min="12551" max="12551" width="0.85546875" style="79" customWidth="1"/>
    <col min="12552" max="12552" width="12.28515625" style="79" bestFit="1" customWidth="1"/>
    <col min="12553" max="12553" width="0.85546875" style="79" customWidth="1"/>
    <col min="12554" max="12554" width="25.42578125" style="79" customWidth="1"/>
    <col min="12555" max="12555" width="0.85546875" style="79" customWidth="1"/>
    <col min="12556" max="12556" width="20.5703125" style="79" customWidth="1"/>
    <col min="12557" max="12557" width="0.85546875" style="79" customWidth="1"/>
    <col min="12558" max="12558" width="16" style="79" customWidth="1"/>
    <col min="12559" max="12559" width="0.85546875" style="79" customWidth="1"/>
    <col min="12560" max="12560" width="16" style="79" customWidth="1"/>
    <col min="12561" max="12561" width="10.85546875" style="79" bestFit="1" customWidth="1"/>
    <col min="12562" max="12804" width="9.140625" style="79"/>
    <col min="12805" max="12805" width="63.140625" style="79" customWidth="1"/>
    <col min="12806" max="12806" width="8.7109375" style="79" customWidth="1"/>
    <col min="12807" max="12807" width="0.85546875" style="79" customWidth="1"/>
    <col min="12808" max="12808" width="12.28515625" style="79" bestFit="1" customWidth="1"/>
    <col min="12809" max="12809" width="0.85546875" style="79" customWidth="1"/>
    <col min="12810" max="12810" width="25.42578125" style="79" customWidth="1"/>
    <col min="12811" max="12811" width="0.85546875" style="79" customWidth="1"/>
    <col min="12812" max="12812" width="20.5703125" style="79" customWidth="1"/>
    <col min="12813" max="12813" width="0.85546875" style="79" customWidth="1"/>
    <col min="12814" max="12814" width="16" style="79" customWidth="1"/>
    <col min="12815" max="12815" width="0.85546875" style="79" customWidth="1"/>
    <col min="12816" max="12816" width="16" style="79" customWidth="1"/>
    <col min="12817" max="12817" width="10.85546875" style="79" bestFit="1" customWidth="1"/>
    <col min="12818" max="13060" width="9.140625" style="79"/>
    <col min="13061" max="13061" width="63.140625" style="79" customWidth="1"/>
    <col min="13062" max="13062" width="8.7109375" style="79" customWidth="1"/>
    <col min="13063" max="13063" width="0.85546875" style="79" customWidth="1"/>
    <col min="13064" max="13064" width="12.28515625" style="79" bestFit="1" customWidth="1"/>
    <col min="13065" max="13065" width="0.85546875" style="79" customWidth="1"/>
    <col min="13066" max="13066" width="25.42578125" style="79" customWidth="1"/>
    <col min="13067" max="13067" width="0.85546875" style="79" customWidth="1"/>
    <col min="13068" max="13068" width="20.5703125" style="79" customWidth="1"/>
    <col min="13069" max="13069" width="0.85546875" style="79" customWidth="1"/>
    <col min="13070" max="13070" width="16" style="79" customWidth="1"/>
    <col min="13071" max="13071" width="0.85546875" style="79" customWidth="1"/>
    <col min="13072" max="13072" width="16" style="79" customWidth="1"/>
    <col min="13073" max="13073" width="10.85546875" style="79" bestFit="1" customWidth="1"/>
    <col min="13074" max="13316" width="9.140625" style="79"/>
    <col min="13317" max="13317" width="63.140625" style="79" customWidth="1"/>
    <col min="13318" max="13318" width="8.7109375" style="79" customWidth="1"/>
    <col min="13319" max="13319" width="0.85546875" style="79" customWidth="1"/>
    <col min="13320" max="13320" width="12.28515625" style="79" bestFit="1" customWidth="1"/>
    <col min="13321" max="13321" width="0.85546875" style="79" customWidth="1"/>
    <col min="13322" max="13322" width="25.42578125" style="79" customWidth="1"/>
    <col min="13323" max="13323" width="0.85546875" style="79" customWidth="1"/>
    <col min="13324" max="13324" width="20.5703125" style="79" customWidth="1"/>
    <col min="13325" max="13325" width="0.85546875" style="79" customWidth="1"/>
    <col min="13326" max="13326" width="16" style="79" customWidth="1"/>
    <col min="13327" max="13327" width="0.85546875" style="79" customWidth="1"/>
    <col min="13328" max="13328" width="16" style="79" customWidth="1"/>
    <col min="13329" max="13329" width="10.85546875" style="79" bestFit="1" customWidth="1"/>
    <col min="13330" max="13572" width="9.140625" style="79"/>
    <col min="13573" max="13573" width="63.140625" style="79" customWidth="1"/>
    <col min="13574" max="13574" width="8.7109375" style="79" customWidth="1"/>
    <col min="13575" max="13575" width="0.85546875" style="79" customWidth="1"/>
    <col min="13576" max="13576" width="12.28515625" style="79" bestFit="1" customWidth="1"/>
    <col min="13577" max="13577" width="0.85546875" style="79" customWidth="1"/>
    <col min="13578" max="13578" width="25.42578125" style="79" customWidth="1"/>
    <col min="13579" max="13579" width="0.85546875" style="79" customWidth="1"/>
    <col min="13580" max="13580" width="20.5703125" style="79" customWidth="1"/>
    <col min="13581" max="13581" width="0.85546875" style="79" customWidth="1"/>
    <col min="13582" max="13582" width="16" style="79" customWidth="1"/>
    <col min="13583" max="13583" width="0.85546875" style="79" customWidth="1"/>
    <col min="13584" max="13584" width="16" style="79" customWidth="1"/>
    <col min="13585" max="13585" width="10.85546875" style="79" bestFit="1" customWidth="1"/>
    <col min="13586" max="13828" width="9.140625" style="79"/>
    <col min="13829" max="13829" width="63.140625" style="79" customWidth="1"/>
    <col min="13830" max="13830" width="8.7109375" style="79" customWidth="1"/>
    <col min="13831" max="13831" width="0.85546875" style="79" customWidth="1"/>
    <col min="13832" max="13832" width="12.28515625" style="79" bestFit="1" customWidth="1"/>
    <col min="13833" max="13833" width="0.85546875" style="79" customWidth="1"/>
    <col min="13834" max="13834" width="25.42578125" style="79" customWidth="1"/>
    <col min="13835" max="13835" width="0.85546875" style="79" customWidth="1"/>
    <col min="13836" max="13836" width="20.5703125" style="79" customWidth="1"/>
    <col min="13837" max="13837" width="0.85546875" style="79" customWidth="1"/>
    <col min="13838" max="13838" width="16" style="79" customWidth="1"/>
    <col min="13839" max="13839" width="0.85546875" style="79" customWidth="1"/>
    <col min="13840" max="13840" width="16" style="79" customWidth="1"/>
    <col min="13841" max="13841" width="10.85546875" style="79" bestFit="1" customWidth="1"/>
    <col min="13842" max="14084" width="9.140625" style="79"/>
    <col min="14085" max="14085" width="63.140625" style="79" customWidth="1"/>
    <col min="14086" max="14086" width="8.7109375" style="79" customWidth="1"/>
    <col min="14087" max="14087" width="0.85546875" style="79" customWidth="1"/>
    <col min="14088" max="14088" width="12.28515625" style="79" bestFit="1" customWidth="1"/>
    <col min="14089" max="14089" width="0.85546875" style="79" customWidth="1"/>
    <col min="14090" max="14090" width="25.42578125" style="79" customWidth="1"/>
    <col min="14091" max="14091" width="0.85546875" style="79" customWidth="1"/>
    <col min="14092" max="14092" width="20.5703125" style="79" customWidth="1"/>
    <col min="14093" max="14093" width="0.85546875" style="79" customWidth="1"/>
    <col min="14094" max="14094" width="16" style="79" customWidth="1"/>
    <col min="14095" max="14095" width="0.85546875" style="79" customWidth="1"/>
    <col min="14096" max="14096" width="16" style="79" customWidth="1"/>
    <col min="14097" max="14097" width="10.85546875" style="79" bestFit="1" customWidth="1"/>
    <col min="14098" max="14340" width="9.140625" style="79"/>
    <col min="14341" max="14341" width="63.140625" style="79" customWidth="1"/>
    <col min="14342" max="14342" width="8.7109375" style="79" customWidth="1"/>
    <col min="14343" max="14343" width="0.85546875" style="79" customWidth="1"/>
    <col min="14344" max="14344" width="12.28515625" style="79" bestFit="1" customWidth="1"/>
    <col min="14345" max="14345" width="0.85546875" style="79" customWidth="1"/>
    <col min="14346" max="14346" width="25.42578125" style="79" customWidth="1"/>
    <col min="14347" max="14347" width="0.85546875" style="79" customWidth="1"/>
    <col min="14348" max="14348" width="20.5703125" style="79" customWidth="1"/>
    <col min="14349" max="14349" width="0.85546875" style="79" customWidth="1"/>
    <col min="14350" max="14350" width="16" style="79" customWidth="1"/>
    <col min="14351" max="14351" width="0.85546875" style="79" customWidth="1"/>
    <col min="14352" max="14352" width="16" style="79" customWidth="1"/>
    <col min="14353" max="14353" width="10.85546875" style="79" bestFit="1" customWidth="1"/>
    <col min="14354" max="14596" width="9.140625" style="79"/>
    <col min="14597" max="14597" width="63.140625" style="79" customWidth="1"/>
    <col min="14598" max="14598" width="8.7109375" style="79" customWidth="1"/>
    <col min="14599" max="14599" width="0.85546875" style="79" customWidth="1"/>
    <col min="14600" max="14600" width="12.28515625" style="79" bestFit="1" customWidth="1"/>
    <col min="14601" max="14601" width="0.85546875" style="79" customWidth="1"/>
    <col min="14602" max="14602" width="25.42578125" style="79" customWidth="1"/>
    <col min="14603" max="14603" width="0.85546875" style="79" customWidth="1"/>
    <col min="14604" max="14604" width="20.5703125" style="79" customWidth="1"/>
    <col min="14605" max="14605" width="0.85546875" style="79" customWidth="1"/>
    <col min="14606" max="14606" width="16" style="79" customWidth="1"/>
    <col min="14607" max="14607" width="0.85546875" style="79" customWidth="1"/>
    <col min="14608" max="14608" width="16" style="79" customWidth="1"/>
    <col min="14609" max="14609" width="10.85546875" style="79" bestFit="1" customWidth="1"/>
    <col min="14610" max="14852" width="9.140625" style="79"/>
    <col min="14853" max="14853" width="63.140625" style="79" customWidth="1"/>
    <col min="14854" max="14854" width="8.7109375" style="79" customWidth="1"/>
    <col min="14855" max="14855" width="0.85546875" style="79" customWidth="1"/>
    <col min="14856" max="14856" width="12.28515625" style="79" bestFit="1" customWidth="1"/>
    <col min="14857" max="14857" width="0.85546875" style="79" customWidth="1"/>
    <col min="14858" max="14858" width="25.42578125" style="79" customWidth="1"/>
    <col min="14859" max="14859" width="0.85546875" style="79" customWidth="1"/>
    <col min="14860" max="14860" width="20.5703125" style="79" customWidth="1"/>
    <col min="14861" max="14861" width="0.85546875" style="79" customWidth="1"/>
    <col min="14862" max="14862" width="16" style="79" customWidth="1"/>
    <col min="14863" max="14863" width="0.85546875" style="79" customWidth="1"/>
    <col min="14864" max="14864" width="16" style="79" customWidth="1"/>
    <col min="14865" max="14865" width="10.85546875" style="79" bestFit="1" customWidth="1"/>
    <col min="14866" max="15108" width="9.140625" style="79"/>
    <col min="15109" max="15109" width="63.140625" style="79" customWidth="1"/>
    <col min="15110" max="15110" width="8.7109375" style="79" customWidth="1"/>
    <col min="15111" max="15111" width="0.85546875" style="79" customWidth="1"/>
    <col min="15112" max="15112" width="12.28515625" style="79" bestFit="1" customWidth="1"/>
    <col min="15113" max="15113" width="0.85546875" style="79" customWidth="1"/>
    <col min="15114" max="15114" width="25.42578125" style="79" customWidth="1"/>
    <col min="15115" max="15115" width="0.85546875" style="79" customWidth="1"/>
    <col min="15116" max="15116" width="20.5703125" style="79" customWidth="1"/>
    <col min="15117" max="15117" width="0.85546875" style="79" customWidth="1"/>
    <col min="15118" max="15118" width="16" style="79" customWidth="1"/>
    <col min="15119" max="15119" width="0.85546875" style="79" customWidth="1"/>
    <col min="15120" max="15120" width="16" style="79" customWidth="1"/>
    <col min="15121" max="15121" width="10.85546875" style="79" bestFit="1" customWidth="1"/>
    <col min="15122" max="15364" width="9.140625" style="79"/>
    <col min="15365" max="15365" width="63.140625" style="79" customWidth="1"/>
    <col min="15366" max="15366" width="8.7109375" style="79" customWidth="1"/>
    <col min="15367" max="15367" width="0.85546875" style="79" customWidth="1"/>
    <col min="15368" max="15368" width="12.28515625" style="79" bestFit="1" customWidth="1"/>
    <col min="15369" max="15369" width="0.85546875" style="79" customWidth="1"/>
    <col min="15370" max="15370" width="25.42578125" style="79" customWidth="1"/>
    <col min="15371" max="15371" width="0.85546875" style="79" customWidth="1"/>
    <col min="15372" max="15372" width="20.5703125" style="79" customWidth="1"/>
    <col min="15373" max="15373" width="0.85546875" style="79" customWidth="1"/>
    <col min="15374" max="15374" width="16" style="79" customWidth="1"/>
    <col min="15375" max="15375" width="0.85546875" style="79" customWidth="1"/>
    <col min="15376" max="15376" width="16" style="79" customWidth="1"/>
    <col min="15377" max="15377" width="10.85546875" style="79" bestFit="1" customWidth="1"/>
    <col min="15378" max="15620" width="9.140625" style="79"/>
    <col min="15621" max="15621" width="63.140625" style="79" customWidth="1"/>
    <col min="15622" max="15622" width="8.7109375" style="79" customWidth="1"/>
    <col min="15623" max="15623" width="0.85546875" style="79" customWidth="1"/>
    <col min="15624" max="15624" width="12.28515625" style="79" bestFit="1" customWidth="1"/>
    <col min="15625" max="15625" width="0.85546875" style="79" customWidth="1"/>
    <col min="15626" max="15626" width="25.42578125" style="79" customWidth="1"/>
    <col min="15627" max="15627" width="0.85546875" style="79" customWidth="1"/>
    <col min="15628" max="15628" width="20.5703125" style="79" customWidth="1"/>
    <col min="15629" max="15629" width="0.85546875" style="79" customWidth="1"/>
    <col min="15630" max="15630" width="16" style="79" customWidth="1"/>
    <col min="15631" max="15631" width="0.85546875" style="79" customWidth="1"/>
    <col min="15632" max="15632" width="16" style="79" customWidth="1"/>
    <col min="15633" max="15633" width="10.85546875" style="79" bestFit="1" customWidth="1"/>
    <col min="15634" max="15876" width="9.140625" style="79"/>
    <col min="15877" max="15877" width="63.140625" style="79" customWidth="1"/>
    <col min="15878" max="15878" width="8.7109375" style="79" customWidth="1"/>
    <col min="15879" max="15879" width="0.85546875" style="79" customWidth="1"/>
    <col min="15880" max="15880" width="12.28515625" style="79" bestFit="1" customWidth="1"/>
    <col min="15881" max="15881" width="0.85546875" style="79" customWidth="1"/>
    <col min="15882" max="15882" width="25.42578125" style="79" customWidth="1"/>
    <col min="15883" max="15883" width="0.85546875" style="79" customWidth="1"/>
    <col min="15884" max="15884" width="20.5703125" style="79" customWidth="1"/>
    <col min="15885" max="15885" width="0.85546875" style="79" customWidth="1"/>
    <col min="15886" max="15886" width="16" style="79" customWidth="1"/>
    <col min="15887" max="15887" width="0.85546875" style="79" customWidth="1"/>
    <col min="15888" max="15888" width="16" style="79" customWidth="1"/>
    <col min="15889" max="15889" width="10.85546875" style="79" bestFit="1" customWidth="1"/>
    <col min="15890" max="16132" width="9.140625" style="79"/>
    <col min="16133" max="16133" width="63.140625" style="79" customWidth="1"/>
    <col min="16134" max="16134" width="8.7109375" style="79" customWidth="1"/>
    <col min="16135" max="16135" width="0.85546875" style="79" customWidth="1"/>
    <col min="16136" max="16136" width="12.28515625" style="79" bestFit="1" customWidth="1"/>
    <col min="16137" max="16137" width="0.85546875" style="79" customWidth="1"/>
    <col min="16138" max="16138" width="25.42578125" style="79" customWidth="1"/>
    <col min="16139" max="16139" width="0.85546875" style="79" customWidth="1"/>
    <col min="16140" max="16140" width="20.5703125" style="79" customWidth="1"/>
    <col min="16141" max="16141" width="0.85546875" style="79" customWidth="1"/>
    <col min="16142" max="16142" width="16" style="79" customWidth="1"/>
    <col min="16143" max="16143" width="0.85546875" style="79" customWidth="1"/>
    <col min="16144" max="16144" width="16" style="79" customWidth="1"/>
    <col min="16145" max="16145" width="10.85546875" style="79" bestFit="1" customWidth="1"/>
    <col min="16146" max="16384" width="9.140625" style="79"/>
  </cols>
  <sheetData>
    <row r="1" spans="1:16" ht="21.2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.2" customHeight="1" x14ac:dyDescent="0.5">
      <c r="A2" s="80" t="s">
        <v>79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21.2" customHeight="1" x14ac:dyDescent="0.5">
      <c r="A3" s="133" t="str">
        <f>'งบกำไรขาดทุนเบ็ดเสร็จ 6-7'!A3:F3</f>
        <v>สำหรับงวดหกเดือนสิ้นสุดวันที่ 30 มิถุนายน พ.ศ. 2563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6" ht="21.2" customHeight="1" x14ac:dyDescent="0.5">
      <c r="A4" s="80"/>
      <c r="B4" s="81"/>
      <c r="C4" s="80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21.2" customHeight="1" x14ac:dyDescent="0.5">
      <c r="B5" s="83"/>
      <c r="C5" s="83"/>
      <c r="D5" s="39"/>
      <c r="E5" s="79"/>
      <c r="F5" s="148" t="s">
        <v>43</v>
      </c>
      <c r="G5" s="148"/>
      <c r="H5" s="148"/>
      <c r="I5" s="84"/>
      <c r="J5" s="149" t="s">
        <v>46</v>
      </c>
      <c r="K5" s="149"/>
      <c r="L5" s="149"/>
      <c r="M5" s="149"/>
      <c r="N5" s="149"/>
      <c r="O5" s="39"/>
      <c r="P5" s="79"/>
    </row>
    <row r="6" spans="1:16" ht="21.2" customHeight="1" x14ac:dyDescent="0.5">
      <c r="C6" s="83"/>
      <c r="D6" s="39"/>
      <c r="E6" s="39"/>
      <c r="F6" s="85" t="s">
        <v>82</v>
      </c>
      <c r="I6" s="84"/>
      <c r="J6" s="134"/>
      <c r="K6" s="84"/>
      <c r="L6" s="134" t="s">
        <v>160</v>
      </c>
      <c r="M6" s="84"/>
      <c r="N6" s="134" t="s">
        <v>85</v>
      </c>
      <c r="O6" s="39"/>
      <c r="P6" s="39"/>
    </row>
    <row r="7" spans="1:16" ht="21.2" customHeight="1" x14ac:dyDescent="0.5">
      <c r="C7" s="83"/>
      <c r="D7" s="39" t="s">
        <v>81</v>
      </c>
      <c r="E7" s="39"/>
      <c r="F7" s="39" t="s">
        <v>168</v>
      </c>
      <c r="G7" s="85"/>
      <c r="H7" s="85"/>
      <c r="I7" s="84"/>
      <c r="J7" s="134" t="s">
        <v>170</v>
      </c>
      <c r="K7" s="84"/>
      <c r="L7" s="134" t="s">
        <v>161</v>
      </c>
      <c r="M7" s="84"/>
      <c r="N7" s="134" t="s">
        <v>80</v>
      </c>
      <c r="O7" s="39"/>
      <c r="P7" s="39"/>
    </row>
    <row r="8" spans="1:16" ht="21.2" customHeight="1" x14ac:dyDescent="0.5">
      <c r="C8" s="83"/>
      <c r="D8" s="39" t="s">
        <v>83</v>
      </c>
      <c r="E8" s="39"/>
      <c r="F8" s="85" t="s">
        <v>169</v>
      </c>
      <c r="G8" s="85"/>
      <c r="H8" s="85" t="s">
        <v>45</v>
      </c>
      <c r="I8" s="84"/>
      <c r="J8" s="134" t="s">
        <v>166</v>
      </c>
      <c r="K8" s="84"/>
      <c r="L8" s="134" t="s">
        <v>84</v>
      </c>
      <c r="M8" s="84"/>
      <c r="N8" s="134" t="s">
        <v>37</v>
      </c>
      <c r="O8" s="39"/>
      <c r="P8" s="39" t="s">
        <v>85</v>
      </c>
    </row>
    <row r="9" spans="1:16" ht="21.2" customHeight="1" x14ac:dyDescent="0.5">
      <c r="A9" s="86"/>
      <c r="B9" s="139" t="s">
        <v>7</v>
      </c>
      <c r="C9" s="80"/>
      <c r="D9" s="87" t="s">
        <v>8</v>
      </c>
      <c r="E9" s="82"/>
      <c r="F9" s="87" t="s">
        <v>8</v>
      </c>
      <c r="G9" s="82"/>
      <c r="H9" s="87" t="s">
        <v>8</v>
      </c>
      <c r="I9" s="82"/>
      <c r="J9" s="87" t="s">
        <v>8</v>
      </c>
      <c r="K9" s="82"/>
      <c r="L9" s="87" t="s">
        <v>8</v>
      </c>
      <c r="M9" s="82"/>
      <c r="N9" s="87" t="s">
        <v>8</v>
      </c>
      <c r="O9" s="82"/>
      <c r="P9" s="87" t="s">
        <v>8</v>
      </c>
    </row>
    <row r="10" spans="1:16" ht="8.1" customHeight="1" x14ac:dyDescent="0.5">
      <c r="A10" s="86"/>
      <c r="B10" s="80"/>
      <c r="C10" s="80"/>
      <c r="D10" s="88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</row>
    <row r="11" spans="1:16" ht="21.2" customHeight="1" x14ac:dyDescent="0.5">
      <c r="A11" s="89" t="s">
        <v>86</v>
      </c>
      <c r="B11" s="80"/>
      <c r="C11" s="80"/>
      <c r="D11" s="82">
        <v>4500000000</v>
      </c>
      <c r="E11" s="82"/>
      <c r="F11" s="82">
        <v>53579587</v>
      </c>
      <c r="G11" s="82"/>
      <c r="H11" s="82">
        <v>150382458</v>
      </c>
      <c r="I11" s="82"/>
      <c r="J11" s="82">
        <v>-14</v>
      </c>
      <c r="K11" s="82"/>
      <c r="L11" s="82">
        <v>0</v>
      </c>
      <c r="M11" s="82"/>
      <c r="N11" s="82">
        <f>SUM(J11:L11)</f>
        <v>-14</v>
      </c>
      <c r="O11" s="82"/>
      <c r="P11" s="82">
        <f>SUM(D11:H11,N11)</f>
        <v>4703962031</v>
      </c>
    </row>
    <row r="12" spans="1:16" ht="21.2" customHeight="1" x14ac:dyDescent="0.5">
      <c r="A12" s="90" t="s">
        <v>76</v>
      </c>
      <c r="B12" s="91"/>
      <c r="C12" s="80"/>
      <c r="D12" s="92">
        <v>0</v>
      </c>
      <c r="E12" s="82"/>
      <c r="F12" s="92">
        <v>0</v>
      </c>
      <c r="G12" s="82"/>
      <c r="H12" s="92">
        <v>12692942</v>
      </c>
      <c r="I12" s="82"/>
      <c r="J12" s="92">
        <v>0</v>
      </c>
      <c r="K12" s="82"/>
      <c r="L12" s="92">
        <v>0</v>
      </c>
      <c r="M12" s="82"/>
      <c r="N12" s="92">
        <f>SUM(J12:L12)</f>
        <v>0</v>
      </c>
      <c r="O12" s="82"/>
      <c r="P12" s="92">
        <f>SUM(D12:H12,N12)</f>
        <v>12692942</v>
      </c>
    </row>
    <row r="13" spans="1:16" ht="8.1" customHeight="1" x14ac:dyDescent="0.5">
      <c r="A13" s="86"/>
      <c r="B13" s="91"/>
      <c r="C13" s="80"/>
      <c r="D13" s="88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</row>
    <row r="14" spans="1:16" ht="21.2" customHeight="1" thickBot="1" x14ac:dyDescent="0.55000000000000004">
      <c r="A14" s="80" t="s">
        <v>87</v>
      </c>
      <c r="B14" s="81"/>
      <c r="C14" s="80"/>
      <c r="D14" s="93">
        <f>SUM(D11:D12)</f>
        <v>4500000000</v>
      </c>
      <c r="E14" s="82"/>
      <c r="F14" s="93">
        <f>SUM(F11:F12)</f>
        <v>53579587</v>
      </c>
      <c r="G14" s="82"/>
      <c r="H14" s="93">
        <f>SUM(H11:H12)</f>
        <v>163075400</v>
      </c>
      <c r="I14" s="82"/>
      <c r="J14" s="93">
        <f>SUM(J11:J12)</f>
        <v>-14</v>
      </c>
      <c r="K14" s="82"/>
      <c r="L14" s="93">
        <f>SUM(L11:L12)</f>
        <v>0</v>
      </c>
      <c r="M14" s="82"/>
      <c r="N14" s="93">
        <f>SUM(N11:N12)</f>
        <v>-14</v>
      </c>
      <c r="O14" s="82"/>
      <c r="P14" s="93">
        <f>SUM(P11:P12)</f>
        <v>4716654973</v>
      </c>
    </row>
    <row r="15" spans="1:16" ht="11.25" customHeight="1" thickTop="1" x14ac:dyDescent="0.5">
      <c r="A15" s="80"/>
      <c r="B15" s="81"/>
      <c r="C15" s="80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</row>
    <row r="16" spans="1:16" ht="21.2" customHeight="1" x14ac:dyDescent="0.5">
      <c r="A16" s="89" t="s">
        <v>139</v>
      </c>
      <c r="B16" s="80"/>
      <c r="C16" s="80"/>
      <c r="D16" s="94"/>
      <c r="E16" s="82"/>
      <c r="F16" s="94"/>
      <c r="G16" s="82"/>
      <c r="H16" s="94"/>
      <c r="I16" s="82"/>
      <c r="J16" s="94"/>
      <c r="K16" s="82"/>
      <c r="L16" s="94"/>
      <c r="M16" s="82"/>
      <c r="N16" s="94"/>
      <c r="O16" s="82"/>
      <c r="P16" s="94"/>
    </row>
    <row r="17" spans="1:16" ht="21.2" customHeight="1" x14ac:dyDescent="0.5">
      <c r="A17" s="138" t="s">
        <v>167</v>
      </c>
      <c r="B17" s="80"/>
      <c r="C17" s="80"/>
      <c r="D17" s="94">
        <v>4500000000</v>
      </c>
      <c r="E17" s="82"/>
      <c r="F17" s="94">
        <v>53579587</v>
      </c>
      <c r="G17" s="82"/>
      <c r="H17" s="94">
        <v>206472158</v>
      </c>
      <c r="I17" s="82"/>
      <c r="J17" s="94">
        <v>-17</v>
      </c>
      <c r="K17" s="82"/>
      <c r="L17" s="94">
        <v>0</v>
      </c>
      <c r="M17" s="82"/>
      <c r="N17" s="94">
        <f t="shared" ref="N17:N19" si="0">SUM(J17:L17)</f>
        <v>-17</v>
      </c>
      <c r="O17" s="82"/>
      <c r="P17" s="94">
        <f>SUM(D17:H17,N17)</f>
        <v>4760051728</v>
      </c>
    </row>
    <row r="18" spans="1:16" ht="21.2" customHeight="1" x14ac:dyDescent="0.5">
      <c r="A18" s="90" t="s">
        <v>174</v>
      </c>
      <c r="C18" s="80"/>
      <c r="D18" s="94"/>
      <c r="E18" s="82"/>
      <c r="F18" s="94"/>
      <c r="G18" s="82"/>
      <c r="H18" s="94"/>
      <c r="I18" s="82"/>
      <c r="J18" s="94"/>
      <c r="K18" s="82"/>
      <c r="L18" s="94"/>
      <c r="M18" s="82"/>
      <c r="N18" s="94"/>
      <c r="O18" s="82"/>
      <c r="P18" s="94"/>
    </row>
    <row r="19" spans="1:16" ht="21.2" customHeight="1" x14ac:dyDescent="0.5">
      <c r="A19" s="90" t="s">
        <v>175</v>
      </c>
      <c r="B19" s="140">
        <v>4</v>
      </c>
      <c r="C19" s="80"/>
      <c r="D19" s="95">
        <v>0</v>
      </c>
      <c r="E19" s="82"/>
      <c r="F19" s="95">
        <v>0</v>
      </c>
      <c r="G19" s="82"/>
      <c r="H19" s="95">
        <v>0</v>
      </c>
      <c r="I19" s="82"/>
      <c r="J19" s="95">
        <f>-J17</f>
        <v>17</v>
      </c>
      <c r="K19" s="82"/>
      <c r="L19" s="95">
        <f>-J19</f>
        <v>-17</v>
      </c>
      <c r="M19" s="82"/>
      <c r="N19" s="95">
        <f t="shared" si="0"/>
        <v>0</v>
      </c>
      <c r="O19" s="82"/>
      <c r="P19" s="95">
        <f>SUM(D19:H19,N19)</f>
        <v>0</v>
      </c>
    </row>
    <row r="20" spans="1:16" ht="8.1" customHeight="1" x14ac:dyDescent="0.5">
      <c r="A20" s="86"/>
      <c r="B20" s="91"/>
      <c r="C20" s="80"/>
      <c r="D20" s="96"/>
      <c r="E20" s="82"/>
      <c r="F20" s="94"/>
      <c r="G20" s="82"/>
      <c r="H20" s="94"/>
      <c r="I20" s="82"/>
      <c r="J20" s="94"/>
      <c r="K20" s="82"/>
      <c r="L20" s="94"/>
      <c r="M20" s="82"/>
      <c r="N20" s="94"/>
      <c r="O20" s="82"/>
      <c r="P20" s="94"/>
    </row>
    <row r="21" spans="1:16" ht="21.2" customHeight="1" x14ac:dyDescent="0.5">
      <c r="A21" s="89" t="s">
        <v>139</v>
      </c>
      <c r="B21" s="91"/>
      <c r="C21" s="80"/>
      <c r="D21" s="137"/>
      <c r="E21" s="82"/>
      <c r="F21" s="137"/>
      <c r="G21" s="82"/>
      <c r="H21" s="137"/>
      <c r="I21" s="82"/>
      <c r="J21" s="137"/>
      <c r="K21" s="82"/>
      <c r="L21" s="137"/>
      <c r="M21" s="82"/>
      <c r="N21" s="137"/>
      <c r="O21" s="82"/>
      <c r="P21" s="137"/>
    </row>
    <row r="22" spans="1:16" ht="21.2" customHeight="1" x14ac:dyDescent="0.5">
      <c r="A22" s="138" t="s">
        <v>171</v>
      </c>
      <c r="B22" s="91"/>
      <c r="C22" s="80"/>
      <c r="D22" s="137">
        <f>SUM(D17:D19)</f>
        <v>4500000000</v>
      </c>
      <c r="E22" s="82"/>
      <c r="F22" s="137">
        <f>SUM(F17:F19)</f>
        <v>53579587</v>
      </c>
      <c r="G22" s="82"/>
      <c r="H22" s="137">
        <f>SUM(H17:H19)</f>
        <v>206472158</v>
      </c>
      <c r="I22" s="82"/>
      <c r="J22" s="137">
        <f>SUM(J17:J19)</f>
        <v>0</v>
      </c>
      <c r="K22" s="82"/>
      <c r="L22" s="137">
        <f>SUM(L17:L19)</f>
        <v>-17</v>
      </c>
      <c r="M22" s="82"/>
      <c r="N22" s="137">
        <f>SUM(N17:N19)</f>
        <v>-17</v>
      </c>
      <c r="O22" s="82"/>
      <c r="P22" s="137">
        <f>SUM(P17:P19)</f>
        <v>4760051728</v>
      </c>
    </row>
    <row r="23" spans="1:16" ht="21.2" customHeight="1" x14ac:dyDescent="0.5">
      <c r="A23" s="90" t="s">
        <v>76</v>
      </c>
      <c r="B23" s="91"/>
      <c r="C23" s="80"/>
      <c r="D23" s="95">
        <v>0</v>
      </c>
      <c r="E23" s="82"/>
      <c r="F23" s="95">
        <v>0</v>
      </c>
      <c r="G23" s="82"/>
      <c r="H23" s="95">
        <f>'งบกำไรขาดทุนเบ็ดเสร็จ 6-7'!D32</f>
        <v>102712086</v>
      </c>
      <c r="I23" s="82"/>
      <c r="J23" s="95">
        <v>0</v>
      </c>
      <c r="K23" s="82"/>
      <c r="L23" s="95">
        <v>-1</v>
      </c>
      <c r="M23" s="82"/>
      <c r="N23" s="95">
        <f>SUM(J23:L23)</f>
        <v>-1</v>
      </c>
      <c r="O23" s="82"/>
      <c r="P23" s="95">
        <f>SUM(D23:H23,N23)</f>
        <v>102712085</v>
      </c>
    </row>
    <row r="24" spans="1:16" ht="8.1" customHeight="1" x14ac:dyDescent="0.5">
      <c r="A24" s="86"/>
      <c r="B24" s="91"/>
      <c r="C24" s="80"/>
      <c r="D24" s="96"/>
      <c r="E24" s="82"/>
      <c r="F24" s="94"/>
      <c r="G24" s="82"/>
      <c r="H24" s="94"/>
      <c r="I24" s="82"/>
      <c r="J24" s="94"/>
      <c r="K24" s="82"/>
      <c r="L24" s="94"/>
      <c r="M24" s="82"/>
      <c r="N24" s="94"/>
      <c r="O24" s="82"/>
      <c r="P24" s="94"/>
    </row>
    <row r="25" spans="1:16" ht="21.2" customHeight="1" thickBot="1" x14ac:dyDescent="0.55000000000000004">
      <c r="A25" s="80" t="s">
        <v>88</v>
      </c>
      <c r="B25" s="81"/>
      <c r="C25" s="80"/>
      <c r="D25" s="97">
        <f>SUM(D22:D23)</f>
        <v>4500000000</v>
      </c>
      <c r="E25" s="82"/>
      <c r="F25" s="97">
        <f>SUM(F22:F23)</f>
        <v>53579587</v>
      </c>
      <c r="G25" s="82"/>
      <c r="H25" s="97">
        <f>SUM(H22:H23)</f>
        <v>309184244</v>
      </c>
      <c r="I25" s="82"/>
      <c r="J25" s="97">
        <f>SUM(J22:J23)</f>
        <v>0</v>
      </c>
      <c r="K25" s="82"/>
      <c r="L25" s="97">
        <f>SUM(L22:L23)</f>
        <v>-18</v>
      </c>
      <c r="M25" s="82"/>
      <c r="N25" s="97">
        <f>SUM(N22:N23)</f>
        <v>-18</v>
      </c>
      <c r="O25" s="82"/>
      <c r="P25" s="97">
        <f>SUM(P22:P23)</f>
        <v>4862763813</v>
      </c>
    </row>
    <row r="26" spans="1:16" ht="21.2" customHeight="1" thickTop="1" x14ac:dyDescent="0.5">
      <c r="A26" s="80"/>
      <c r="B26" s="81"/>
      <c r="C26" s="80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</row>
    <row r="27" spans="1:16" ht="21.2" customHeight="1" x14ac:dyDescent="0.5">
      <c r="A27" s="80"/>
      <c r="B27" s="81"/>
      <c r="C27" s="80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</row>
    <row r="28" spans="1:16" ht="24.75" customHeight="1" x14ac:dyDescent="0.5">
      <c r="A28" s="80"/>
      <c r="B28" s="81"/>
      <c r="C28" s="80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</row>
    <row r="29" spans="1:16" ht="21.2" customHeight="1" x14ac:dyDescent="0.5">
      <c r="A29" s="143" t="s">
        <v>181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</row>
    <row r="30" spans="1:16" s="11" customFormat="1" ht="21.2" customHeight="1" x14ac:dyDescent="0.5">
      <c r="B30" s="11" t="s">
        <v>182</v>
      </c>
      <c r="J30" s="11" t="s">
        <v>183</v>
      </c>
      <c r="M30" s="141"/>
      <c r="N30" s="141"/>
    </row>
    <row r="31" spans="1:16" s="11" customFormat="1" ht="21.2" customHeight="1" x14ac:dyDescent="0.5">
      <c r="B31" s="11" t="s">
        <v>184</v>
      </c>
      <c r="J31" s="11" t="s">
        <v>185</v>
      </c>
      <c r="M31" s="136"/>
      <c r="N31" s="136"/>
    </row>
    <row r="32" spans="1:16" s="11" customFormat="1" ht="23.25" customHeight="1" x14ac:dyDescent="0.5">
      <c r="E32" s="8"/>
    </row>
    <row r="33" spans="1:16" ht="21.2" customHeight="1" x14ac:dyDescent="0.5">
      <c r="A33" s="98" t="str">
        <f>'งบกำไรขาดทุนเบ็ดเสร็จ 6-7'!A88</f>
        <v>หมายเหตุประกอบงบการเงินระหว่างกาลเป็นส่วนหนึ่งของงบการเงินระหว่างกาลนี้</v>
      </c>
      <c r="B33" s="98"/>
      <c r="C33" s="9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</row>
  </sheetData>
  <mergeCells count="3">
    <mergeCell ref="F5:H5"/>
    <mergeCell ref="J5:N5"/>
    <mergeCell ref="A29:P29"/>
  </mergeCells>
  <pageMargins left="0.5" right="0.5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7AB50-2C1A-49D0-9D4B-1B0D09848D0D}">
  <dimension ref="A1:K148"/>
  <sheetViews>
    <sheetView tabSelected="1" zoomScaleNormal="100" zoomScaleSheetLayoutView="100" workbookViewId="0">
      <selection activeCell="I6" sqref="I6"/>
    </sheetView>
  </sheetViews>
  <sheetFormatPr defaultColWidth="9.140625" defaultRowHeight="24" customHeight="1" x14ac:dyDescent="0.5"/>
  <cols>
    <col min="1" max="1" width="56.5703125" style="40" customWidth="1"/>
    <col min="2" max="2" width="9.42578125" style="40" customWidth="1"/>
    <col min="3" max="3" width="1.42578125" style="40" customWidth="1"/>
    <col min="4" max="4" width="15.42578125" style="38" bestFit="1" customWidth="1"/>
    <col min="5" max="5" width="1.28515625" style="38" customWidth="1"/>
    <col min="6" max="6" width="15.42578125" style="38" bestFit="1" customWidth="1"/>
    <col min="7" max="7" width="9.140625" style="40"/>
    <col min="8" max="8" width="14.7109375" style="40" bestFit="1" customWidth="1"/>
    <col min="9" max="9" width="12.42578125" style="40" customWidth="1"/>
    <col min="10" max="10" width="9.140625" style="40"/>
    <col min="11" max="11" width="10.42578125" style="40" bestFit="1" customWidth="1"/>
    <col min="12" max="256" width="9.140625" style="40"/>
    <col min="257" max="257" width="50.7109375" style="40" customWidth="1"/>
    <col min="258" max="258" width="8.85546875" style="40" customWidth="1"/>
    <col min="259" max="259" width="1.42578125" style="40" customWidth="1"/>
    <col min="260" max="260" width="14.7109375" style="40" customWidth="1"/>
    <col min="261" max="261" width="1.28515625" style="40" customWidth="1"/>
    <col min="262" max="262" width="14.7109375" style="40" customWidth="1"/>
    <col min="263" max="263" width="9.140625" style="40"/>
    <col min="264" max="264" width="14.7109375" style="40" bestFit="1" customWidth="1"/>
    <col min="265" max="512" width="9.140625" style="40"/>
    <col min="513" max="513" width="50.7109375" style="40" customWidth="1"/>
    <col min="514" max="514" width="8.85546875" style="40" customWidth="1"/>
    <col min="515" max="515" width="1.42578125" style="40" customWidth="1"/>
    <col min="516" max="516" width="14.7109375" style="40" customWidth="1"/>
    <col min="517" max="517" width="1.28515625" style="40" customWidth="1"/>
    <col min="518" max="518" width="14.7109375" style="40" customWidth="1"/>
    <col min="519" max="519" width="9.140625" style="40"/>
    <col min="520" max="520" width="14.7109375" style="40" bestFit="1" customWidth="1"/>
    <col min="521" max="768" width="9.140625" style="40"/>
    <col min="769" max="769" width="50.7109375" style="40" customWidth="1"/>
    <col min="770" max="770" width="8.85546875" style="40" customWidth="1"/>
    <col min="771" max="771" width="1.42578125" style="40" customWidth="1"/>
    <col min="772" max="772" width="14.7109375" style="40" customWidth="1"/>
    <col min="773" max="773" width="1.28515625" style="40" customWidth="1"/>
    <col min="774" max="774" width="14.7109375" style="40" customWidth="1"/>
    <col min="775" max="775" width="9.140625" style="40"/>
    <col min="776" max="776" width="14.7109375" style="40" bestFit="1" customWidth="1"/>
    <col min="777" max="1024" width="9.140625" style="40"/>
    <col min="1025" max="1025" width="50.7109375" style="40" customWidth="1"/>
    <col min="1026" max="1026" width="8.85546875" style="40" customWidth="1"/>
    <col min="1027" max="1027" width="1.42578125" style="40" customWidth="1"/>
    <col min="1028" max="1028" width="14.7109375" style="40" customWidth="1"/>
    <col min="1029" max="1029" width="1.28515625" style="40" customWidth="1"/>
    <col min="1030" max="1030" width="14.7109375" style="40" customWidth="1"/>
    <col min="1031" max="1031" width="9.140625" style="40"/>
    <col min="1032" max="1032" width="14.7109375" style="40" bestFit="1" customWidth="1"/>
    <col min="1033" max="1280" width="9.140625" style="40"/>
    <col min="1281" max="1281" width="50.7109375" style="40" customWidth="1"/>
    <col min="1282" max="1282" width="8.85546875" style="40" customWidth="1"/>
    <col min="1283" max="1283" width="1.42578125" style="40" customWidth="1"/>
    <col min="1284" max="1284" width="14.7109375" style="40" customWidth="1"/>
    <col min="1285" max="1285" width="1.28515625" style="40" customWidth="1"/>
    <col min="1286" max="1286" width="14.7109375" style="40" customWidth="1"/>
    <col min="1287" max="1287" width="9.140625" style="40"/>
    <col min="1288" max="1288" width="14.7109375" style="40" bestFit="1" customWidth="1"/>
    <col min="1289" max="1536" width="9.140625" style="40"/>
    <col min="1537" max="1537" width="50.7109375" style="40" customWidth="1"/>
    <col min="1538" max="1538" width="8.85546875" style="40" customWidth="1"/>
    <col min="1539" max="1539" width="1.42578125" style="40" customWidth="1"/>
    <col min="1540" max="1540" width="14.7109375" style="40" customWidth="1"/>
    <col min="1541" max="1541" width="1.28515625" style="40" customWidth="1"/>
    <col min="1542" max="1542" width="14.7109375" style="40" customWidth="1"/>
    <col min="1543" max="1543" width="9.140625" style="40"/>
    <col min="1544" max="1544" width="14.7109375" style="40" bestFit="1" customWidth="1"/>
    <col min="1545" max="1792" width="9.140625" style="40"/>
    <col min="1793" max="1793" width="50.7109375" style="40" customWidth="1"/>
    <col min="1794" max="1794" width="8.85546875" style="40" customWidth="1"/>
    <col min="1795" max="1795" width="1.42578125" style="40" customWidth="1"/>
    <col min="1796" max="1796" width="14.7109375" style="40" customWidth="1"/>
    <col min="1797" max="1797" width="1.28515625" style="40" customWidth="1"/>
    <col min="1798" max="1798" width="14.7109375" style="40" customWidth="1"/>
    <col min="1799" max="1799" width="9.140625" style="40"/>
    <col min="1800" max="1800" width="14.7109375" style="40" bestFit="1" customWidth="1"/>
    <col min="1801" max="2048" width="9.140625" style="40"/>
    <col min="2049" max="2049" width="50.7109375" style="40" customWidth="1"/>
    <col min="2050" max="2050" width="8.85546875" style="40" customWidth="1"/>
    <col min="2051" max="2051" width="1.42578125" style="40" customWidth="1"/>
    <col min="2052" max="2052" width="14.7109375" style="40" customWidth="1"/>
    <col min="2053" max="2053" width="1.28515625" style="40" customWidth="1"/>
    <col min="2054" max="2054" width="14.7109375" style="40" customWidth="1"/>
    <col min="2055" max="2055" width="9.140625" style="40"/>
    <col min="2056" max="2056" width="14.7109375" style="40" bestFit="1" customWidth="1"/>
    <col min="2057" max="2304" width="9.140625" style="40"/>
    <col min="2305" max="2305" width="50.7109375" style="40" customWidth="1"/>
    <col min="2306" max="2306" width="8.85546875" style="40" customWidth="1"/>
    <col min="2307" max="2307" width="1.42578125" style="40" customWidth="1"/>
    <col min="2308" max="2308" width="14.7109375" style="40" customWidth="1"/>
    <col min="2309" max="2309" width="1.28515625" style="40" customWidth="1"/>
    <col min="2310" max="2310" width="14.7109375" style="40" customWidth="1"/>
    <col min="2311" max="2311" width="9.140625" style="40"/>
    <col min="2312" max="2312" width="14.7109375" style="40" bestFit="1" customWidth="1"/>
    <col min="2313" max="2560" width="9.140625" style="40"/>
    <col min="2561" max="2561" width="50.7109375" style="40" customWidth="1"/>
    <col min="2562" max="2562" width="8.85546875" style="40" customWidth="1"/>
    <col min="2563" max="2563" width="1.42578125" style="40" customWidth="1"/>
    <col min="2564" max="2564" width="14.7109375" style="40" customWidth="1"/>
    <col min="2565" max="2565" width="1.28515625" style="40" customWidth="1"/>
    <col min="2566" max="2566" width="14.7109375" style="40" customWidth="1"/>
    <col min="2567" max="2567" width="9.140625" style="40"/>
    <col min="2568" max="2568" width="14.7109375" style="40" bestFit="1" customWidth="1"/>
    <col min="2569" max="2816" width="9.140625" style="40"/>
    <col min="2817" max="2817" width="50.7109375" style="40" customWidth="1"/>
    <col min="2818" max="2818" width="8.85546875" style="40" customWidth="1"/>
    <col min="2819" max="2819" width="1.42578125" style="40" customWidth="1"/>
    <col min="2820" max="2820" width="14.7109375" style="40" customWidth="1"/>
    <col min="2821" max="2821" width="1.28515625" style="40" customWidth="1"/>
    <col min="2822" max="2822" width="14.7109375" style="40" customWidth="1"/>
    <col min="2823" max="2823" width="9.140625" style="40"/>
    <col min="2824" max="2824" width="14.7109375" style="40" bestFit="1" customWidth="1"/>
    <col min="2825" max="3072" width="9.140625" style="40"/>
    <col min="3073" max="3073" width="50.7109375" style="40" customWidth="1"/>
    <col min="3074" max="3074" width="8.85546875" style="40" customWidth="1"/>
    <col min="3075" max="3075" width="1.42578125" style="40" customWidth="1"/>
    <col min="3076" max="3076" width="14.7109375" style="40" customWidth="1"/>
    <col min="3077" max="3077" width="1.28515625" style="40" customWidth="1"/>
    <col min="3078" max="3078" width="14.7109375" style="40" customWidth="1"/>
    <col min="3079" max="3079" width="9.140625" style="40"/>
    <col min="3080" max="3080" width="14.7109375" style="40" bestFit="1" customWidth="1"/>
    <col min="3081" max="3328" width="9.140625" style="40"/>
    <col min="3329" max="3329" width="50.7109375" style="40" customWidth="1"/>
    <col min="3330" max="3330" width="8.85546875" style="40" customWidth="1"/>
    <col min="3331" max="3331" width="1.42578125" style="40" customWidth="1"/>
    <col min="3332" max="3332" width="14.7109375" style="40" customWidth="1"/>
    <col min="3333" max="3333" width="1.28515625" style="40" customWidth="1"/>
    <col min="3334" max="3334" width="14.7109375" style="40" customWidth="1"/>
    <col min="3335" max="3335" width="9.140625" style="40"/>
    <col min="3336" max="3336" width="14.7109375" style="40" bestFit="1" customWidth="1"/>
    <col min="3337" max="3584" width="9.140625" style="40"/>
    <col min="3585" max="3585" width="50.7109375" style="40" customWidth="1"/>
    <col min="3586" max="3586" width="8.85546875" style="40" customWidth="1"/>
    <col min="3587" max="3587" width="1.42578125" style="40" customWidth="1"/>
    <col min="3588" max="3588" width="14.7109375" style="40" customWidth="1"/>
    <col min="3589" max="3589" width="1.28515625" style="40" customWidth="1"/>
    <col min="3590" max="3590" width="14.7109375" style="40" customWidth="1"/>
    <col min="3591" max="3591" width="9.140625" style="40"/>
    <col min="3592" max="3592" width="14.7109375" style="40" bestFit="1" customWidth="1"/>
    <col min="3593" max="3840" width="9.140625" style="40"/>
    <col min="3841" max="3841" width="50.7109375" style="40" customWidth="1"/>
    <col min="3842" max="3842" width="8.85546875" style="40" customWidth="1"/>
    <col min="3843" max="3843" width="1.42578125" style="40" customWidth="1"/>
    <col min="3844" max="3844" width="14.7109375" style="40" customWidth="1"/>
    <col min="3845" max="3845" width="1.28515625" style="40" customWidth="1"/>
    <col min="3846" max="3846" width="14.7109375" style="40" customWidth="1"/>
    <col min="3847" max="3847" width="9.140625" style="40"/>
    <col min="3848" max="3848" width="14.7109375" style="40" bestFit="1" customWidth="1"/>
    <col min="3849" max="4096" width="9.140625" style="40"/>
    <col min="4097" max="4097" width="50.7109375" style="40" customWidth="1"/>
    <col min="4098" max="4098" width="8.85546875" style="40" customWidth="1"/>
    <col min="4099" max="4099" width="1.42578125" style="40" customWidth="1"/>
    <col min="4100" max="4100" width="14.7109375" style="40" customWidth="1"/>
    <col min="4101" max="4101" width="1.28515625" style="40" customWidth="1"/>
    <col min="4102" max="4102" width="14.7109375" style="40" customWidth="1"/>
    <col min="4103" max="4103" width="9.140625" style="40"/>
    <col min="4104" max="4104" width="14.7109375" style="40" bestFit="1" customWidth="1"/>
    <col min="4105" max="4352" width="9.140625" style="40"/>
    <col min="4353" max="4353" width="50.7109375" style="40" customWidth="1"/>
    <col min="4354" max="4354" width="8.85546875" style="40" customWidth="1"/>
    <col min="4355" max="4355" width="1.42578125" style="40" customWidth="1"/>
    <col min="4356" max="4356" width="14.7109375" style="40" customWidth="1"/>
    <col min="4357" max="4357" width="1.28515625" style="40" customWidth="1"/>
    <col min="4358" max="4358" width="14.7109375" style="40" customWidth="1"/>
    <col min="4359" max="4359" width="9.140625" style="40"/>
    <col min="4360" max="4360" width="14.7109375" style="40" bestFit="1" customWidth="1"/>
    <col min="4361" max="4608" width="9.140625" style="40"/>
    <col min="4609" max="4609" width="50.7109375" style="40" customWidth="1"/>
    <col min="4610" max="4610" width="8.85546875" style="40" customWidth="1"/>
    <col min="4611" max="4611" width="1.42578125" style="40" customWidth="1"/>
    <col min="4612" max="4612" width="14.7109375" style="40" customWidth="1"/>
    <col min="4613" max="4613" width="1.28515625" style="40" customWidth="1"/>
    <col min="4614" max="4614" width="14.7109375" style="40" customWidth="1"/>
    <col min="4615" max="4615" width="9.140625" style="40"/>
    <col min="4616" max="4616" width="14.7109375" style="40" bestFit="1" customWidth="1"/>
    <col min="4617" max="4864" width="9.140625" style="40"/>
    <col min="4865" max="4865" width="50.7109375" style="40" customWidth="1"/>
    <col min="4866" max="4866" width="8.85546875" style="40" customWidth="1"/>
    <col min="4867" max="4867" width="1.42578125" style="40" customWidth="1"/>
    <col min="4868" max="4868" width="14.7109375" style="40" customWidth="1"/>
    <col min="4869" max="4869" width="1.28515625" style="40" customWidth="1"/>
    <col min="4870" max="4870" width="14.7109375" style="40" customWidth="1"/>
    <col min="4871" max="4871" width="9.140625" style="40"/>
    <col min="4872" max="4872" width="14.7109375" style="40" bestFit="1" customWidth="1"/>
    <col min="4873" max="5120" width="9.140625" style="40"/>
    <col min="5121" max="5121" width="50.7109375" style="40" customWidth="1"/>
    <col min="5122" max="5122" width="8.85546875" style="40" customWidth="1"/>
    <col min="5123" max="5123" width="1.42578125" style="40" customWidth="1"/>
    <col min="5124" max="5124" width="14.7109375" style="40" customWidth="1"/>
    <col min="5125" max="5125" width="1.28515625" style="40" customWidth="1"/>
    <col min="5126" max="5126" width="14.7109375" style="40" customWidth="1"/>
    <col min="5127" max="5127" width="9.140625" style="40"/>
    <col min="5128" max="5128" width="14.7109375" style="40" bestFit="1" customWidth="1"/>
    <col min="5129" max="5376" width="9.140625" style="40"/>
    <col min="5377" max="5377" width="50.7109375" style="40" customWidth="1"/>
    <col min="5378" max="5378" width="8.85546875" style="40" customWidth="1"/>
    <col min="5379" max="5379" width="1.42578125" style="40" customWidth="1"/>
    <col min="5380" max="5380" width="14.7109375" style="40" customWidth="1"/>
    <col min="5381" max="5381" width="1.28515625" style="40" customWidth="1"/>
    <col min="5382" max="5382" width="14.7109375" style="40" customWidth="1"/>
    <col min="5383" max="5383" width="9.140625" style="40"/>
    <col min="5384" max="5384" width="14.7109375" style="40" bestFit="1" customWidth="1"/>
    <col min="5385" max="5632" width="9.140625" style="40"/>
    <col min="5633" max="5633" width="50.7109375" style="40" customWidth="1"/>
    <col min="5634" max="5634" width="8.85546875" style="40" customWidth="1"/>
    <col min="5635" max="5635" width="1.42578125" style="40" customWidth="1"/>
    <col min="5636" max="5636" width="14.7109375" style="40" customWidth="1"/>
    <col min="5637" max="5637" width="1.28515625" style="40" customWidth="1"/>
    <col min="5638" max="5638" width="14.7109375" style="40" customWidth="1"/>
    <col min="5639" max="5639" width="9.140625" style="40"/>
    <col min="5640" max="5640" width="14.7109375" style="40" bestFit="1" customWidth="1"/>
    <col min="5641" max="5888" width="9.140625" style="40"/>
    <col min="5889" max="5889" width="50.7109375" style="40" customWidth="1"/>
    <col min="5890" max="5890" width="8.85546875" style="40" customWidth="1"/>
    <col min="5891" max="5891" width="1.42578125" style="40" customWidth="1"/>
    <col min="5892" max="5892" width="14.7109375" style="40" customWidth="1"/>
    <col min="5893" max="5893" width="1.28515625" style="40" customWidth="1"/>
    <col min="5894" max="5894" width="14.7109375" style="40" customWidth="1"/>
    <col min="5895" max="5895" width="9.140625" style="40"/>
    <col min="5896" max="5896" width="14.7109375" style="40" bestFit="1" customWidth="1"/>
    <col min="5897" max="6144" width="9.140625" style="40"/>
    <col min="6145" max="6145" width="50.7109375" style="40" customWidth="1"/>
    <col min="6146" max="6146" width="8.85546875" style="40" customWidth="1"/>
    <col min="6147" max="6147" width="1.42578125" style="40" customWidth="1"/>
    <col min="6148" max="6148" width="14.7109375" style="40" customWidth="1"/>
    <col min="6149" max="6149" width="1.28515625" style="40" customWidth="1"/>
    <col min="6150" max="6150" width="14.7109375" style="40" customWidth="1"/>
    <col min="6151" max="6151" width="9.140625" style="40"/>
    <col min="6152" max="6152" width="14.7109375" style="40" bestFit="1" customWidth="1"/>
    <col min="6153" max="6400" width="9.140625" style="40"/>
    <col min="6401" max="6401" width="50.7109375" style="40" customWidth="1"/>
    <col min="6402" max="6402" width="8.85546875" style="40" customWidth="1"/>
    <col min="6403" max="6403" width="1.42578125" style="40" customWidth="1"/>
    <col min="6404" max="6404" width="14.7109375" style="40" customWidth="1"/>
    <col min="6405" max="6405" width="1.28515625" style="40" customWidth="1"/>
    <col min="6406" max="6406" width="14.7109375" style="40" customWidth="1"/>
    <col min="6407" max="6407" width="9.140625" style="40"/>
    <col min="6408" max="6408" width="14.7109375" style="40" bestFit="1" customWidth="1"/>
    <col min="6409" max="6656" width="9.140625" style="40"/>
    <col min="6657" max="6657" width="50.7109375" style="40" customWidth="1"/>
    <col min="6658" max="6658" width="8.85546875" style="40" customWidth="1"/>
    <col min="6659" max="6659" width="1.42578125" style="40" customWidth="1"/>
    <col min="6660" max="6660" width="14.7109375" style="40" customWidth="1"/>
    <col min="6661" max="6661" width="1.28515625" style="40" customWidth="1"/>
    <col min="6662" max="6662" width="14.7109375" style="40" customWidth="1"/>
    <col min="6663" max="6663" width="9.140625" style="40"/>
    <col min="6664" max="6664" width="14.7109375" style="40" bestFit="1" customWidth="1"/>
    <col min="6665" max="6912" width="9.140625" style="40"/>
    <col min="6913" max="6913" width="50.7109375" style="40" customWidth="1"/>
    <col min="6914" max="6914" width="8.85546875" style="40" customWidth="1"/>
    <col min="6915" max="6915" width="1.42578125" style="40" customWidth="1"/>
    <col min="6916" max="6916" width="14.7109375" style="40" customWidth="1"/>
    <col min="6917" max="6917" width="1.28515625" style="40" customWidth="1"/>
    <col min="6918" max="6918" width="14.7109375" style="40" customWidth="1"/>
    <col min="6919" max="6919" width="9.140625" style="40"/>
    <col min="6920" max="6920" width="14.7109375" style="40" bestFit="1" customWidth="1"/>
    <col min="6921" max="7168" width="9.140625" style="40"/>
    <col min="7169" max="7169" width="50.7109375" style="40" customWidth="1"/>
    <col min="7170" max="7170" width="8.85546875" style="40" customWidth="1"/>
    <col min="7171" max="7171" width="1.42578125" style="40" customWidth="1"/>
    <col min="7172" max="7172" width="14.7109375" style="40" customWidth="1"/>
    <col min="7173" max="7173" width="1.28515625" style="40" customWidth="1"/>
    <col min="7174" max="7174" width="14.7109375" style="40" customWidth="1"/>
    <col min="7175" max="7175" width="9.140625" style="40"/>
    <col min="7176" max="7176" width="14.7109375" style="40" bestFit="1" customWidth="1"/>
    <col min="7177" max="7424" width="9.140625" style="40"/>
    <col min="7425" max="7425" width="50.7109375" style="40" customWidth="1"/>
    <col min="7426" max="7426" width="8.85546875" style="40" customWidth="1"/>
    <col min="7427" max="7427" width="1.42578125" style="40" customWidth="1"/>
    <col min="7428" max="7428" width="14.7109375" style="40" customWidth="1"/>
    <col min="7429" max="7429" width="1.28515625" style="40" customWidth="1"/>
    <col min="7430" max="7430" width="14.7109375" style="40" customWidth="1"/>
    <col min="7431" max="7431" width="9.140625" style="40"/>
    <col min="7432" max="7432" width="14.7109375" style="40" bestFit="1" customWidth="1"/>
    <col min="7433" max="7680" width="9.140625" style="40"/>
    <col min="7681" max="7681" width="50.7109375" style="40" customWidth="1"/>
    <col min="7682" max="7682" width="8.85546875" style="40" customWidth="1"/>
    <col min="7683" max="7683" width="1.42578125" style="40" customWidth="1"/>
    <col min="7684" max="7684" width="14.7109375" style="40" customWidth="1"/>
    <col min="7685" max="7685" width="1.28515625" style="40" customWidth="1"/>
    <col min="7686" max="7686" width="14.7109375" style="40" customWidth="1"/>
    <col min="7687" max="7687" width="9.140625" style="40"/>
    <col min="7688" max="7688" width="14.7109375" style="40" bestFit="1" customWidth="1"/>
    <col min="7689" max="7936" width="9.140625" style="40"/>
    <col min="7937" max="7937" width="50.7109375" style="40" customWidth="1"/>
    <col min="7938" max="7938" width="8.85546875" style="40" customWidth="1"/>
    <col min="7939" max="7939" width="1.42578125" style="40" customWidth="1"/>
    <col min="7940" max="7940" width="14.7109375" style="40" customWidth="1"/>
    <col min="7941" max="7941" width="1.28515625" style="40" customWidth="1"/>
    <col min="7942" max="7942" width="14.7109375" style="40" customWidth="1"/>
    <col min="7943" max="7943" width="9.140625" style="40"/>
    <col min="7944" max="7944" width="14.7109375" style="40" bestFit="1" customWidth="1"/>
    <col min="7945" max="8192" width="9.140625" style="40"/>
    <col min="8193" max="8193" width="50.7109375" style="40" customWidth="1"/>
    <col min="8194" max="8194" width="8.85546875" style="40" customWidth="1"/>
    <col min="8195" max="8195" width="1.42578125" style="40" customWidth="1"/>
    <col min="8196" max="8196" width="14.7109375" style="40" customWidth="1"/>
    <col min="8197" max="8197" width="1.28515625" style="40" customWidth="1"/>
    <col min="8198" max="8198" width="14.7109375" style="40" customWidth="1"/>
    <col min="8199" max="8199" width="9.140625" style="40"/>
    <col min="8200" max="8200" width="14.7109375" style="40" bestFit="1" customWidth="1"/>
    <col min="8201" max="8448" width="9.140625" style="40"/>
    <col min="8449" max="8449" width="50.7109375" style="40" customWidth="1"/>
    <col min="8450" max="8450" width="8.85546875" style="40" customWidth="1"/>
    <col min="8451" max="8451" width="1.42578125" style="40" customWidth="1"/>
    <col min="8452" max="8452" width="14.7109375" style="40" customWidth="1"/>
    <col min="8453" max="8453" width="1.28515625" style="40" customWidth="1"/>
    <col min="8454" max="8454" width="14.7109375" style="40" customWidth="1"/>
    <col min="8455" max="8455" width="9.140625" style="40"/>
    <col min="8456" max="8456" width="14.7109375" style="40" bestFit="1" customWidth="1"/>
    <col min="8457" max="8704" width="9.140625" style="40"/>
    <col min="8705" max="8705" width="50.7109375" style="40" customWidth="1"/>
    <col min="8706" max="8706" width="8.85546875" style="40" customWidth="1"/>
    <col min="8707" max="8707" width="1.42578125" style="40" customWidth="1"/>
    <col min="8708" max="8708" width="14.7109375" style="40" customWidth="1"/>
    <col min="8709" max="8709" width="1.28515625" style="40" customWidth="1"/>
    <col min="8710" max="8710" width="14.7109375" style="40" customWidth="1"/>
    <col min="8711" max="8711" width="9.140625" style="40"/>
    <col min="8712" max="8712" width="14.7109375" style="40" bestFit="1" customWidth="1"/>
    <col min="8713" max="8960" width="9.140625" style="40"/>
    <col min="8961" max="8961" width="50.7109375" style="40" customWidth="1"/>
    <col min="8962" max="8962" width="8.85546875" style="40" customWidth="1"/>
    <col min="8963" max="8963" width="1.42578125" style="40" customWidth="1"/>
    <col min="8964" max="8964" width="14.7109375" style="40" customWidth="1"/>
    <col min="8965" max="8965" width="1.28515625" style="40" customWidth="1"/>
    <col min="8966" max="8966" width="14.7109375" style="40" customWidth="1"/>
    <col min="8967" max="8967" width="9.140625" style="40"/>
    <col min="8968" max="8968" width="14.7109375" style="40" bestFit="1" customWidth="1"/>
    <col min="8969" max="9216" width="9.140625" style="40"/>
    <col min="9217" max="9217" width="50.7109375" style="40" customWidth="1"/>
    <col min="9218" max="9218" width="8.85546875" style="40" customWidth="1"/>
    <col min="9219" max="9219" width="1.42578125" style="40" customWidth="1"/>
    <col min="9220" max="9220" width="14.7109375" style="40" customWidth="1"/>
    <col min="9221" max="9221" width="1.28515625" style="40" customWidth="1"/>
    <col min="9222" max="9222" width="14.7109375" style="40" customWidth="1"/>
    <col min="9223" max="9223" width="9.140625" style="40"/>
    <col min="9224" max="9224" width="14.7109375" style="40" bestFit="1" customWidth="1"/>
    <col min="9225" max="9472" width="9.140625" style="40"/>
    <col min="9473" max="9473" width="50.7109375" style="40" customWidth="1"/>
    <col min="9474" max="9474" width="8.85546875" style="40" customWidth="1"/>
    <col min="9475" max="9475" width="1.42578125" style="40" customWidth="1"/>
    <col min="9476" max="9476" width="14.7109375" style="40" customWidth="1"/>
    <col min="9477" max="9477" width="1.28515625" style="40" customWidth="1"/>
    <col min="9478" max="9478" width="14.7109375" style="40" customWidth="1"/>
    <col min="9479" max="9479" width="9.140625" style="40"/>
    <col min="9480" max="9480" width="14.7109375" style="40" bestFit="1" customWidth="1"/>
    <col min="9481" max="9728" width="9.140625" style="40"/>
    <col min="9729" max="9729" width="50.7109375" style="40" customWidth="1"/>
    <col min="9730" max="9730" width="8.85546875" style="40" customWidth="1"/>
    <col min="9731" max="9731" width="1.42578125" style="40" customWidth="1"/>
    <col min="9732" max="9732" width="14.7109375" style="40" customWidth="1"/>
    <col min="9733" max="9733" width="1.28515625" style="40" customWidth="1"/>
    <col min="9734" max="9734" width="14.7109375" style="40" customWidth="1"/>
    <col min="9735" max="9735" width="9.140625" style="40"/>
    <col min="9736" max="9736" width="14.7109375" style="40" bestFit="1" customWidth="1"/>
    <col min="9737" max="9984" width="9.140625" style="40"/>
    <col min="9985" max="9985" width="50.7109375" style="40" customWidth="1"/>
    <col min="9986" max="9986" width="8.85546875" style="40" customWidth="1"/>
    <col min="9987" max="9987" width="1.42578125" style="40" customWidth="1"/>
    <col min="9988" max="9988" width="14.7109375" style="40" customWidth="1"/>
    <col min="9989" max="9989" width="1.28515625" style="40" customWidth="1"/>
    <col min="9990" max="9990" width="14.7109375" style="40" customWidth="1"/>
    <col min="9991" max="9991" width="9.140625" style="40"/>
    <col min="9992" max="9992" width="14.7109375" style="40" bestFit="1" customWidth="1"/>
    <col min="9993" max="10240" width="9.140625" style="40"/>
    <col min="10241" max="10241" width="50.7109375" style="40" customWidth="1"/>
    <col min="10242" max="10242" width="8.85546875" style="40" customWidth="1"/>
    <col min="10243" max="10243" width="1.42578125" style="40" customWidth="1"/>
    <col min="10244" max="10244" width="14.7109375" style="40" customWidth="1"/>
    <col min="10245" max="10245" width="1.28515625" style="40" customWidth="1"/>
    <col min="10246" max="10246" width="14.7109375" style="40" customWidth="1"/>
    <col min="10247" max="10247" width="9.140625" style="40"/>
    <col min="10248" max="10248" width="14.7109375" style="40" bestFit="1" customWidth="1"/>
    <col min="10249" max="10496" width="9.140625" style="40"/>
    <col min="10497" max="10497" width="50.7109375" style="40" customWidth="1"/>
    <col min="10498" max="10498" width="8.85546875" style="40" customWidth="1"/>
    <col min="10499" max="10499" width="1.42578125" style="40" customWidth="1"/>
    <col min="10500" max="10500" width="14.7109375" style="40" customWidth="1"/>
    <col min="10501" max="10501" width="1.28515625" style="40" customWidth="1"/>
    <col min="10502" max="10502" width="14.7109375" style="40" customWidth="1"/>
    <col min="10503" max="10503" width="9.140625" style="40"/>
    <col min="10504" max="10504" width="14.7109375" style="40" bestFit="1" customWidth="1"/>
    <col min="10505" max="10752" width="9.140625" style="40"/>
    <col min="10753" max="10753" width="50.7109375" style="40" customWidth="1"/>
    <col min="10754" max="10754" width="8.85546875" style="40" customWidth="1"/>
    <col min="10755" max="10755" width="1.42578125" style="40" customWidth="1"/>
    <col min="10756" max="10756" width="14.7109375" style="40" customWidth="1"/>
    <col min="10757" max="10757" width="1.28515625" style="40" customWidth="1"/>
    <col min="10758" max="10758" width="14.7109375" style="40" customWidth="1"/>
    <col min="10759" max="10759" width="9.140625" style="40"/>
    <col min="10760" max="10760" width="14.7109375" style="40" bestFit="1" customWidth="1"/>
    <col min="10761" max="11008" width="9.140625" style="40"/>
    <col min="11009" max="11009" width="50.7109375" style="40" customWidth="1"/>
    <col min="11010" max="11010" width="8.85546875" style="40" customWidth="1"/>
    <col min="11011" max="11011" width="1.42578125" style="40" customWidth="1"/>
    <col min="11012" max="11012" width="14.7109375" style="40" customWidth="1"/>
    <col min="11013" max="11013" width="1.28515625" style="40" customWidth="1"/>
    <col min="11014" max="11014" width="14.7109375" style="40" customWidth="1"/>
    <col min="11015" max="11015" width="9.140625" style="40"/>
    <col min="11016" max="11016" width="14.7109375" style="40" bestFit="1" customWidth="1"/>
    <col min="11017" max="11264" width="9.140625" style="40"/>
    <col min="11265" max="11265" width="50.7109375" style="40" customWidth="1"/>
    <col min="11266" max="11266" width="8.85546875" style="40" customWidth="1"/>
    <col min="11267" max="11267" width="1.42578125" style="40" customWidth="1"/>
    <col min="11268" max="11268" width="14.7109375" style="40" customWidth="1"/>
    <col min="11269" max="11269" width="1.28515625" style="40" customWidth="1"/>
    <col min="11270" max="11270" width="14.7109375" style="40" customWidth="1"/>
    <col min="11271" max="11271" width="9.140625" style="40"/>
    <col min="11272" max="11272" width="14.7109375" style="40" bestFit="1" customWidth="1"/>
    <col min="11273" max="11520" width="9.140625" style="40"/>
    <col min="11521" max="11521" width="50.7109375" style="40" customWidth="1"/>
    <col min="11522" max="11522" width="8.85546875" style="40" customWidth="1"/>
    <col min="11523" max="11523" width="1.42578125" style="40" customWidth="1"/>
    <col min="11524" max="11524" width="14.7109375" style="40" customWidth="1"/>
    <col min="11525" max="11525" width="1.28515625" style="40" customWidth="1"/>
    <col min="11526" max="11526" width="14.7109375" style="40" customWidth="1"/>
    <col min="11527" max="11527" width="9.140625" style="40"/>
    <col min="11528" max="11528" width="14.7109375" style="40" bestFit="1" customWidth="1"/>
    <col min="11529" max="11776" width="9.140625" style="40"/>
    <col min="11777" max="11777" width="50.7109375" style="40" customWidth="1"/>
    <col min="11778" max="11778" width="8.85546875" style="40" customWidth="1"/>
    <col min="11779" max="11779" width="1.42578125" style="40" customWidth="1"/>
    <col min="11780" max="11780" width="14.7109375" style="40" customWidth="1"/>
    <col min="11781" max="11781" width="1.28515625" style="40" customWidth="1"/>
    <col min="11782" max="11782" width="14.7109375" style="40" customWidth="1"/>
    <col min="11783" max="11783" width="9.140625" style="40"/>
    <col min="11784" max="11784" width="14.7109375" style="40" bestFit="1" customWidth="1"/>
    <col min="11785" max="12032" width="9.140625" style="40"/>
    <col min="12033" max="12033" width="50.7109375" style="40" customWidth="1"/>
    <col min="12034" max="12034" width="8.85546875" style="40" customWidth="1"/>
    <col min="12035" max="12035" width="1.42578125" style="40" customWidth="1"/>
    <col min="12036" max="12036" width="14.7109375" style="40" customWidth="1"/>
    <col min="12037" max="12037" width="1.28515625" style="40" customWidth="1"/>
    <col min="12038" max="12038" width="14.7109375" style="40" customWidth="1"/>
    <col min="12039" max="12039" width="9.140625" style="40"/>
    <col min="12040" max="12040" width="14.7109375" style="40" bestFit="1" customWidth="1"/>
    <col min="12041" max="12288" width="9.140625" style="40"/>
    <col min="12289" max="12289" width="50.7109375" style="40" customWidth="1"/>
    <col min="12290" max="12290" width="8.85546875" style="40" customWidth="1"/>
    <col min="12291" max="12291" width="1.42578125" style="40" customWidth="1"/>
    <col min="12292" max="12292" width="14.7109375" style="40" customWidth="1"/>
    <col min="12293" max="12293" width="1.28515625" style="40" customWidth="1"/>
    <col min="12294" max="12294" width="14.7109375" style="40" customWidth="1"/>
    <col min="12295" max="12295" width="9.140625" style="40"/>
    <col min="12296" max="12296" width="14.7109375" style="40" bestFit="1" customWidth="1"/>
    <col min="12297" max="12544" width="9.140625" style="40"/>
    <col min="12545" max="12545" width="50.7109375" style="40" customWidth="1"/>
    <col min="12546" max="12546" width="8.85546875" style="40" customWidth="1"/>
    <col min="12547" max="12547" width="1.42578125" style="40" customWidth="1"/>
    <col min="12548" max="12548" width="14.7109375" style="40" customWidth="1"/>
    <col min="12549" max="12549" width="1.28515625" style="40" customWidth="1"/>
    <col min="12550" max="12550" width="14.7109375" style="40" customWidth="1"/>
    <col min="12551" max="12551" width="9.140625" style="40"/>
    <col min="12552" max="12552" width="14.7109375" style="40" bestFit="1" customWidth="1"/>
    <col min="12553" max="12800" width="9.140625" style="40"/>
    <col min="12801" max="12801" width="50.7109375" style="40" customWidth="1"/>
    <col min="12802" max="12802" width="8.85546875" style="40" customWidth="1"/>
    <col min="12803" max="12803" width="1.42578125" style="40" customWidth="1"/>
    <col min="12804" max="12804" width="14.7109375" style="40" customWidth="1"/>
    <col min="12805" max="12805" width="1.28515625" style="40" customWidth="1"/>
    <col min="12806" max="12806" width="14.7109375" style="40" customWidth="1"/>
    <col min="12807" max="12807" width="9.140625" style="40"/>
    <col min="12808" max="12808" width="14.7109375" style="40" bestFit="1" customWidth="1"/>
    <col min="12809" max="13056" width="9.140625" style="40"/>
    <col min="13057" max="13057" width="50.7109375" style="40" customWidth="1"/>
    <col min="13058" max="13058" width="8.85546875" style="40" customWidth="1"/>
    <col min="13059" max="13059" width="1.42578125" style="40" customWidth="1"/>
    <col min="13060" max="13060" width="14.7109375" style="40" customWidth="1"/>
    <col min="13061" max="13061" width="1.28515625" style="40" customWidth="1"/>
    <col min="13062" max="13062" width="14.7109375" style="40" customWidth="1"/>
    <col min="13063" max="13063" width="9.140625" style="40"/>
    <col min="13064" max="13064" width="14.7109375" style="40" bestFit="1" customWidth="1"/>
    <col min="13065" max="13312" width="9.140625" style="40"/>
    <col min="13313" max="13313" width="50.7109375" style="40" customWidth="1"/>
    <col min="13314" max="13314" width="8.85546875" style="40" customWidth="1"/>
    <col min="13315" max="13315" width="1.42578125" style="40" customWidth="1"/>
    <col min="13316" max="13316" width="14.7109375" style="40" customWidth="1"/>
    <col min="13317" max="13317" width="1.28515625" style="40" customWidth="1"/>
    <col min="13318" max="13318" width="14.7109375" style="40" customWidth="1"/>
    <col min="13319" max="13319" width="9.140625" style="40"/>
    <col min="13320" max="13320" width="14.7109375" style="40" bestFit="1" customWidth="1"/>
    <col min="13321" max="13568" width="9.140625" style="40"/>
    <col min="13569" max="13569" width="50.7109375" style="40" customWidth="1"/>
    <col min="13570" max="13570" width="8.85546875" style="40" customWidth="1"/>
    <col min="13571" max="13571" width="1.42578125" style="40" customWidth="1"/>
    <col min="13572" max="13572" width="14.7109375" style="40" customWidth="1"/>
    <col min="13573" max="13573" width="1.28515625" style="40" customWidth="1"/>
    <col min="13574" max="13574" width="14.7109375" style="40" customWidth="1"/>
    <col min="13575" max="13575" width="9.140625" style="40"/>
    <col min="13576" max="13576" width="14.7109375" style="40" bestFit="1" customWidth="1"/>
    <col min="13577" max="13824" width="9.140625" style="40"/>
    <col min="13825" max="13825" width="50.7109375" style="40" customWidth="1"/>
    <col min="13826" max="13826" width="8.85546875" style="40" customWidth="1"/>
    <col min="13827" max="13827" width="1.42578125" style="40" customWidth="1"/>
    <col min="13828" max="13828" width="14.7109375" style="40" customWidth="1"/>
    <col min="13829" max="13829" width="1.28515625" style="40" customWidth="1"/>
    <col min="13830" max="13830" width="14.7109375" style="40" customWidth="1"/>
    <col min="13831" max="13831" width="9.140625" style="40"/>
    <col min="13832" max="13832" width="14.7109375" style="40" bestFit="1" customWidth="1"/>
    <col min="13833" max="14080" width="9.140625" style="40"/>
    <col min="14081" max="14081" width="50.7109375" style="40" customWidth="1"/>
    <col min="14082" max="14082" width="8.85546875" style="40" customWidth="1"/>
    <col min="14083" max="14083" width="1.42578125" style="40" customWidth="1"/>
    <col min="14084" max="14084" width="14.7109375" style="40" customWidth="1"/>
    <col min="14085" max="14085" width="1.28515625" style="40" customWidth="1"/>
    <col min="14086" max="14086" width="14.7109375" style="40" customWidth="1"/>
    <col min="14087" max="14087" width="9.140625" style="40"/>
    <col min="14088" max="14088" width="14.7109375" style="40" bestFit="1" customWidth="1"/>
    <col min="14089" max="14336" width="9.140625" style="40"/>
    <col min="14337" max="14337" width="50.7109375" style="40" customWidth="1"/>
    <col min="14338" max="14338" width="8.85546875" style="40" customWidth="1"/>
    <col min="14339" max="14339" width="1.42578125" style="40" customWidth="1"/>
    <col min="14340" max="14340" width="14.7109375" style="40" customWidth="1"/>
    <col min="14341" max="14341" width="1.28515625" style="40" customWidth="1"/>
    <col min="14342" max="14342" width="14.7109375" style="40" customWidth="1"/>
    <col min="14343" max="14343" width="9.140625" style="40"/>
    <col min="14344" max="14344" width="14.7109375" style="40" bestFit="1" customWidth="1"/>
    <col min="14345" max="14592" width="9.140625" style="40"/>
    <col min="14593" max="14593" width="50.7109375" style="40" customWidth="1"/>
    <col min="14594" max="14594" width="8.85546875" style="40" customWidth="1"/>
    <col min="14595" max="14595" width="1.42578125" style="40" customWidth="1"/>
    <col min="14596" max="14596" width="14.7109375" style="40" customWidth="1"/>
    <col min="14597" max="14597" width="1.28515625" style="40" customWidth="1"/>
    <col min="14598" max="14598" width="14.7109375" style="40" customWidth="1"/>
    <col min="14599" max="14599" width="9.140625" style="40"/>
    <col min="14600" max="14600" width="14.7109375" style="40" bestFit="1" customWidth="1"/>
    <col min="14601" max="14848" width="9.140625" style="40"/>
    <col min="14849" max="14849" width="50.7109375" style="40" customWidth="1"/>
    <col min="14850" max="14850" width="8.85546875" style="40" customWidth="1"/>
    <col min="14851" max="14851" width="1.42578125" style="40" customWidth="1"/>
    <col min="14852" max="14852" width="14.7109375" style="40" customWidth="1"/>
    <col min="14853" max="14853" width="1.28515625" style="40" customWidth="1"/>
    <col min="14854" max="14854" width="14.7109375" style="40" customWidth="1"/>
    <col min="14855" max="14855" width="9.140625" style="40"/>
    <col min="14856" max="14856" width="14.7109375" style="40" bestFit="1" customWidth="1"/>
    <col min="14857" max="15104" width="9.140625" style="40"/>
    <col min="15105" max="15105" width="50.7109375" style="40" customWidth="1"/>
    <col min="15106" max="15106" width="8.85546875" style="40" customWidth="1"/>
    <col min="15107" max="15107" width="1.42578125" style="40" customWidth="1"/>
    <col min="15108" max="15108" width="14.7109375" style="40" customWidth="1"/>
    <col min="15109" max="15109" width="1.28515625" style="40" customWidth="1"/>
    <col min="15110" max="15110" width="14.7109375" style="40" customWidth="1"/>
    <col min="15111" max="15111" width="9.140625" style="40"/>
    <col min="15112" max="15112" width="14.7109375" style="40" bestFit="1" customWidth="1"/>
    <col min="15113" max="15360" width="9.140625" style="40"/>
    <col min="15361" max="15361" width="50.7109375" style="40" customWidth="1"/>
    <col min="15362" max="15362" width="8.85546875" style="40" customWidth="1"/>
    <col min="15363" max="15363" width="1.42578125" style="40" customWidth="1"/>
    <col min="15364" max="15364" width="14.7109375" style="40" customWidth="1"/>
    <col min="15365" max="15365" width="1.28515625" style="40" customWidth="1"/>
    <col min="15366" max="15366" width="14.7109375" style="40" customWidth="1"/>
    <col min="15367" max="15367" width="9.140625" style="40"/>
    <col min="15368" max="15368" width="14.7109375" style="40" bestFit="1" customWidth="1"/>
    <col min="15369" max="15616" width="9.140625" style="40"/>
    <col min="15617" max="15617" width="50.7109375" style="40" customWidth="1"/>
    <col min="15618" max="15618" width="8.85546875" style="40" customWidth="1"/>
    <col min="15619" max="15619" width="1.42578125" style="40" customWidth="1"/>
    <col min="15620" max="15620" width="14.7109375" style="40" customWidth="1"/>
    <col min="15621" max="15621" width="1.28515625" style="40" customWidth="1"/>
    <col min="15622" max="15622" width="14.7109375" style="40" customWidth="1"/>
    <col min="15623" max="15623" width="9.140625" style="40"/>
    <col min="15624" max="15624" width="14.7109375" style="40" bestFit="1" customWidth="1"/>
    <col min="15625" max="15872" width="9.140625" style="40"/>
    <col min="15873" max="15873" width="50.7109375" style="40" customWidth="1"/>
    <col min="15874" max="15874" width="8.85546875" style="40" customWidth="1"/>
    <col min="15875" max="15875" width="1.42578125" style="40" customWidth="1"/>
    <col min="15876" max="15876" width="14.7109375" style="40" customWidth="1"/>
    <col min="15877" max="15877" width="1.28515625" style="40" customWidth="1"/>
    <col min="15878" max="15878" width="14.7109375" style="40" customWidth="1"/>
    <col min="15879" max="15879" width="9.140625" style="40"/>
    <col min="15880" max="15880" width="14.7109375" style="40" bestFit="1" customWidth="1"/>
    <col min="15881" max="16128" width="9.140625" style="40"/>
    <col min="16129" max="16129" width="50.7109375" style="40" customWidth="1"/>
    <col min="16130" max="16130" width="8.85546875" style="40" customWidth="1"/>
    <col min="16131" max="16131" width="1.42578125" style="40" customWidth="1"/>
    <col min="16132" max="16132" width="14.7109375" style="40" customWidth="1"/>
    <col min="16133" max="16133" width="1.28515625" style="40" customWidth="1"/>
    <col min="16134" max="16134" width="14.7109375" style="40" customWidth="1"/>
    <col min="16135" max="16135" width="9.140625" style="40"/>
    <col min="16136" max="16136" width="14.7109375" style="40" bestFit="1" customWidth="1"/>
    <col min="16137" max="16384" width="9.140625" style="40"/>
  </cols>
  <sheetData>
    <row r="1" spans="1:11" ht="21.75" customHeight="1" x14ac:dyDescent="0.5">
      <c r="A1" s="144" t="str">
        <f>+'งบแสดงฐานะการเงิน 4-5'!A1:F1</f>
        <v>บริษัทหลักทรัพย์ หยวนต้า (ประเทศไทย) จำกัด</v>
      </c>
      <c r="B1" s="144"/>
      <c r="C1" s="144"/>
      <c r="D1" s="144"/>
      <c r="E1" s="144"/>
      <c r="F1" s="144"/>
    </row>
    <row r="2" spans="1:11" s="33" customFormat="1" ht="21.75" customHeight="1" x14ac:dyDescent="0.5">
      <c r="A2" s="146" t="s">
        <v>89</v>
      </c>
      <c r="B2" s="146"/>
      <c r="C2" s="146"/>
      <c r="D2" s="146"/>
      <c r="E2" s="146"/>
      <c r="F2" s="146"/>
    </row>
    <row r="3" spans="1:11" s="33" customFormat="1" ht="21.75" customHeight="1" x14ac:dyDescent="0.5">
      <c r="A3" s="147" t="str">
        <f>'งบกำไรขาดทุนเบ็ดเสร็จ 6-7'!A3:F3</f>
        <v>สำหรับงวดหกเดือนสิ้นสุดวันที่ 30 มิถุนายน พ.ศ. 2563</v>
      </c>
      <c r="B3" s="147"/>
      <c r="C3" s="147"/>
      <c r="D3" s="147"/>
      <c r="E3" s="147"/>
      <c r="F3" s="147"/>
    </row>
    <row r="4" spans="1:11" s="33" customFormat="1" ht="21.75" customHeight="1" x14ac:dyDescent="0.5">
      <c r="A4" s="35"/>
      <c r="B4" s="35"/>
      <c r="C4" s="35"/>
      <c r="D4" s="35"/>
      <c r="E4" s="35"/>
      <c r="F4" s="35"/>
    </row>
    <row r="5" spans="1:11" s="33" customFormat="1" ht="21.75" customHeight="1" x14ac:dyDescent="0.5">
      <c r="B5" s="2"/>
      <c r="C5" s="2"/>
      <c r="D5" s="3" t="s">
        <v>5</v>
      </c>
      <c r="E5" s="42"/>
      <c r="F5" s="3" t="s">
        <v>6</v>
      </c>
    </row>
    <row r="6" spans="1:11" s="33" customFormat="1" ht="21.75" customHeight="1" x14ac:dyDescent="0.5">
      <c r="B6" s="4" t="s">
        <v>7</v>
      </c>
      <c r="C6" s="2"/>
      <c r="D6" s="5" t="s">
        <v>8</v>
      </c>
      <c r="E6" s="42"/>
      <c r="F6" s="5" t="s">
        <v>8</v>
      </c>
    </row>
    <row r="7" spans="1:11" s="33" customFormat="1" ht="6" customHeight="1" x14ac:dyDescent="0.5">
      <c r="D7" s="99"/>
      <c r="E7" s="39"/>
      <c r="F7" s="39"/>
    </row>
    <row r="8" spans="1:11" ht="21.75" customHeight="1" x14ac:dyDescent="0.5">
      <c r="A8" s="33" t="s">
        <v>90</v>
      </c>
      <c r="B8" s="33"/>
      <c r="C8" s="33"/>
      <c r="D8" s="43"/>
    </row>
    <row r="9" spans="1:11" ht="21.75" customHeight="1" x14ac:dyDescent="0.5">
      <c r="A9" s="44" t="s">
        <v>67</v>
      </c>
      <c r="B9" s="44"/>
      <c r="C9" s="44"/>
      <c r="D9" s="43">
        <v>116399789</v>
      </c>
      <c r="F9" s="38">
        <v>6195205</v>
      </c>
    </row>
    <row r="10" spans="1:11" ht="21.75" customHeight="1" x14ac:dyDescent="0.5">
      <c r="A10" s="44" t="s">
        <v>91</v>
      </c>
      <c r="B10" s="44"/>
      <c r="C10" s="44"/>
      <c r="D10" s="43"/>
    </row>
    <row r="11" spans="1:11" ht="21.75" customHeight="1" x14ac:dyDescent="0.5">
      <c r="A11" s="44" t="s">
        <v>92</v>
      </c>
      <c r="B11" s="63" t="s">
        <v>155</v>
      </c>
      <c r="C11" s="100"/>
      <c r="D11" s="43">
        <v>47533718</v>
      </c>
      <c r="F11" s="38">
        <v>50990038</v>
      </c>
      <c r="I11" s="142"/>
      <c r="K11" s="142"/>
    </row>
    <row r="12" spans="1:11" ht="21.75" customHeight="1" x14ac:dyDescent="0.5">
      <c r="A12" s="44" t="s">
        <v>93</v>
      </c>
      <c r="B12" s="101">
        <v>18</v>
      </c>
      <c r="C12" s="102"/>
      <c r="D12" s="43">
        <v>42672214</v>
      </c>
      <c r="F12" s="38">
        <v>0</v>
      </c>
      <c r="I12" s="142"/>
    </row>
    <row r="13" spans="1:11" ht="21.75" customHeight="1" x14ac:dyDescent="0.5">
      <c r="A13" s="44" t="s">
        <v>176</v>
      </c>
      <c r="B13" s="101"/>
      <c r="C13" s="102"/>
      <c r="D13" s="43">
        <v>2035377</v>
      </c>
      <c r="F13" s="38">
        <v>0</v>
      </c>
    </row>
    <row r="14" spans="1:11" ht="21.75" customHeight="1" x14ac:dyDescent="0.5">
      <c r="A14" s="44" t="s">
        <v>94</v>
      </c>
      <c r="B14" s="63" t="s">
        <v>156</v>
      </c>
      <c r="C14" s="100"/>
      <c r="D14" s="43">
        <v>370324</v>
      </c>
      <c r="F14" s="38">
        <v>0</v>
      </c>
    </row>
    <row r="15" spans="1:11" ht="21.75" customHeight="1" x14ac:dyDescent="0.5">
      <c r="A15" s="44" t="s">
        <v>95</v>
      </c>
      <c r="B15" s="63">
        <v>16</v>
      </c>
      <c r="C15" s="100"/>
      <c r="D15" s="43">
        <v>0</v>
      </c>
      <c r="F15" s="38">
        <v>-131534</v>
      </c>
    </row>
    <row r="16" spans="1:11" ht="21.75" customHeight="1" x14ac:dyDescent="0.5">
      <c r="A16" s="44" t="s">
        <v>165</v>
      </c>
      <c r="B16" s="63"/>
      <c r="C16" s="100"/>
      <c r="D16" s="43">
        <v>-249123323</v>
      </c>
      <c r="F16" s="38">
        <v>-420165759</v>
      </c>
    </row>
    <row r="17" spans="1:6" ht="21.75" customHeight="1" x14ac:dyDescent="0.5">
      <c r="A17" s="44" t="s">
        <v>179</v>
      </c>
      <c r="B17" s="63"/>
      <c r="C17" s="100"/>
      <c r="D17" s="43">
        <v>147145062</v>
      </c>
      <c r="F17" s="38">
        <v>687432689</v>
      </c>
    </row>
    <row r="18" spans="1:6" ht="21.75" customHeight="1" x14ac:dyDescent="0.5">
      <c r="A18" s="44" t="s">
        <v>96</v>
      </c>
      <c r="B18" s="100"/>
      <c r="C18" s="100"/>
      <c r="D18" s="43">
        <v>0</v>
      </c>
      <c r="F18" s="38">
        <v>-160558</v>
      </c>
    </row>
    <row r="19" spans="1:6" ht="21.75" customHeight="1" x14ac:dyDescent="0.5">
      <c r="A19" s="44" t="s">
        <v>97</v>
      </c>
      <c r="B19" s="100"/>
      <c r="C19" s="100"/>
      <c r="D19" s="43">
        <v>0</v>
      </c>
      <c r="F19" s="38">
        <v>7978102</v>
      </c>
    </row>
    <row r="20" spans="1:6" ht="21.75" customHeight="1" x14ac:dyDescent="0.5">
      <c r="A20" s="44" t="s">
        <v>144</v>
      </c>
      <c r="B20" s="63" t="s">
        <v>178</v>
      </c>
      <c r="C20" s="100"/>
      <c r="D20" s="43">
        <v>10000</v>
      </c>
      <c r="F20" s="38">
        <v>9990200</v>
      </c>
    </row>
    <row r="21" spans="1:6" ht="21.75" customHeight="1" x14ac:dyDescent="0.5">
      <c r="A21" s="44" t="s">
        <v>142</v>
      </c>
      <c r="B21" s="63"/>
      <c r="C21" s="100"/>
      <c r="D21" s="43">
        <v>269728</v>
      </c>
      <c r="F21" s="38">
        <v>283768</v>
      </c>
    </row>
    <row r="22" spans="1:6" ht="21.75" customHeight="1" x14ac:dyDescent="0.5">
      <c r="A22" s="44" t="s">
        <v>143</v>
      </c>
      <c r="B22" s="101">
        <v>26</v>
      </c>
      <c r="C22" s="100"/>
      <c r="D22" s="43">
        <v>13815026</v>
      </c>
      <c r="F22" s="38">
        <v>35236288</v>
      </c>
    </row>
    <row r="23" spans="1:6" ht="21.75" customHeight="1" x14ac:dyDescent="0.5">
      <c r="A23" s="44" t="s">
        <v>140</v>
      </c>
      <c r="B23" s="101">
        <v>32</v>
      </c>
      <c r="C23" s="100"/>
      <c r="D23" s="43">
        <v>-198974986</v>
      </c>
      <c r="F23" s="38">
        <v>-263573330</v>
      </c>
    </row>
    <row r="24" spans="1:6" ht="21.75" customHeight="1" x14ac:dyDescent="0.5">
      <c r="A24" s="44" t="s">
        <v>141</v>
      </c>
      <c r="B24" s="101">
        <v>33</v>
      </c>
      <c r="C24" s="100"/>
      <c r="D24" s="43">
        <v>-65570263</v>
      </c>
      <c r="F24" s="38">
        <v>-123597966</v>
      </c>
    </row>
    <row r="25" spans="1:6" ht="21.75" customHeight="1" x14ac:dyDescent="0.5">
      <c r="A25" s="44" t="s">
        <v>98</v>
      </c>
      <c r="B25" s="101"/>
      <c r="C25" s="100"/>
      <c r="D25" s="47">
        <v>85380178</v>
      </c>
      <c r="F25" s="48">
        <v>142790594</v>
      </c>
    </row>
    <row r="26" spans="1:6" ht="6" customHeight="1" x14ac:dyDescent="0.5">
      <c r="A26" s="100"/>
      <c r="B26" s="100"/>
      <c r="C26" s="100"/>
      <c r="D26" s="43"/>
    </row>
    <row r="27" spans="1:6" ht="21.75" customHeight="1" x14ac:dyDescent="0.5">
      <c r="A27" s="40" t="s">
        <v>99</v>
      </c>
      <c r="B27" s="100"/>
      <c r="C27" s="100"/>
      <c r="D27" s="43"/>
    </row>
    <row r="28" spans="1:6" ht="21.75" customHeight="1" x14ac:dyDescent="0.5">
      <c r="A28" s="40" t="s">
        <v>100</v>
      </c>
      <c r="B28" s="100"/>
      <c r="C28" s="100"/>
      <c r="D28" s="43">
        <f>SUM(D9:D27)</f>
        <v>-58037156</v>
      </c>
      <c r="F28" s="38">
        <f>SUM(F9:F27)</f>
        <v>133267737</v>
      </c>
    </row>
    <row r="29" spans="1:6" ht="21.75" customHeight="1" x14ac:dyDescent="0.5">
      <c r="A29" s="103"/>
      <c r="B29" s="102"/>
      <c r="C29" s="102"/>
    </row>
    <row r="30" spans="1:6" ht="21.75" customHeight="1" x14ac:dyDescent="0.5">
      <c r="A30" s="103"/>
      <c r="B30" s="102"/>
      <c r="C30" s="102"/>
    </row>
    <row r="31" spans="1:6" ht="21.75" customHeight="1" x14ac:dyDescent="0.5">
      <c r="A31" s="103"/>
      <c r="B31" s="102"/>
      <c r="C31" s="102"/>
    </row>
    <row r="32" spans="1:6" ht="21.75" customHeight="1" x14ac:dyDescent="0.5">
      <c r="A32" s="103"/>
      <c r="B32" s="102"/>
      <c r="C32" s="102"/>
    </row>
    <row r="33" spans="1:6" ht="21.75" customHeight="1" x14ac:dyDescent="0.5">
      <c r="A33" s="103"/>
      <c r="B33" s="102"/>
      <c r="C33" s="102"/>
    </row>
    <row r="34" spans="1:6" ht="21.75" customHeight="1" x14ac:dyDescent="0.5">
      <c r="A34" s="103"/>
      <c r="B34" s="102"/>
      <c r="C34" s="102"/>
    </row>
    <row r="35" spans="1:6" ht="21.75" customHeight="1" x14ac:dyDescent="0.5">
      <c r="A35" s="103"/>
      <c r="B35" s="102"/>
      <c r="C35" s="102"/>
    </row>
    <row r="36" spans="1:6" ht="14.25" customHeight="1" x14ac:dyDescent="0.5">
      <c r="A36" s="103"/>
      <c r="B36" s="102"/>
      <c r="C36" s="102"/>
    </row>
    <row r="37" spans="1:6" s="11" customFormat="1" ht="21.75" customHeight="1" x14ac:dyDescent="0.5">
      <c r="A37" s="8" t="s">
        <v>31</v>
      </c>
      <c r="B37" s="143" t="s">
        <v>31</v>
      </c>
      <c r="C37" s="143"/>
      <c r="D37" s="143"/>
      <c r="E37" s="143"/>
      <c r="F37" s="143"/>
    </row>
    <row r="38" spans="1:6" s="11" customFormat="1" ht="21.75" customHeight="1" x14ac:dyDescent="0.5">
      <c r="A38" s="8" t="s">
        <v>32</v>
      </c>
      <c r="B38" s="143" t="s">
        <v>33</v>
      </c>
      <c r="C38" s="143"/>
      <c r="D38" s="143"/>
      <c r="E38" s="143"/>
      <c r="F38" s="143"/>
    </row>
    <row r="39" spans="1:6" s="11" customFormat="1" ht="21.75" customHeight="1" x14ac:dyDescent="0.5">
      <c r="A39" s="8" t="s">
        <v>34</v>
      </c>
      <c r="B39" s="143" t="s">
        <v>34</v>
      </c>
      <c r="C39" s="143"/>
      <c r="D39" s="143"/>
      <c r="E39" s="143"/>
      <c r="F39" s="143"/>
    </row>
    <row r="40" spans="1:6" s="11" customFormat="1" ht="21.75" customHeight="1" x14ac:dyDescent="0.5">
      <c r="A40" s="8"/>
      <c r="B40" s="8"/>
      <c r="C40" s="8"/>
      <c r="D40" s="8"/>
      <c r="E40" s="8"/>
      <c r="F40" s="8"/>
    </row>
    <row r="41" spans="1:6" ht="21.95" customHeight="1" x14ac:dyDescent="0.5">
      <c r="A41" s="53" t="str">
        <f>'งบกำไรขาดทุนเบ็ดเสร็จ 6-7'!A88</f>
        <v>หมายเหตุประกอบงบการเงินระหว่างกาลเป็นส่วนหนึ่งของงบการเงินระหว่างกาลนี้</v>
      </c>
      <c r="B41" s="53"/>
      <c r="C41" s="53"/>
      <c r="D41" s="48"/>
      <c r="E41" s="48"/>
      <c r="F41" s="48"/>
    </row>
    <row r="42" spans="1:6" s="33" customFormat="1" ht="21" x14ac:dyDescent="0.5">
      <c r="A42" s="144" t="str">
        <f>+'งบแสดงฐานะการเงิน 4-5'!A1:F1</f>
        <v>บริษัทหลักทรัพย์ หยวนต้า (ประเทศไทย) จำกัด</v>
      </c>
      <c r="B42" s="144"/>
      <c r="C42" s="144"/>
      <c r="D42" s="144"/>
      <c r="E42" s="144"/>
      <c r="F42" s="144"/>
    </row>
    <row r="43" spans="1:6" s="33" customFormat="1" ht="21" x14ac:dyDescent="0.5">
      <c r="A43" s="146" t="s">
        <v>101</v>
      </c>
      <c r="B43" s="146"/>
      <c r="C43" s="146"/>
      <c r="D43" s="146"/>
      <c r="E43" s="146"/>
      <c r="F43" s="146"/>
    </row>
    <row r="44" spans="1:6" s="33" customFormat="1" ht="21" x14ac:dyDescent="0.5">
      <c r="A44" s="147" t="str">
        <f>A3</f>
        <v>สำหรับงวดหกเดือนสิ้นสุดวันที่ 30 มิถุนายน พ.ศ. 2563</v>
      </c>
      <c r="B44" s="147"/>
      <c r="C44" s="147"/>
      <c r="D44" s="147"/>
      <c r="E44" s="147"/>
      <c r="F44" s="147"/>
    </row>
    <row r="45" spans="1:6" s="33" customFormat="1" ht="21" x14ac:dyDescent="0.5">
      <c r="A45" s="35"/>
      <c r="B45" s="35"/>
      <c r="C45" s="35"/>
      <c r="D45" s="35"/>
      <c r="E45" s="35"/>
      <c r="F45" s="35"/>
    </row>
    <row r="46" spans="1:6" s="33" customFormat="1" ht="21" x14ac:dyDescent="0.5">
      <c r="B46" s="2"/>
      <c r="C46" s="2"/>
      <c r="D46" s="3" t="s">
        <v>5</v>
      </c>
      <c r="E46" s="42"/>
      <c r="F46" s="3" t="s">
        <v>6</v>
      </c>
    </row>
    <row r="47" spans="1:6" s="33" customFormat="1" ht="21.95" customHeight="1" x14ac:dyDescent="0.5">
      <c r="B47" s="4" t="s">
        <v>7</v>
      </c>
      <c r="C47" s="2"/>
      <c r="D47" s="5" t="s">
        <v>8</v>
      </c>
      <c r="E47" s="42"/>
      <c r="F47" s="5" t="s">
        <v>8</v>
      </c>
    </row>
    <row r="48" spans="1:6" ht="6" customHeight="1" x14ac:dyDescent="0.5">
      <c r="D48" s="43"/>
    </row>
    <row r="49" spans="1:8" ht="20.45" customHeight="1" x14ac:dyDescent="0.5">
      <c r="A49" s="33" t="s">
        <v>102</v>
      </c>
      <c r="B49" s="33"/>
      <c r="C49" s="33"/>
      <c r="D49" s="43"/>
    </row>
    <row r="50" spans="1:8" ht="20.45" customHeight="1" x14ac:dyDescent="0.5">
      <c r="A50" s="44" t="s">
        <v>103</v>
      </c>
      <c r="B50" s="44"/>
      <c r="C50" s="44"/>
      <c r="D50" s="43"/>
    </row>
    <row r="51" spans="1:8" ht="20.45" customHeight="1" x14ac:dyDescent="0.5">
      <c r="A51" s="44" t="s">
        <v>104</v>
      </c>
      <c r="B51" s="100"/>
      <c r="C51" s="100"/>
      <c r="D51" s="43">
        <v>-188778060</v>
      </c>
      <c r="F51" s="38">
        <v>909768300</v>
      </c>
    </row>
    <row r="52" spans="1:8" ht="20.45" customHeight="1" x14ac:dyDescent="0.5">
      <c r="A52" s="44" t="s">
        <v>105</v>
      </c>
      <c r="B52" s="100"/>
      <c r="C52" s="100"/>
      <c r="D52" s="104">
        <v>751091818</v>
      </c>
      <c r="F52" s="105">
        <v>-2287148062</v>
      </c>
    </row>
    <row r="53" spans="1:8" ht="20.45" customHeight="1" x14ac:dyDescent="0.5">
      <c r="A53" s="44" t="s">
        <v>106</v>
      </c>
      <c r="B53" s="100"/>
      <c r="C53" s="100"/>
      <c r="D53" s="104">
        <v>-54989389</v>
      </c>
      <c r="F53" s="105">
        <v>2644638</v>
      </c>
    </row>
    <row r="54" spans="1:8" ht="20.45" customHeight="1" x14ac:dyDescent="0.5">
      <c r="A54" s="44" t="s">
        <v>107</v>
      </c>
      <c r="B54" s="100"/>
      <c r="C54" s="100"/>
      <c r="D54" s="104">
        <v>1518792604</v>
      </c>
      <c r="F54" s="128">
        <v>-2600145969</v>
      </c>
    </row>
    <row r="55" spans="1:8" ht="20.45" customHeight="1" x14ac:dyDescent="0.5">
      <c r="A55" s="44" t="s">
        <v>108</v>
      </c>
      <c r="B55" s="100"/>
      <c r="C55" s="100"/>
      <c r="D55" s="104">
        <v>178243000</v>
      </c>
      <c r="F55" s="128">
        <v>128299276</v>
      </c>
      <c r="H55" s="118"/>
    </row>
    <row r="56" spans="1:8" ht="20.45" customHeight="1" x14ac:dyDescent="0.5">
      <c r="A56" s="44" t="s">
        <v>109</v>
      </c>
      <c r="B56" s="100"/>
      <c r="C56" s="100"/>
      <c r="D56" s="104">
        <v>21504783</v>
      </c>
      <c r="F56" s="105">
        <v>9923938</v>
      </c>
    </row>
    <row r="57" spans="1:8" ht="20.45" customHeight="1" x14ac:dyDescent="0.5">
      <c r="A57" s="44" t="s">
        <v>110</v>
      </c>
      <c r="B57" s="100"/>
      <c r="C57" s="100"/>
      <c r="D57" s="104">
        <v>115877</v>
      </c>
      <c r="F57" s="105">
        <v>-6966272</v>
      </c>
    </row>
    <row r="58" spans="1:8" ht="6" customHeight="1" x14ac:dyDescent="0.5">
      <c r="A58" s="100"/>
      <c r="B58" s="100"/>
      <c r="C58" s="100"/>
      <c r="D58" s="104"/>
      <c r="F58" s="105"/>
    </row>
    <row r="59" spans="1:8" ht="20.45" customHeight="1" x14ac:dyDescent="0.5">
      <c r="A59" s="44" t="s">
        <v>111</v>
      </c>
      <c r="B59" s="44"/>
      <c r="C59" s="44"/>
      <c r="D59" s="104"/>
      <c r="F59" s="105"/>
    </row>
    <row r="60" spans="1:8" ht="20.45" customHeight="1" x14ac:dyDescent="0.5">
      <c r="A60" s="44" t="s">
        <v>112</v>
      </c>
      <c r="B60" s="100"/>
      <c r="C60" s="100"/>
      <c r="D60" s="104">
        <v>184258485</v>
      </c>
      <c r="F60" s="105">
        <v>616584643</v>
      </c>
    </row>
    <row r="61" spans="1:8" ht="20.45" customHeight="1" x14ac:dyDescent="0.5">
      <c r="A61" s="44" t="s">
        <v>113</v>
      </c>
      <c r="B61" s="100"/>
      <c r="C61" s="100"/>
      <c r="D61" s="104">
        <v>288855610</v>
      </c>
      <c r="F61" s="105">
        <v>607097734</v>
      </c>
    </row>
    <row r="62" spans="1:8" ht="20.45" customHeight="1" x14ac:dyDescent="0.5">
      <c r="A62" s="44" t="s">
        <v>114</v>
      </c>
      <c r="B62" s="100"/>
      <c r="C62" s="100"/>
      <c r="D62" s="104">
        <v>341215079</v>
      </c>
      <c r="F62" s="105">
        <v>27292035</v>
      </c>
    </row>
    <row r="63" spans="1:8" ht="20.45" customHeight="1" x14ac:dyDescent="0.5">
      <c r="A63" s="44" t="s">
        <v>115</v>
      </c>
      <c r="B63" s="100"/>
      <c r="C63" s="100"/>
      <c r="D63" s="104">
        <v>48238094</v>
      </c>
      <c r="F63" s="105">
        <v>-20584327</v>
      </c>
    </row>
    <row r="64" spans="1:8" ht="6" customHeight="1" x14ac:dyDescent="0.5">
      <c r="A64" s="100"/>
      <c r="B64" s="100"/>
      <c r="C64" s="100"/>
      <c r="D64" s="43"/>
    </row>
    <row r="65" spans="1:6" ht="20.45" customHeight="1" x14ac:dyDescent="0.5">
      <c r="A65" s="40" t="s">
        <v>116</v>
      </c>
      <c r="B65" s="106"/>
      <c r="C65" s="106"/>
      <c r="D65" s="43">
        <v>-77299370</v>
      </c>
      <c r="F65" s="38">
        <v>-120878301</v>
      </c>
    </row>
    <row r="66" spans="1:6" ht="20.45" customHeight="1" x14ac:dyDescent="0.5">
      <c r="A66" s="40" t="s">
        <v>117</v>
      </c>
      <c r="B66" s="100"/>
      <c r="C66" s="100"/>
      <c r="D66" s="43">
        <v>-9415698</v>
      </c>
      <c r="F66" s="38">
        <v>-22827678</v>
      </c>
    </row>
    <row r="67" spans="1:6" ht="20.45" customHeight="1" x14ac:dyDescent="0.5">
      <c r="A67" s="40" t="s">
        <v>118</v>
      </c>
      <c r="B67" s="63">
        <v>26</v>
      </c>
      <c r="C67" s="100"/>
      <c r="D67" s="104">
        <v>-9710407</v>
      </c>
      <c r="F67" s="105">
        <v>-2854361</v>
      </c>
    </row>
    <row r="68" spans="1:6" ht="20.45" customHeight="1" x14ac:dyDescent="0.5">
      <c r="A68" s="107" t="s">
        <v>145</v>
      </c>
      <c r="B68" s="63"/>
      <c r="C68" s="100"/>
      <c r="D68" s="104">
        <v>200376478</v>
      </c>
      <c r="F68" s="105">
        <v>256846867</v>
      </c>
    </row>
    <row r="69" spans="1:6" ht="20.25" customHeight="1" x14ac:dyDescent="0.5">
      <c r="A69" s="107" t="s">
        <v>146</v>
      </c>
      <c r="B69" s="106"/>
      <c r="C69" s="106"/>
      <c r="D69" s="108">
        <v>65968858</v>
      </c>
      <c r="F69" s="109">
        <v>122394664</v>
      </c>
    </row>
    <row r="70" spans="1:6" ht="6" customHeight="1" x14ac:dyDescent="0.5">
      <c r="A70" s="106"/>
      <c r="B70" s="106"/>
      <c r="C70" s="106"/>
      <c r="D70" s="43"/>
    </row>
    <row r="71" spans="1:6" ht="20.45" customHeight="1" x14ac:dyDescent="0.5">
      <c r="A71" s="110" t="s">
        <v>119</v>
      </c>
      <c r="B71" s="102"/>
      <c r="C71" s="102"/>
      <c r="D71" s="47">
        <f>SUM(D28,D51:D70)</f>
        <v>3200430606</v>
      </c>
      <c r="F71" s="48">
        <f>SUM(F28,F51:F70)</f>
        <v>-2247285138</v>
      </c>
    </row>
    <row r="72" spans="1:6" ht="20.45" customHeight="1" x14ac:dyDescent="0.5">
      <c r="A72" s="103"/>
      <c r="B72" s="102"/>
      <c r="C72" s="102"/>
      <c r="D72" s="43"/>
    </row>
    <row r="73" spans="1:6" ht="21" x14ac:dyDescent="0.5">
      <c r="A73" s="33" t="s">
        <v>120</v>
      </c>
      <c r="B73" s="33"/>
      <c r="C73" s="33"/>
      <c r="D73" s="43"/>
    </row>
    <row r="74" spans="1:6" ht="20.25" x14ac:dyDescent="0.5">
      <c r="A74" s="107" t="s">
        <v>121</v>
      </c>
      <c r="B74" s="106"/>
      <c r="C74" s="106"/>
      <c r="D74" s="104">
        <v>-7990717</v>
      </c>
      <c r="F74" s="105">
        <v>-2382803</v>
      </c>
    </row>
    <row r="75" spans="1:6" ht="20.25" x14ac:dyDescent="0.5">
      <c r="A75" s="107" t="s">
        <v>122</v>
      </c>
      <c r="B75" s="106"/>
      <c r="C75" s="106"/>
      <c r="D75" s="104">
        <v>0</v>
      </c>
      <c r="F75" s="105">
        <v>1181761</v>
      </c>
    </row>
    <row r="76" spans="1:6" ht="20.25" x14ac:dyDescent="0.5">
      <c r="A76" s="107" t="s">
        <v>123</v>
      </c>
      <c r="B76" s="106">
        <v>17</v>
      </c>
      <c r="C76" s="106"/>
      <c r="D76" s="108">
        <v>-2228932</v>
      </c>
      <c r="F76" s="109">
        <v>-7709151</v>
      </c>
    </row>
    <row r="77" spans="1:6" ht="6" customHeight="1" x14ac:dyDescent="0.5">
      <c r="A77" s="106"/>
      <c r="B77" s="106"/>
      <c r="C77" s="106"/>
      <c r="D77" s="43"/>
    </row>
    <row r="78" spans="1:6" ht="20.25" customHeight="1" x14ac:dyDescent="0.5">
      <c r="A78" s="111" t="s">
        <v>124</v>
      </c>
      <c r="B78" s="102"/>
      <c r="C78" s="102"/>
      <c r="D78" s="112">
        <f>SUM(D74:D77)</f>
        <v>-10219649</v>
      </c>
      <c r="F78" s="113">
        <f>SUM(F74:F77)</f>
        <v>-8910193</v>
      </c>
    </row>
    <row r="79" spans="1:6" ht="20.25" customHeight="1" x14ac:dyDescent="0.5">
      <c r="A79" s="114"/>
      <c r="B79" s="102"/>
      <c r="C79" s="102"/>
      <c r="D79" s="115"/>
      <c r="F79" s="115"/>
    </row>
    <row r="80" spans="1:6" ht="20.25" customHeight="1" x14ac:dyDescent="0.5">
      <c r="A80" s="114"/>
      <c r="B80" s="102"/>
      <c r="C80" s="102"/>
      <c r="D80" s="115"/>
      <c r="F80" s="115"/>
    </row>
    <row r="81" spans="1:6" ht="20.25" customHeight="1" x14ac:dyDescent="0.5">
      <c r="A81" s="114"/>
      <c r="B81" s="102"/>
      <c r="C81" s="102"/>
      <c r="D81" s="115"/>
      <c r="F81" s="115"/>
    </row>
    <row r="82" spans="1:6" s="11" customFormat="1" ht="20.25" customHeight="1" x14ac:dyDescent="0.5">
      <c r="A82" s="8" t="s">
        <v>31</v>
      </c>
      <c r="B82" s="143" t="s">
        <v>31</v>
      </c>
      <c r="C82" s="143"/>
      <c r="D82" s="143"/>
      <c r="E82" s="143"/>
      <c r="F82" s="143"/>
    </row>
    <row r="83" spans="1:6" s="11" customFormat="1" ht="20.25" customHeight="1" x14ac:dyDescent="0.5">
      <c r="A83" s="8" t="s">
        <v>32</v>
      </c>
      <c r="B83" s="143" t="s">
        <v>33</v>
      </c>
      <c r="C83" s="143"/>
      <c r="D83" s="143"/>
      <c r="E83" s="143"/>
      <c r="F83" s="143"/>
    </row>
    <row r="84" spans="1:6" s="11" customFormat="1" ht="20.25" customHeight="1" x14ac:dyDescent="0.5">
      <c r="A84" s="8" t="s">
        <v>34</v>
      </c>
      <c r="B84" s="143" t="s">
        <v>34</v>
      </c>
      <c r="C84" s="143"/>
      <c r="D84" s="143"/>
      <c r="E84" s="143"/>
      <c r="F84" s="143"/>
    </row>
    <row r="85" spans="1:6" s="11" customFormat="1" ht="21" customHeight="1" x14ac:dyDescent="0.5">
      <c r="A85" s="22"/>
      <c r="B85" s="22"/>
      <c r="C85" s="22"/>
      <c r="D85" s="22"/>
      <c r="E85" s="22"/>
      <c r="F85" s="22"/>
    </row>
    <row r="86" spans="1:6" ht="21.95" customHeight="1" x14ac:dyDescent="0.5">
      <c r="A86" s="53" t="str">
        <f>+A41</f>
        <v>หมายเหตุประกอบงบการเงินระหว่างกาลเป็นส่วนหนึ่งของงบการเงินระหว่างกาลนี้</v>
      </c>
      <c r="B86" s="53"/>
      <c r="C86" s="53"/>
      <c r="D86" s="48"/>
      <c r="E86" s="48"/>
      <c r="F86" s="48"/>
    </row>
    <row r="87" spans="1:6" ht="21.95" customHeight="1" x14ac:dyDescent="0.5">
      <c r="A87" s="144" t="str">
        <f>+'งบแสดงฐานะการเงิน 4-5'!A1:F1</f>
        <v>บริษัทหลักทรัพย์ หยวนต้า (ประเทศไทย) จำกัด</v>
      </c>
      <c r="B87" s="144"/>
      <c r="C87" s="144"/>
      <c r="D87" s="144"/>
      <c r="E87" s="144"/>
      <c r="F87" s="144"/>
    </row>
    <row r="88" spans="1:6" s="33" customFormat="1" ht="21" x14ac:dyDescent="0.5">
      <c r="A88" s="146" t="s">
        <v>101</v>
      </c>
      <c r="B88" s="146"/>
      <c r="C88" s="146"/>
      <c r="D88" s="146"/>
      <c r="E88" s="146"/>
      <c r="F88" s="146"/>
    </row>
    <row r="89" spans="1:6" s="33" customFormat="1" ht="21" x14ac:dyDescent="0.5">
      <c r="A89" s="147" t="str">
        <f>A44</f>
        <v>สำหรับงวดหกเดือนสิ้นสุดวันที่ 30 มิถุนายน พ.ศ. 2563</v>
      </c>
      <c r="B89" s="147"/>
      <c r="C89" s="147"/>
      <c r="D89" s="147"/>
      <c r="E89" s="147"/>
      <c r="F89" s="147"/>
    </row>
    <row r="90" spans="1:6" s="33" customFormat="1" ht="21" x14ac:dyDescent="0.5">
      <c r="A90" s="35"/>
      <c r="B90" s="35"/>
      <c r="C90" s="35"/>
      <c r="D90" s="35"/>
      <c r="E90" s="35"/>
      <c r="F90" s="35"/>
    </row>
    <row r="91" spans="1:6" s="33" customFormat="1" ht="21" x14ac:dyDescent="0.5">
      <c r="B91" s="2"/>
      <c r="C91" s="2"/>
      <c r="D91" s="3" t="s">
        <v>5</v>
      </c>
      <c r="E91" s="42"/>
      <c r="F91" s="3" t="s">
        <v>6</v>
      </c>
    </row>
    <row r="92" spans="1:6" s="33" customFormat="1" ht="21.95" customHeight="1" x14ac:dyDescent="0.5">
      <c r="B92" s="4" t="s">
        <v>7</v>
      </c>
      <c r="C92" s="2"/>
      <c r="D92" s="5" t="s">
        <v>8</v>
      </c>
      <c r="E92" s="42"/>
      <c r="F92" s="5" t="s">
        <v>8</v>
      </c>
    </row>
    <row r="93" spans="1:6" ht="8.1" customHeight="1" x14ac:dyDescent="0.5">
      <c r="D93" s="43"/>
    </row>
    <row r="94" spans="1:6" ht="21" x14ac:dyDescent="0.5">
      <c r="A94" s="33" t="s">
        <v>125</v>
      </c>
      <c r="B94" s="33"/>
      <c r="C94" s="33"/>
      <c r="D94" s="43"/>
    </row>
    <row r="95" spans="1:6" ht="20.25" x14ac:dyDescent="0.5">
      <c r="A95" s="107" t="s">
        <v>126</v>
      </c>
      <c r="B95" s="106">
        <v>22</v>
      </c>
      <c r="C95" s="106"/>
      <c r="D95" s="116">
        <v>11218875000</v>
      </c>
      <c r="F95" s="117">
        <v>50536775000</v>
      </c>
    </row>
    <row r="96" spans="1:6" ht="20.25" x14ac:dyDescent="0.5">
      <c r="A96" s="107" t="s">
        <v>127</v>
      </c>
      <c r="B96" s="106">
        <v>22</v>
      </c>
      <c r="C96" s="106"/>
      <c r="D96" s="104">
        <v>-11110000000</v>
      </c>
      <c r="F96" s="105">
        <v>-50956505000</v>
      </c>
    </row>
    <row r="97" spans="1:8" ht="20.25" x14ac:dyDescent="0.5">
      <c r="A97" s="107" t="s">
        <v>128</v>
      </c>
      <c r="B97" s="106">
        <v>25</v>
      </c>
      <c r="C97" s="106"/>
      <c r="D97" s="104">
        <v>11754287306</v>
      </c>
      <c r="F97" s="105">
        <v>25117884921</v>
      </c>
    </row>
    <row r="98" spans="1:8" ht="20.25" x14ac:dyDescent="0.5">
      <c r="A98" s="107" t="s">
        <v>147</v>
      </c>
      <c r="B98" s="106">
        <v>25</v>
      </c>
      <c r="C98" s="106"/>
      <c r="D98" s="104">
        <v>-14457028126</v>
      </c>
      <c r="F98" s="105">
        <v>-22249200000</v>
      </c>
      <c r="H98" s="118"/>
    </row>
    <row r="99" spans="1:8" ht="20.25" x14ac:dyDescent="0.5">
      <c r="A99" s="135" t="s">
        <v>172</v>
      </c>
      <c r="B99" s="106"/>
      <c r="C99" s="106"/>
      <c r="D99" s="108">
        <v>-40089857</v>
      </c>
      <c r="F99" s="109">
        <v>-1824997</v>
      </c>
    </row>
    <row r="100" spans="1:8" ht="8.1" customHeight="1" x14ac:dyDescent="0.5">
      <c r="A100" s="106"/>
      <c r="B100" s="106"/>
      <c r="C100" s="106"/>
      <c r="D100" s="43"/>
    </row>
    <row r="101" spans="1:8" ht="20.25" x14ac:dyDescent="0.5">
      <c r="A101" s="119" t="s">
        <v>129</v>
      </c>
      <c r="B101" s="102"/>
      <c r="C101" s="102"/>
      <c r="D101" s="47">
        <f>SUM(D95:D99)</f>
        <v>-2633955677</v>
      </c>
      <c r="F101" s="48">
        <f>SUM(F95:F99)</f>
        <v>2447129924</v>
      </c>
    </row>
    <row r="102" spans="1:8" ht="20.100000000000001" customHeight="1" x14ac:dyDescent="0.5">
      <c r="D102" s="43"/>
    </row>
    <row r="103" spans="1:8" ht="21" x14ac:dyDescent="0.5">
      <c r="A103" s="33" t="s">
        <v>130</v>
      </c>
      <c r="D103" s="43">
        <f>D101+D78+D71</f>
        <v>556255280</v>
      </c>
      <c r="F103" s="38">
        <f>F101+F78+F71</f>
        <v>190934593</v>
      </c>
    </row>
    <row r="104" spans="1:8" ht="20.25" x14ac:dyDescent="0.5">
      <c r="A104" s="40" t="s">
        <v>131</v>
      </c>
      <c r="D104" s="47">
        <f>'งบแสดงฐานะการเงิน 4-5'!F10</f>
        <v>471623428</v>
      </c>
      <c r="F104" s="48">
        <v>287264086</v>
      </c>
    </row>
    <row r="105" spans="1:8" ht="8.1" customHeight="1" x14ac:dyDescent="0.5">
      <c r="D105" s="43"/>
    </row>
    <row r="106" spans="1:8" ht="21.75" thickBot="1" x14ac:dyDescent="0.55000000000000004">
      <c r="A106" s="33" t="s">
        <v>132</v>
      </c>
      <c r="B106" s="101">
        <v>9</v>
      </c>
      <c r="C106" s="33"/>
      <c r="D106" s="120">
        <f>D103+D104</f>
        <v>1027878708</v>
      </c>
      <c r="F106" s="121">
        <f>F103+F104</f>
        <v>478198679</v>
      </c>
    </row>
    <row r="107" spans="1:8" ht="20.100000000000001" customHeight="1" thickTop="1" x14ac:dyDescent="0.5">
      <c r="A107" s="33"/>
      <c r="B107" s="33"/>
      <c r="C107" s="33"/>
      <c r="D107" s="122"/>
      <c r="F107" s="115"/>
    </row>
    <row r="108" spans="1:8" ht="21" x14ac:dyDescent="0.5">
      <c r="A108" s="7" t="s">
        <v>133</v>
      </c>
      <c r="B108" s="33"/>
      <c r="C108" s="33"/>
      <c r="D108" s="122"/>
      <c r="F108" s="115"/>
    </row>
    <row r="109" spans="1:8" ht="8.1" customHeight="1" x14ac:dyDescent="0.5">
      <c r="A109" s="7"/>
      <c r="B109" s="33"/>
      <c r="C109" s="33"/>
      <c r="D109" s="122"/>
      <c r="F109" s="115"/>
    </row>
    <row r="110" spans="1:8" ht="21" x14ac:dyDescent="0.5">
      <c r="A110" s="22" t="s">
        <v>134</v>
      </c>
      <c r="B110" s="123"/>
      <c r="C110" s="123"/>
      <c r="D110" s="124"/>
      <c r="E110" s="125"/>
      <c r="F110" s="126"/>
    </row>
    <row r="111" spans="1:8" ht="20.25" x14ac:dyDescent="0.5">
      <c r="A111" s="22" t="s">
        <v>180</v>
      </c>
      <c r="B111" s="127"/>
      <c r="C111" s="127"/>
      <c r="D111" s="43">
        <v>18083</v>
      </c>
      <c r="F111" s="38">
        <v>113463</v>
      </c>
    </row>
    <row r="112" spans="1:8" ht="20.25" x14ac:dyDescent="0.5">
      <c r="A112" s="22" t="s">
        <v>135</v>
      </c>
      <c r="B112" s="127">
        <v>25</v>
      </c>
      <c r="C112" s="127"/>
      <c r="D112" s="43">
        <v>81971873</v>
      </c>
      <c r="F112" s="38">
        <v>0</v>
      </c>
    </row>
    <row r="113" spans="1:6" ht="20.25" x14ac:dyDescent="0.5">
      <c r="A113" s="22" t="s">
        <v>136</v>
      </c>
      <c r="B113" s="127"/>
      <c r="C113" s="127"/>
      <c r="D113" s="43">
        <v>218453330</v>
      </c>
      <c r="F113" s="38">
        <v>0</v>
      </c>
    </row>
    <row r="114" spans="1:6" ht="15.6" customHeight="1" x14ac:dyDescent="0.5"/>
    <row r="115" spans="1:6" ht="20.25" x14ac:dyDescent="0.5"/>
    <row r="116" spans="1:6" ht="20.25" x14ac:dyDescent="0.5"/>
    <row r="117" spans="1:6" ht="20.25" x14ac:dyDescent="0.5"/>
    <row r="118" spans="1:6" ht="20.25" x14ac:dyDescent="0.5"/>
    <row r="119" spans="1:6" ht="20.25" x14ac:dyDescent="0.5"/>
    <row r="120" spans="1:6" ht="20.25" x14ac:dyDescent="0.5"/>
    <row r="121" spans="1:6" ht="20.25" x14ac:dyDescent="0.5"/>
    <row r="122" spans="1:6" ht="20.25" x14ac:dyDescent="0.5"/>
    <row r="123" spans="1:6" ht="20.25" x14ac:dyDescent="0.5"/>
    <row r="124" spans="1:6" ht="20.25" x14ac:dyDescent="0.5"/>
    <row r="125" spans="1:6" ht="17.25" customHeight="1" x14ac:dyDescent="0.5"/>
    <row r="126" spans="1:6" s="11" customFormat="1" ht="21.75" customHeight="1" x14ac:dyDescent="0.5">
      <c r="A126" s="8" t="s">
        <v>31</v>
      </c>
      <c r="B126" s="143" t="s">
        <v>31</v>
      </c>
      <c r="C126" s="143"/>
      <c r="D126" s="143"/>
      <c r="E126" s="143"/>
      <c r="F126" s="143"/>
    </row>
    <row r="127" spans="1:6" s="11" customFormat="1" ht="21.75" customHeight="1" x14ac:dyDescent="0.5">
      <c r="A127" s="8" t="s">
        <v>32</v>
      </c>
      <c r="B127" s="143" t="s">
        <v>33</v>
      </c>
      <c r="C127" s="143"/>
      <c r="D127" s="143"/>
      <c r="E127" s="143"/>
      <c r="F127" s="143"/>
    </row>
    <row r="128" spans="1:6" s="11" customFormat="1" ht="21.75" customHeight="1" x14ac:dyDescent="0.5">
      <c r="A128" s="8" t="s">
        <v>34</v>
      </c>
      <c r="B128" s="143" t="s">
        <v>34</v>
      </c>
      <c r="C128" s="143"/>
      <c r="D128" s="143"/>
      <c r="E128" s="143"/>
      <c r="F128" s="143"/>
    </row>
    <row r="129" spans="1:8" s="11" customFormat="1" ht="21.75" customHeight="1" x14ac:dyDescent="0.5">
      <c r="A129" s="8"/>
      <c r="B129" s="8"/>
      <c r="C129" s="8"/>
      <c r="D129" s="8"/>
      <c r="E129" s="8"/>
      <c r="F129" s="8"/>
    </row>
    <row r="130" spans="1:8" ht="21.95" customHeight="1" x14ac:dyDescent="0.5">
      <c r="A130" s="53" t="str">
        <f>A86</f>
        <v>หมายเหตุประกอบงบการเงินระหว่างกาลเป็นส่วนหนึ่งของงบการเงินระหว่างกาลนี้</v>
      </c>
      <c r="B130" s="53"/>
      <c r="C130" s="53"/>
      <c r="D130" s="48"/>
      <c r="E130" s="48"/>
      <c r="F130" s="48"/>
    </row>
    <row r="131" spans="1:8" ht="20.25" x14ac:dyDescent="0.5"/>
    <row r="132" spans="1:8" ht="20.25" x14ac:dyDescent="0.5"/>
    <row r="133" spans="1:8" ht="20.25" x14ac:dyDescent="0.5"/>
    <row r="134" spans="1:8" s="38" customFormat="1" ht="20.25" x14ac:dyDescent="0.5">
      <c r="A134" s="40"/>
      <c r="B134" s="40"/>
      <c r="C134" s="40"/>
      <c r="G134" s="40"/>
      <c r="H134" s="40"/>
    </row>
    <row r="135" spans="1:8" s="38" customFormat="1" ht="20.25" x14ac:dyDescent="0.5">
      <c r="A135" s="40"/>
      <c r="B135" s="40"/>
      <c r="C135" s="40"/>
      <c r="G135" s="40"/>
      <c r="H135" s="40"/>
    </row>
    <row r="136" spans="1:8" s="38" customFormat="1" ht="20.25" x14ac:dyDescent="0.5">
      <c r="A136" s="40"/>
      <c r="B136" s="40"/>
      <c r="C136" s="40"/>
      <c r="G136" s="40"/>
      <c r="H136" s="40"/>
    </row>
    <row r="137" spans="1:8" s="38" customFormat="1" ht="20.25" x14ac:dyDescent="0.5">
      <c r="A137" s="40"/>
      <c r="B137" s="40"/>
      <c r="C137" s="40"/>
      <c r="G137" s="40"/>
      <c r="H137" s="40"/>
    </row>
    <row r="138" spans="1:8" s="38" customFormat="1" ht="20.25" x14ac:dyDescent="0.5">
      <c r="A138" s="40"/>
      <c r="B138" s="40"/>
      <c r="C138" s="40"/>
      <c r="G138" s="40"/>
      <c r="H138" s="40"/>
    </row>
    <row r="139" spans="1:8" s="38" customFormat="1" ht="20.25" x14ac:dyDescent="0.5">
      <c r="A139" s="40"/>
      <c r="B139" s="40"/>
      <c r="C139" s="40"/>
      <c r="G139" s="40"/>
      <c r="H139" s="40"/>
    </row>
    <row r="140" spans="1:8" s="38" customFormat="1" ht="20.25" x14ac:dyDescent="0.5">
      <c r="A140" s="40"/>
      <c r="B140" s="40"/>
      <c r="C140" s="40"/>
      <c r="G140" s="40"/>
      <c r="H140" s="40"/>
    </row>
    <row r="141" spans="1:8" s="38" customFormat="1" ht="20.25" x14ac:dyDescent="0.5">
      <c r="A141" s="40"/>
      <c r="B141" s="40"/>
      <c r="C141" s="40"/>
      <c r="G141" s="40"/>
      <c r="H141" s="40"/>
    </row>
    <row r="142" spans="1:8" s="38" customFormat="1" ht="20.25" x14ac:dyDescent="0.5">
      <c r="A142" s="40"/>
      <c r="B142" s="40"/>
      <c r="C142" s="40"/>
      <c r="G142" s="40"/>
      <c r="H142" s="40"/>
    </row>
    <row r="143" spans="1:8" s="38" customFormat="1" ht="20.25" x14ac:dyDescent="0.5">
      <c r="A143" s="40"/>
      <c r="B143" s="40"/>
      <c r="C143" s="40"/>
      <c r="G143" s="40"/>
      <c r="H143" s="40"/>
    </row>
    <row r="144" spans="1:8" s="38" customFormat="1" ht="20.25" x14ac:dyDescent="0.5">
      <c r="A144" s="40"/>
      <c r="B144" s="40"/>
      <c r="C144" s="40"/>
      <c r="G144" s="40"/>
      <c r="H144" s="40"/>
    </row>
    <row r="145" spans="1:8" s="38" customFormat="1" ht="20.25" x14ac:dyDescent="0.5">
      <c r="A145" s="40"/>
      <c r="B145" s="40"/>
      <c r="C145" s="40"/>
      <c r="G145" s="40"/>
      <c r="H145" s="40"/>
    </row>
    <row r="146" spans="1:8" s="38" customFormat="1" ht="20.25" x14ac:dyDescent="0.5">
      <c r="A146" s="40"/>
      <c r="B146" s="40"/>
      <c r="C146" s="40"/>
      <c r="G146" s="40"/>
      <c r="H146" s="40"/>
    </row>
    <row r="147" spans="1:8" s="38" customFormat="1" ht="20.25" x14ac:dyDescent="0.5">
      <c r="A147" s="40"/>
      <c r="B147" s="40"/>
      <c r="C147" s="40"/>
      <c r="G147" s="40"/>
      <c r="H147" s="40"/>
    </row>
    <row r="148" spans="1:8" s="38" customFormat="1" ht="20.25" x14ac:dyDescent="0.5">
      <c r="A148" s="40"/>
      <c r="B148" s="40"/>
      <c r="C148" s="40"/>
      <c r="G148" s="40"/>
      <c r="H148" s="40"/>
    </row>
  </sheetData>
  <mergeCells count="18">
    <mergeCell ref="B39:F39"/>
    <mergeCell ref="A1:F1"/>
    <mergeCell ref="A2:F2"/>
    <mergeCell ref="A3:F3"/>
    <mergeCell ref="B37:F37"/>
    <mergeCell ref="B38:F38"/>
    <mergeCell ref="B128:F128"/>
    <mergeCell ref="A42:F42"/>
    <mergeCell ref="A43:F43"/>
    <mergeCell ref="A44:F44"/>
    <mergeCell ref="B82:F82"/>
    <mergeCell ref="B83:F83"/>
    <mergeCell ref="B84:F84"/>
    <mergeCell ref="A87:F87"/>
    <mergeCell ref="A88:F88"/>
    <mergeCell ref="A89:F89"/>
    <mergeCell ref="B126:F126"/>
    <mergeCell ref="B127:F127"/>
  </mergeCells>
  <pageMargins left="0.8" right="0.7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New,Regular"&amp;P</oddFooter>
  </headerFooter>
  <rowBreaks count="2" manualBreakCount="2">
    <brk id="41" max="5" man="1"/>
    <brk id="8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งบแสดงฐานะการเงิน 4-5</vt:lpstr>
      <vt:lpstr>งบกำไรขาดทุนเบ็ดเสร็จ 6-7</vt:lpstr>
      <vt:lpstr>ส่วนของเจ้าของ   8</vt:lpstr>
      <vt:lpstr>งบกระแสเงินสด   9-11</vt:lpstr>
      <vt:lpstr>'งบแสดงฐานะการเงิน 4-5'!Print_Area</vt:lpstr>
      <vt:lpstr>'งบกระแสเงินสด   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Thanawat Borikarnhattakij</dc:creator>
  <cp:lastModifiedBy>Yaowalak Chittasopee</cp:lastModifiedBy>
  <cp:lastPrinted>2020-08-19T04:06:32Z</cp:lastPrinted>
  <dcterms:created xsi:type="dcterms:W3CDTF">2020-07-23T08:20:50Z</dcterms:created>
  <dcterms:modified xsi:type="dcterms:W3CDTF">2020-08-19T04:09:06Z</dcterms:modified>
</cp:coreProperties>
</file>