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"/>
    </mc:Choice>
  </mc:AlternateContent>
  <xr:revisionPtr revIDLastSave="0" documentId="13_ncr:1_{801C7E9E-12E9-45E3-8FB5-6A1F51D073CD}" xr6:coauthVersionLast="44" xr6:coauthVersionMax="44" xr10:uidLastSave="{00000000-0000-0000-0000-000000000000}"/>
  <bookViews>
    <workbookView xWindow="-110" yWindow="-110" windowWidth="19420" windowHeight="10420" activeTab="5" xr2:uid="{00000000-000D-0000-FFFF-FFFF00000000}"/>
  </bookViews>
  <sheets>
    <sheet name="BS-7-8" sheetId="1" r:id="rId1"/>
    <sheet name="PL 3 Mths-9-10" sheetId="2" r:id="rId2"/>
    <sheet name="PL 6 Mths-11-12" sheetId="8" r:id="rId3"/>
    <sheet name="SE-Conso-13" sheetId="9" r:id="rId4"/>
    <sheet name="SE-Bank-14" sheetId="6" r:id="rId5"/>
    <sheet name="CF-15-16 " sheetId="10" r:id="rId6"/>
  </sheets>
  <definedNames>
    <definedName name="_xlnm._FilterDatabase" localSheetId="0" hidden="1">'BS-7-8'!#REF!</definedName>
    <definedName name="_xlnm.Print_Area" localSheetId="0">'BS-7-8'!$A$1:$K$73</definedName>
    <definedName name="_xlnm.Print_Area" localSheetId="5">'CF-15-16 '!$A$1:$I$97</definedName>
    <definedName name="_xlnm.Print_Area" localSheetId="1">'PL 3 Mths-9-10'!$A$1:$K$90</definedName>
    <definedName name="_xlnm.Print_Area" localSheetId="2">'PL 6 Mths-11-12'!$A$1:$K$91</definedName>
    <definedName name="_xlnm.Print_Area" localSheetId="4">'SE-Bank-14'!$A$1:$Z$38</definedName>
    <definedName name="Z_8E543494_CF83_4029_A6EF_3B6D8983F146_.wvu.PrintArea" localSheetId="0" hidden="1">'BS-7-8'!$A$1:$K$61</definedName>
    <definedName name="Z_8E543494_CF83_4029_A6EF_3B6D8983F146_.wvu.PrintArea" localSheetId="1" hidden="1">'PL 3 Mths-9-10'!$A$1:$K$79</definedName>
    <definedName name="Z_8E543494_CF83_4029_A6EF_3B6D8983F146_.wvu.PrintArea" localSheetId="2" hidden="1">'PL 6 Mths-11-12'!$A$1:$K$80</definedName>
    <definedName name="Z_8E543494_CF83_4029_A6EF_3B6D8983F146_.wvu.Rows" localSheetId="0" hidden="1">'BS-7-8'!#REF!</definedName>
    <definedName name="Z_8E543494_CF83_4029_A6EF_3B6D8983F146_.wvu.Rows" localSheetId="1" hidden="1">'PL 3 Mths-9-10'!#REF!</definedName>
    <definedName name="Z_8E543494_CF83_4029_A6EF_3B6D8983F146_.wvu.Rows" localSheetId="2" hidden="1">'PL 6 Mths-11-12'!#REF!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0" i="9" l="1"/>
  <c r="I80" i="10" l="1"/>
  <c r="I82" i="10" s="1"/>
  <c r="G80" i="10"/>
  <c r="G82" i="10" s="1"/>
  <c r="E80" i="10"/>
  <c r="E82" i="10" s="1"/>
  <c r="C80" i="10"/>
  <c r="C82" i="10" s="1"/>
  <c r="AB41" i="9" l="1"/>
  <c r="Z21" i="9"/>
  <c r="Z11" i="9"/>
  <c r="Y21" i="9"/>
  <c r="R35" i="6" l="1"/>
  <c r="T17" i="6" l="1"/>
  <c r="Z17" i="6" s="1"/>
  <c r="T18" i="6"/>
  <c r="Z18" i="6" s="1"/>
  <c r="T14" i="6"/>
  <c r="Z14" i="6" s="1"/>
  <c r="T20" i="6"/>
  <c r="X15" i="6"/>
  <c r="V15" i="6"/>
  <c r="R15" i="6"/>
  <c r="P15" i="6"/>
  <c r="N15" i="6"/>
  <c r="L15" i="6"/>
  <c r="J15" i="6"/>
  <c r="H15" i="6"/>
  <c r="F15" i="6"/>
  <c r="T14" i="9"/>
  <c r="T15" i="9" s="1"/>
  <c r="AB15" i="9"/>
  <c r="X15" i="9"/>
  <c r="V15" i="9"/>
  <c r="R15" i="9"/>
  <c r="P15" i="9"/>
  <c r="N15" i="9"/>
  <c r="L15" i="9"/>
  <c r="J15" i="9"/>
  <c r="H15" i="9"/>
  <c r="F15" i="9"/>
  <c r="X19" i="9"/>
  <c r="R19" i="9"/>
  <c r="P19" i="9"/>
  <c r="N19" i="9"/>
  <c r="N21" i="9" s="1"/>
  <c r="L19" i="9"/>
  <c r="L21" i="9" s="1"/>
  <c r="T17" i="9"/>
  <c r="Z17" i="9" s="1"/>
  <c r="AD17" i="9" s="1"/>
  <c r="T18" i="9"/>
  <c r="Z18" i="9" s="1"/>
  <c r="AD18" i="9" s="1"/>
  <c r="T20" i="9"/>
  <c r="T11" i="9"/>
  <c r="AB19" i="9"/>
  <c r="V19" i="9"/>
  <c r="J19" i="9"/>
  <c r="H19" i="9"/>
  <c r="F19" i="9"/>
  <c r="T15" i="6" l="1"/>
  <c r="Z15" i="6" s="1"/>
  <c r="X20" i="6"/>
  <c r="Z20" i="6" s="1"/>
  <c r="Z14" i="9"/>
  <c r="AD14" i="9" s="1"/>
  <c r="J21" i="9"/>
  <c r="V21" i="9"/>
  <c r="T19" i="9"/>
  <c r="Z19" i="9" s="1"/>
  <c r="AD19" i="9" s="1"/>
  <c r="X21" i="9"/>
  <c r="F21" i="9"/>
  <c r="H21" i="9"/>
  <c r="AB21" i="9"/>
  <c r="R21" i="9"/>
  <c r="P21" i="9"/>
  <c r="Z15" i="9"/>
  <c r="AD15" i="9" s="1"/>
  <c r="X38" i="9"/>
  <c r="T21" i="9" l="1"/>
  <c r="AD21" i="9" s="1"/>
  <c r="E33" i="8"/>
  <c r="AB34" i="9"/>
  <c r="AB37" i="9" l="1"/>
  <c r="Z25" i="9" l="1"/>
  <c r="AD25" i="9" s="1"/>
  <c r="T29" i="9"/>
  <c r="Z29" i="9" s="1"/>
  <c r="AD29" i="9" s="1"/>
  <c r="T30" i="9"/>
  <c r="Z30" i="9" s="1"/>
  <c r="AD30" i="9" s="1"/>
  <c r="T34" i="9"/>
  <c r="Z34" i="9" s="1"/>
  <c r="AD34" i="9" s="1"/>
  <c r="T37" i="9"/>
  <c r="T38" i="9"/>
  <c r="Z38" i="9" s="1"/>
  <c r="AD38" i="9" s="1"/>
  <c r="T40" i="9"/>
  <c r="X40" i="9" s="1"/>
  <c r="T24" i="9"/>
  <c r="Z24" i="9" s="1"/>
  <c r="AD24" i="9" s="1"/>
  <c r="K75" i="8"/>
  <c r="I75" i="8"/>
  <c r="G75" i="8"/>
  <c r="K77" i="8"/>
  <c r="K70" i="8"/>
  <c r="I70" i="8"/>
  <c r="G70" i="8"/>
  <c r="I74" i="2"/>
  <c r="G74" i="2"/>
  <c r="I69" i="2"/>
  <c r="G69" i="2"/>
  <c r="E69" i="2"/>
  <c r="I76" i="2"/>
  <c r="G76" i="2"/>
  <c r="K46" i="2"/>
  <c r="I46" i="2"/>
  <c r="G46" i="2"/>
  <c r="E46" i="2"/>
  <c r="Z40" i="9" l="1"/>
  <c r="X34" i="6"/>
  <c r="X30" i="6"/>
  <c r="X36" i="6"/>
  <c r="AD40" i="9" l="1"/>
  <c r="N34" i="6"/>
  <c r="T36" i="6" l="1"/>
  <c r="T34" i="6"/>
  <c r="T33" i="6"/>
  <c r="T30" i="6"/>
  <c r="T29" i="6"/>
  <c r="T25" i="6"/>
  <c r="T24" i="6"/>
  <c r="T26" i="6" l="1"/>
  <c r="AB39" i="9"/>
  <c r="V39" i="9"/>
  <c r="R39" i="9"/>
  <c r="P39" i="9"/>
  <c r="N39" i="9"/>
  <c r="L39" i="9"/>
  <c r="J39" i="9"/>
  <c r="H39" i="9"/>
  <c r="F39" i="9"/>
  <c r="AB35" i="9"/>
  <c r="X35" i="9"/>
  <c r="V35" i="9"/>
  <c r="R35" i="9"/>
  <c r="P35" i="9"/>
  <c r="N35" i="9"/>
  <c r="L35" i="9"/>
  <c r="J35" i="9"/>
  <c r="H35" i="9"/>
  <c r="F35" i="9"/>
  <c r="AB31" i="9"/>
  <c r="X31" i="9"/>
  <c r="V31" i="9"/>
  <c r="R31" i="9"/>
  <c r="P31" i="9"/>
  <c r="N31" i="9"/>
  <c r="L31" i="9"/>
  <c r="J31" i="9"/>
  <c r="J41" i="9" s="1"/>
  <c r="H31" i="9"/>
  <c r="F31" i="9"/>
  <c r="AB26" i="9"/>
  <c r="X26" i="9"/>
  <c r="V26" i="9"/>
  <c r="V41" i="9" s="1"/>
  <c r="R26" i="9"/>
  <c r="R41" i="9" s="1"/>
  <c r="P26" i="9"/>
  <c r="P41" i="9" s="1"/>
  <c r="N26" i="9"/>
  <c r="L26" i="9"/>
  <c r="J26" i="9"/>
  <c r="H26" i="9"/>
  <c r="H41" i="9" s="1"/>
  <c r="F26" i="9"/>
  <c r="F41" i="9" s="1"/>
  <c r="L41" i="9" l="1"/>
  <c r="N41" i="9"/>
  <c r="T31" i="9"/>
  <c r="Z31" i="9" s="1"/>
  <c r="AD31" i="9" s="1"/>
  <c r="T39" i="9"/>
  <c r="T26" i="9"/>
  <c r="T35" i="9"/>
  <c r="Z35" i="9" s="1"/>
  <c r="AD35" i="9" s="1"/>
  <c r="Z26" i="9" l="1"/>
  <c r="T41" i="9"/>
  <c r="AD11" i="9"/>
  <c r="AD26" i="9" l="1"/>
  <c r="K64" i="8"/>
  <c r="K66" i="8" s="1"/>
  <c r="I64" i="8"/>
  <c r="G64" i="8"/>
  <c r="E64" i="8"/>
  <c r="K46" i="8"/>
  <c r="I46" i="8"/>
  <c r="G46" i="8"/>
  <c r="E46" i="8"/>
  <c r="K29" i="8"/>
  <c r="I29" i="8"/>
  <c r="G29" i="8"/>
  <c r="E29" i="8"/>
  <c r="K14" i="8"/>
  <c r="I14" i="8"/>
  <c r="G14" i="8"/>
  <c r="E14" i="8"/>
  <c r="K11" i="8"/>
  <c r="K22" i="8" s="1"/>
  <c r="I11" i="8"/>
  <c r="G11" i="8"/>
  <c r="E11" i="8"/>
  <c r="G66" i="8" l="1"/>
  <c r="I22" i="8"/>
  <c r="I32" i="8" s="1"/>
  <c r="I34" i="8" s="1"/>
  <c r="X33" i="6" s="1"/>
  <c r="I66" i="8"/>
  <c r="E22" i="8"/>
  <c r="E32" i="8" s="1"/>
  <c r="E34" i="8" s="1"/>
  <c r="G22" i="8"/>
  <c r="G32" i="8" s="1"/>
  <c r="G34" i="8" s="1"/>
  <c r="G67" i="8" s="1"/>
  <c r="G77" i="8" s="1"/>
  <c r="E66" i="8"/>
  <c r="K32" i="8"/>
  <c r="K34" i="8" s="1"/>
  <c r="K67" i="8" s="1"/>
  <c r="E72" i="8" l="1"/>
  <c r="E70" i="8" s="1"/>
  <c r="X37" i="9" s="1"/>
  <c r="I72" i="8"/>
  <c r="I67" i="8"/>
  <c r="E67" i="8"/>
  <c r="G72" i="8"/>
  <c r="K72" i="8"/>
  <c r="J31" i="6"/>
  <c r="T11" i="6"/>
  <c r="Z11" i="6" s="1"/>
  <c r="F19" i="6"/>
  <c r="F21" i="6" s="1"/>
  <c r="H19" i="6"/>
  <c r="H21" i="6" s="1"/>
  <c r="J19" i="6"/>
  <c r="J21" i="6" s="1"/>
  <c r="L19" i="6"/>
  <c r="L21" i="6" s="1"/>
  <c r="N19" i="6"/>
  <c r="P19" i="6"/>
  <c r="P21" i="6" s="1"/>
  <c r="R19" i="6"/>
  <c r="R21" i="6" s="1"/>
  <c r="V19" i="6"/>
  <c r="V21" i="6" s="1"/>
  <c r="X19" i="6"/>
  <c r="X21" i="6" s="1"/>
  <c r="Z25" i="6"/>
  <c r="F26" i="6"/>
  <c r="H26" i="6"/>
  <c r="J26" i="6"/>
  <c r="L26" i="6"/>
  <c r="N26" i="6"/>
  <c r="P26" i="6"/>
  <c r="R26" i="6"/>
  <c r="V26" i="6"/>
  <c r="X26" i="6"/>
  <c r="Z29" i="6"/>
  <c r="Z30" i="6"/>
  <c r="F31" i="6"/>
  <c r="H31" i="6"/>
  <c r="L31" i="6"/>
  <c r="N31" i="6"/>
  <c r="P31" i="6"/>
  <c r="R31" i="6"/>
  <c r="V31" i="6"/>
  <c r="X31" i="6"/>
  <c r="Z34" i="6"/>
  <c r="F35" i="6"/>
  <c r="H35" i="6"/>
  <c r="J35" i="6"/>
  <c r="L35" i="6"/>
  <c r="N35" i="6"/>
  <c r="P35" i="6"/>
  <c r="V35" i="6"/>
  <c r="Z36" i="6"/>
  <c r="E11" i="2"/>
  <c r="G11" i="2"/>
  <c r="G22" i="2" s="1"/>
  <c r="I11" i="2"/>
  <c r="I22" i="2" s="1"/>
  <c r="K11" i="2"/>
  <c r="K22" i="2" s="1"/>
  <c r="E14" i="2"/>
  <c r="G14" i="2"/>
  <c r="I14" i="2"/>
  <c r="K14" i="2"/>
  <c r="E29" i="2"/>
  <c r="G29" i="2"/>
  <c r="I29" i="2"/>
  <c r="K29" i="2"/>
  <c r="E63" i="2"/>
  <c r="E65" i="2" s="1"/>
  <c r="G63" i="2"/>
  <c r="G65" i="2" s="1"/>
  <c r="I63" i="2"/>
  <c r="I65" i="2" s="1"/>
  <c r="K63" i="2"/>
  <c r="K65" i="2" s="1"/>
  <c r="E22" i="1"/>
  <c r="G22" i="1"/>
  <c r="I22" i="1"/>
  <c r="K22" i="1"/>
  <c r="E38" i="1"/>
  <c r="G38" i="1"/>
  <c r="I38" i="1"/>
  <c r="K38" i="1"/>
  <c r="E59" i="1"/>
  <c r="G59" i="1"/>
  <c r="G61" i="1" s="1"/>
  <c r="I59" i="1"/>
  <c r="K59" i="1"/>
  <c r="K61" i="1" s="1"/>
  <c r="Z24" i="6"/>
  <c r="T31" i="6" l="1"/>
  <c r="N21" i="6"/>
  <c r="T21" i="6" s="1"/>
  <c r="Z21" i="6" s="1"/>
  <c r="T19" i="6"/>
  <c r="Z19" i="6" s="1"/>
  <c r="E77" i="8"/>
  <c r="E75" i="8" s="1"/>
  <c r="Z37" i="9"/>
  <c r="AD37" i="9" s="1"/>
  <c r="X39" i="9"/>
  <c r="X41" i="9" s="1"/>
  <c r="E61" i="1"/>
  <c r="I77" i="8"/>
  <c r="E22" i="2"/>
  <c r="E32" i="2" s="1"/>
  <c r="E34" i="2" s="1"/>
  <c r="E71" i="2" s="1"/>
  <c r="G32" i="2"/>
  <c r="G34" i="2" s="1"/>
  <c r="G71" i="2" s="1"/>
  <c r="I61" i="1"/>
  <c r="I62" i="1" s="1"/>
  <c r="T35" i="6"/>
  <c r="T37" i="6" s="1"/>
  <c r="K62" i="1"/>
  <c r="G62" i="1"/>
  <c r="K32" i="2"/>
  <c r="K34" i="2" s="1"/>
  <c r="K66" i="2" s="1"/>
  <c r="K76" i="2" s="1"/>
  <c r="K74" i="2" s="1"/>
  <c r="I32" i="2"/>
  <c r="I34" i="2" s="1"/>
  <c r="I66" i="2" s="1"/>
  <c r="H37" i="6"/>
  <c r="R37" i="6"/>
  <c r="F37" i="6"/>
  <c r="E62" i="1"/>
  <c r="P37" i="6"/>
  <c r="Z31" i="6"/>
  <c r="N37" i="6"/>
  <c r="L37" i="6"/>
  <c r="Z26" i="6"/>
  <c r="V37" i="6"/>
  <c r="J37" i="6"/>
  <c r="Z39" i="9" l="1"/>
  <c r="Z41" i="9" s="1"/>
  <c r="G66" i="2"/>
  <c r="K71" i="2"/>
  <c r="K69" i="2" s="1"/>
  <c r="I71" i="2"/>
  <c r="E66" i="2"/>
  <c r="E76" i="2" s="1"/>
  <c r="E74" i="2" s="1"/>
  <c r="Z33" i="6"/>
  <c r="X35" i="6"/>
  <c r="AD39" i="9" l="1"/>
  <c r="AD41" i="9" s="1"/>
  <c r="X37" i="6"/>
  <c r="Z35" i="6"/>
  <c r="Z37" i="6" l="1"/>
</calcChain>
</file>

<file path=xl/sharedStrings.xml><?xml version="1.0" encoding="utf-8"?>
<sst xmlns="http://schemas.openxmlformats.org/spreadsheetml/2006/main" count="485" uniqueCount="253">
  <si>
    <t>ธนาคารทหารไทย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</si>
  <si>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</si>
  <si>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</si>
  <si>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</si>
  <si>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</si>
  <si>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</si>
  <si>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</si>
  <si>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</si>
  <si>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</si>
  <si>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</si>
  <si>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</si>
  <si>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</si>
  <si>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</si>
  <si>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</si>
  <si>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</si>
  <si>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ลูกหนี้อื่นสุทธิ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</si>
  <si>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</si>
  <si>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</si>
  <si>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</si>
  <si>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</si>
  <si>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</si>
  <si>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</si>
  <si>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</si>
  <si>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หนี้สินทางการเงินที่กำหนดให้แสดงด้วยมูลค่ายุติธรรม</t>
  </si>
  <si>
    <t>ประมาณการหนี้สินผลประโยชน์ของพนักงาน</t>
  </si>
  <si>
    <t>ประมาณการหนี้สินอื่น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</si>
  <si>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</si>
  <si>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</si>
  <si>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</si>
  <si>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</si>
  <si>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</si>
  <si>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</si>
  <si>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</si>
  <si>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</si>
  <si>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</si>
  <si>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</si>
  <si>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</si>
  <si>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</si>
  <si>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</si>
  <si>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</si>
  <si>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</si>
  <si>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</si>
  <si>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</si>
  <si>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</si>
  <si>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</si>
  <si>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</si>
  <si>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</si>
  <si>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</si>
  <si>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</si>
  <si>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</si>
  <si>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</si>
  <si>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</si>
  <si>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</si>
  <si>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</si>
  <si>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</si>
  <si>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</si>
  <si>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</si>
  <si>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</si>
  <si>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</si>
  <si>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</si>
  <si>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</si>
  <si>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</si>
  <si>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</si>
  <si>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</si>
  <si>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</si>
  <si>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</t>
  </si>
  <si>
    <t>ผลต่างจากการ</t>
  </si>
  <si>
    <t>ส่วนเกินทุน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</si>
  <si>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</si>
  <si>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</si>
  <si>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</si>
  <si>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</si>
  <si>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จากการตีราคา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</si>
  <si>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</si>
  <si>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</si>
  <si>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</si>
  <si>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</si>
  <si>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</si>
  <si>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</si>
  <si>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</si>
  <si>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สินทรัพย์สุทธิ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</si>
  <si>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</si>
  <si>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</si>
  <si>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</si>
  <si>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</si>
  <si>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</si>
  <si>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</si>
  <si>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</si>
  <si>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โอนไปกำไรสะสม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</si>
  <si>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</si>
  <si>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</si>
  <si>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</si>
  <si>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</si>
  <si>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กำไรจากการจำหน่ายเงินลงทุน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</si>
  <si>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</si>
  <si>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</si>
  <si>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</si>
  <si>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</si>
  <si>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</si>
  <si>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</si>
  <si>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</si>
  <si>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</si>
  <si>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</si>
  <si>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</si>
  <si>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</si>
  <si>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ค่าใช้จ่ายค้างจ่ายอื่น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</si>
  <si>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</si>
  <si>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</si>
  <si>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</si>
  <si>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เงินสดจ่ายในการซื้อเงินลงทุนเผื่อขาย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</si>
  <si>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</si>
  <si>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</si>
  <si>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</si>
  <si>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</si>
  <si>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เงินสดจ่ายดอกเบี้ยตราสารหนี้ที่ออกและเงินกู้ยืมระยะยาว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</si>
  <si>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</si>
  <si>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</si>
  <si>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</si>
  <si>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กำไร (ขาดทุน) เบ็ดเสร็จอื่น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</si>
  <si>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</si>
  <si>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</si>
  <si>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</si>
  <si>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ขาดทุนที่ยังไม่เกิดขึ้นจริงจากการปรับมูลค่าหนี้สินทางการเงิน</t>
  </si>
  <si>
    <t>รายได้รอตัดบัญชี</t>
  </si>
  <si>
    <t>งบกำไรขาดทุนและกำไรขาดทุนเบ็ดเสร็จอื่น (ไม่ได้ตรวจสอบ)</t>
  </si>
  <si>
    <t>ประธานเจ้าหน้าที่บริหาร</t>
  </si>
  <si>
    <t>รายได้จากการดำเนินงานอื่น ๆ</t>
  </si>
  <si>
    <t>ค่าใช้จ่ายจากการดำเนินงานอื่น ๆ</t>
  </si>
  <si>
    <t xml:space="preserve">   อื่น ๆ</t>
  </si>
  <si>
    <t>รวมค่าใช้จ่ายจากการดำเนินงานอื่น ๆ</t>
  </si>
  <si>
    <t>นายปิติ ตัณฑเกษม</t>
  </si>
  <si>
    <t>เงินลงทุนในบริษัทย่อยและบริษัทร่วมสุทธิ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</si>
  <si>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</si>
  <si>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</si>
  <si>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ยอดคงเหลือ ณ วันที่ 1 มกราคม 2562</t>
  </si>
  <si>
    <t xml:space="preserve">   ที่กำหนดให้แสดงด้วยมูลค่ายุติธรรม</t>
  </si>
  <si>
    <t>เงินสดจ่ายในการซื้อเงินลงทุนในตราสารหนี้ที่จะถือจนครบกำหนด</t>
  </si>
  <si>
    <t>เงินสดจ่ายในการซื้ออาคาร และอุปกรณ์</t>
  </si>
  <si>
    <t>เงินสดรับจากการจำหน่ายอาคาร และอุปกรณ์</t>
  </si>
  <si>
    <t>ส่วนแบ่งกำไรจากเงินลงทุนตามวิธีส่วนได้เสีย</t>
  </si>
  <si>
    <t>ภาษีเงินได้เกี่ยวกับรายการที่ต้องไม่จัดประเภทรายการใหม่เข้าไปไว้ใน</t>
  </si>
  <si>
    <t>สำหรับงวดสามเดือนสิ้นสุด</t>
  </si>
  <si>
    <t>-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</si>
  <si>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</si>
  <si>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</si>
  <si>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เงินสดรับจากเงินกู้ยืมระยะยาว</t>
  </si>
  <si>
    <t>เงินสดจ่ายชำระคืนเงินกู้ยืมระยะยาว</t>
  </si>
  <si>
    <t xml:space="preserve">ที่ดิน อาคาร และอุปกรณ์สุทธิ </t>
  </si>
  <si>
    <t>หนี้สินภาษีเงินได้รอการตัดบัญชี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</si>
  <si>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</si>
  <si>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</si>
  <si>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ด้วยมูลค่ายุติธรรมผ่านกำไรหรือขาดทุน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</si>
  <si>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</si>
  <si>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</si>
  <si>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</si>
  <si>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</si>
  <si>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กำไร (ขาดทุน) จากเงินลงทุนในตราสารทุนที่กำหนดให้วัดมูลค่า</t>
  </si>
  <si>
    <t>ส่วนเกิน (ต่ำกว่า)</t>
  </si>
  <si>
    <t>ทุนจากการ</t>
  </si>
  <si>
    <t>เปลี่ยนแปลงมูลค่า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</si>
  <si>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</si>
  <si>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</si>
  <si>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</si>
  <si>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</si>
  <si>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</si>
  <si>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</si>
  <si>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ผลกระทบจากการเปลี่ยนแปลงนโยบายการบัญชี</t>
  </si>
  <si>
    <t xml:space="preserve">      หุ้นสามัญ 106,223,552,373 หุ้น มูลค่าหุ้นละ 0.95 บาท</t>
  </si>
  <si>
    <t>ทุนสำรองอื่น -</t>
  </si>
  <si>
    <t>การจ่ายโดยใช้</t>
  </si>
  <si>
    <t>หุ้นเป็นเกณฑ์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</si>
  <si>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</si>
  <si>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</si>
  <si>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</si>
  <si>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ออกหุ้นสามัญ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</si>
  <si>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</si>
  <si>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</si>
  <si>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</si>
  <si>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</si>
  <si>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</si>
  <si>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กำไรสุทธิจากธุรกรรมเพื่อค้าและปริวรรตเงินตราต่างประเทศ</t>
  </si>
  <si>
    <t>ขาดทุนสุทธิจากหนี้สินทางการเงินที่กำหนดให้แสดงด้วยมูลค่ายุติธรรม</t>
  </si>
  <si>
    <t>กำไรสุทธิจากเครื่องมือทางการเงินที่วัดมูลค่า</t>
  </si>
  <si>
    <t>กำไรสุทธิจากเงินลงทุน</t>
  </si>
  <si>
    <t>กำไรจากการวัดมูลค่าเงินลงทุนเผื่อขาย</t>
  </si>
  <si>
    <t>กำไรต่อหุ้นขั้นพื้นฐาน (บาท)</t>
  </si>
  <si>
    <t>กำไรต่อหุ้นปรับลด (บาท)</t>
  </si>
  <si>
    <t xml:space="preserve">       หุ้นสามัญ 96,359,354,380 หุ้น มูลค่าหุ้นละ 0.95 บาท</t>
  </si>
  <si>
    <t>เงินสดจ่ายในการซื้อเงินลงทุนในบริษัทย่อย</t>
  </si>
  <si>
    <t>เงินสดรับจากการออกจำหน่ายหุ้นกู้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</si>
  <si>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</si>
  <si>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</si>
  <si>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ขาดทุนจากการจำหน่ายสินทรัพย์ไม่มีตัวตน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</si>
  <si>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</si>
  <si>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</si>
  <si>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</si>
  <si>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ตราสารหนี้ที่ออกและเงินกู้ยืม</t>
  </si>
  <si>
    <t xml:space="preserve">ขาดทุนจากการด้อยค่าของทรัพย์สินรอการขายและสินทรัพย์อื่น (กลับรายการ) </t>
  </si>
  <si>
    <t>เงินสดสุทธิได้มาจาก (ใช้ไปใน) กิจกรรมจัดหาเงิน</t>
  </si>
  <si>
    <t>เงินสดจ่ายในการไถ่ถอนหุ้นกู้</t>
  </si>
  <si>
    <t xml:space="preserve">30 มิถุนายน 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</si>
  <si>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</si>
  <si>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</si>
  <si>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 xml:space="preserve">วันที่ 30 มิถุนายน </t>
  </si>
  <si>
    <t>สำหรับงวดหกเดือนสิ้นสุด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</si>
  <si>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</si>
  <si>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</si>
  <si>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วันที่ 30 มิถุนายน</t>
  </si>
  <si>
    <t>สินทรัพย์อนุพันธ์</t>
  </si>
  <si>
    <t>หนี้สินอนุพันธ์</t>
  </si>
  <si>
    <t xml:space="preserve">    โครงการผลประโยชน์หลังออกจากงาน</t>
  </si>
  <si>
    <t>ขาดทุนจากการปรับมูลค่าเงินลงทุน</t>
  </si>
  <si>
    <t>ตราสารหนี้ที่ออกและเงินกู้ยืมระยะสั้น</t>
  </si>
  <si>
    <t>เงินสดจ่ายในการซื้อเงินลงทุนทั่วไป</t>
  </si>
  <si>
    <t>กำไรจากการซื้อคืนหุ้นกู้</t>
  </si>
  <si>
    <t>กำไร (ขาดทุน) จากการวัดมูลค่าเงินลงทุนในตราสารหนี้</t>
  </si>
  <si>
    <t>ขาดทุนจากการแปลงค่างบการเงินจากการดำเนินงาน
ในต่างประเทศ</t>
  </si>
  <si>
    <t>กำไร (ขาดทุน) จากการประมาณการตามหลักคณิตศาสตร์ประกันภัยสำหรับ</t>
  </si>
  <si>
    <t>งบแสดงการเปลี่ยนแปลงส่วนของเจ้าของ</t>
  </si>
  <si>
    <t>งบกำไรขาดทุนและกำไรขาดทุนเบ็ดเสร็จอื่น</t>
  </si>
  <si>
    <t>ขาดทุนจากการด้อยค่า ที่ดิน อาคารและอุปกรณ์ (กลับรายการ)</t>
  </si>
  <si>
    <t xml:space="preserve">  ผ่านกำไรหรือขาดทุน</t>
  </si>
  <si>
    <t>ขาดทุน (กำไร) จากการจำหน่ายอาคาร และอุปกรณ์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</si>
  <si>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</si>
  <si>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</si>
  <si>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เงินสด ณ วันที่ 30 มิถุนายน</t>
  </si>
  <si>
    <t>12, 40.2</t>
  </si>
  <si>
    <t>16, 40.2</t>
  </si>
  <si>
    <t>23, 40.2</t>
  </si>
  <si>
    <t>24, 40.2</t>
  </si>
  <si>
    <t>25, 40.2</t>
  </si>
  <si>
    <t>31, 40.2</t>
  </si>
  <si>
    <t>36, 37</t>
  </si>
  <si>
    <t>40.1, 43</t>
  </si>
  <si>
    <t>40.1, 44</t>
  </si>
  <si>
    <t>40.1, 45</t>
  </si>
  <si>
    <t>40.3, 40.4</t>
  </si>
  <si>
    <t>40.1, 51</t>
  </si>
  <si>
    <t xml:space="preserve">งบกระแสเงินสด </t>
  </si>
  <si>
    <t>ประธานกรรมการ</t>
  </si>
  <si>
    <t>15.1 , 40.1</t>
  </si>
  <si>
    <t>การจัดสรรส่วนทุนให้ผู้ถือหุ้นของธนาคาร</t>
  </si>
  <si>
    <t xml:space="preserve">กลับรายการขาดทุนจากการด้อยค่าของสินทรัพย์ไม่มีตัวตน 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</si>
  <si>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</si>
  <si>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</si>
  <si>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>ขาดทุน (กำไร) ที่ยังไม่เกิดขี้นจากอัตราแลกเปลี่ยน</t>
  </si>
  <si>
    <t>ประมาณการหนี้สิน</t>
  </si>
  <si>
    <t>27, 40.2</t>
  </si>
  <si>
    <t>รวมการจัดสรรส่วนทุนผู้ถือหุ้นของธนาคาร</t>
  </si>
  <si>
    <t>รวมการจัดสรรส่วนทุนให้ผู้ถือหุ้นของธนาคาร</t>
  </si>
  <si>
    <t>ค่าใช้จ่ายการจัดสรรหุ้นสามัญของธนาคารทหารไทยสำหรับพนักงาน</t>
  </si>
  <si>
    <t>นายเอกนิติ นิติทัณฑ์ประภาศ</t>
  </si>
  <si>
    <t>15.1, 40.1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</si>
</sst>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</numFmts>
  <fonts count="6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5"/>
      <name val="Angsana New"/>
      <family val="1"/>
      <charset val="222"/>
    </font>
    <font>
      <b/>
      <i/>
      <sz val="16"/>
      <name val="Angsana New"/>
      <family val="1"/>
    </font>
    <font>
      <b/>
      <sz val="17"/>
      <name val="Angsana New"/>
      <family val="1"/>
    </font>
    <font>
      <sz val="14"/>
      <name val="AngsanaUPC"/>
      <family val="1"/>
    </font>
    <font>
      <i/>
      <sz val="11"/>
      <color indexed="8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indexed="9"/>
      <name val="Angsana New"/>
      <family val="1"/>
    </font>
    <font>
      <sz val="18"/>
      <color indexed="8"/>
      <name val="Angsana New"/>
      <family val="1"/>
    </font>
    <font>
      <i/>
      <sz val="18"/>
      <color indexed="8"/>
      <name val="Angsana New"/>
      <family val="1"/>
    </font>
    <font>
      <b/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i/>
      <sz val="17"/>
      <color indexed="8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indexed="8"/>
      <name val="Angsana New"/>
      <family val="1"/>
    </font>
    <font>
      <b/>
      <i/>
      <sz val="17"/>
      <name val="Angsana New"/>
      <family val="1"/>
    </font>
    <font>
      <strike/>
      <sz val="17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  <charset val="222"/>
    </font>
    <font>
      <sz val="13"/>
      <color rgb="FFFF000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7"/>
      <color theme="1"/>
      <name val="Calibri"/>
      <family val="2"/>
      <scheme val="minor"/>
    </font>
    <font>
      <sz val="17"/>
      <color theme="1"/>
      <name val="Angsana New"/>
      <family val="1"/>
    </font>
    <font>
      <b/>
      <sz val="17"/>
      <color theme="1"/>
      <name val="Angsana New"/>
      <family val="1"/>
    </font>
    <font>
      <sz val="17"/>
      <color rgb="FFFF0000"/>
      <name val="Angsana New"/>
      <family val="1"/>
    </font>
    <font>
      <sz val="18"/>
      <color theme="1"/>
      <name val="Calibri"/>
      <family val="2"/>
      <scheme val="minor"/>
    </font>
    <font>
      <sz val="17"/>
      <name val="Angsana New"/>
      <family val="1"/>
      <charset val="222"/>
    </font>
    <font>
      <sz val="18"/>
      <color theme="1"/>
      <name val="Calibri"/>
      <family val="2"/>
      <charset val="222"/>
      <scheme val="minor"/>
    </font>
    <font>
      <sz val="17"/>
      <color theme="1"/>
      <name val="Calibri"/>
      <family val="2"/>
      <charset val="222"/>
      <scheme val="minor"/>
    </font>
    <font>
      <b/>
      <sz val="17"/>
      <name val="Angsana New"/>
      <family val="1"/>
      <charset val="222"/>
    </font>
    <font>
      <sz val="18"/>
      <name val="Angsana New"/>
      <family val="1"/>
      <charset val="22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7"/>
      <color indexed="8"/>
      <name val="Angsana New"/>
      <family val="1"/>
      <charset val="222"/>
    </font>
    <font>
      <i/>
      <sz val="17"/>
      <name val="Angsana New"/>
      <family val="1"/>
      <charset val="222"/>
    </font>
    <font>
      <sz val="18"/>
      <color theme="1"/>
      <name val="Angsana New"/>
      <family val="1"/>
      <charset val="222"/>
    </font>
    <font>
      <sz val="10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8" fillId="0" borderId="0"/>
    <xf numFmtId="0" fontId="23" fillId="0" borderId="0"/>
    <xf numFmtId="0" fontId="8" fillId="0" borderId="0"/>
    <xf numFmtId="0" fontId="2" fillId="0" borderId="0"/>
    <xf numFmtId="0" fontId="10" fillId="0" borderId="0" applyBorder="0"/>
    <xf numFmtId="0" fontId="10" fillId="0" borderId="0"/>
  </cellStyleXfs>
  <cellXfs count="351">
    <xf numFmtId="0" fontId="0" fillId="0" borderId="0" xfId="0"/>
    <xf numFmtId="0" fontId="1" fillId="0" borderId="0" xfId="0" applyFont="1" applyFill="1" applyAlignment="1">
      <alignment horizontal="left" vertical="top"/>
    </xf>
    <xf numFmtId="0" fontId="3" fillId="0" borderId="0" xfId="14" applyFont="1" applyFill="1" applyAlignment="1">
      <alignment horizontal="left"/>
    </xf>
    <xf numFmtId="0" fontId="4" fillId="0" borderId="0" xfId="14" applyFont="1" applyFill="1" applyAlignment="1">
      <alignment horizontal="center"/>
    </xf>
    <xf numFmtId="0" fontId="3" fillId="0" borderId="0" xfId="14" applyFont="1" applyFill="1" applyBorder="1" applyAlignment="1">
      <alignment horizontal="left"/>
    </xf>
    <xf numFmtId="0" fontId="5" fillId="0" borderId="0" xfId="14" applyFont="1" applyFill="1" applyAlignment="1"/>
    <xf numFmtId="0" fontId="4" fillId="0" borderId="0" xfId="14" applyFont="1" applyFill="1" applyAlignment="1">
      <alignment horizontal="left"/>
    </xf>
    <xf numFmtId="0" fontId="6" fillId="0" borderId="0" xfId="14" applyFont="1" applyFill="1" applyBorder="1" applyAlignment="1">
      <alignment horizontal="left"/>
    </xf>
    <xf numFmtId="0" fontId="7" fillId="0" borderId="0" xfId="14" applyFont="1" applyFill="1" applyAlignment="1">
      <alignment horizontal="center"/>
    </xf>
    <xf numFmtId="0" fontId="8" fillId="0" borderId="0" xfId="14" applyFont="1" applyFill="1" applyBorder="1" applyAlignment="1"/>
    <xf numFmtId="0" fontId="7" fillId="0" borderId="0" xfId="0" applyFont="1" applyFill="1" applyBorder="1" applyAlignment="1">
      <alignment horizontal="center" vertical="top"/>
    </xf>
    <xf numFmtId="0" fontId="8" fillId="0" borderId="0" xfId="14" applyFont="1" applyFill="1" applyAlignment="1"/>
    <xf numFmtId="0" fontId="5" fillId="0" borderId="0" xfId="14" applyFont="1" applyFill="1" applyAlignment="1">
      <alignment horizontal="centerContinuous"/>
    </xf>
    <xf numFmtId="166" fontId="8" fillId="0" borderId="0" xfId="14" quotePrefix="1" applyNumberFormat="1" applyFont="1" applyFill="1" applyAlignment="1">
      <alignment horizontal="center"/>
    </xf>
    <xf numFmtId="167" fontId="8" fillId="0" borderId="0" xfId="14" applyNumberFormat="1" applyFont="1" applyFill="1" applyBorder="1" applyAlignment="1">
      <alignment horizontal="centerContinuous"/>
    </xf>
    <xf numFmtId="167" fontId="5" fillId="0" borderId="0" xfId="14" applyNumberFormat="1" applyFont="1" applyFill="1" applyBorder="1" applyAlignment="1">
      <alignment horizontal="centerContinuous"/>
    </xf>
    <xf numFmtId="168" fontId="8" fillId="0" borderId="0" xfId="14" applyNumberFormat="1" applyFont="1" applyFill="1" applyBorder="1" applyAlignment="1">
      <alignment horizontal="right"/>
    </xf>
    <xf numFmtId="168" fontId="8" fillId="0" borderId="0" xfId="14" applyNumberFormat="1" applyFont="1" applyFill="1" applyBorder="1" applyAlignment="1"/>
    <xf numFmtId="0" fontId="6" fillId="0" borderId="0" xfId="14" applyFont="1" applyFill="1" applyAlignment="1"/>
    <xf numFmtId="0" fontId="6" fillId="0" borderId="0" xfId="14" applyFont="1" applyFill="1" applyBorder="1" applyAlignment="1"/>
    <xf numFmtId="0" fontId="39" fillId="0" borderId="0" xfId="0" applyFont="1" applyFill="1" applyAlignment="1">
      <alignment horizontal="left" vertical="top"/>
    </xf>
    <xf numFmtId="0" fontId="8" fillId="0" borderId="0" xfId="14" applyFont="1" applyFill="1" applyAlignment="1">
      <alignment horizontal="left"/>
    </xf>
    <xf numFmtId="168" fontId="8" fillId="0" borderId="0" xfId="14" applyNumberFormat="1" applyFont="1" applyFill="1" applyAlignment="1"/>
    <xf numFmtId="0" fontId="6" fillId="0" borderId="0" xfId="0" applyFont="1" applyFill="1" applyAlignment="1">
      <alignment vertical="top"/>
    </xf>
    <xf numFmtId="0" fontId="3" fillId="0" borderId="0" xfId="14" applyFont="1" applyFill="1" applyAlignment="1"/>
    <xf numFmtId="0" fontId="6" fillId="0" borderId="0" xfId="14" applyFont="1" applyFill="1" applyAlignment="1">
      <alignment horizontal="left"/>
    </xf>
    <xf numFmtId="0" fontId="5" fillId="0" borderId="0" xfId="14" applyFont="1" applyFill="1" applyBorder="1" applyAlignment="1"/>
    <xf numFmtId="43" fontId="6" fillId="0" borderId="0" xfId="14" applyNumberFormat="1" applyFont="1" applyFill="1" applyBorder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4" fontId="10" fillId="0" borderId="0" xfId="14" applyNumberFormat="1" applyFont="1" applyFill="1" applyBorder="1" applyAlignment="1"/>
    <xf numFmtId="38" fontId="40" fillId="0" borderId="0" xfId="0" applyNumberFormat="1" applyFont="1" applyFill="1" applyAlignment="1">
      <alignment horizontal="left" vertical="center"/>
    </xf>
    <xf numFmtId="38" fontId="39" fillId="0" borderId="0" xfId="0" applyNumberFormat="1" applyFont="1" applyFill="1" applyAlignment="1">
      <alignment horizontal="left" vertical="center"/>
    </xf>
    <xf numFmtId="164" fontId="8" fillId="0" borderId="0" xfId="14" applyNumberFormat="1" applyFont="1" applyFill="1" applyBorder="1" applyAlignment="1"/>
    <xf numFmtId="0" fontId="1" fillId="0" borderId="0" xfId="14" applyFont="1" applyFill="1" applyAlignment="1">
      <alignment horizontal="left"/>
    </xf>
    <xf numFmtId="0" fontId="11" fillId="0" borderId="0" xfId="14" applyFont="1" applyFill="1" applyAlignment="1"/>
    <xf numFmtId="169" fontId="6" fillId="0" borderId="0" xfId="14" applyNumberFormat="1" applyFont="1" applyFill="1" applyBorder="1" applyAlignment="1"/>
    <xf numFmtId="169" fontId="6" fillId="0" borderId="0" xfId="14" applyNumberFormat="1" applyFont="1" applyFill="1" applyAlignment="1"/>
    <xf numFmtId="169" fontId="8" fillId="0" borderId="0" xfId="14" applyNumberFormat="1" applyFont="1" applyFill="1" applyAlignment="1"/>
    <xf numFmtId="0" fontId="41" fillId="0" borderId="0" xfId="14" applyFont="1" applyFill="1" applyAlignment="1"/>
    <xf numFmtId="0" fontId="1" fillId="0" borderId="0" xfId="0" quotePrefix="1" applyFont="1" applyFill="1" applyAlignment="1">
      <alignment vertical="top"/>
    </xf>
    <xf numFmtId="0" fontId="8" fillId="0" borderId="0" xfId="14" applyFont="1" applyFill="1" applyAlignment="1">
      <alignment horizontal="right"/>
    </xf>
    <xf numFmtId="0" fontId="8" fillId="0" borderId="0" xfId="14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168" fontId="8" fillId="0" borderId="0" xfId="7" applyNumberFormat="1" applyFont="1" applyFill="1" applyBorder="1" applyAlignment="1"/>
    <xf numFmtId="0" fontId="6" fillId="0" borderId="0" xfId="0" applyFont="1" applyFill="1" applyAlignment="1">
      <alignment horizontal="left" vertical="top"/>
    </xf>
    <xf numFmtId="168" fontId="6" fillId="0" borderId="1" xfId="14" applyNumberFormat="1" applyFont="1" applyFill="1" applyBorder="1" applyAlignment="1">
      <alignment horizontal="right"/>
    </xf>
    <xf numFmtId="168" fontId="6" fillId="0" borderId="0" xfId="14" applyNumberFormat="1" applyFont="1" applyFill="1" applyBorder="1" applyAlignment="1">
      <alignment horizontal="right"/>
    </xf>
    <xf numFmtId="168" fontId="6" fillId="0" borderId="2" xfId="14" applyNumberFormat="1" applyFont="1" applyFill="1" applyBorder="1" applyAlignment="1">
      <alignment horizontal="right"/>
    </xf>
    <xf numFmtId="168" fontId="8" fillId="0" borderId="0" xfId="14" applyNumberFormat="1" applyFont="1" applyFill="1" applyAlignment="1">
      <alignment horizontal="right"/>
    </xf>
    <xf numFmtId="168" fontId="6" fillId="0" borderId="0" xfId="14" applyNumberFormat="1" applyFont="1" applyFill="1" applyAlignment="1">
      <alignment horizontal="right"/>
    </xf>
    <xf numFmtId="0" fontId="8" fillId="0" borderId="0" xfId="0" applyFont="1" applyFill="1" applyAlignment="1">
      <alignment vertical="top"/>
    </xf>
    <xf numFmtId="0" fontId="42" fillId="0" borderId="0" xfId="14" applyFont="1" applyFill="1" applyAlignment="1">
      <alignment horizontal="center"/>
    </xf>
    <xf numFmtId="168" fontId="6" fillId="0" borderId="3" xfId="14" applyNumberFormat="1" applyFont="1" applyFill="1" applyBorder="1" applyAlignment="1">
      <alignment horizontal="right"/>
    </xf>
    <xf numFmtId="0" fontId="41" fillId="0" borderId="0" xfId="14" applyFont="1" applyFill="1" applyAlignment="1">
      <alignment horizontal="left"/>
    </xf>
    <xf numFmtId="168" fontId="41" fillId="0" borderId="0" xfId="14" applyNumberFormat="1" applyFont="1" applyFill="1" applyBorder="1" applyAlignment="1"/>
    <xf numFmtId="168" fontId="8" fillId="0" borderId="0" xfId="14" applyNumberFormat="1" applyFont="1" applyFill="1" applyAlignment="1">
      <alignment horizontal="center"/>
    </xf>
    <xf numFmtId="0" fontId="8" fillId="0" borderId="0" xfId="14" applyFont="1" applyFill="1" applyAlignment="1">
      <alignment horizontal="left" vertical="center"/>
    </xf>
    <xf numFmtId="170" fontId="8" fillId="0" borderId="0" xfId="14" applyNumberFormat="1" applyFont="1" applyFill="1" applyBorder="1" applyAlignment="1"/>
    <xf numFmtId="0" fontId="8" fillId="0" borderId="0" xfId="14" applyFont="1" applyFill="1" applyAlignment="1">
      <alignment horizontal="center"/>
    </xf>
    <xf numFmtId="0" fontId="1" fillId="0" borderId="0" xfId="0" applyFont="1" applyFill="1" applyAlignment="1">
      <alignment horizontal="left"/>
    </xf>
    <xf numFmtId="49" fontId="8" fillId="0" borderId="0" xfId="14" quotePrefix="1" applyNumberFormat="1" applyFont="1" applyFill="1" applyBorder="1" applyAlignment="1">
      <alignment horizontal="center"/>
    </xf>
    <xf numFmtId="168" fontId="6" fillId="0" borderId="4" xfId="14" applyNumberFormat="1" applyFont="1" applyFill="1" applyBorder="1" applyAlignment="1">
      <alignment horizontal="right"/>
    </xf>
    <xf numFmtId="168" fontId="6" fillId="0" borderId="3" xfId="14" applyNumberFormat="1" applyFont="1" applyFill="1" applyBorder="1" applyAlignment="1"/>
    <xf numFmtId="41" fontId="8" fillId="0" borderId="0" xfId="14" applyNumberFormat="1" applyFont="1" applyFill="1" applyAlignment="1"/>
    <xf numFmtId="168" fontId="8" fillId="0" borderId="0" xfId="1" applyNumberFormat="1" applyFont="1" applyFill="1" applyBorder="1" applyAlignment="1"/>
    <xf numFmtId="168" fontId="6" fillId="0" borderId="0" xfId="14" applyNumberFormat="1" applyFont="1" applyFill="1" applyBorder="1" applyAlignment="1"/>
    <xf numFmtId="168" fontId="6" fillId="0" borderId="0" xfId="14" applyNumberFormat="1" applyFont="1" applyFill="1" applyAlignment="1"/>
    <xf numFmtId="168" fontId="41" fillId="0" borderId="0" xfId="1" applyNumberFormat="1" applyFont="1" applyFill="1" applyAlignment="1"/>
    <xf numFmtId="0" fontId="8" fillId="0" borderId="0" xfId="0" applyFont="1" applyFill="1" applyAlignment="1">
      <alignment horizontal="center" vertical="top"/>
    </xf>
    <xf numFmtId="49" fontId="8" fillId="0" borderId="0" xfId="14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 vertical="top"/>
    </xf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0" fontId="39" fillId="0" borderId="0" xfId="0" applyFont="1" applyFill="1" applyAlignment="1">
      <alignment horizontal="center" vertical="top"/>
    </xf>
    <xf numFmtId="41" fontId="39" fillId="0" borderId="1" xfId="1" applyNumberFormat="1" applyFont="1" applyFill="1" applyBorder="1" applyAlignment="1"/>
    <xf numFmtId="170" fontId="6" fillId="0" borderId="5" xfId="1" applyNumberFormat="1" applyFont="1" applyFill="1" applyBorder="1" applyAlignment="1"/>
    <xf numFmtId="0" fontId="39" fillId="0" borderId="0" xfId="14" applyFont="1" applyFill="1" applyAlignment="1"/>
    <xf numFmtId="0" fontId="43" fillId="0" borderId="0" xfId="14" applyFont="1" applyFill="1" applyAlignment="1"/>
    <xf numFmtId="168" fontId="8" fillId="0" borderId="0" xfId="1" applyNumberFormat="1" applyFont="1" applyFill="1" applyAlignment="1"/>
    <xf numFmtId="41" fontId="39" fillId="0" borderId="0" xfId="1" applyNumberFormat="1" applyFont="1" applyFill="1" applyBorder="1" applyAlignment="1"/>
    <xf numFmtId="0" fontId="39" fillId="0" borderId="0" xfId="0" applyFont="1" applyFill="1" applyAlignment="1">
      <alignment horizontal="left"/>
    </xf>
    <xf numFmtId="168" fontId="6" fillId="0" borderId="2" xfId="1" applyNumberFormat="1" applyFont="1" applyFill="1" applyBorder="1" applyAlignment="1"/>
    <xf numFmtId="164" fontId="8" fillId="0" borderId="0" xfId="14" applyNumberFormat="1" applyFont="1" applyFill="1" applyBorder="1" applyAlignment="1">
      <alignment horizontal="center"/>
    </xf>
    <xf numFmtId="0" fontId="7" fillId="0" borderId="0" xfId="14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left"/>
    </xf>
    <xf numFmtId="0" fontId="3" fillId="0" borderId="0" xfId="14" quotePrefix="1" applyFont="1" applyFill="1" applyAlignment="1">
      <alignment horizontal="right"/>
    </xf>
    <xf numFmtId="0" fontId="44" fillId="0" borderId="0" xfId="14" applyFont="1" applyFill="1" applyAlignment="1"/>
    <xf numFmtId="0" fontId="19" fillId="0" borderId="0" xfId="14" applyFont="1" applyFill="1" applyAlignment="1">
      <alignment horizontal="left"/>
    </xf>
    <xf numFmtId="0" fontId="45" fillId="0" borderId="0" xfId="14" applyFont="1" applyFill="1" applyAlignment="1">
      <alignment horizontal="left"/>
    </xf>
    <xf numFmtId="0" fontId="39" fillId="0" borderId="0" xfId="0" quotePrefix="1" applyFont="1" applyFill="1" applyAlignment="1">
      <alignment horizontal="left" vertical="top"/>
    </xf>
    <xf numFmtId="0" fontId="39" fillId="0" borderId="0" xfId="0" applyFont="1" applyFill="1" applyAlignment="1">
      <alignment vertical="top"/>
    </xf>
    <xf numFmtId="168" fontId="8" fillId="0" borderId="1" xfId="1" applyNumberFormat="1" applyFont="1" applyFill="1" applyBorder="1" applyAlignment="1"/>
    <xf numFmtId="168" fontId="6" fillId="0" borderId="5" xfId="1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168" fontId="6" fillId="0" borderId="0" xfId="1" applyNumberFormat="1" applyFont="1" applyFill="1" applyAlignment="1">
      <alignment horizontal="left"/>
    </xf>
    <xf numFmtId="168" fontId="3" fillId="0" borderId="0" xfId="1" applyNumberFormat="1" applyFont="1" applyFill="1" applyAlignment="1"/>
    <xf numFmtId="0" fontId="45" fillId="0" borderId="0" xfId="14" applyFont="1" applyFill="1" applyAlignment="1"/>
    <xf numFmtId="0" fontId="39" fillId="0" borderId="0" xfId="0" quotePrefix="1" applyFont="1" applyFill="1" applyAlignment="1">
      <alignment horizontal="left"/>
    </xf>
    <xf numFmtId="0" fontId="39" fillId="0" borderId="0" xfId="14" applyFont="1" applyFill="1" applyBorder="1" applyAlignment="1"/>
    <xf numFmtId="0" fontId="39" fillId="0" borderId="0" xfId="0" applyFont="1" applyFill="1" applyAlignment="1"/>
    <xf numFmtId="0" fontId="20" fillId="0" borderId="0" xfId="11" applyFont="1" applyFill="1" applyAlignment="1"/>
    <xf numFmtId="0" fontId="46" fillId="0" borderId="0" xfId="14" applyFont="1" applyFill="1" applyAlignment="1">
      <alignment horizontal="left"/>
    </xf>
    <xf numFmtId="168" fontId="8" fillId="0" borderId="5" xfId="1" applyNumberFormat="1" applyFont="1" applyFill="1" applyBorder="1" applyAlignment="1"/>
    <xf numFmtId="0" fontId="46" fillId="0" borderId="0" xfId="11" applyFont="1" applyFill="1" applyAlignment="1">
      <alignment horizontal="left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Alignment="1"/>
    <xf numFmtId="168" fontId="6" fillId="0" borderId="3" xfId="1" applyNumberFormat="1" applyFont="1" applyFill="1" applyBorder="1" applyAlignment="1"/>
    <xf numFmtId="168" fontId="5" fillId="0" borderId="0" xfId="1" applyNumberFormat="1" applyFont="1" applyFill="1" applyAlignment="1"/>
    <xf numFmtId="164" fontId="10" fillId="0" borderId="1" xfId="14" applyNumberFormat="1" applyFont="1" applyFill="1" applyBorder="1" applyAlignment="1"/>
    <xf numFmtId="0" fontId="8" fillId="0" borderId="0" xfId="0" quotePrefix="1" applyFont="1" applyFill="1" applyAlignment="1">
      <alignment horizontal="center"/>
    </xf>
    <xf numFmtId="168" fontId="8" fillId="0" borderId="0" xfId="1" quotePrefix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/>
    <xf numFmtId="164" fontId="8" fillId="0" borderId="1" xfId="14" applyNumberFormat="1" applyFont="1" applyFill="1" applyBorder="1" applyAlignment="1"/>
    <xf numFmtId="0" fontId="47" fillId="0" borderId="0" xfId="14" quotePrefix="1" applyFont="1" applyFill="1" applyAlignment="1"/>
    <xf numFmtId="168" fontId="8" fillId="0" borderId="0" xfId="14" applyNumberFormat="1" applyFont="1" applyAlignment="1">
      <alignment horizontal="right"/>
    </xf>
    <xf numFmtId="168" fontId="8" fillId="0" borderId="1" xfId="14" applyNumberFormat="1" applyFont="1" applyBorder="1" applyAlignment="1">
      <alignment horizontal="right"/>
    </xf>
    <xf numFmtId="41" fontId="39" fillId="0" borderId="0" xfId="5" applyNumberFormat="1" applyFont="1"/>
    <xf numFmtId="164" fontId="8" fillId="0" borderId="0" xfId="14" applyNumberFormat="1" applyFont="1"/>
    <xf numFmtId="168" fontId="8" fillId="0" borderId="4" xfId="14" applyNumberFormat="1" applyFont="1" applyBorder="1" applyAlignment="1">
      <alignment horizontal="right"/>
    </xf>
    <xf numFmtId="0" fontId="11" fillId="0" borderId="0" xfId="14" applyFont="1"/>
    <xf numFmtId="0" fontId="12" fillId="0" borderId="0" xfId="14" applyFont="1" applyAlignment="1">
      <alignment horizontal="left"/>
    </xf>
    <xf numFmtId="0" fontId="13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5" fillId="0" borderId="0" xfId="14" applyFont="1"/>
    <xf numFmtId="0" fontId="15" fillId="0" borderId="0" xfId="14" applyFont="1" applyAlignment="1">
      <alignment horizontal="right"/>
    </xf>
    <xf numFmtId="0" fontId="24" fillId="0" borderId="0" xfId="14" applyFont="1" applyAlignment="1">
      <alignment horizontal="center"/>
    </xf>
    <xf numFmtId="0" fontId="8" fillId="0" borderId="0" xfId="14" applyFont="1"/>
    <xf numFmtId="0" fontId="7" fillId="0" borderId="0" xfId="14" applyFont="1" applyAlignment="1">
      <alignment horizontal="center"/>
    </xf>
    <xf numFmtId="0" fontId="16" fillId="0" borderId="0" xfId="14" applyFont="1" applyAlignment="1">
      <alignment horizontal="center"/>
    </xf>
    <xf numFmtId="41" fontId="15" fillId="0" borderId="0" xfId="14" applyNumberFormat="1" applyFont="1"/>
    <xf numFmtId="0" fontId="8" fillId="0" borderId="0" xfId="0" applyFont="1" applyFill="1" applyAlignment="1">
      <alignment horizontal="left" vertical="top"/>
    </xf>
    <xf numFmtId="168" fontId="8" fillId="0" borderId="0" xfId="14" applyNumberFormat="1" applyFont="1"/>
    <xf numFmtId="168" fontId="25" fillId="0" borderId="0" xfId="7" applyNumberFormat="1" applyFont="1" applyAlignment="1">
      <alignment horizontal="right"/>
    </xf>
    <xf numFmtId="168" fontId="25" fillId="0" borderId="0" xfId="15" applyNumberFormat="1" applyFont="1" applyAlignment="1">
      <alignment horizontal="right"/>
    </xf>
    <xf numFmtId="168" fontId="26" fillId="0" borderId="0" xfId="14" applyNumberFormat="1" applyFont="1"/>
    <xf numFmtId="41" fontId="25" fillId="0" borderId="0" xfId="7" applyNumberFormat="1" applyFont="1" applyAlignment="1">
      <alignment horizontal="right"/>
    </xf>
    <xf numFmtId="168" fontId="26" fillId="0" borderId="0" xfId="7" applyNumberFormat="1" applyFont="1" applyAlignment="1">
      <alignment horizontal="center"/>
    </xf>
    <xf numFmtId="168" fontId="27" fillId="0" borderId="0" xfId="15" applyNumberFormat="1" applyFont="1" applyAlignment="1">
      <alignment horizontal="right"/>
    </xf>
    <xf numFmtId="168" fontId="28" fillId="0" borderId="0" xfId="7" applyNumberFormat="1" applyFont="1" applyAlignment="1">
      <alignment horizontal="right"/>
    </xf>
    <xf numFmtId="168" fontId="26" fillId="0" borderId="0" xfId="14" applyNumberFormat="1" applyFont="1" applyAlignment="1">
      <alignment horizontal="right"/>
    </xf>
    <xf numFmtId="41" fontId="26" fillId="0" borderId="0" xfId="1" applyNumberFormat="1" applyFont="1"/>
    <xf numFmtId="168" fontId="26" fillId="0" borderId="0" xfId="1" applyNumberFormat="1" applyFont="1"/>
    <xf numFmtId="41" fontId="25" fillId="0" borderId="0" xfId="7" applyNumberFormat="1" applyFont="1"/>
    <xf numFmtId="168" fontId="25" fillId="0" borderId="0" xfId="7" applyNumberFormat="1" applyFont="1"/>
    <xf numFmtId="168" fontId="26" fillId="0" borderId="0" xfId="2" applyNumberFormat="1" applyFont="1" applyAlignment="1">
      <alignment horizontal="center"/>
    </xf>
    <xf numFmtId="41" fontId="26" fillId="0" borderId="1" xfId="1" applyNumberFormat="1" applyFont="1" applyBorder="1"/>
    <xf numFmtId="168" fontId="26" fillId="0" borderId="0" xfId="1" applyNumberFormat="1" applyFont="1" applyAlignment="1">
      <alignment horizontal="center"/>
    </xf>
    <xf numFmtId="168" fontId="26" fillId="0" borderId="1" xfId="14" applyNumberFormat="1" applyFont="1" applyBorder="1" applyAlignment="1">
      <alignment horizontal="right"/>
    </xf>
    <xf numFmtId="168" fontId="26" fillId="0" borderId="1" xfId="7" applyNumberFormat="1" applyFont="1" applyBorder="1" applyAlignment="1">
      <alignment horizontal="center"/>
    </xf>
    <xf numFmtId="168" fontId="26" fillId="0" borderId="0" xfId="7" applyNumberFormat="1" applyFont="1" applyAlignment="1">
      <alignment horizontal="right"/>
    </xf>
    <xf numFmtId="41" fontId="48" fillId="0" borderId="0" xfId="1" applyNumberFormat="1" applyFont="1"/>
    <xf numFmtId="168" fontId="25" fillId="0" borderId="0" xfId="7" applyNumberFormat="1" applyFont="1" applyAlignment="1">
      <alignment horizontal="center"/>
    </xf>
    <xf numFmtId="168" fontId="25" fillId="0" borderId="0" xfId="14" applyNumberFormat="1" applyFont="1" applyAlignment="1">
      <alignment horizontal="right"/>
    </xf>
    <xf numFmtId="168" fontId="48" fillId="0" borderId="0" xfId="1" applyNumberFormat="1" applyFont="1"/>
    <xf numFmtId="168" fontId="25" fillId="0" borderId="0" xfId="14" applyNumberFormat="1" applyFont="1"/>
    <xf numFmtId="41" fontId="25" fillId="0" borderId="0" xfId="15" applyNumberFormat="1" applyFont="1" applyAlignment="1">
      <alignment horizontal="right"/>
    </xf>
    <xf numFmtId="168" fontId="26" fillId="0" borderId="0" xfId="15" applyNumberFormat="1" applyFont="1" applyAlignment="1">
      <alignment horizontal="right"/>
    </xf>
    <xf numFmtId="41" fontId="26" fillId="0" borderId="0" xfId="14" applyNumberFormat="1" applyFont="1"/>
    <xf numFmtId="41" fontId="26" fillId="0" borderId="0" xfId="0" applyNumberFormat="1" applyFont="1"/>
    <xf numFmtId="168" fontId="26" fillId="0" borderId="0" xfId="0" applyNumberFormat="1" applyFont="1"/>
    <xf numFmtId="168" fontId="49" fillId="0" borderId="0" xfId="0" applyNumberFormat="1" applyFont="1"/>
    <xf numFmtId="168" fontId="25" fillId="0" borderId="3" xfId="2" applyNumberFormat="1" applyFont="1" applyBorder="1"/>
    <xf numFmtId="41" fontId="25" fillId="0" borderId="3" xfId="7" applyNumberFormat="1" applyFont="1" applyBorder="1" applyAlignment="1">
      <alignment horizontal="right"/>
    </xf>
    <xf numFmtId="0" fontId="26" fillId="0" borderId="0" xfId="14" applyFont="1"/>
    <xf numFmtId="41" fontId="26" fillId="0" borderId="1" xfId="7" applyNumberFormat="1" applyFont="1" applyBorder="1" applyAlignment="1">
      <alignment horizontal="right"/>
    </xf>
    <xf numFmtId="41" fontId="48" fillId="0" borderId="2" xfId="1" applyNumberFormat="1" applyFont="1" applyBorder="1"/>
    <xf numFmtId="168" fontId="25" fillId="0" borderId="2" xfId="7" applyNumberFormat="1" applyFont="1" applyBorder="1" applyAlignment="1">
      <alignment horizontal="right"/>
    </xf>
    <xf numFmtId="168" fontId="26" fillId="0" borderId="1" xfId="2" applyNumberFormat="1" applyFont="1" applyBorder="1" applyAlignment="1">
      <alignment horizontal="center"/>
    </xf>
    <xf numFmtId="0" fontId="30" fillId="0" borderId="0" xfId="14" applyFont="1" applyAlignment="1">
      <alignment horizontal="left"/>
    </xf>
    <xf numFmtId="0" fontId="31" fillId="0" borderId="0" xfId="14" applyFont="1" applyAlignment="1">
      <alignment horizontal="center"/>
    </xf>
    <xf numFmtId="0" fontId="32" fillId="0" borderId="0" xfId="14" applyFont="1" applyAlignment="1">
      <alignment horizontal="center"/>
    </xf>
    <xf numFmtId="0" fontId="50" fillId="0" borderId="0" xfId="0" applyFont="1"/>
    <xf numFmtId="0" fontId="33" fillId="0" borderId="0" xfId="14" applyFont="1"/>
    <xf numFmtId="0" fontId="34" fillId="0" borderId="0" xfId="14" applyFont="1" applyAlignment="1">
      <alignment horizontal="center"/>
    </xf>
    <xf numFmtId="0" fontId="34" fillId="0" borderId="0" xfId="14" applyFont="1"/>
    <xf numFmtId="0" fontId="33" fillId="0" borderId="0" xfId="14" applyFont="1" applyAlignment="1">
      <alignment horizontal="center"/>
    </xf>
    <xf numFmtId="41" fontId="33" fillId="0" borderId="0" xfId="14" applyNumberFormat="1" applyFont="1"/>
    <xf numFmtId="0" fontId="35" fillId="0" borderId="0" xfId="14" applyFont="1"/>
    <xf numFmtId="0" fontId="35" fillId="0" borderId="0" xfId="14" applyFont="1" applyAlignment="1">
      <alignment horizontal="left"/>
    </xf>
    <xf numFmtId="0" fontId="35" fillId="0" borderId="0" xfId="14" applyFont="1" applyAlignment="1">
      <alignment horizontal="center"/>
    </xf>
    <xf numFmtId="0" fontId="35" fillId="0" borderId="0" xfId="14" applyFont="1" applyFill="1" applyBorder="1" applyAlignment="1">
      <alignment horizontal="center"/>
    </xf>
    <xf numFmtId="0" fontId="33" fillId="0" borderId="0" xfId="16" applyFont="1" applyFill="1" applyAlignment="1">
      <alignment horizontal="center" vertical="center"/>
    </xf>
    <xf numFmtId="168" fontId="35" fillId="0" borderId="0" xfId="7" applyNumberFormat="1" applyFont="1" applyAlignment="1">
      <alignment horizontal="center"/>
    </xf>
    <xf numFmtId="167" fontId="35" fillId="0" borderId="0" xfId="14" applyNumberFormat="1" applyFont="1" applyAlignment="1">
      <alignment horizontal="center"/>
    </xf>
    <xf numFmtId="41" fontId="35" fillId="0" borderId="0" xfId="14" applyNumberFormat="1" applyFont="1" applyAlignment="1">
      <alignment horizontal="center"/>
    </xf>
    <xf numFmtId="0" fontId="33" fillId="0" borderId="0" xfId="16" applyFont="1" applyAlignment="1">
      <alignment horizontal="center" vertical="center"/>
    </xf>
    <xf numFmtId="168" fontId="51" fillId="0" borderId="0" xfId="9" applyNumberFormat="1" applyFont="1" applyAlignment="1">
      <alignment horizontal="center"/>
    </xf>
    <xf numFmtId="0" fontId="51" fillId="0" borderId="0" xfId="13" applyFont="1" applyAlignment="1">
      <alignment horizontal="center"/>
    </xf>
    <xf numFmtId="0" fontId="33" fillId="0" borderId="0" xfId="13" applyFont="1" applyAlignment="1">
      <alignment horizontal="center"/>
    </xf>
    <xf numFmtId="0" fontId="34" fillId="0" borderId="0" xfId="0" applyFont="1" applyAlignment="1">
      <alignment horizontal="center" vertical="top"/>
    </xf>
    <xf numFmtId="168" fontId="33" fillId="0" borderId="0" xfId="9" applyNumberFormat="1" applyFont="1" applyAlignment="1">
      <alignment horizontal="center"/>
    </xf>
    <xf numFmtId="168" fontId="35" fillId="0" borderId="0" xfId="2" applyNumberFormat="1" applyFont="1" applyAlignment="1">
      <alignment horizontal="center"/>
    </xf>
    <xf numFmtId="0" fontId="35" fillId="0" borderId="0" xfId="14" applyFont="1" applyFill="1" applyAlignment="1">
      <alignment horizontal="center"/>
    </xf>
    <xf numFmtId="49" fontId="30" fillId="0" borderId="0" xfId="12" applyNumberFormat="1" applyFont="1" applyAlignment="1">
      <alignment horizontal="left" vertical="center"/>
    </xf>
    <xf numFmtId="0" fontId="22" fillId="0" borderId="0" xfId="13" applyFont="1"/>
    <xf numFmtId="0" fontId="22" fillId="0" borderId="0" xfId="14" applyFont="1"/>
    <xf numFmtId="168" fontId="31" fillId="0" borderId="0" xfId="7" applyNumberFormat="1" applyFont="1" applyAlignment="1">
      <alignment horizontal="center"/>
    </xf>
    <xf numFmtId="0" fontId="52" fillId="0" borderId="0" xfId="13" applyFont="1"/>
    <xf numFmtId="168" fontId="35" fillId="0" borderId="0" xfId="7" applyNumberFormat="1" applyFont="1" applyAlignment="1">
      <alignment horizontal="left"/>
    </xf>
    <xf numFmtId="0" fontId="51" fillId="0" borderId="0" xfId="13" applyFont="1"/>
    <xf numFmtId="0" fontId="33" fillId="0" borderId="0" xfId="14" applyFont="1" applyAlignment="1">
      <alignment horizontal="left"/>
    </xf>
    <xf numFmtId="0" fontId="22" fillId="0" borderId="0" xfId="13" applyFont="1" applyFill="1"/>
    <xf numFmtId="0" fontId="36" fillId="0" borderId="0" xfId="14" applyFont="1" applyAlignment="1">
      <alignment horizontal="center"/>
    </xf>
    <xf numFmtId="0" fontId="36" fillId="0" borderId="0" xfId="14" applyFont="1"/>
    <xf numFmtId="0" fontId="37" fillId="0" borderId="0" xfId="14" applyFont="1"/>
    <xf numFmtId="0" fontId="53" fillId="0" borderId="0" xfId="14" applyFont="1" applyAlignment="1">
      <alignment horizontal="left"/>
    </xf>
    <xf numFmtId="0" fontId="53" fillId="0" borderId="0" xfId="14" applyFont="1"/>
    <xf numFmtId="165" fontId="33" fillId="0" borderId="0" xfId="1" applyNumberFormat="1" applyFont="1" applyAlignment="1">
      <alignment horizontal="left"/>
    </xf>
    <xf numFmtId="0" fontId="25" fillId="0" borderId="0" xfId="13" quotePrefix="1" applyFont="1"/>
    <xf numFmtId="0" fontId="54" fillId="0" borderId="0" xfId="0" applyFont="1"/>
    <xf numFmtId="0" fontId="33" fillId="0" borderId="0" xfId="14" applyFont="1" applyAlignment="1">
      <alignment horizontal="right"/>
    </xf>
    <xf numFmtId="168" fontId="34" fillId="0" borderId="0" xfId="7" applyNumberFormat="1" applyFont="1" applyAlignment="1">
      <alignment horizontal="center"/>
    </xf>
    <xf numFmtId="0" fontId="33" fillId="0" borderId="0" xfId="13" applyFont="1"/>
    <xf numFmtId="168" fontId="33" fillId="0" borderId="0" xfId="7" applyNumberFormat="1" applyFont="1" applyAlignment="1">
      <alignment horizontal="left"/>
    </xf>
    <xf numFmtId="0" fontId="25" fillId="0" borderId="0" xfId="14" applyFont="1" applyAlignment="1">
      <alignment horizontal="left"/>
    </xf>
    <xf numFmtId="41" fontId="25" fillId="0" borderId="0" xfId="1" applyNumberFormat="1" applyFont="1"/>
    <xf numFmtId="168" fontId="26" fillId="0" borderId="0" xfId="0" applyNumberFormat="1" applyFont="1" applyAlignment="1">
      <alignment horizontal="right"/>
    </xf>
    <xf numFmtId="41" fontId="26" fillId="0" borderId="0" xfId="0" applyNumberFormat="1" applyFont="1" applyAlignment="1">
      <alignment horizontal="right"/>
    </xf>
    <xf numFmtId="168" fontId="26" fillId="0" borderId="1" xfId="1" applyNumberFormat="1" applyFont="1" applyBorder="1" applyAlignment="1">
      <alignment horizontal="right"/>
    </xf>
    <xf numFmtId="168" fontId="25" fillId="0" borderId="0" xfId="0" applyNumberFormat="1" applyFont="1"/>
    <xf numFmtId="41" fontId="25" fillId="0" borderId="0" xfId="0" applyNumberFormat="1" applyFont="1"/>
    <xf numFmtId="0" fontId="55" fillId="0" borderId="0" xfId="13" applyFont="1" applyFill="1"/>
    <xf numFmtId="0" fontId="55" fillId="0" borderId="0" xfId="14" applyFont="1"/>
    <xf numFmtId="0" fontId="55" fillId="0" borderId="0" xfId="14" applyFont="1" applyAlignment="1">
      <alignment horizontal="center"/>
    </xf>
    <xf numFmtId="168" fontId="26" fillId="0" borderId="1" xfId="7" applyNumberFormat="1" applyFont="1" applyBorder="1" applyAlignment="1">
      <alignment horizontal="right"/>
    </xf>
    <xf numFmtId="0" fontId="56" fillId="0" borderId="0" xfId="0" applyFont="1"/>
    <xf numFmtId="0" fontId="57" fillId="0" borderId="0" xfId="0" applyFont="1"/>
    <xf numFmtId="0" fontId="58" fillId="0" borderId="0" xfId="14" applyFont="1"/>
    <xf numFmtId="41" fontId="59" fillId="0" borderId="1" xfId="1" applyNumberFormat="1" applyFont="1" applyBorder="1"/>
    <xf numFmtId="41" fontId="59" fillId="0" borderId="0" xfId="0" applyNumberFormat="1" applyFont="1"/>
    <xf numFmtId="41" fontId="59" fillId="0" borderId="0" xfId="1" applyNumberFormat="1" applyFont="1"/>
    <xf numFmtId="168" fontId="59" fillId="0" borderId="0" xfId="1" applyNumberFormat="1" applyFont="1"/>
    <xf numFmtId="168" fontId="59" fillId="0" borderId="0" xfId="0" applyNumberFormat="1" applyFont="1"/>
    <xf numFmtId="41" fontId="25" fillId="0" borderId="2" xfId="7" applyNumberFormat="1" applyFont="1" applyBorder="1" applyAlignment="1">
      <alignment horizontal="right"/>
    </xf>
    <xf numFmtId="0" fontId="1" fillId="0" borderId="0" xfId="0" quotePrefix="1" applyFont="1" applyFill="1" applyAlignment="1"/>
    <xf numFmtId="41" fontId="39" fillId="0" borderId="0" xfId="5" applyNumberFormat="1" applyFont="1" applyAlignment="1"/>
    <xf numFmtId="164" fontId="8" fillId="0" borderId="0" xfId="14" applyNumberFormat="1" applyFont="1" applyAlignment="1"/>
    <xf numFmtId="168" fontId="8" fillId="0" borderId="0" xfId="14" applyNumberFormat="1" applyFont="1" applyAlignment="1"/>
    <xf numFmtId="0" fontId="7" fillId="0" borderId="0" xfId="0" applyFont="1" applyFill="1" applyBorder="1" applyAlignment="1">
      <alignment horizontal="center"/>
    </xf>
    <xf numFmtId="38" fontId="40" fillId="0" borderId="0" xfId="0" applyNumberFormat="1" applyFont="1" applyFill="1" applyAlignment="1">
      <alignment horizontal="left"/>
    </xf>
    <xf numFmtId="38" fontId="39" fillId="0" borderId="0" xfId="0" applyNumberFormat="1" applyFont="1" applyFill="1" applyAlignment="1">
      <alignment horizontal="left"/>
    </xf>
    <xf numFmtId="0" fontId="55" fillId="0" borderId="0" xfId="13" applyFont="1"/>
    <xf numFmtId="168" fontId="29" fillId="0" borderId="0" xfId="14" applyNumberFormat="1" applyFont="1" applyAlignment="1"/>
    <xf numFmtId="0" fontId="33" fillId="0" borderId="1" xfId="14" applyFont="1" applyBorder="1" applyAlignment="1"/>
    <xf numFmtId="168" fontId="31" fillId="0" borderId="0" xfId="14" applyNumberFormat="1" applyFont="1" applyAlignment="1"/>
    <xf numFmtId="0" fontId="33" fillId="0" borderId="0" xfId="14" applyFont="1" applyFill="1"/>
    <xf numFmtId="0" fontId="34" fillId="0" borderId="0" xfId="14" applyFont="1" applyFill="1" applyAlignment="1">
      <alignment horizontal="center"/>
    </xf>
    <xf numFmtId="168" fontId="26" fillId="0" borderId="0" xfId="14" applyNumberFormat="1" applyFont="1" applyFill="1"/>
    <xf numFmtId="0" fontId="26" fillId="0" borderId="0" xfId="14" applyFont="1" applyFill="1"/>
    <xf numFmtId="41" fontId="26" fillId="0" borderId="0" xfId="14" applyNumberFormat="1" applyFont="1" applyFill="1"/>
    <xf numFmtId="0" fontId="50" fillId="0" borderId="0" xfId="0" applyFont="1" applyFill="1"/>
    <xf numFmtId="0" fontId="8" fillId="0" borderId="0" xfId="14" applyFont="1" applyAlignment="1">
      <alignment horizontal="left"/>
    </xf>
    <xf numFmtId="43" fontId="60" fillId="0" borderId="0" xfId="1" applyFont="1"/>
    <xf numFmtId="168" fontId="8" fillId="0" borderId="0" xfId="14" applyNumberFormat="1" applyFont="1" applyBorder="1" applyAlignment="1">
      <alignment horizontal="right"/>
    </xf>
    <xf numFmtId="168" fontId="6" fillId="0" borderId="2" xfId="14" applyNumberFormat="1" applyFont="1" applyBorder="1" applyAlignment="1">
      <alignment horizontal="right"/>
    </xf>
    <xf numFmtId="168" fontId="6" fillId="0" borderId="0" xfId="14" applyNumberFormat="1" applyFont="1" applyAlignment="1">
      <alignment horizontal="right"/>
    </xf>
    <xf numFmtId="168" fontId="8" fillId="0" borderId="0" xfId="1" applyNumberFormat="1" applyFont="1"/>
    <xf numFmtId="41" fontId="26" fillId="0" borderId="0" xfId="1" applyNumberFormat="1" applyFont="1" applyBorder="1"/>
    <xf numFmtId="41" fontId="39" fillId="0" borderId="0" xfId="5" applyNumberFormat="1" applyFont="1" applyAlignment="1">
      <alignment horizontal="right"/>
    </xf>
    <xf numFmtId="41" fontId="48" fillId="0" borderId="1" xfId="1" applyNumberFormat="1" applyFont="1" applyBorder="1"/>
    <xf numFmtId="168" fontId="48" fillId="0" borderId="1" xfId="1" applyNumberFormat="1" applyFont="1" applyBorder="1"/>
    <xf numFmtId="41" fontId="49" fillId="0" borderId="1" xfId="1" applyNumberFormat="1" applyFont="1" applyBorder="1"/>
    <xf numFmtId="41" fontId="26" fillId="0" borderId="0" xfId="7" applyNumberFormat="1" applyFont="1"/>
    <xf numFmtId="0" fontId="62" fillId="0" borderId="0" xfId="14" applyFont="1" applyAlignment="1">
      <alignment horizontal="left"/>
    </xf>
    <xf numFmtId="0" fontId="55" fillId="0" borderId="0" xfId="14" applyFont="1" applyAlignment="1">
      <alignment horizontal="left"/>
    </xf>
    <xf numFmtId="0" fontId="63" fillId="0" borderId="0" xfId="14" applyFont="1" applyAlignment="1">
      <alignment horizontal="center"/>
    </xf>
    <xf numFmtId="41" fontId="64" fillId="0" borderId="1" xfId="1" applyNumberFormat="1" applyFont="1" applyBorder="1"/>
    <xf numFmtId="41" fontId="59" fillId="0" borderId="0" xfId="7" applyNumberFormat="1" applyFont="1" applyAlignment="1">
      <alignment horizontal="right"/>
    </xf>
    <xf numFmtId="168" fontId="59" fillId="0" borderId="0" xfId="7" applyNumberFormat="1" applyFont="1" applyAlignment="1">
      <alignment horizontal="center"/>
    </xf>
    <xf numFmtId="168" fontId="59" fillId="0" borderId="0" xfId="14" applyNumberFormat="1" applyFont="1" applyAlignment="1">
      <alignment horizontal="right"/>
    </xf>
    <xf numFmtId="168" fontId="64" fillId="0" borderId="1" xfId="1" applyNumberFormat="1" applyFont="1" applyBorder="1"/>
    <xf numFmtId="168" fontId="59" fillId="0" borderId="0" xfId="7" applyNumberFormat="1" applyFont="1" applyAlignment="1">
      <alignment horizontal="right"/>
    </xf>
    <xf numFmtId="43" fontId="65" fillId="0" borderId="0" xfId="1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168" fontId="48" fillId="0" borderId="2" xfId="1" applyNumberFormat="1" applyFont="1" applyBorder="1"/>
    <xf numFmtId="41" fontId="25" fillId="0" borderId="2" xfId="1" applyNumberFormat="1" applyFont="1" applyBorder="1"/>
    <xf numFmtId="168" fontId="25" fillId="0" borderId="2" xfId="1" applyNumberFormat="1" applyFont="1" applyBorder="1"/>
    <xf numFmtId="168" fontId="60" fillId="0" borderId="0" xfId="1" applyNumberFormat="1" applyFont="1" applyFill="1"/>
    <xf numFmtId="168" fontId="54" fillId="0" borderId="0" xfId="0" applyNumberFormat="1" applyFont="1" applyFill="1"/>
    <xf numFmtId="43" fontId="60" fillId="0" borderId="0" xfId="1" applyFont="1" applyFill="1"/>
    <xf numFmtId="0" fontId="54" fillId="0" borderId="0" xfId="0" applyFont="1" applyFill="1"/>
    <xf numFmtId="168" fontId="61" fillId="0" borderId="0" xfId="1" applyNumberFormat="1" applyFont="1" applyFill="1"/>
    <xf numFmtId="168" fontId="50" fillId="0" borderId="0" xfId="1" applyNumberFormat="1" applyFont="1" applyFill="1"/>
    <xf numFmtId="168" fontId="8" fillId="0" borderId="0" xfId="7" applyNumberFormat="1" applyFont="1"/>
    <xf numFmtId="168" fontId="8" fillId="0" borderId="1" xfId="7" applyNumberFormat="1" applyFont="1" applyBorder="1"/>
    <xf numFmtId="168" fontId="6" fillId="0" borderId="0" xfId="5" applyNumberFormat="1" applyFont="1" applyAlignment="1">
      <alignment horizontal="right"/>
    </xf>
    <xf numFmtId="168" fontId="8" fillId="0" borderId="0" xfId="5" applyNumberFormat="1" applyFont="1" applyAlignment="1">
      <alignment horizontal="right"/>
    </xf>
    <xf numFmtId="168" fontId="3" fillId="0" borderId="0" xfId="7" applyNumberFormat="1" applyFont="1"/>
    <xf numFmtId="0" fontId="6" fillId="0" borderId="0" xfId="14" applyFont="1" applyAlignment="1">
      <alignment horizont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49" fontId="8" fillId="0" borderId="0" xfId="14" quotePrefix="1" applyNumberFormat="1" applyFont="1" applyAlignment="1">
      <alignment horizontal="center"/>
    </xf>
    <xf numFmtId="168" fontId="8" fillId="0" borderId="0" xfId="7" applyNumberFormat="1" applyFont="1" applyAlignment="1">
      <alignment horizontal="center"/>
    </xf>
    <xf numFmtId="168" fontId="6" fillId="0" borderId="2" xfId="7" applyNumberFormat="1" applyFont="1" applyBorder="1"/>
    <xf numFmtId="168" fontId="6" fillId="0" borderId="0" xfId="7" applyNumberFormat="1" applyFont="1"/>
    <xf numFmtId="43" fontId="8" fillId="0" borderId="0" xfId="5" applyFont="1" applyAlignment="1">
      <alignment horizontal="right"/>
    </xf>
    <xf numFmtId="43" fontId="8" fillId="0" borderId="0" xfId="14" applyNumberFormat="1" applyFont="1" applyAlignment="1">
      <alignment horizontal="right"/>
    </xf>
    <xf numFmtId="41" fontId="8" fillId="0" borderId="0" xfId="7" applyNumberFormat="1" applyFont="1"/>
    <xf numFmtId="168" fontId="6" fillId="0" borderId="2" xfId="1" applyNumberFormat="1" applyFont="1" applyBorder="1"/>
    <xf numFmtId="168" fontId="6" fillId="0" borderId="0" xfId="1" applyNumberFormat="1" applyFont="1" applyAlignment="1">
      <alignment horizontal="right"/>
    </xf>
    <xf numFmtId="168" fontId="6" fillId="0" borderId="2" xfId="5" applyNumberFormat="1" applyFont="1" applyBorder="1" applyAlignment="1">
      <alignment horizontal="right"/>
    </xf>
    <xf numFmtId="168" fontId="8" fillId="0" borderId="2" xfId="5" applyNumberFormat="1" applyFont="1" applyBorder="1" applyAlignment="1">
      <alignment horizontal="right"/>
    </xf>
    <xf numFmtId="168" fontId="6" fillId="0" borderId="3" xfId="7" applyNumberFormat="1" applyFont="1" applyBorder="1"/>
    <xf numFmtId="0" fontId="4" fillId="0" borderId="0" xfId="0" applyFont="1"/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14" applyFont="1"/>
    <xf numFmtId="0" fontId="6" fillId="0" borderId="0" xfId="0" applyFont="1" applyAlignment="1">
      <alignment horizontal="left"/>
    </xf>
    <xf numFmtId="0" fontId="8" fillId="0" borderId="0" xfId="14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14" applyFont="1"/>
    <xf numFmtId="0" fontId="6" fillId="0" borderId="0" xfId="14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14" applyFont="1" applyAlignment="1">
      <alignment vertical="center"/>
    </xf>
    <xf numFmtId="0" fontId="6" fillId="0" borderId="0" xfId="0" quotePrefix="1" applyFont="1" applyAlignment="1">
      <alignment horizontal="left"/>
    </xf>
    <xf numFmtId="0" fontId="18" fillId="0" borderId="0" xfId="14" applyFont="1"/>
    <xf numFmtId="37" fontId="8" fillId="0" borderId="0" xfId="5" applyNumberFormat="1" applyFont="1" applyAlignment="1">
      <alignment horizontal="right"/>
    </xf>
    <xf numFmtId="37" fontId="8" fillId="0" borderId="0" xfId="14" applyNumberFormat="1" applyFont="1" applyAlignment="1">
      <alignment horizontal="right"/>
    </xf>
    <xf numFmtId="0" fontId="17" fillId="0" borderId="0" xfId="14" applyFont="1"/>
    <xf numFmtId="164" fontId="8" fillId="0" borderId="0" xfId="14" applyNumberFormat="1" applyFont="1" applyAlignment="1">
      <alignment horizontal="right"/>
    </xf>
    <xf numFmtId="168" fontId="8" fillId="0" borderId="1" xfId="7" applyNumberFormat="1" applyFont="1" applyBorder="1" applyAlignment="1">
      <alignment horizontal="center"/>
    </xf>
    <xf numFmtId="168" fontId="6" fillId="0" borderId="1" xfId="7" applyNumberFormat="1" applyFont="1" applyBorder="1"/>
    <xf numFmtId="0" fontId="5" fillId="0" borderId="0" xfId="14" applyFont="1"/>
    <xf numFmtId="168" fontId="6" fillId="0" borderId="4" xfId="1" applyNumberFormat="1" applyFont="1" applyBorder="1"/>
    <xf numFmtId="164" fontId="8" fillId="0" borderId="2" xfId="14" applyNumberFormat="1" applyFont="1" applyBorder="1" applyAlignment="1">
      <alignment horizontal="right"/>
    </xf>
    <xf numFmtId="164" fontId="8" fillId="0" borderId="0" xfId="14" applyNumberFormat="1" applyFont="1" applyFill="1" applyBorder="1" applyAlignment="1">
      <alignment horizontal="center"/>
    </xf>
    <xf numFmtId="0" fontId="6" fillId="0" borderId="0" xfId="14" applyFont="1" applyFill="1" applyAlignment="1">
      <alignment horizontal="center"/>
    </xf>
    <xf numFmtId="166" fontId="7" fillId="0" borderId="0" xfId="1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9" fillId="0" borderId="0" xfId="0" applyFont="1" applyFill="1" applyAlignment="1">
      <alignment horizontal="center" wrapText="1"/>
    </xf>
    <xf numFmtId="0" fontId="7" fillId="0" borderId="0" xfId="1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168" fontId="29" fillId="0" borderId="0" xfId="14" applyNumberFormat="1" applyFont="1" applyAlignment="1">
      <alignment horizontal="center"/>
    </xf>
    <xf numFmtId="0" fontId="22" fillId="0" borderId="0" xfId="14" applyFont="1" applyAlignment="1">
      <alignment horizontal="center"/>
    </xf>
    <xf numFmtId="0" fontId="33" fillId="0" borderId="1" xfId="14" applyFont="1" applyBorder="1" applyAlignment="1">
      <alignment horizontal="center"/>
    </xf>
    <xf numFmtId="168" fontId="31" fillId="0" borderId="0" xfId="2" applyNumberFormat="1" applyFont="1" applyAlignment="1">
      <alignment horizontal="center"/>
    </xf>
    <xf numFmtId="168" fontId="31" fillId="0" borderId="0" xfId="14" applyNumberFormat="1" applyFont="1" applyAlignment="1">
      <alignment horizontal="center"/>
    </xf>
    <xf numFmtId="166" fontId="7" fillId="0" borderId="0" xfId="14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14" applyFont="1" applyAlignment="1">
      <alignment horizontal="center" wrapText="1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169</xdr:row>
      <xdr:rowOff>0</xdr:rowOff>
    </xdr:from>
    <xdr:to>
      <xdr:col>1</xdr:col>
      <xdr:colOff>2898107</xdr:colOff>
      <xdr:row>169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169</xdr:row>
      <xdr:rowOff>9525</xdr:rowOff>
    </xdr:from>
    <xdr:to>
      <xdr:col>9</xdr:col>
      <xdr:colOff>60057</xdr:colOff>
      <xdr:row>169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169</xdr:row>
      <xdr:rowOff>9525</xdr:rowOff>
    </xdr:from>
    <xdr:to>
      <xdr:col>9</xdr:col>
      <xdr:colOff>60057</xdr:colOff>
      <xdr:row>169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84</xdr:row>
      <xdr:rowOff>269875</xdr:rowOff>
    </xdr:from>
    <xdr:to>
      <xdr:col>1</xdr:col>
      <xdr:colOff>2533784</xdr:colOff>
      <xdr:row>84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307439" y="22924135"/>
          <a:ext cx="20257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85</xdr:row>
      <xdr:rowOff>9525</xdr:rowOff>
    </xdr:from>
    <xdr:to>
      <xdr:col>10</xdr:col>
      <xdr:colOff>22372</xdr:colOff>
      <xdr:row>85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85</xdr:row>
      <xdr:rowOff>269875</xdr:rowOff>
    </xdr:from>
    <xdr:to>
      <xdr:col>1</xdr:col>
      <xdr:colOff>2533784</xdr:colOff>
      <xdr:row>85</xdr:row>
      <xdr:rowOff>269875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313789" y="23068915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86</xdr:row>
      <xdr:rowOff>9525</xdr:rowOff>
    </xdr:from>
    <xdr:to>
      <xdr:col>10</xdr:col>
      <xdr:colOff>22372</xdr:colOff>
      <xdr:row>86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A4BA994-A5D9-4695-8CDB-28413FBE9DD8}"/>
            </a:ext>
          </a:extLst>
        </xdr:cNvPr>
        <xdr:cNvCxnSpPr/>
      </xdr:nvCxnSpPr>
      <xdr:spPr>
        <a:xfrm>
          <a:off x="5161915" y="23090505"/>
          <a:ext cx="197753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topLeftCell="A43" zoomScale="70" zoomScaleNormal="70" zoomScaleSheetLayoutView="90" workbookViewId="0">
      <selection activeCell="O50" sqref="O50"/>
    </sheetView>
  </sheetViews>
  <sheetFormatPr defaultColWidth="9.08984375" defaultRowHeight="19.5" customHeight="1"/>
  <cols>
    <col min="1" max="1" width="17.08984375" style="5" customWidth="1"/>
    <col min="2" max="2" width="24.453125" style="5" customWidth="1"/>
    <col min="3" max="3" width="8.54296875" style="8" customWidth="1"/>
    <col min="4" max="4" width="1" style="26" customWidth="1"/>
    <col min="5" max="5" width="14.36328125" style="112" bestFit="1" customWidth="1"/>
    <col min="6" max="6" width="1" style="5" customWidth="1"/>
    <col min="7" max="7" width="13.54296875" style="5" bestFit="1" customWidth="1"/>
    <col min="8" max="8" width="1" style="5" customWidth="1"/>
    <col min="9" max="9" width="14.36328125" style="112" bestFit="1" customWidth="1"/>
    <col min="10" max="10" width="1" style="5" customWidth="1"/>
    <col min="11" max="11" width="13.54296875" style="5" bestFit="1" customWidth="1"/>
    <col min="12" max="12" width="9.08984375" style="91"/>
    <col min="13" max="13" width="16.90625" style="5" bestFit="1" customWidth="1"/>
    <col min="14" max="15" width="15.08984375" style="5" bestFit="1" customWidth="1"/>
    <col min="16" max="16384" width="9.08984375" style="5"/>
  </cols>
  <sheetData>
    <row r="1" spans="1:12" ht="19.5" customHeight="1">
      <c r="A1" s="1" t="s">
        <v>0</v>
      </c>
      <c r="B1" s="2"/>
      <c r="C1" s="3"/>
      <c r="D1" s="4"/>
      <c r="E1" s="89"/>
      <c r="F1" s="2"/>
      <c r="G1" s="2"/>
      <c r="I1" s="89"/>
      <c r="J1" s="2"/>
      <c r="K1" s="90"/>
      <c r="L1" s="119"/>
    </row>
    <row r="2" spans="1:12" ht="23">
      <c r="A2" s="1" t="s">
        <v>1</v>
      </c>
      <c r="B2" s="2"/>
      <c r="C2" s="3"/>
      <c r="D2" s="4"/>
      <c r="E2" s="89"/>
      <c r="F2" s="2"/>
      <c r="G2" s="2"/>
      <c r="I2" s="89"/>
      <c r="J2" s="2"/>
      <c r="K2" s="2"/>
    </row>
    <row r="3" spans="1:12" ht="19.5" customHeight="1">
      <c r="A3" s="92"/>
      <c r="B3" s="2"/>
      <c r="C3" s="3"/>
      <c r="D3" s="4"/>
      <c r="E3" s="89"/>
      <c r="F3" s="2"/>
      <c r="G3" s="2"/>
      <c r="I3" s="89"/>
      <c r="J3" s="2"/>
      <c r="K3" s="2"/>
    </row>
    <row r="4" spans="1:12" s="2" customFormat="1" ht="19.5" customHeight="1">
      <c r="C4" s="6"/>
      <c r="D4" s="7"/>
      <c r="E4" s="334" t="s">
        <v>2</v>
      </c>
      <c r="F4" s="334"/>
      <c r="G4" s="334"/>
      <c r="H4" s="334"/>
      <c r="I4" s="334" t="s">
        <v>3</v>
      </c>
      <c r="J4" s="334"/>
      <c r="K4" s="334"/>
      <c r="L4" s="93"/>
    </row>
    <row r="5" spans="1:12" ht="19.5" customHeight="1">
      <c r="D5" s="9"/>
      <c r="E5" s="78" t="s">
        <v>200</v>
      </c>
      <c r="F5" s="54"/>
      <c r="G5" s="72" t="s">
        <v>4</v>
      </c>
      <c r="H5" s="73"/>
      <c r="I5" s="78" t="s">
        <v>200</v>
      </c>
      <c r="J5" s="54"/>
      <c r="K5" s="72" t="s">
        <v>4</v>
      </c>
    </row>
    <row r="6" spans="1:12" ht="19.5" customHeight="1">
      <c r="A6" s="1" t="s">
        <v>5</v>
      </c>
      <c r="C6" s="280" t="s">
        <v>6</v>
      </c>
      <c r="D6" s="9"/>
      <c r="E6" s="74">
        <v>2563</v>
      </c>
      <c r="F6" s="64"/>
      <c r="G6" s="74">
        <v>2562</v>
      </c>
      <c r="H6" s="11"/>
      <c r="I6" s="74">
        <v>2563</v>
      </c>
      <c r="J6" s="64"/>
      <c r="K6" s="74">
        <v>2562</v>
      </c>
    </row>
    <row r="7" spans="1:12" ht="19.5" customHeight="1">
      <c r="A7" s="12"/>
      <c r="B7" s="12"/>
      <c r="C7" s="13"/>
      <c r="D7" s="14"/>
      <c r="E7" s="335" t="s">
        <v>7</v>
      </c>
      <c r="F7" s="335"/>
      <c r="G7" s="335"/>
      <c r="H7" s="335"/>
      <c r="I7" s="335"/>
      <c r="J7" s="335"/>
      <c r="K7" s="335"/>
    </row>
    <row r="8" spans="1:12" s="11" customFormat="1" ht="22.5" customHeight="1">
      <c r="A8" s="95" t="s">
        <v>8</v>
      </c>
      <c r="B8" s="18"/>
      <c r="C8" s="8"/>
      <c r="D8" s="19"/>
      <c r="E8" s="68">
        <v>18074243</v>
      </c>
      <c r="F8" s="17"/>
      <c r="G8" s="68">
        <v>23852593</v>
      </c>
      <c r="H8" s="17"/>
      <c r="I8" s="68">
        <v>9716085</v>
      </c>
      <c r="J8" s="17"/>
      <c r="K8" s="68">
        <v>13426535</v>
      </c>
      <c r="L8" s="81"/>
    </row>
    <row r="9" spans="1:12" s="11" customFormat="1" ht="22.5" customHeight="1">
      <c r="A9" s="95" t="s">
        <v>9</v>
      </c>
      <c r="B9" s="18"/>
      <c r="C9" s="8" t="s">
        <v>226</v>
      </c>
      <c r="D9" s="19"/>
      <c r="E9" s="68">
        <v>295871143</v>
      </c>
      <c r="F9" s="17"/>
      <c r="G9" s="68">
        <v>236311431</v>
      </c>
      <c r="H9" s="17"/>
      <c r="I9" s="68">
        <v>227719490</v>
      </c>
      <c r="J9" s="17"/>
      <c r="K9" s="68">
        <v>121581398</v>
      </c>
      <c r="L9" s="81"/>
    </row>
    <row r="10" spans="1:12" s="11" customFormat="1" ht="22.5" customHeight="1">
      <c r="A10" s="95" t="s">
        <v>149</v>
      </c>
      <c r="B10" s="18"/>
      <c r="C10" s="8"/>
      <c r="D10" s="19"/>
      <c r="E10" s="68"/>
      <c r="F10" s="17"/>
      <c r="G10" s="68"/>
      <c r="H10" s="17"/>
      <c r="I10" s="68"/>
      <c r="J10" s="17"/>
      <c r="K10" s="68"/>
      <c r="L10" s="81"/>
    </row>
    <row r="11" spans="1:12" s="11" customFormat="1" ht="22.5" customHeight="1">
      <c r="A11" s="95" t="s">
        <v>150</v>
      </c>
      <c r="B11" s="18"/>
      <c r="C11" s="8">
        <v>11</v>
      </c>
      <c r="D11" s="19"/>
      <c r="E11" s="68">
        <v>16503707</v>
      </c>
      <c r="F11" s="17"/>
      <c r="G11" s="115" t="s">
        <v>142</v>
      </c>
      <c r="H11" s="17"/>
      <c r="I11" s="68">
        <v>9837327</v>
      </c>
      <c r="J11" s="17"/>
      <c r="K11" s="115" t="s">
        <v>142</v>
      </c>
      <c r="L11" s="81"/>
    </row>
    <row r="12" spans="1:12" s="11" customFormat="1" ht="22.5" customHeight="1">
      <c r="A12" s="85" t="s">
        <v>208</v>
      </c>
      <c r="B12" s="18"/>
      <c r="C12" s="8">
        <v>13</v>
      </c>
      <c r="D12" s="19"/>
      <c r="E12" s="68">
        <v>12035313</v>
      </c>
      <c r="F12" s="70"/>
      <c r="G12" s="68">
        <v>10399080</v>
      </c>
      <c r="H12" s="17"/>
      <c r="I12" s="68">
        <v>9378181</v>
      </c>
      <c r="J12" s="17"/>
      <c r="K12" s="68">
        <v>7394611</v>
      </c>
      <c r="L12" s="81"/>
    </row>
    <row r="13" spans="1:12" s="11" customFormat="1" ht="22.5" customHeight="1">
      <c r="A13" s="85" t="s">
        <v>10</v>
      </c>
      <c r="B13" s="18"/>
      <c r="C13" s="8">
        <v>14</v>
      </c>
      <c r="D13" s="19"/>
      <c r="E13" s="68">
        <v>131603988</v>
      </c>
      <c r="F13" s="70"/>
      <c r="G13" s="68">
        <v>166264819</v>
      </c>
      <c r="H13" s="17"/>
      <c r="I13" s="68">
        <v>72102763</v>
      </c>
      <c r="J13" s="17"/>
      <c r="K13" s="68">
        <v>60507036</v>
      </c>
      <c r="L13" s="81"/>
    </row>
    <row r="14" spans="1:12" s="11" customFormat="1" ht="22.5" customHeight="1">
      <c r="A14" s="85" t="s">
        <v>131</v>
      </c>
      <c r="B14" s="18"/>
      <c r="C14" s="8">
        <v>15</v>
      </c>
      <c r="D14" s="19"/>
      <c r="E14" s="68">
        <v>8655601</v>
      </c>
      <c r="F14" s="70"/>
      <c r="G14" s="68">
        <v>8953266</v>
      </c>
      <c r="H14" s="17"/>
      <c r="I14" s="68">
        <v>168151759</v>
      </c>
      <c r="J14" s="17"/>
      <c r="K14" s="68">
        <v>168062145</v>
      </c>
      <c r="L14" s="81"/>
    </row>
    <row r="15" spans="1:12" s="11" customFormat="1" ht="22.5" customHeight="1">
      <c r="A15" s="21" t="s">
        <v>11</v>
      </c>
      <c r="C15" s="8" t="s">
        <v>227</v>
      </c>
      <c r="D15" s="9"/>
      <c r="E15" s="68">
        <v>1343925255</v>
      </c>
      <c r="F15" s="22"/>
      <c r="G15" s="68">
        <v>1348630363</v>
      </c>
      <c r="H15" s="17"/>
      <c r="I15" s="68">
        <v>653250713</v>
      </c>
      <c r="J15" s="17"/>
      <c r="K15" s="68">
        <v>647478677</v>
      </c>
      <c r="L15" s="81"/>
    </row>
    <row r="16" spans="1:12" s="18" customFormat="1" ht="22.5" customHeight="1">
      <c r="A16" s="94" t="s">
        <v>12</v>
      </c>
      <c r="C16" s="8">
        <v>18</v>
      </c>
      <c r="D16" s="19"/>
      <c r="E16" s="83">
        <v>4943155</v>
      </c>
      <c r="F16" s="22"/>
      <c r="G16" s="83">
        <v>4809518</v>
      </c>
      <c r="H16" s="22"/>
      <c r="I16" s="83">
        <v>2980829</v>
      </c>
      <c r="J16" s="22"/>
      <c r="K16" s="83">
        <v>2738073</v>
      </c>
      <c r="L16" s="82"/>
    </row>
    <row r="17" spans="1:15" s="11" customFormat="1" ht="22.5" customHeight="1">
      <c r="A17" s="94" t="s">
        <v>147</v>
      </c>
      <c r="B17" s="18"/>
      <c r="C17" s="8">
        <v>19</v>
      </c>
      <c r="D17" s="19"/>
      <c r="E17" s="83">
        <v>24947779</v>
      </c>
      <c r="F17" s="22"/>
      <c r="G17" s="83">
        <v>23642382</v>
      </c>
      <c r="H17" s="22"/>
      <c r="I17" s="83">
        <v>13467112</v>
      </c>
      <c r="J17" s="22"/>
      <c r="K17" s="83">
        <v>13116145</v>
      </c>
      <c r="L17" s="81"/>
    </row>
    <row r="18" spans="1:15" s="11" customFormat="1" ht="22.5" customHeight="1">
      <c r="A18" s="20" t="s">
        <v>13</v>
      </c>
      <c r="B18" s="18"/>
      <c r="C18" s="8">
        <v>20</v>
      </c>
      <c r="D18" s="19"/>
      <c r="E18" s="83">
        <v>22367944</v>
      </c>
      <c r="F18" s="22"/>
      <c r="G18" s="83">
        <v>22363484</v>
      </c>
      <c r="H18" s="70"/>
      <c r="I18" s="83">
        <v>3140106</v>
      </c>
      <c r="J18" s="70"/>
      <c r="K18" s="83">
        <v>3000545</v>
      </c>
      <c r="L18" s="81"/>
    </row>
    <row r="19" spans="1:15" s="11" customFormat="1" ht="22.5" customHeight="1">
      <c r="A19" s="20" t="s">
        <v>14</v>
      </c>
      <c r="B19" s="18"/>
      <c r="C19" s="8">
        <v>21.1</v>
      </c>
      <c r="D19" s="19"/>
      <c r="E19" s="83">
        <v>1825567</v>
      </c>
      <c r="F19" s="22"/>
      <c r="G19" s="83">
        <v>1495622</v>
      </c>
      <c r="H19" s="22"/>
      <c r="I19" s="83">
        <v>2659950</v>
      </c>
      <c r="J19" s="22"/>
      <c r="K19" s="83">
        <v>2331399</v>
      </c>
      <c r="L19" s="81"/>
    </row>
    <row r="20" spans="1:15" s="11" customFormat="1" ht="22.5" customHeight="1">
      <c r="A20" s="20" t="s">
        <v>15</v>
      </c>
      <c r="B20" s="18"/>
      <c r="C20" s="8">
        <v>22</v>
      </c>
      <c r="D20" s="19"/>
      <c r="E20" s="83">
        <v>1758104</v>
      </c>
      <c r="F20" s="22"/>
      <c r="G20" s="83">
        <v>4968981</v>
      </c>
      <c r="H20" s="22"/>
      <c r="I20" s="83">
        <v>1184575</v>
      </c>
      <c r="J20" s="22"/>
      <c r="K20" s="83">
        <v>1640390</v>
      </c>
      <c r="L20" s="81"/>
    </row>
    <row r="21" spans="1:15" s="11" customFormat="1" ht="22.5" customHeight="1">
      <c r="A21" s="20" t="s">
        <v>16</v>
      </c>
      <c r="B21" s="18"/>
      <c r="C21" s="8" t="s">
        <v>228</v>
      </c>
      <c r="D21" s="19"/>
      <c r="E21" s="96">
        <v>10640543</v>
      </c>
      <c r="F21" s="22"/>
      <c r="G21" s="96">
        <v>6498736</v>
      </c>
      <c r="H21" s="22"/>
      <c r="I21" s="96">
        <v>8674884</v>
      </c>
      <c r="J21" s="22"/>
      <c r="K21" s="96">
        <v>4065994</v>
      </c>
      <c r="L21" s="81"/>
    </row>
    <row r="22" spans="1:15" s="11" customFormat="1" ht="22.5" customHeight="1" thickBot="1">
      <c r="A22" s="23" t="s">
        <v>17</v>
      </c>
      <c r="B22" s="18"/>
      <c r="C22" s="3"/>
      <c r="D22" s="19"/>
      <c r="E22" s="97">
        <f>SUM(E8:E21)</f>
        <v>1893152342</v>
      </c>
      <c r="F22" s="70"/>
      <c r="G22" s="97">
        <f>SUM(G8:G21)</f>
        <v>1858190275</v>
      </c>
      <c r="H22" s="70"/>
      <c r="I22" s="97">
        <f>SUM(I8:I21)</f>
        <v>1182263774</v>
      </c>
      <c r="J22" s="70"/>
      <c r="K22" s="97">
        <f>SUM(K8:K21)</f>
        <v>1045342948</v>
      </c>
      <c r="L22" s="81"/>
      <c r="M22" s="71"/>
      <c r="N22" s="71"/>
      <c r="O22" s="71"/>
    </row>
    <row r="23" spans="1:15" s="11" customFormat="1" ht="22.5" customHeight="1" thickTop="1">
      <c r="A23" s="23"/>
      <c r="B23" s="18"/>
      <c r="C23" s="3"/>
      <c r="D23" s="19"/>
      <c r="E23" s="109"/>
      <c r="F23" s="70"/>
      <c r="G23" s="109"/>
      <c r="H23" s="70"/>
      <c r="I23" s="109"/>
      <c r="J23" s="70"/>
      <c r="K23" s="109"/>
      <c r="L23" s="81"/>
      <c r="M23" s="71"/>
      <c r="N23" s="71"/>
      <c r="O23" s="71"/>
    </row>
    <row r="24" spans="1:15" s="11" customFormat="1" ht="22.5" customHeight="1">
      <c r="A24" s="1" t="s">
        <v>18</v>
      </c>
      <c r="B24" s="18"/>
      <c r="C24" s="3"/>
      <c r="D24" s="19"/>
      <c r="E24" s="109"/>
      <c r="F24" s="70"/>
      <c r="G24" s="109"/>
      <c r="H24" s="70"/>
      <c r="I24" s="109"/>
      <c r="J24" s="70"/>
      <c r="K24" s="109"/>
      <c r="L24" s="81"/>
      <c r="M24" s="71"/>
      <c r="N24" s="71"/>
      <c r="O24" s="71"/>
    </row>
    <row r="25" spans="1:15" s="11" customFormat="1" ht="22.5" customHeight="1">
      <c r="A25" s="23"/>
      <c r="B25" s="18"/>
      <c r="C25" s="3"/>
      <c r="D25" s="19"/>
      <c r="E25" s="109"/>
      <c r="F25" s="70"/>
      <c r="G25" s="109"/>
      <c r="H25" s="70"/>
      <c r="I25" s="109"/>
      <c r="J25" s="70"/>
      <c r="K25" s="109"/>
      <c r="L25" s="81"/>
      <c r="M25" s="71"/>
      <c r="N25" s="71"/>
      <c r="O25" s="71"/>
    </row>
    <row r="26" spans="1:15" s="24" customFormat="1" ht="24" customHeight="1">
      <c r="A26" s="116" t="s">
        <v>19</v>
      </c>
      <c r="B26" s="11"/>
      <c r="C26" s="88"/>
      <c r="D26" s="9"/>
      <c r="E26" s="100"/>
      <c r="I26" s="100"/>
      <c r="L26" s="101"/>
    </row>
    <row r="27" spans="1:15" s="11" customFormat="1" ht="22.5" customHeight="1">
      <c r="A27" s="102" t="s">
        <v>20</v>
      </c>
      <c r="C27" s="8" t="s">
        <v>229</v>
      </c>
      <c r="D27" s="9"/>
      <c r="E27" s="68">
        <v>1442595504</v>
      </c>
      <c r="F27" s="17"/>
      <c r="G27" s="68">
        <v>1398111964</v>
      </c>
      <c r="H27" s="17"/>
      <c r="I27" s="68">
        <v>780097078</v>
      </c>
      <c r="J27" s="17"/>
      <c r="K27" s="68">
        <v>663558564</v>
      </c>
      <c r="L27" s="103"/>
    </row>
    <row r="28" spans="1:15" s="11" customFormat="1" ht="22.5" customHeight="1">
      <c r="A28" s="85" t="s">
        <v>21</v>
      </c>
      <c r="C28" s="8" t="s">
        <v>230</v>
      </c>
      <c r="D28" s="9"/>
      <c r="E28" s="68">
        <v>83927849</v>
      </c>
      <c r="F28" s="17"/>
      <c r="G28" s="68">
        <v>86625985</v>
      </c>
      <c r="H28" s="17"/>
      <c r="I28" s="68">
        <v>51180370</v>
      </c>
      <c r="J28" s="17"/>
      <c r="K28" s="68">
        <v>72750828</v>
      </c>
      <c r="L28" s="103"/>
    </row>
    <row r="29" spans="1:15" s="11" customFormat="1" ht="22.5" customHeight="1">
      <c r="A29" s="104" t="s">
        <v>22</v>
      </c>
      <c r="C29" s="8"/>
      <c r="D29" s="9"/>
      <c r="E29" s="68">
        <v>4946366</v>
      </c>
      <c r="F29" s="70"/>
      <c r="G29" s="68">
        <v>3382081</v>
      </c>
      <c r="H29" s="22"/>
      <c r="I29" s="68">
        <v>3268437</v>
      </c>
      <c r="J29" s="22"/>
      <c r="K29" s="68">
        <v>2361742</v>
      </c>
      <c r="L29" s="103"/>
    </row>
    <row r="30" spans="1:15" s="11" customFormat="1" ht="22.5" customHeight="1">
      <c r="A30" s="104" t="s">
        <v>23</v>
      </c>
      <c r="C30" s="8">
        <v>26</v>
      </c>
      <c r="D30" s="9"/>
      <c r="E30" s="68">
        <v>430172</v>
      </c>
      <c r="F30" s="70"/>
      <c r="G30" s="68">
        <v>417774</v>
      </c>
      <c r="H30" s="22"/>
      <c r="I30" s="68">
        <v>430172</v>
      </c>
      <c r="J30" s="70"/>
      <c r="K30" s="68">
        <v>417774</v>
      </c>
      <c r="L30" s="103"/>
    </row>
    <row r="31" spans="1:15" s="11" customFormat="1" ht="22.5" customHeight="1">
      <c r="A31" s="104" t="s">
        <v>209</v>
      </c>
      <c r="C31" s="8">
        <v>13</v>
      </c>
      <c r="D31" s="9"/>
      <c r="E31" s="68">
        <v>11605889</v>
      </c>
      <c r="F31" s="70"/>
      <c r="G31" s="68">
        <v>9719225</v>
      </c>
      <c r="H31" s="22"/>
      <c r="I31" s="68">
        <v>9559617</v>
      </c>
      <c r="J31" s="22"/>
      <c r="K31" s="68">
        <v>7330647</v>
      </c>
      <c r="L31" s="103"/>
    </row>
    <row r="32" spans="1:15" s="11" customFormat="1" ht="22.5" customHeight="1">
      <c r="A32" s="85" t="s">
        <v>196</v>
      </c>
      <c r="C32" s="8" t="s">
        <v>247</v>
      </c>
      <c r="D32" s="9"/>
      <c r="E32" s="68">
        <v>93171054</v>
      </c>
      <c r="F32" s="17"/>
      <c r="G32" s="68">
        <v>108835439</v>
      </c>
      <c r="H32" s="17"/>
      <c r="I32" s="68">
        <v>93165896</v>
      </c>
      <c r="J32" s="17"/>
      <c r="K32" s="68">
        <v>77353190</v>
      </c>
      <c r="L32" s="103"/>
    </row>
    <row r="33" spans="1:12" s="11" customFormat="1" ht="22.5" customHeight="1">
      <c r="A33" s="85" t="s">
        <v>24</v>
      </c>
      <c r="C33" s="8">
        <v>28</v>
      </c>
      <c r="D33" s="9"/>
      <c r="E33" s="68">
        <v>4907566</v>
      </c>
      <c r="F33" s="22"/>
      <c r="G33" s="68">
        <v>5149671</v>
      </c>
      <c r="H33" s="22"/>
      <c r="I33" s="68">
        <v>2199081</v>
      </c>
      <c r="J33" s="22"/>
      <c r="K33" s="68">
        <v>1727687</v>
      </c>
      <c r="L33" s="103"/>
    </row>
    <row r="34" spans="1:12" s="11" customFormat="1" ht="22.5" customHeight="1">
      <c r="A34" s="104" t="s">
        <v>25</v>
      </c>
      <c r="C34" s="8">
        <v>29</v>
      </c>
      <c r="D34" s="9"/>
      <c r="E34" s="68">
        <v>3046337</v>
      </c>
      <c r="F34" s="22"/>
      <c r="G34" s="68">
        <v>1855094</v>
      </c>
      <c r="H34" s="22"/>
      <c r="I34" s="68">
        <v>1503551</v>
      </c>
      <c r="J34" s="22"/>
      <c r="K34" s="68">
        <v>659369</v>
      </c>
      <c r="L34" s="103"/>
    </row>
    <row r="35" spans="1:12" s="11" customFormat="1" ht="22.5" customHeight="1">
      <c r="A35" s="105" t="s">
        <v>148</v>
      </c>
      <c r="C35" s="8">
        <v>21.1</v>
      </c>
      <c r="D35" s="9"/>
      <c r="E35" s="68">
        <v>4060882</v>
      </c>
      <c r="F35" s="22"/>
      <c r="G35" s="68">
        <v>4729838</v>
      </c>
      <c r="H35" s="22"/>
      <c r="I35" s="84">
        <v>0</v>
      </c>
      <c r="J35" s="22"/>
      <c r="K35" s="84">
        <v>0</v>
      </c>
      <c r="L35" s="103"/>
    </row>
    <row r="36" spans="1:12" s="11" customFormat="1" ht="22.5" customHeight="1">
      <c r="A36" s="102" t="s">
        <v>123</v>
      </c>
      <c r="C36" s="8">
        <v>30</v>
      </c>
      <c r="D36" s="9"/>
      <c r="E36" s="68">
        <v>21486535</v>
      </c>
      <c r="F36" s="22"/>
      <c r="G36" s="68">
        <v>18186197</v>
      </c>
      <c r="H36" s="22"/>
      <c r="I36" s="68">
        <v>19845809</v>
      </c>
      <c r="J36" s="22"/>
      <c r="K36" s="68">
        <v>16450378</v>
      </c>
      <c r="L36" s="103"/>
    </row>
    <row r="37" spans="1:12" s="11" customFormat="1" ht="22.5" customHeight="1">
      <c r="A37" s="102" t="s">
        <v>26</v>
      </c>
      <c r="C37" s="8" t="s">
        <v>231</v>
      </c>
      <c r="D37" s="9"/>
      <c r="E37" s="96">
        <v>21747711</v>
      </c>
      <c r="F37" s="22"/>
      <c r="G37" s="96">
        <v>26365526</v>
      </c>
      <c r="H37" s="22"/>
      <c r="I37" s="96">
        <v>8003920</v>
      </c>
      <c r="J37" s="22"/>
      <c r="K37" s="96">
        <v>11617999</v>
      </c>
      <c r="L37" s="103"/>
    </row>
    <row r="38" spans="1:12" s="11" customFormat="1" ht="22.5" customHeight="1">
      <c r="A38" s="29" t="s">
        <v>27</v>
      </c>
      <c r="C38" s="8"/>
      <c r="D38" s="9"/>
      <c r="E38" s="86">
        <f>SUM(E27:E37)</f>
        <v>1691925865</v>
      </c>
      <c r="F38" s="70"/>
      <c r="G38" s="86">
        <f>SUM(G27:G37)</f>
        <v>1663378794</v>
      </c>
      <c r="H38" s="22"/>
      <c r="I38" s="86">
        <f>SUM(I27:I37)</f>
        <v>969253931</v>
      </c>
      <c r="J38" s="70"/>
      <c r="K38" s="86">
        <f>SUM(K27:K37)</f>
        <v>854228178</v>
      </c>
      <c r="L38" s="103"/>
    </row>
    <row r="39" spans="1:12" s="11" customFormat="1" ht="22.5" customHeight="1">
      <c r="A39" s="98"/>
      <c r="B39" s="9"/>
      <c r="C39" s="88"/>
      <c r="D39" s="9"/>
      <c r="E39" s="71"/>
      <c r="F39" s="17"/>
      <c r="G39" s="71"/>
      <c r="H39" s="17"/>
      <c r="I39" s="71"/>
      <c r="J39" s="17"/>
      <c r="K39" s="58"/>
      <c r="L39" s="81"/>
    </row>
    <row r="40" spans="1:12" ht="19.5" customHeight="1">
      <c r="A40" s="1" t="s">
        <v>0</v>
      </c>
      <c r="B40" s="2"/>
      <c r="C40" s="3"/>
      <c r="D40" s="4"/>
      <c r="E40" s="99"/>
      <c r="F40" s="25"/>
      <c r="G40" s="25"/>
      <c r="H40" s="11"/>
      <c r="I40" s="99"/>
      <c r="J40" s="25"/>
      <c r="K40" s="25"/>
    </row>
    <row r="41" spans="1:12" ht="23">
      <c r="A41" s="1" t="s">
        <v>1</v>
      </c>
      <c r="B41" s="2"/>
      <c r="C41" s="3"/>
      <c r="D41" s="4"/>
      <c r="E41" s="99"/>
      <c r="F41" s="25"/>
      <c r="G41" s="25"/>
      <c r="H41" s="11"/>
      <c r="I41" s="99"/>
      <c r="J41" s="25"/>
      <c r="K41" s="25"/>
    </row>
    <row r="42" spans="1:12" ht="19.5" customHeight="1">
      <c r="A42" s="92"/>
      <c r="B42" s="2"/>
      <c r="C42" s="3"/>
      <c r="D42" s="4"/>
      <c r="E42" s="99"/>
      <c r="F42" s="25"/>
      <c r="G42" s="25"/>
      <c r="H42" s="11"/>
      <c r="I42" s="99"/>
      <c r="J42" s="25"/>
      <c r="K42" s="25"/>
    </row>
    <row r="43" spans="1:12" s="2" customFormat="1" ht="19.5" customHeight="1">
      <c r="C43" s="6"/>
      <c r="D43" s="4"/>
      <c r="E43" s="334" t="s">
        <v>2</v>
      </c>
      <c r="F43" s="334"/>
      <c r="G43" s="334"/>
      <c r="H43" s="334"/>
      <c r="I43" s="336" t="s">
        <v>3</v>
      </c>
      <c r="J43" s="336"/>
      <c r="K43" s="336"/>
      <c r="L43" s="93"/>
    </row>
    <row r="44" spans="1:12" ht="19.5" customHeight="1">
      <c r="D44" s="9"/>
      <c r="E44" s="78" t="s">
        <v>200</v>
      </c>
      <c r="F44" s="54"/>
      <c r="G44" s="72" t="s">
        <v>4</v>
      </c>
      <c r="H44" s="73"/>
      <c r="I44" s="78" t="s">
        <v>200</v>
      </c>
      <c r="J44" s="54"/>
      <c r="K44" s="72" t="s">
        <v>4</v>
      </c>
    </row>
    <row r="45" spans="1:12" ht="19.5" customHeight="1">
      <c r="A45" s="1" t="s">
        <v>18</v>
      </c>
      <c r="C45" s="10" t="s">
        <v>6</v>
      </c>
      <c r="D45" s="9"/>
      <c r="E45" s="74">
        <v>2563</v>
      </c>
      <c r="F45" s="64"/>
      <c r="G45" s="74">
        <v>2562</v>
      </c>
      <c r="H45" s="11"/>
      <c r="I45" s="74">
        <v>2563</v>
      </c>
      <c r="J45" s="64"/>
      <c r="K45" s="74">
        <v>2562</v>
      </c>
    </row>
    <row r="46" spans="1:12" ht="19.5" customHeight="1">
      <c r="A46" s="12"/>
      <c r="B46" s="12"/>
      <c r="C46" s="13"/>
      <c r="D46" s="15"/>
      <c r="E46" s="335" t="s">
        <v>7</v>
      </c>
      <c r="F46" s="335"/>
      <c r="G46" s="335"/>
      <c r="H46" s="335"/>
      <c r="I46" s="335"/>
      <c r="J46" s="335"/>
      <c r="K46" s="335"/>
    </row>
    <row r="47" spans="1:12" s="11" customFormat="1" ht="22.5" customHeight="1">
      <c r="A47" s="117" t="s">
        <v>28</v>
      </c>
      <c r="C47" s="8"/>
      <c r="D47" s="9"/>
      <c r="E47" s="83"/>
      <c r="F47" s="22"/>
      <c r="G47" s="83"/>
      <c r="H47" s="22"/>
      <c r="I47" s="83"/>
      <c r="J47" s="22"/>
      <c r="K47" s="83"/>
      <c r="L47" s="103"/>
    </row>
    <row r="48" spans="1:12" s="11" customFormat="1" ht="22.5" customHeight="1">
      <c r="A48" s="30" t="s">
        <v>29</v>
      </c>
      <c r="C48" s="8"/>
      <c r="D48" s="9"/>
      <c r="E48" s="83"/>
      <c r="F48" s="22"/>
      <c r="G48" s="83"/>
      <c r="H48" s="22"/>
      <c r="I48" s="83"/>
      <c r="J48" s="22"/>
      <c r="K48" s="83"/>
      <c r="L48" s="103"/>
    </row>
    <row r="49" spans="1:12" s="11" customFormat="1" ht="22.5" customHeight="1">
      <c r="A49" s="30" t="s">
        <v>30</v>
      </c>
      <c r="C49" s="8"/>
      <c r="D49" s="9"/>
      <c r="E49" s="83"/>
      <c r="F49" s="22"/>
      <c r="G49" s="83"/>
      <c r="H49" s="22"/>
      <c r="I49" s="83"/>
      <c r="J49" s="22"/>
      <c r="K49" s="83"/>
      <c r="L49" s="103"/>
    </row>
    <row r="50" spans="1:12" s="11" customFormat="1" ht="22.5" customHeight="1" thickBot="1">
      <c r="A50" s="106" t="s">
        <v>167</v>
      </c>
      <c r="C50" s="8">
        <v>35</v>
      </c>
      <c r="D50" s="9"/>
      <c r="E50" s="107">
        <v>100912375</v>
      </c>
      <c r="F50" s="22"/>
      <c r="G50" s="107">
        <v>100912375</v>
      </c>
      <c r="H50" s="22"/>
      <c r="I50" s="107">
        <v>100912375</v>
      </c>
      <c r="J50" s="22"/>
      <c r="K50" s="107">
        <v>100912375</v>
      </c>
      <c r="L50" s="103"/>
    </row>
    <row r="51" spans="1:12" s="11" customFormat="1" ht="22.5" customHeight="1" thickTop="1">
      <c r="A51" s="108" t="s">
        <v>31</v>
      </c>
      <c r="C51" s="8"/>
      <c r="D51" s="9"/>
      <c r="E51" s="68"/>
      <c r="F51" s="22"/>
      <c r="G51" s="68"/>
      <c r="H51" s="22"/>
      <c r="I51" s="68"/>
      <c r="J51" s="22"/>
      <c r="K51" s="68"/>
      <c r="L51" s="103"/>
    </row>
    <row r="52" spans="1:12" s="11" customFormat="1" ht="22.5" customHeight="1">
      <c r="A52" s="106" t="s">
        <v>187</v>
      </c>
      <c r="C52" s="8">
        <v>35</v>
      </c>
      <c r="D52" s="9"/>
      <c r="E52" s="68">
        <v>91541387</v>
      </c>
      <c r="F52" s="22"/>
      <c r="G52" s="68">
        <v>91541387</v>
      </c>
      <c r="H52" s="22"/>
      <c r="I52" s="68">
        <v>91541387</v>
      </c>
      <c r="J52" s="22"/>
      <c r="K52" s="68">
        <v>91541387</v>
      </c>
      <c r="L52" s="103"/>
    </row>
    <row r="53" spans="1:12" s="11" customFormat="1" ht="22.5" customHeight="1">
      <c r="A53" s="85" t="s">
        <v>32</v>
      </c>
      <c r="C53" s="8"/>
      <c r="D53" s="9"/>
      <c r="E53" s="68">
        <v>43322116</v>
      </c>
      <c r="F53" s="22"/>
      <c r="G53" s="68">
        <v>43217044</v>
      </c>
      <c r="H53" s="22"/>
      <c r="I53" s="68">
        <v>43322116</v>
      </c>
      <c r="J53" s="22"/>
      <c r="K53" s="68">
        <v>43217044</v>
      </c>
      <c r="L53" s="103"/>
    </row>
    <row r="54" spans="1:12" s="11" customFormat="1" ht="22.5" customHeight="1">
      <c r="A54" s="85" t="s">
        <v>33</v>
      </c>
      <c r="C54" s="8"/>
      <c r="D54" s="9"/>
      <c r="E54" s="68">
        <v>5861487</v>
      </c>
      <c r="F54" s="22"/>
      <c r="G54" s="68">
        <v>6041580</v>
      </c>
      <c r="H54" s="22"/>
      <c r="I54" s="68">
        <v>6177385</v>
      </c>
      <c r="J54" s="22"/>
      <c r="K54" s="68">
        <v>6008916</v>
      </c>
      <c r="L54" s="103"/>
    </row>
    <row r="55" spans="1:12" s="11" customFormat="1" ht="22.5" customHeight="1">
      <c r="A55" s="30" t="s">
        <v>34</v>
      </c>
      <c r="C55" s="8"/>
      <c r="D55" s="9"/>
      <c r="E55" s="68"/>
      <c r="F55" s="17"/>
      <c r="G55" s="68"/>
      <c r="H55" s="22"/>
      <c r="I55" s="68"/>
      <c r="J55" s="17"/>
      <c r="K55" s="68"/>
      <c r="L55" s="103"/>
    </row>
    <row r="56" spans="1:12" s="11" customFormat="1" ht="22.5" customHeight="1">
      <c r="A56" s="30" t="s">
        <v>35</v>
      </c>
      <c r="C56" s="8"/>
      <c r="D56" s="9"/>
      <c r="E56" s="68"/>
      <c r="F56" s="22"/>
      <c r="G56" s="68"/>
      <c r="H56" s="22"/>
      <c r="I56" s="68"/>
      <c r="J56" s="22"/>
      <c r="K56" s="68"/>
      <c r="L56" s="103"/>
    </row>
    <row r="57" spans="1:12" s="11" customFormat="1" ht="22.5" customHeight="1">
      <c r="A57" s="30" t="s">
        <v>36</v>
      </c>
      <c r="C57" s="8" t="s">
        <v>232</v>
      </c>
      <c r="D57" s="9"/>
      <c r="E57" s="68">
        <v>3360000</v>
      </c>
      <c r="F57" s="22"/>
      <c r="G57" s="68">
        <v>3360000</v>
      </c>
      <c r="H57" s="22"/>
      <c r="I57" s="68">
        <v>3360000</v>
      </c>
      <c r="J57" s="22"/>
      <c r="K57" s="68">
        <v>3360000</v>
      </c>
      <c r="L57" s="103"/>
    </row>
    <row r="58" spans="1:12" s="11" customFormat="1" ht="22.5" customHeight="1">
      <c r="A58" s="30" t="s">
        <v>37</v>
      </c>
      <c r="C58" s="8"/>
      <c r="D58" s="9"/>
      <c r="E58" s="96">
        <v>57105631</v>
      </c>
      <c r="F58" s="22"/>
      <c r="G58" s="96">
        <v>50616859</v>
      </c>
      <c r="H58" s="22"/>
      <c r="I58" s="96">
        <v>68608955</v>
      </c>
      <c r="J58" s="22"/>
      <c r="K58" s="96">
        <v>46987423</v>
      </c>
      <c r="L58" s="103"/>
    </row>
    <row r="59" spans="1:12" s="11" customFormat="1" ht="22.5" customHeight="1">
      <c r="A59" s="31" t="s">
        <v>38</v>
      </c>
      <c r="C59" s="8"/>
      <c r="D59" s="9"/>
      <c r="E59" s="109">
        <f>SUM(E52:E58)</f>
        <v>201190621</v>
      </c>
      <c r="F59" s="70"/>
      <c r="G59" s="109">
        <f>SUM(G52:G58)</f>
        <v>194776870</v>
      </c>
      <c r="H59" s="70"/>
      <c r="I59" s="109">
        <f>SUM(I52:I58)</f>
        <v>213009843</v>
      </c>
      <c r="J59" s="70"/>
      <c r="K59" s="109">
        <f>SUM(K52:K58)</f>
        <v>191114770</v>
      </c>
      <c r="L59" s="103"/>
    </row>
    <row r="60" spans="1:12" s="11" customFormat="1" ht="22.5" customHeight="1">
      <c r="A60" s="85" t="s">
        <v>39</v>
      </c>
      <c r="C60" s="8"/>
      <c r="D60" s="9"/>
      <c r="E60" s="96">
        <v>35856</v>
      </c>
      <c r="F60" s="22"/>
      <c r="G60" s="96">
        <v>34611</v>
      </c>
      <c r="H60" s="22"/>
      <c r="I60" s="79">
        <v>0</v>
      </c>
      <c r="J60" s="67"/>
      <c r="K60" s="79">
        <v>0</v>
      </c>
      <c r="L60" s="103"/>
    </row>
    <row r="61" spans="1:12" s="11" customFormat="1" ht="22.5" customHeight="1">
      <c r="A61" s="31" t="s">
        <v>40</v>
      </c>
      <c r="C61" s="8"/>
      <c r="D61" s="9"/>
      <c r="E61" s="110">
        <f>SUM(E59:E60)</f>
        <v>201226477</v>
      </c>
      <c r="F61" s="69"/>
      <c r="G61" s="110">
        <f>SUM(G59:G60)</f>
        <v>194811481</v>
      </c>
      <c r="H61" s="69"/>
      <c r="I61" s="110">
        <f>SUM(I59:I60)</f>
        <v>213009843</v>
      </c>
      <c r="J61" s="69"/>
      <c r="K61" s="110">
        <f>SUM(K59:K60)</f>
        <v>191114770</v>
      </c>
      <c r="L61" s="103"/>
    </row>
    <row r="62" spans="1:12" s="11" customFormat="1" ht="22.5" customHeight="1" thickBot="1">
      <c r="A62" s="31" t="s">
        <v>41</v>
      </c>
      <c r="C62" s="8"/>
      <c r="D62" s="9"/>
      <c r="E62" s="111">
        <f>E38+E61</f>
        <v>1893152342</v>
      </c>
      <c r="F62" s="69"/>
      <c r="G62" s="111">
        <f>G38+G61</f>
        <v>1858190275</v>
      </c>
      <c r="H62" s="69"/>
      <c r="I62" s="111">
        <f>I38+I61</f>
        <v>1182263774</v>
      </c>
      <c r="J62" s="69"/>
      <c r="K62" s="111">
        <f>K38+K61</f>
        <v>1045342948</v>
      </c>
      <c r="L62" s="103"/>
    </row>
    <row r="63" spans="1:12" s="34" customFormat="1" ht="22.5" customHeight="1" thickTop="1">
      <c r="B63" s="87"/>
      <c r="D63" s="35"/>
      <c r="E63" s="68"/>
      <c r="F63" s="76"/>
      <c r="G63" s="68"/>
      <c r="H63" s="35"/>
      <c r="I63" s="68"/>
      <c r="J63" s="35"/>
      <c r="K63" s="68"/>
    </row>
    <row r="64" spans="1:12" s="34" customFormat="1" ht="22.5" customHeight="1">
      <c r="B64" s="87"/>
      <c r="D64" s="35"/>
      <c r="E64" s="68"/>
      <c r="F64" s="76"/>
      <c r="G64" s="35"/>
      <c r="H64" s="35"/>
      <c r="I64" s="35"/>
      <c r="J64" s="35"/>
      <c r="K64" s="77"/>
    </row>
    <row r="65" spans="2:11" s="34" customFormat="1" ht="22.5" customHeight="1">
      <c r="B65" s="87"/>
      <c r="D65" s="35"/>
      <c r="E65" s="68"/>
      <c r="F65" s="76"/>
      <c r="G65" s="35"/>
      <c r="H65" s="35"/>
      <c r="I65" s="35"/>
      <c r="J65" s="35"/>
      <c r="K65" s="77"/>
    </row>
    <row r="66" spans="2:11" s="34" customFormat="1" ht="22.5" customHeight="1">
      <c r="B66" s="87"/>
      <c r="D66" s="35"/>
      <c r="E66" s="68"/>
      <c r="F66" s="76"/>
      <c r="G66" s="35"/>
      <c r="H66" s="35"/>
      <c r="I66" s="35"/>
      <c r="J66" s="35"/>
      <c r="K66" s="77"/>
    </row>
    <row r="67" spans="2:11" s="34" customFormat="1" ht="22.5" customHeight="1">
      <c r="B67" s="87"/>
      <c r="D67" s="35"/>
      <c r="E67" s="68"/>
      <c r="F67" s="76"/>
      <c r="G67" s="35"/>
      <c r="H67" s="35"/>
      <c r="I67" s="35"/>
      <c r="J67" s="35"/>
      <c r="K67" s="77"/>
    </row>
    <row r="68" spans="2:11" s="34" customFormat="1" ht="22.5" customHeight="1">
      <c r="B68" s="87"/>
      <c r="D68" s="35"/>
      <c r="E68" s="68"/>
      <c r="F68" s="76"/>
      <c r="G68" s="35"/>
      <c r="H68" s="35"/>
      <c r="I68" s="35"/>
      <c r="J68" s="35"/>
      <c r="K68" s="77"/>
    </row>
    <row r="69" spans="2:11" s="34" customFormat="1" ht="22.5" customHeight="1">
      <c r="B69" s="87"/>
      <c r="D69" s="35"/>
      <c r="E69" s="68"/>
      <c r="F69" s="76"/>
      <c r="G69" s="35"/>
      <c r="H69" s="35"/>
      <c r="I69" s="35"/>
      <c r="J69" s="35"/>
      <c r="K69" s="77"/>
    </row>
    <row r="70" spans="2:11" s="34" customFormat="1" ht="22.5" customHeight="1">
      <c r="B70" s="113"/>
      <c r="D70" s="35"/>
      <c r="E70" s="68"/>
      <c r="F70" s="77"/>
      <c r="G70" s="118"/>
      <c r="H70" s="118"/>
      <c r="I70" s="118"/>
      <c r="J70" s="35"/>
      <c r="K70" s="77"/>
    </row>
    <row r="71" spans="2:11" s="34" customFormat="1" ht="22.5" customHeight="1">
      <c r="B71" s="87" t="s">
        <v>130</v>
      </c>
      <c r="D71" s="35"/>
      <c r="E71" s="68"/>
      <c r="F71" s="76"/>
      <c r="G71" s="333" t="s">
        <v>251</v>
      </c>
      <c r="H71" s="333"/>
      <c r="I71" s="333"/>
      <c r="J71" s="35"/>
      <c r="K71" s="77"/>
    </row>
    <row r="72" spans="2:11" s="34" customFormat="1" ht="22.5" customHeight="1">
      <c r="B72" s="87" t="s">
        <v>125</v>
      </c>
      <c r="D72" s="35"/>
      <c r="E72" s="68"/>
      <c r="F72" s="76"/>
      <c r="G72" s="333" t="s">
        <v>239</v>
      </c>
      <c r="H72" s="333"/>
      <c r="I72" s="333"/>
      <c r="J72" s="35"/>
      <c r="K72" s="77"/>
    </row>
    <row r="73" spans="2:11" s="34" customFormat="1" ht="22.5" customHeight="1">
      <c r="D73" s="35"/>
      <c r="E73" s="68"/>
      <c r="F73" s="76"/>
      <c r="J73" s="35"/>
      <c r="K73" s="77"/>
    </row>
  </sheetData>
  <mergeCells count="8">
    <mergeCell ref="G72:I72"/>
    <mergeCell ref="G71:I71"/>
    <mergeCell ref="E4:H4"/>
    <mergeCell ref="I4:K4"/>
    <mergeCell ref="E7:K7"/>
    <mergeCell ref="E43:H43"/>
    <mergeCell ref="I43:K43"/>
    <mergeCell ref="E46:K46"/>
  </mergeCells>
  <pageMargins left="0.88" right="0.70866141732283505" top="0.47244094488188998" bottom="0.511811023622047" header="0.511811023622047" footer="0.511811023622047"/>
  <pageSetup paperSize="9" scale="75" firstPageNumber="7" fitToHeight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"/>
  <sheetViews>
    <sheetView topLeftCell="A82" zoomScale="90" zoomScaleNormal="90" zoomScaleSheetLayoutView="82" workbookViewId="0">
      <selection activeCell="G84" sqref="G84"/>
    </sheetView>
  </sheetViews>
  <sheetFormatPr defaultColWidth="9.08984375" defaultRowHeight="21.5"/>
  <cols>
    <col min="1" max="1" width="12.453125" style="11" customWidth="1"/>
    <col min="2" max="2" width="42" style="11" customWidth="1"/>
    <col min="3" max="3" width="8" style="8" customWidth="1"/>
    <col min="4" max="4" width="0.90625" style="11" customWidth="1"/>
    <col min="5" max="5" width="10.6328125" style="11" customWidth="1"/>
    <col min="6" max="6" width="0.90625" style="11" customWidth="1"/>
    <col min="7" max="7" width="10.6328125" style="11" customWidth="1"/>
    <col min="8" max="8" width="0.90625" style="11" customWidth="1"/>
    <col min="9" max="9" width="10.6328125" style="11" customWidth="1"/>
    <col min="10" max="10" width="0.90625" style="11" customWidth="1"/>
    <col min="11" max="11" width="10.6328125" style="11" customWidth="1"/>
    <col min="12" max="16384" width="9.08984375" style="11"/>
  </cols>
  <sheetData>
    <row r="1" spans="1:11" ht="23">
      <c r="A1" s="36" t="s">
        <v>0</v>
      </c>
      <c r="B1" s="37"/>
      <c r="E1" s="38"/>
      <c r="F1" s="39"/>
      <c r="G1" s="38"/>
      <c r="H1" s="40"/>
      <c r="I1" s="27"/>
      <c r="J1" s="39"/>
      <c r="K1" s="27"/>
    </row>
    <row r="2" spans="1:11" ht="23">
      <c r="A2" s="240" t="s">
        <v>124</v>
      </c>
      <c r="B2" s="37"/>
      <c r="E2" s="38"/>
      <c r="F2" s="39"/>
      <c r="G2" s="38"/>
      <c r="H2" s="40"/>
      <c r="I2" s="27"/>
      <c r="J2" s="39"/>
      <c r="K2" s="27"/>
    </row>
    <row r="3" spans="1:11" ht="16.5" customHeight="1">
      <c r="A3" s="25"/>
      <c r="B3" s="25"/>
      <c r="C3" s="3"/>
      <c r="D3" s="25"/>
      <c r="E3" s="43"/>
      <c r="F3" s="25"/>
      <c r="G3" s="43"/>
      <c r="I3" s="43"/>
      <c r="J3" s="25"/>
      <c r="K3" s="43"/>
    </row>
    <row r="4" spans="1:11" ht="20.149999999999999" customHeight="1">
      <c r="A4" s="18"/>
      <c r="B4" s="25"/>
      <c r="C4" s="3"/>
      <c r="D4" s="25"/>
      <c r="E4" s="336" t="s">
        <v>2</v>
      </c>
      <c r="F4" s="336"/>
      <c r="G4" s="336"/>
      <c r="H4" s="62"/>
      <c r="I4" s="336" t="s">
        <v>3</v>
      </c>
      <c r="J4" s="336"/>
      <c r="K4" s="336"/>
    </row>
    <row r="5" spans="1:11" ht="21" customHeight="1">
      <c r="A5" s="21"/>
      <c r="E5" s="338" t="s">
        <v>141</v>
      </c>
      <c r="F5" s="338"/>
      <c r="G5" s="338"/>
      <c r="H5" s="62"/>
      <c r="I5" s="338" t="s">
        <v>141</v>
      </c>
      <c r="J5" s="338"/>
      <c r="K5" s="338"/>
    </row>
    <row r="6" spans="1:11" ht="21" customHeight="1">
      <c r="A6" s="21"/>
      <c r="E6" s="338" t="s">
        <v>203</v>
      </c>
      <c r="F6" s="338"/>
      <c r="G6" s="338"/>
      <c r="H6" s="62"/>
      <c r="I6" s="338" t="s">
        <v>203</v>
      </c>
      <c r="J6" s="338"/>
      <c r="K6" s="338"/>
    </row>
    <row r="7" spans="1:11" ht="20.149999999999999" customHeight="1">
      <c r="C7" s="279" t="s">
        <v>6</v>
      </c>
      <c r="E7" s="114">
        <v>2563</v>
      </c>
      <c r="F7" s="64"/>
      <c r="G7" s="114">
        <v>2562</v>
      </c>
      <c r="I7" s="114">
        <v>2563</v>
      </c>
      <c r="J7" s="64"/>
      <c r="K7" s="114">
        <v>2562</v>
      </c>
    </row>
    <row r="8" spans="1:11" ht="20.149999999999999" customHeight="1">
      <c r="E8" s="337" t="s">
        <v>7</v>
      </c>
      <c r="F8" s="337"/>
      <c r="G8" s="337"/>
      <c r="H8" s="337"/>
      <c r="I8" s="337"/>
      <c r="J8" s="337"/>
      <c r="K8" s="337"/>
    </row>
    <row r="9" spans="1:11">
      <c r="A9" s="11" t="s">
        <v>42</v>
      </c>
      <c r="C9" s="8" t="s">
        <v>233</v>
      </c>
      <c r="E9" s="120">
        <v>17995531</v>
      </c>
      <c r="F9" s="120"/>
      <c r="G9" s="120">
        <v>9237697</v>
      </c>
      <c r="H9" s="120"/>
      <c r="I9" s="120">
        <v>7772184</v>
      </c>
      <c r="J9" s="120"/>
      <c r="K9" s="120">
        <v>9226446</v>
      </c>
    </row>
    <row r="10" spans="1:11" ht="21" customHeight="1">
      <c r="A10" s="11" t="s">
        <v>43</v>
      </c>
      <c r="C10" s="8" t="s">
        <v>234</v>
      </c>
      <c r="E10" s="121">
        <v>4950046</v>
      </c>
      <c r="F10" s="120"/>
      <c r="G10" s="121">
        <v>2893728</v>
      </c>
      <c r="H10" s="120"/>
      <c r="I10" s="120">
        <v>2622950</v>
      </c>
      <c r="J10" s="120"/>
      <c r="K10" s="121">
        <v>2893733</v>
      </c>
    </row>
    <row r="11" spans="1:11" ht="21" customHeight="1">
      <c r="A11" s="31" t="s">
        <v>44</v>
      </c>
      <c r="E11" s="49">
        <f>SUM(E9-E10)</f>
        <v>13045485</v>
      </c>
      <c r="F11" s="50"/>
      <c r="G11" s="49">
        <f>SUM(G9-G10)</f>
        <v>6343969</v>
      </c>
      <c r="H11" s="50"/>
      <c r="I11" s="51">
        <f>SUM(I9-I10)</f>
        <v>5149234</v>
      </c>
      <c r="J11" s="50"/>
      <c r="K11" s="51">
        <f>SUM(K9-K10)</f>
        <v>6332713</v>
      </c>
    </row>
    <row r="12" spans="1:11" ht="20.149999999999999" customHeight="1">
      <c r="A12" s="21" t="s">
        <v>45</v>
      </c>
      <c r="C12" s="8" t="s">
        <v>235</v>
      </c>
      <c r="E12" s="120">
        <v>3406030</v>
      </c>
      <c r="F12" s="120"/>
      <c r="G12" s="120">
        <v>2624268</v>
      </c>
      <c r="H12" s="120"/>
      <c r="I12" s="120">
        <v>1884636</v>
      </c>
      <c r="J12" s="120"/>
      <c r="K12" s="120">
        <v>2626179</v>
      </c>
    </row>
    <row r="13" spans="1:11" ht="20.149999999999999" customHeight="1">
      <c r="A13" s="21" t="s">
        <v>46</v>
      </c>
      <c r="C13" s="8" t="s">
        <v>235</v>
      </c>
      <c r="E13" s="121">
        <v>1248407</v>
      </c>
      <c r="F13" s="120"/>
      <c r="G13" s="121">
        <v>715764</v>
      </c>
      <c r="H13" s="120"/>
      <c r="I13" s="120">
        <v>617012</v>
      </c>
      <c r="J13" s="120"/>
      <c r="K13" s="121">
        <v>715764</v>
      </c>
    </row>
    <row r="14" spans="1:11" ht="20.149999999999999" customHeight="1">
      <c r="A14" s="31" t="s">
        <v>47</v>
      </c>
      <c r="E14" s="51">
        <f>SUM(E12-E13)</f>
        <v>2157623</v>
      </c>
      <c r="F14" s="50"/>
      <c r="G14" s="51">
        <f>SUM(G12-G13)</f>
        <v>1908504</v>
      </c>
      <c r="H14" s="50"/>
      <c r="I14" s="51">
        <f>SUM(I12-I13)</f>
        <v>1267624</v>
      </c>
      <c r="J14" s="50"/>
      <c r="K14" s="51">
        <f>SUM(K12-K13)</f>
        <v>1910415</v>
      </c>
    </row>
    <row r="15" spans="1:11" ht="21" customHeight="1">
      <c r="A15" s="30" t="s">
        <v>180</v>
      </c>
      <c r="C15" s="8">
        <v>46</v>
      </c>
      <c r="E15" s="241">
        <v>0</v>
      </c>
      <c r="F15" s="16"/>
      <c r="G15" s="16">
        <v>307457</v>
      </c>
      <c r="H15" s="16"/>
      <c r="I15" s="241">
        <v>0</v>
      </c>
      <c r="J15" s="16"/>
      <c r="K15" s="16">
        <v>307457</v>
      </c>
    </row>
    <row r="16" spans="1:11" ht="21" customHeight="1">
      <c r="A16" s="30" t="s">
        <v>181</v>
      </c>
      <c r="C16" s="8">
        <v>47</v>
      </c>
      <c r="E16" s="241">
        <v>0</v>
      </c>
      <c r="F16" s="16"/>
      <c r="G16" s="16">
        <v>-5794</v>
      </c>
      <c r="H16" s="16"/>
      <c r="I16" s="241">
        <v>0</v>
      </c>
      <c r="J16" s="16"/>
      <c r="K16" s="16">
        <v>-5794</v>
      </c>
    </row>
    <row r="17" spans="1:11" ht="20.149999999999999" customHeight="1">
      <c r="A17" s="21" t="s">
        <v>182</v>
      </c>
      <c r="E17" s="16"/>
      <c r="F17" s="16"/>
      <c r="G17" s="16"/>
      <c r="H17" s="16"/>
      <c r="I17" s="16"/>
      <c r="J17" s="16"/>
      <c r="K17" s="16"/>
    </row>
    <row r="18" spans="1:11" ht="20.149999999999999" customHeight="1">
      <c r="A18" s="21" t="s">
        <v>151</v>
      </c>
      <c r="C18" s="8">
        <v>48</v>
      </c>
      <c r="E18" s="120">
        <v>447393</v>
      </c>
      <c r="F18" s="120"/>
      <c r="G18" s="241">
        <v>0</v>
      </c>
      <c r="H18" s="120"/>
      <c r="I18" s="120">
        <v>275530</v>
      </c>
      <c r="J18" s="120"/>
      <c r="K18" s="241">
        <v>0</v>
      </c>
    </row>
    <row r="19" spans="1:11" ht="20.149999999999999" customHeight="1">
      <c r="A19" s="21" t="s">
        <v>183</v>
      </c>
      <c r="C19" s="8">
        <v>49</v>
      </c>
      <c r="E19" s="120">
        <v>445184</v>
      </c>
      <c r="F19" s="120"/>
      <c r="G19" s="120">
        <v>96140</v>
      </c>
      <c r="H19" s="120"/>
      <c r="I19" s="120">
        <v>214080</v>
      </c>
      <c r="J19" s="120"/>
      <c r="K19" s="120">
        <v>96140</v>
      </c>
    </row>
    <row r="20" spans="1:11" ht="20.149999999999999" customHeight="1">
      <c r="A20" s="21" t="s">
        <v>139</v>
      </c>
      <c r="E20" s="120">
        <v>78106</v>
      </c>
      <c r="F20" s="120"/>
      <c r="G20" s="120">
        <v>75202</v>
      </c>
      <c r="H20" s="120"/>
      <c r="I20" s="241">
        <v>0</v>
      </c>
      <c r="J20" s="120"/>
      <c r="K20" s="264" t="s">
        <v>142</v>
      </c>
    </row>
    <row r="21" spans="1:11" ht="21" customHeight="1">
      <c r="A21" s="21" t="s">
        <v>126</v>
      </c>
      <c r="C21" s="8" t="s">
        <v>252</v>
      </c>
      <c r="E21" s="121">
        <v>394721</v>
      </c>
      <c r="F21" s="120"/>
      <c r="G21" s="121">
        <v>166662</v>
      </c>
      <c r="H21" s="120"/>
      <c r="I21" s="121">
        <v>638369</v>
      </c>
      <c r="J21" s="120"/>
      <c r="K21" s="121">
        <v>165461</v>
      </c>
    </row>
    <row r="22" spans="1:11" ht="20.149999999999999" customHeight="1">
      <c r="A22" s="31" t="s">
        <v>48</v>
      </c>
      <c r="E22" s="51">
        <f>+E11+E14+SUM(E15:E21)</f>
        <v>16568512</v>
      </c>
      <c r="F22" s="16"/>
      <c r="G22" s="51">
        <f>+G11+G14+SUM(G15:G21)</f>
        <v>8892140</v>
      </c>
      <c r="H22" s="16"/>
      <c r="I22" s="51">
        <f>+I11+I14+SUM(I15:I21)</f>
        <v>7544837</v>
      </c>
      <c r="J22" s="16"/>
      <c r="K22" s="51">
        <f>+K11+K14+SUM(K15:K21)</f>
        <v>8806392</v>
      </c>
    </row>
    <row r="23" spans="1:11" ht="21" customHeight="1">
      <c r="A23" s="29" t="s">
        <v>127</v>
      </c>
      <c r="E23" s="16"/>
      <c r="F23" s="16"/>
      <c r="G23" s="16"/>
      <c r="H23" s="16"/>
      <c r="I23" s="16"/>
      <c r="J23" s="16"/>
      <c r="K23" s="16"/>
    </row>
    <row r="24" spans="1:11" ht="21" customHeight="1">
      <c r="A24" s="85" t="s">
        <v>49</v>
      </c>
      <c r="C24" s="8" t="s">
        <v>236</v>
      </c>
      <c r="E24" s="120">
        <v>4392891</v>
      </c>
      <c r="F24" s="120"/>
      <c r="G24" s="120">
        <v>1913387</v>
      </c>
      <c r="H24" s="120"/>
      <c r="I24" s="120">
        <v>2137150</v>
      </c>
      <c r="J24" s="120"/>
      <c r="K24" s="120">
        <v>1912459</v>
      </c>
    </row>
    <row r="25" spans="1:11" ht="20.149999999999999" customHeight="1">
      <c r="A25" s="85" t="s">
        <v>50</v>
      </c>
      <c r="C25" s="8">
        <v>40.299999999999997</v>
      </c>
      <c r="E25" s="120">
        <v>12286</v>
      </c>
      <c r="F25" s="120"/>
      <c r="G25" s="120">
        <v>22965</v>
      </c>
      <c r="H25" s="120"/>
      <c r="I25" s="120">
        <v>9513</v>
      </c>
      <c r="J25" s="120"/>
      <c r="K25" s="120">
        <v>22965</v>
      </c>
    </row>
    <row r="26" spans="1:11" ht="21" customHeight="1">
      <c r="A26" s="85" t="s">
        <v>51</v>
      </c>
      <c r="E26" s="120">
        <v>1510662</v>
      </c>
      <c r="F26" s="120"/>
      <c r="G26" s="120">
        <v>747185</v>
      </c>
      <c r="H26" s="120"/>
      <c r="I26" s="120">
        <v>864942</v>
      </c>
      <c r="J26" s="120"/>
      <c r="K26" s="120">
        <v>747128</v>
      </c>
    </row>
    <row r="27" spans="1:11" ht="20.149999999999999" customHeight="1">
      <c r="A27" s="85" t="s">
        <v>52</v>
      </c>
      <c r="E27" s="120">
        <v>428858</v>
      </c>
      <c r="F27" s="120"/>
      <c r="G27" s="120">
        <v>329164</v>
      </c>
      <c r="H27" s="120"/>
      <c r="I27" s="120">
        <v>272567</v>
      </c>
      <c r="J27" s="120"/>
      <c r="K27" s="120">
        <v>328703</v>
      </c>
    </row>
    <row r="28" spans="1:11" ht="21" customHeight="1">
      <c r="A28" s="85" t="s">
        <v>128</v>
      </c>
      <c r="C28" s="8" t="s">
        <v>237</v>
      </c>
      <c r="E28" s="120">
        <v>1431344</v>
      </c>
      <c r="F28" s="120"/>
      <c r="G28" s="120">
        <v>1197192</v>
      </c>
      <c r="H28" s="120"/>
      <c r="I28" s="120">
        <v>817171</v>
      </c>
      <c r="J28" s="120"/>
      <c r="K28" s="120">
        <v>1196227</v>
      </c>
    </row>
    <row r="29" spans="1:11" ht="21" customHeight="1">
      <c r="A29" s="29" t="s">
        <v>129</v>
      </c>
      <c r="E29" s="51">
        <f>SUM(E24:E28)</f>
        <v>7776041</v>
      </c>
      <c r="F29" s="52"/>
      <c r="G29" s="51">
        <f>SUM(G24:G28)</f>
        <v>4209893</v>
      </c>
      <c r="H29" s="52"/>
      <c r="I29" s="51">
        <f>SUM(I24:I28)</f>
        <v>4101343</v>
      </c>
      <c r="J29" s="52"/>
      <c r="K29" s="51">
        <f>SUM(K24:K28)</f>
        <v>4207482</v>
      </c>
    </row>
    <row r="30" spans="1:11" ht="21" customHeight="1">
      <c r="A30" s="21" t="s">
        <v>53</v>
      </c>
      <c r="C30" s="8">
        <v>50</v>
      </c>
      <c r="E30" s="242">
        <v>0</v>
      </c>
      <c r="F30" s="120"/>
      <c r="G30" s="124">
        <v>2490340</v>
      </c>
      <c r="H30" s="120"/>
      <c r="I30" s="242">
        <v>0</v>
      </c>
      <c r="J30" s="120"/>
      <c r="K30" s="124">
        <v>2494711</v>
      </c>
    </row>
    <row r="31" spans="1:11" ht="21" customHeight="1">
      <c r="A31" s="21" t="s">
        <v>152</v>
      </c>
      <c r="C31" s="8">
        <v>50</v>
      </c>
      <c r="E31" s="120">
        <v>4972427</v>
      </c>
      <c r="F31" s="120"/>
      <c r="G31" s="242">
        <v>0</v>
      </c>
      <c r="H31" s="120"/>
      <c r="I31" s="120">
        <v>2563040</v>
      </c>
      <c r="J31" s="120"/>
      <c r="K31" s="242">
        <v>0</v>
      </c>
    </row>
    <row r="32" spans="1:11" ht="20.149999999999999" customHeight="1">
      <c r="A32" s="29" t="s">
        <v>54</v>
      </c>
      <c r="E32" s="65">
        <f>SUM(E22-E29-E30-E31)</f>
        <v>3820044</v>
      </c>
      <c r="F32" s="53"/>
      <c r="G32" s="65">
        <f>SUM(G22-G29-G30-G31)</f>
        <v>2191907</v>
      </c>
      <c r="H32" s="52"/>
      <c r="I32" s="65">
        <f>SUM(I22-I29-I30-I31)</f>
        <v>880454</v>
      </c>
      <c r="J32" s="53"/>
      <c r="K32" s="65">
        <f>SUM(K22-K29-K30-K31)</f>
        <v>2104199</v>
      </c>
    </row>
    <row r="33" spans="1:11" ht="20.149999999999999" customHeight="1">
      <c r="A33" s="75" t="s">
        <v>55</v>
      </c>
      <c r="C33" s="8">
        <v>21</v>
      </c>
      <c r="E33" s="121">
        <v>724324</v>
      </c>
      <c r="F33" s="120"/>
      <c r="G33" s="121">
        <v>274588</v>
      </c>
      <c r="H33" s="120"/>
      <c r="I33" s="120">
        <v>96862</v>
      </c>
      <c r="J33" s="120"/>
      <c r="K33" s="120">
        <v>272140</v>
      </c>
    </row>
    <row r="34" spans="1:11" ht="20.149999999999999" customHeight="1">
      <c r="A34" s="31" t="s">
        <v>56</v>
      </c>
      <c r="E34" s="51">
        <f>SUM(E32-E33)</f>
        <v>3095720</v>
      </c>
      <c r="F34" s="52"/>
      <c r="G34" s="51">
        <f>SUM(G32-G33)</f>
        <v>1917319</v>
      </c>
      <c r="H34" s="52"/>
      <c r="I34" s="51">
        <f>SUM(I32-I33)</f>
        <v>783592</v>
      </c>
      <c r="J34" s="52"/>
      <c r="K34" s="51">
        <f>SUM(K32-K33)</f>
        <v>1832059</v>
      </c>
    </row>
    <row r="35" spans="1:11" ht="11.15" customHeight="1">
      <c r="A35" s="6"/>
      <c r="E35" s="50"/>
      <c r="F35" s="16"/>
      <c r="G35" s="50"/>
      <c r="H35" s="16"/>
      <c r="I35" s="50"/>
      <c r="J35" s="16"/>
      <c r="K35" s="50"/>
    </row>
    <row r="36" spans="1:11" ht="21" customHeight="1">
      <c r="A36" s="29" t="s">
        <v>118</v>
      </c>
      <c r="E36" s="50"/>
      <c r="F36" s="16"/>
      <c r="G36" s="50"/>
      <c r="H36" s="16"/>
      <c r="I36" s="50"/>
      <c r="J36" s="16"/>
      <c r="K36" s="50"/>
    </row>
    <row r="37" spans="1:11" ht="21" customHeight="1">
      <c r="A37" s="28" t="s">
        <v>59</v>
      </c>
      <c r="E37" s="50"/>
      <c r="F37" s="16"/>
      <c r="G37" s="50"/>
      <c r="H37" s="16"/>
      <c r="I37" s="50"/>
      <c r="J37" s="16"/>
      <c r="K37" s="50"/>
    </row>
    <row r="38" spans="1:11" ht="21" customHeight="1">
      <c r="A38" s="21" t="s">
        <v>184</v>
      </c>
      <c r="E38" s="242">
        <v>0</v>
      </c>
      <c r="F38" s="120"/>
      <c r="G38" s="120">
        <v>82150</v>
      </c>
      <c r="H38" s="120"/>
      <c r="I38" s="242">
        <v>0</v>
      </c>
      <c r="J38" s="120"/>
      <c r="K38" s="243">
        <v>82150</v>
      </c>
    </row>
    <row r="39" spans="1:11" ht="21" customHeight="1">
      <c r="A39" s="21" t="s">
        <v>215</v>
      </c>
      <c r="E39" s="120"/>
      <c r="F39" s="120"/>
      <c r="G39" s="120"/>
      <c r="H39" s="120"/>
      <c r="I39" s="243"/>
      <c r="J39" s="120"/>
      <c r="K39" s="243"/>
    </row>
    <row r="40" spans="1:11" ht="21" customHeight="1">
      <c r="A40" s="11" t="s">
        <v>153</v>
      </c>
      <c r="E40" s="120">
        <v>-235834</v>
      </c>
      <c r="F40" s="120"/>
      <c r="G40" s="242">
        <v>0</v>
      </c>
      <c r="H40" s="120"/>
      <c r="I40" s="242">
        <v>40604</v>
      </c>
      <c r="J40" s="120"/>
      <c r="K40" s="242">
        <v>0</v>
      </c>
    </row>
    <row r="41" spans="1:11" ht="21" customHeight="1">
      <c r="A41" s="21" t="s">
        <v>154</v>
      </c>
    </row>
    <row r="42" spans="1:11" ht="20.149999999999999" customHeight="1">
      <c r="A42" s="21" t="s">
        <v>155</v>
      </c>
      <c r="E42" s="120">
        <v>46753</v>
      </c>
      <c r="F42" s="120"/>
      <c r="G42" s="242">
        <v>0</v>
      </c>
      <c r="H42" s="120"/>
      <c r="I42" s="243">
        <v>-19003</v>
      </c>
      <c r="J42" s="120"/>
      <c r="K42" s="242">
        <v>0</v>
      </c>
    </row>
    <row r="43" spans="1:11" ht="20.149999999999999" customHeight="1">
      <c r="A43" s="21" t="s">
        <v>216</v>
      </c>
      <c r="E43" s="120">
        <v>-31481</v>
      </c>
      <c r="F43" s="120"/>
      <c r="G43" s="120">
        <v>-20711</v>
      </c>
      <c r="H43" s="120"/>
      <c r="I43" s="243">
        <v>-31481</v>
      </c>
      <c r="J43" s="120"/>
      <c r="K43" s="243">
        <v>-20711</v>
      </c>
    </row>
    <row r="44" spans="1:11" ht="21" customHeight="1">
      <c r="A44" s="21" t="s">
        <v>60</v>
      </c>
      <c r="E44" s="259"/>
      <c r="F44" s="120"/>
      <c r="G44" s="259"/>
      <c r="H44" s="120"/>
      <c r="I44" s="259"/>
      <c r="J44" s="120"/>
      <c r="K44" s="259"/>
    </row>
    <row r="45" spans="1:11" ht="20.149999999999999" customHeight="1">
      <c r="A45" s="11" t="s">
        <v>61</v>
      </c>
      <c r="C45" s="8">
        <v>21</v>
      </c>
      <c r="E45" s="121">
        <v>44112</v>
      </c>
      <c r="F45" s="259"/>
      <c r="G45" s="121">
        <v>-12288</v>
      </c>
      <c r="H45" s="259"/>
      <c r="I45" s="121">
        <v>1976</v>
      </c>
      <c r="J45" s="259"/>
      <c r="K45" s="121">
        <v>-12288</v>
      </c>
    </row>
    <row r="46" spans="1:11" ht="20.149999999999999" customHeight="1">
      <c r="E46" s="260">
        <f>SUM(E38:E45)</f>
        <v>-176450</v>
      </c>
      <c r="F46" s="261"/>
      <c r="G46" s="260">
        <f>SUM(G38:G45)</f>
        <v>49151</v>
      </c>
      <c r="H46" s="261"/>
      <c r="I46" s="260">
        <f>SUM(I38:I45)</f>
        <v>-7904</v>
      </c>
      <c r="J46" s="261"/>
      <c r="K46" s="260">
        <f>SUM(K38:K45)</f>
        <v>49151</v>
      </c>
    </row>
    <row r="47" spans="1:11" ht="23">
      <c r="A47" s="63" t="s">
        <v>0</v>
      </c>
      <c r="E47" s="38"/>
      <c r="F47" s="39"/>
      <c r="G47" s="38"/>
      <c r="H47" s="40"/>
      <c r="I47" s="27"/>
      <c r="J47" s="39"/>
      <c r="K47" s="27"/>
    </row>
    <row r="48" spans="1:11" ht="23">
      <c r="A48" s="240" t="s">
        <v>124</v>
      </c>
      <c r="E48" s="38"/>
      <c r="F48" s="39"/>
      <c r="G48" s="38"/>
      <c r="H48" s="40"/>
      <c r="I48" s="27"/>
      <c r="J48" s="39"/>
      <c r="K48" s="27"/>
    </row>
    <row r="49" spans="1:11" ht="22">
      <c r="A49" s="25"/>
      <c r="B49" s="25"/>
      <c r="C49" s="3"/>
      <c r="D49" s="25"/>
      <c r="E49" s="43"/>
      <c r="F49" s="25"/>
      <c r="G49" s="43"/>
      <c r="I49" s="43"/>
      <c r="J49" s="25"/>
      <c r="K49" s="43"/>
    </row>
    <row r="50" spans="1:11" ht="22">
      <c r="A50" s="18"/>
      <c r="B50" s="25"/>
      <c r="C50" s="3"/>
      <c r="D50" s="25"/>
      <c r="E50" s="336" t="s">
        <v>2</v>
      </c>
      <c r="F50" s="336"/>
      <c r="G50" s="336"/>
      <c r="H50" s="62"/>
      <c r="I50" s="336" t="s">
        <v>3</v>
      </c>
      <c r="J50" s="336"/>
      <c r="K50" s="336"/>
    </row>
    <row r="51" spans="1:11">
      <c r="A51" s="21"/>
      <c r="E51" s="338" t="s">
        <v>141</v>
      </c>
      <c r="F51" s="338"/>
      <c r="G51" s="338"/>
      <c r="H51" s="62"/>
      <c r="I51" s="338" t="s">
        <v>141</v>
      </c>
      <c r="J51" s="338"/>
      <c r="K51" s="338"/>
    </row>
    <row r="52" spans="1:11" ht="21.65" customHeight="1">
      <c r="A52" s="21"/>
      <c r="E52" s="338" t="s">
        <v>203</v>
      </c>
      <c r="F52" s="338"/>
      <c r="G52" s="338"/>
      <c r="H52" s="62"/>
      <c r="I52" s="338" t="s">
        <v>203</v>
      </c>
      <c r="J52" s="338"/>
      <c r="K52" s="338"/>
    </row>
    <row r="53" spans="1:11">
      <c r="C53" s="244" t="s">
        <v>6</v>
      </c>
      <c r="E53" s="114">
        <v>2563</v>
      </c>
      <c r="F53" s="64"/>
      <c r="G53" s="114">
        <v>2562</v>
      </c>
      <c r="I53" s="114">
        <v>2563</v>
      </c>
      <c r="J53" s="64"/>
      <c r="K53" s="114">
        <v>2562</v>
      </c>
    </row>
    <row r="54" spans="1:11">
      <c r="E54" s="339" t="s">
        <v>7</v>
      </c>
      <c r="F54" s="339"/>
      <c r="G54" s="339"/>
      <c r="H54" s="339"/>
      <c r="I54" s="339"/>
      <c r="J54" s="339"/>
      <c r="K54" s="339"/>
    </row>
    <row r="55" spans="1:11" ht="21" customHeight="1">
      <c r="A55" s="28" t="s">
        <v>57</v>
      </c>
      <c r="E55" s="50"/>
      <c r="F55" s="16"/>
      <c r="G55" s="50"/>
      <c r="H55" s="16"/>
      <c r="I55" s="50"/>
      <c r="J55" s="16"/>
      <c r="K55" s="50"/>
    </row>
    <row r="56" spans="1:11" ht="21" customHeight="1">
      <c r="A56" s="21" t="s">
        <v>58</v>
      </c>
      <c r="E56" s="120">
        <v>-85904</v>
      </c>
      <c r="F56" s="120"/>
      <c r="G56" s="120">
        <v>1361908</v>
      </c>
      <c r="H56" s="120"/>
      <c r="I56" s="120">
        <v>-85904</v>
      </c>
      <c r="J56" s="120"/>
      <c r="K56" s="120">
        <v>1361908</v>
      </c>
    </row>
    <row r="57" spans="1:11" ht="21" customHeight="1">
      <c r="A57" s="21" t="s">
        <v>156</v>
      </c>
      <c r="E57" s="120"/>
      <c r="F57" s="120"/>
      <c r="G57" s="120"/>
      <c r="H57" s="120"/>
      <c r="I57" s="120"/>
      <c r="J57" s="120"/>
      <c r="K57" s="120"/>
    </row>
    <row r="58" spans="1:11" ht="21" customHeight="1">
      <c r="A58" s="21" t="s">
        <v>153</v>
      </c>
      <c r="E58" s="52">
        <v>-16618</v>
      </c>
      <c r="F58" s="120"/>
      <c r="G58" s="242">
        <v>0</v>
      </c>
      <c r="H58" s="120"/>
      <c r="I58" s="120">
        <v>31921</v>
      </c>
      <c r="J58" s="120"/>
      <c r="K58" s="242">
        <v>0</v>
      </c>
    </row>
    <row r="59" spans="1:11" ht="21" customHeight="1">
      <c r="A59" s="257" t="s">
        <v>217</v>
      </c>
      <c r="E59" s="52"/>
      <c r="F59" s="120"/>
      <c r="G59" s="242"/>
      <c r="H59" s="120"/>
      <c r="I59" s="120"/>
      <c r="J59" s="120"/>
      <c r="K59" s="242"/>
    </row>
    <row r="60" spans="1:11" ht="21" customHeight="1">
      <c r="A60" s="257" t="s">
        <v>210</v>
      </c>
      <c r="C60" s="8">
        <v>28</v>
      </c>
      <c r="E60" s="52">
        <v>-79480</v>
      </c>
      <c r="F60" s="120"/>
      <c r="G60" s="242">
        <v>71959</v>
      </c>
      <c r="H60" s="120"/>
      <c r="I60" s="120">
        <v>-32727</v>
      </c>
      <c r="J60" s="120"/>
      <c r="K60" s="242">
        <v>71959</v>
      </c>
    </row>
    <row r="61" spans="1:11" ht="21" customHeight="1">
      <c r="A61" s="21" t="s">
        <v>140</v>
      </c>
      <c r="E61" s="120"/>
      <c r="F61" s="120"/>
      <c r="G61" s="120"/>
      <c r="H61" s="120"/>
      <c r="I61" s="120"/>
      <c r="J61" s="120"/>
      <c r="K61" s="120"/>
    </row>
    <row r="62" spans="1:11" ht="21" customHeight="1">
      <c r="A62" s="11" t="s">
        <v>61</v>
      </c>
      <c r="C62" s="8">
        <v>21</v>
      </c>
      <c r="E62" s="121">
        <v>36400</v>
      </c>
      <c r="F62" s="120"/>
      <c r="G62" s="121">
        <v>-286773</v>
      </c>
      <c r="H62" s="120"/>
      <c r="I62" s="121">
        <v>17342</v>
      </c>
      <c r="J62" s="120"/>
      <c r="K62" s="121">
        <v>-286773</v>
      </c>
    </row>
    <row r="63" spans="1:11" ht="21" customHeight="1">
      <c r="A63" s="25"/>
      <c r="E63" s="49">
        <f>SUM(E56:E62)</f>
        <v>-145602</v>
      </c>
      <c r="F63" s="50"/>
      <c r="G63" s="49">
        <f>SUM(G56:G62)</f>
        <v>1147094</v>
      </c>
      <c r="H63" s="50"/>
      <c r="I63" s="49">
        <f>SUM(I56:I62)</f>
        <v>-69368</v>
      </c>
      <c r="J63" s="50"/>
      <c r="K63" s="49">
        <f>SUM(K56:K62)</f>
        <v>1147094</v>
      </c>
    </row>
    <row r="64" spans="1:11" ht="13.5" customHeight="1">
      <c r="A64" s="25"/>
      <c r="E64" s="50"/>
      <c r="F64" s="50"/>
      <c r="G64" s="50"/>
      <c r="H64" s="50"/>
      <c r="I64" s="50"/>
      <c r="J64" s="50"/>
      <c r="K64" s="50"/>
    </row>
    <row r="65" spans="1:11" ht="21" customHeight="1">
      <c r="A65" s="25" t="s">
        <v>119</v>
      </c>
      <c r="E65" s="49">
        <f>+E63+E46</f>
        <v>-322052</v>
      </c>
      <c r="F65" s="50"/>
      <c r="G65" s="49">
        <f>+G63+G46</f>
        <v>1196245</v>
      </c>
      <c r="H65" s="50"/>
      <c r="I65" s="49">
        <f>+I63+I46</f>
        <v>-77272</v>
      </c>
      <c r="J65" s="50"/>
      <c r="K65" s="49">
        <f>+K63+K46</f>
        <v>1196245</v>
      </c>
    </row>
    <row r="66" spans="1:11" ht="21" customHeight="1" thickBot="1">
      <c r="A66" s="25" t="s">
        <v>144</v>
      </c>
      <c r="E66" s="56">
        <f>+E34+E65</f>
        <v>2773668</v>
      </c>
      <c r="F66" s="50"/>
      <c r="G66" s="56">
        <f>+G34+G65</f>
        <v>3113564</v>
      </c>
      <c r="H66" s="50"/>
      <c r="I66" s="56">
        <f>+I34+I65</f>
        <v>706320</v>
      </c>
      <c r="J66" s="50"/>
      <c r="K66" s="56">
        <f>+K34+K65</f>
        <v>3028304</v>
      </c>
    </row>
    <row r="67" spans="1:11" ht="13.5" customHeight="1" thickTop="1">
      <c r="A67" s="25"/>
      <c r="E67" s="50"/>
      <c r="F67" s="50"/>
      <c r="G67" s="50"/>
      <c r="H67" s="50"/>
      <c r="I67" s="50"/>
      <c r="J67" s="50"/>
      <c r="K67" s="50"/>
    </row>
    <row r="68" spans="1:11" ht="22">
      <c r="A68" s="31" t="s">
        <v>62</v>
      </c>
      <c r="E68" s="17"/>
      <c r="F68" s="17"/>
      <c r="G68" s="17"/>
      <c r="H68" s="17"/>
      <c r="I68" s="17"/>
      <c r="J68" s="17"/>
      <c r="K68" s="17"/>
    </row>
    <row r="69" spans="1:11">
      <c r="A69" s="21" t="s">
        <v>63</v>
      </c>
      <c r="E69" s="17">
        <f>+E71-E70</f>
        <v>3094937</v>
      </c>
      <c r="F69" s="17"/>
      <c r="G69" s="17">
        <f>+G71-G70</f>
        <v>1917319</v>
      </c>
      <c r="H69" s="17"/>
      <c r="I69" s="17">
        <f>+I71-I70</f>
        <v>783592</v>
      </c>
      <c r="J69" s="17"/>
      <c r="K69" s="17">
        <f>+K71-K70</f>
        <v>1832059</v>
      </c>
    </row>
    <row r="70" spans="1:11">
      <c r="A70" s="21" t="s">
        <v>64</v>
      </c>
      <c r="E70" s="79">
        <v>783</v>
      </c>
      <c r="F70" s="17"/>
      <c r="G70" s="79">
        <v>0</v>
      </c>
      <c r="H70" s="22"/>
      <c r="I70" s="79">
        <v>0</v>
      </c>
      <c r="J70" s="59"/>
      <c r="K70" s="79">
        <v>0</v>
      </c>
    </row>
    <row r="71" spans="1:11" ht="22.5" thickBot="1">
      <c r="A71" s="18" t="s">
        <v>56</v>
      </c>
      <c r="E71" s="56">
        <f>+E34</f>
        <v>3095720</v>
      </c>
      <c r="F71" s="22"/>
      <c r="G71" s="56">
        <f>+G34</f>
        <v>1917319</v>
      </c>
      <c r="H71" s="22"/>
      <c r="I71" s="66">
        <f>+I34</f>
        <v>783592</v>
      </c>
      <c r="J71" s="22"/>
      <c r="K71" s="66">
        <f>+K34</f>
        <v>1832059</v>
      </c>
    </row>
    <row r="72" spans="1:11" ht="13.5" customHeight="1" thickTop="1">
      <c r="A72" s="21"/>
      <c r="E72" s="58"/>
      <c r="F72" s="58"/>
      <c r="G72" s="58"/>
      <c r="H72" s="58"/>
      <c r="I72" s="58"/>
      <c r="J72" s="58"/>
      <c r="K72" s="58"/>
    </row>
    <row r="73" spans="1:11" ht="22">
      <c r="A73" s="25" t="s">
        <v>143</v>
      </c>
      <c r="E73" s="22"/>
      <c r="F73" s="22"/>
      <c r="G73" s="22"/>
      <c r="H73" s="22"/>
      <c r="I73" s="22"/>
      <c r="J73" s="22"/>
      <c r="K73" s="22"/>
    </row>
    <row r="74" spans="1:11">
      <c r="A74" s="21" t="s">
        <v>63</v>
      </c>
      <c r="E74" s="17">
        <f>+E76-E75</f>
        <v>2772944</v>
      </c>
      <c r="F74" s="17"/>
      <c r="G74" s="17">
        <f>+G76-G75</f>
        <v>3113564</v>
      </c>
      <c r="H74" s="17"/>
      <c r="I74" s="17">
        <f>+I76-I75</f>
        <v>706320</v>
      </c>
      <c r="J74" s="17"/>
      <c r="K74" s="17">
        <f>+K76-K75</f>
        <v>3028304</v>
      </c>
    </row>
    <row r="75" spans="1:11">
      <c r="A75" s="21" t="s">
        <v>64</v>
      </c>
      <c r="E75" s="79">
        <v>724</v>
      </c>
      <c r="F75" s="17"/>
      <c r="G75" s="79">
        <v>0</v>
      </c>
      <c r="H75" s="22"/>
      <c r="I75" s="79">
        <v>0</v>
      </c>
      <c r="J75" s="59"/>
      <c r="K75" s="79">
        <v>0</v>
      </c>
    </row>
    <row r="76" spans="1:11" ht="22.5" thickBot="1">
      <c r="A76" s="25" t="s">
        <v>144</v>
      </c>
      <c r="E76" s="66">
        <f>+E66</f>
        <v>2773668</v>
      </c>
      <c r="F76" s="22"/>
      <c r="G76" s="66">
        <f>+G66</f>
        <v>3113564</v>
      </c>
      <c r="H76" s="22"/>
      <c r="I76" s="66">
        <f>+I66</f>
        <v>706320</v>
      </c>
      <c r="J76" s="22"/>
      <c r="K76" s="66">
        <f>+K66</f>
        <v>3028304</v>
      </c>
    </row>
    <row r="77" spans="1:11" s="41" customFormat="1" ht="13.5" customHeight="1" thickTop="1">
      <c r="A77" s="57"/>
      <c r="C77" s="55"/>
      <c r="E77" s="58"/>
      <c r="F77" s="58"/>
      <c r="G77" s="58"/>
      <c r="H77" s="58"/>
      <c r="I77" s="58"/>
      <c r="J77" s="58"/>
      <c r="K77" s="58"/>
    </row>
    <row r="78" spans="1:11" ht="22">
      <c r="A78" s="25" t="s">
        <v>65</v>
      </c>
      <c r="C78" s="8">
        <v>52</v>
      </c>
      <c r="E78" s="17"/>
      <c r="F78" s="17"/>
      <c r="G78" s="17"/>
      <c r="H78" s="17"/>
      <c r="I78" s="17"/>
      <c r="J78" s="17"/>
      <c r="K78" s="17"/>
    </row>
    <row r="79" spans="1:11" ht="22.5" thickBot="1">
      <c r="A79" s="21" t="s">
        <v>185</v>
      </c>
      <c r="E79" s="80">
        <v>3.2099999999999997E-2</v>
      </c>
      <c r="F79" s="61"/>
      <c r="G79" s="80">
        <v>4.3700000000000003E-2</v>
      </c>
      <c r="H79" s="61"/>
      <c r="I79" s="80">
        <v>8.0999999999999996E-3</v>
      </c>
      <c r="J79" s="61"/>
      <c r="K79" s="80">
        <v>4.1799999999999997E-2</v>
      </c>
    </row>
    <row r="80" spans="1:11" ht="23" thickTop="1" thickBot="1">
      <c r="A80" s="21" t="s">
        <v>186</v>
      </c>
      <c r="E80" s="80">
        <v>3.2099999999999997E-2</v>
      </c>
      <c r="F80" s="61"/>
      <c r="G80" s="80">
        <v>4.3700000000000003E-2</v>
      </c>
      <c r="H80" s="61"/>
      <c r="I80" s="80">
        <v>8.0999999999999996E-3</v>
      </c>
      <c r="J80" s="61"/>
      <c r="K80" s="80">
        <v>4.1799999999999997E-2</v>
      </c>
    </row>
    <row r="81" spans="1:11" ht="22" thickTop="1">
      <c r="A81" s="21"/>
      <c r="E81" s="47"/>
      <c r="F81" s="47"/>
      <c r="G81" s="47"/>
      <c r="H81" s="47"/>
      <c r="I81" s="47"/>
      <c r="J81" s="47"/>
      <c r="K81" s="47"/>
    </row>
    <row r="85" spans="1:11" s="245" customFormat="1" ht="22.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</row>
    <row r="86" spans="1:11" s="246" customFormat="1" ht="22.5" customHeight="1">
      <c r="B86" s="35" t="s">
        <v>132</v>
      </c>
      <c r="D86" s="35"/>
      <c r="E86" s="35"/>
      <c r="G86" s="333" t="s">
        <v>251</v>
      </c>
      <c r="H86" s="333"/>
      <c r="I86" s="333"/>
      <c r="J86" s="35"/>
    </row>
    <row r="87" spans="1:11" s="246" customFormat="1" ht="22.5" customHeight="1">
      <c r="B87" s="35" t="s">
        <v>133</v>
      </c>
      <c r="D87" s="35"/>
      <c r="E87" s="35"/>
      <c r="G87" s="333" t="s">
        <v>239</v>
      </c>
      <c r="H87" s="333"/>
      <c r="I87" s="333"/>
      <c r="J87" s="35"/>
    </row>
  </sheetData>
  <mergeCells count="16">
    <mergeCell ref="E4:G4"/>
    <mergeCell ref="I4:K4"/>
    <mergeCell ref="E5:G5"/>
    <mergeCell ref="I5:K5"/>
    <mergeCell ref="E6:G6"/>
    <mergeCell ref="I6:K6"/>
    <mergeCell ref="G86:I86"/>
    <mergeCell ref="G87:I87"/>
    <mergeCell ref="E8:K8"/>
    <mergeCell ref="E50:G50"/>
    <mergeCell ref="I50:K50"/>
    <mergeCell ref="E51:G51"/>
    <mergeCell ref="I51:K51"/>
    <mergeCell ref="E54:K54"/>
    <mergeCell ref="E52:G52"/>
    <mergeCell ref="I52:K52"/>
  </mergeCells>
  <pageMargins left="0.7" right="0.7" top="0.48" bottom="0.5" header="0.5" footer="0.5"/>
  <pageSetup paperSize="9" scale="80" firstPageNumber="9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6" max="16383" man="1"/>
    <brk id="90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K88"/>
  <sheetViews>
    <sheetView topLeftCell="A83" zoomScaleNormal="100" zoomScaleSheetLayoutView="70" workbookViewId="0">
      <selection activeCell="G84" sqref="G84"/>
    </sheetView>
  </sheetViews>
  <sheetFormatPr defaultColWidth="9.08984375" defaultRowHeight="21.5"/>
  <cols>
    <col min="1" max="1" width="12.453125" style="11" customWidth="1"/>
    <col min="2" max="2" width="44.36328125" style="11" customWidth="1"/>
    <col min="3" max="3" width="8" style="8" customWidth="1"/>
    <col min="4" max="4" width="0.90625" style="11" customWidth="1"/>
    <col min="5" max="5" width="10.6328125" style="11" customWidth="1"/>
    <col min="6" max="6" width="0.90625" style="11" customWidth="1"/>
    <col min="7" max="7" width="10.6328125" style="11" customWidth="1"/>
    <col min="8" max="8" width="0.90625" style="11" customWidth="1"/>
    <col min="9" max="9" width="10.6328125" style="11" customWidth="1"/>
    <col min="10" max="10" width="0.90625" style="11" customWidth="1"/>
    <col min="11" max="11" width="10.6328125" style="11" customWidth="1"/>
    <col min="12" max="16384" width="9.08984375" style="11"/>
  </cols>
  <sheetData>
    <row r="1" spans="1:11" ht="23">
      <c r="A1" s="36" t="s">
        <v>0</v>
      </c>
      <c r="B1" s="37"/>
      <c r="E1" s="38"/>
      <c r="F1" s="39"/>
      <c r="G1" s="38"/>
      <c r="H1" s="40"/>
      <c r="I1" s="27"/>
      <c r="J1" s="39"/>
      <c r="K1" s="27"/>
    </row>
    <row r="2" spans="1:11" ht="23">
      <c r="A2" s="42" t="s">
        <v>219</v>
      </c>
      <c r="B2" s="37"/>
      <c r="E2" s="38"/>
      <c r="F2" s="39"/>
      <c r="G2" s="38"/>
      <c r="H2" s="40"/>
      <c r="I2" s="27"/>
      <c r="J2" s="39"/>
      <c r="K2" s="27"/>
    </row>
    <row r="3" spans="1:11" ht="16.5" customHeight="1">
      <c r="A3" s="25"/>
      <c r="B3" s="25"/>
      <c r="C3" s="3"/>
      <c r="D3" s="25"/>
      <c r="E3" s="43"/>
      <c r="F3" s="25"/>
      <c r="G3" s="43"/>
      <c r="I3" s="43"/>
      <c r="J3" s="25"/>
      <c r="K3" s="43"/>
    </row>
    <row r="4" spans="1:11" ht="20.149999999999999" customHeight="1">
      <c r="A4" s="18"/>
      <c r="B4" s="25"/>
      <c r="C4" s="3"/>
      <c r="D4" s="25"/>
      <c r="E4" s="341" t="s">
        <v>2</v>
      </c>
      <c r="F4" s="341"/>
      <c r="G4" s="341"/>
      <c r="H4" s="44"/>
      <c r="I4" s="341" t="s">
        <v>3</v>
      </c>
      <c r="J4" s="341"/>
      <c r="K4" s="341"/>
    </row>
    <row r="5" spans="1:11" ht="21" customHeight="1">
      <c r="A5" s="21"/>
      <c r="E5" s="342" t="s">
        <v>204</v>
      </c>
      <c r="F5" s="342"/>
      <c r="G5" s="342"/>
      <c r="H5" s="44"/>
      <c r="I5" s="342" t="s">
        <v>204</v>
      </c>
      <c r="J5" s="342"/>
      <c r="K5" s="342"/>
    </row>
    <row r="6" spans="1:11" ht="21" customHeight="1">
      <c r="A6" s="21"/>
      <c r="E6" s="342" t="s">
        <v>203</v>
      </c>
      <c r="F6" s="342"/>
      <c r="G6" s="342"/>
      <c r="H6" s="44"/>
      <c r="I6" s="342" t="s">
        <v>203</v>
      </c>
      <c r="J6" s="342"/>
      <c r="K6" s="342"/>
    </row>
    <row r="7" spans="1:11" ht="20.149999999999999" customHeight="1">
      <c r="C7" s="45" t="s">
        <v>6</v>
      </c>
      <c r="D7" s="46"/>
      <c r="E7" s="74">
        <v>2563</v>
      </c>
      <c r="F7" s="64"/>
      <c r="G7" s="74">
        <v>2562</v>
      </c>
      <c r="I7" s="74">
        <v>2563</v>
      </c>
      <c r="J7" s="64"/>
      <c r="K7" s="74">
        <v>2562</v>
      </c>
    </row>
    <row r="8" spans="1:11" ht="20.149999999999999" customHeight="1">
      <c r="E8" s="340" t="s">
        <v>7</v>
      </c>
      <c r="F8" s="340"/>
      <c r="G8" s="340"/>
      <c r="H8" s="340"/>
      <c r="I8" s="340"/>
      <c r="J8" s="340"/>
      <c r="K8" s="340"/>
    </row>
    <row r="9" spans="1:11">
      <c r="A9" s="11" t="s">
        <v>42</v>
      </c>
      <c r="C9" s="8" t="s">
        <v>233</v>
      </c>
      <c r="E9" s="120">
        <v>37600916</v>
      </c>
      <c r="F9" s="120"/>
      <c r="G9" s="120">
        <v>18288267</v>
      </c>
      <c r="H9" s="120"/>
      <c r="I9" s="120">
        <v>16448409</v>
      </c>
      <c r="J9" s="120"/>
      <c r="K9" s="120">
        <v>18275024</v>
      </c>
    </row>
    <row r="10" spans="1:11" ht="21" customHeight="1">
      <c r="A10" s="11" t="s">
        <v>43</v>
      </c>
      <c r="C10" s="8" t="s">
        <v>234</v>
      </c>
      <c r="E10" s="121">
        <v>10541905</v>
      </c>
      <c r="F10" s="120"/>
      <c r="G10" s="121">
        <v>5707811</v>
      </c>
      <c r="H10" s="120"/>
      <c r="I10" s="120">
        <v>5338740</v>
      </c>
      <c r="J10" s="120"/>
      <c r="K10" s="121">
        <v>5707816</v>
      </c>
    </row>
    <row r="11" spans="1:11" ht="21" customHeight="1">
      <c r="A11" s="48" t="s">
        <v>44</v>
      </c>
      <c r="E11" s="49">
        <f>SUM(E9-E10)</f>
        <v>27059011</v>
      </c>
      <c r="F11" s="50"/>
      <c r="G11" s="49">
        <f>SUM(G9-G10)</f>
        <v>12580456</v>
      </c>
      <c r="H11" s="50"/>
      <c r="I11" s="51">
        <f>SUM(I9-I10)</f>
        <v>11109669</v>
      </c>
      <c r="J11" s="50"/>
      <c r="K11" s="51">
        <f>SUM(K9-K10)</f>
        <v>12567208</v>
      </c>
    </row>
    <row r="12" spans="1:11" ht="20.149999999999999" customHeight="1">
      <c r="A12" s="21" t="s">
        <v>45</v>
      </c>
      <c r="C12" s="8" t="s">
        <v>235</v>
      </c>
      <c r="E12" s="120">
        <v>7814409</v>
      </c>
      <c r="F12" s="120"/>
      <c r="G12" s="120">
        <v>5104059</v>
      </c>
      <c r="H12" s="120"/>
      <c r="I12" s="120">
        <v>4356461</v>
      </c>
      <c r="J12" s="120"/>
      <c r="K12" s="120">
        <v>5107541</v>
      </c>
    </row>
    <row r="13" spans="1:11" ht="20.149999999999999" customHeight="1">
      <c r="A13" s="21" t="s">
        <v>46</v>
      </c>
      <c r="C13" s="8" t="s">
        <v>235</v>
      </c>
      <c r="E13" s="121">
        <v>2841946</v>
      </c>
      <c r="F13" s="120"/>
      <c r="G13" s="121">
        <v>1473345</v>
      </c>
      <c r="H13" s="120"/>
      <c r="I13" s="121">
        <v>1343311</v>
      </c>
      <c r="J13" s="120"/>
      <c r="K13" s="121">
        <v>1473345</v>
      </c>
    </row>
    <row r="14" spans="1:11" ht="20.149999999999999" customHeight="1">
      <c r="A14" s="48" t="s">
        <v>47</v>
      </c>
      <c r="E14" s="51">
        <f>SUM(E12-E13)</f>
        <v>4972463</v>
      </c>
      <c r="F14" s="50"/>
      <c r="G14" s="51">
        <f>SUM(G12-G13)</f>
        <v>3630714</v>
      </c>
      <c r="H14" s="50"/>
      <c r="I14" s="51">
        <f>SUM(I12-I13)</f>
        <v>3013150</v>
      </c>
      <c r="J14" s="50"/>
      <c r="K14" s="51">
        <f>SUM(K12-K13)</f>
        <v>3634196</v>
      </c>
    </row>
    <row r="15" spans="1:11" ht="21" customHeight="1">
      <c r="A15" s="136" t="s">
        <v>180</v>
      </c>
      <c r="C15" s="8">
        <v>46</v>
      </c>
      <c r="E15" s="122">
        <v>0</v>
      </c>
      <c r="F15" s="16"/>
      <c r="G15" s="16">
        <v>670452</v>
      </c>
      <c r="H15" s="16"/>
      <c r="I15" s="122">
        <v>0</v>
      </c>
      <c r="J15" s="16"/>
      <c r="K15" s="16">
        <v>670452</v>
      </c>
    </row>
    <row r="16" spans="1:11" ht="21" customHeight="1">
      <c r="A16" s="136" t="s">
        <v>181</v>
      </c>
      <c r="C16" s="8">
        <v>47</v>
      </c>
      <c r="E16" s="122">
        <v>0</v>
      </c>
      <c r="F16" s="16"/>
      <c r="G16" s="16">
        <v>-11567</v>
      </c>
      <c r="H16" s="16"/>
      <c r="I16" s="122">
        <v>0</v>
      </c>
      <c r="J16" s="16"/>
      <c r="K16" s="16">
        <v>-11567</v>
      </c>
    </row>
    <row r="17" spans="1:11" ht="21" customHeight="1">
      <c r="A17" s="21" t="s">
        <v>182</v>
      </c>
      <c r="E17" s="16"/>
      <c r="F17" s="16"/>
      <c r="G17" s="16"/>
      <c r="H17" s="16"/>
      <c r="I17" s="16"/>
      <c r="J17" s="16"/>
      <c r="K17" s="16"/>
    </row>
    <row r="18" spans="1:11" ht="20.149999999999999" customHeight="1">
      <c r="A18" s="21" t="s">
        <v>151</v>
      </c>
      <c r="C18" s="8">
        <v>48</v>
      </c>
      <c r="E18" s="120">
        <v>890001</v>
      </c>
      <c r="F18" s="120"/>
      <c r="G18" s="122">
        <v>0</v>
      </c>
      <c r="H18" s="120"/>
      <c r="I18" s="120">
        <v>648188</v>
      </c>
      <c r="J18" s="120"/>
      <c r="K18" s="122">
        <v>0</v>
      </c>
    </row>
    <row r="19" spans="1:11" ht="20.149999999999999" customHeight="1">
      <c r="A19" s="21" t="s">
        <v>183</v>
      </c>
      <c r="C19" s="8">
        <v>49</v>
      </c>
      <c r="E19" s="120">
        <v>782850</v>
      </c>
      <c r="F19" s="120"/>
      <c r="G19" s="120">
        <v>99795</v>
      </c>
      <c r="H19" s="120"/>
      <c r="I19" s="120">
        <v>366228</v>
      </c>
      <c r="J19" s="120"/>
      <c r="K19" s="120">
        <v>99795</v>
      </c>
    </row>
    <row r="20" spans="1:11" ht="20.149999999999999" customHeight="1">
      <c r="A20" s="21" t="s">
        <v>139</v>
      </c>
      <c r="E20" s="120">
        <v>218658</v>
      </c>
      <c r="F20" s="120"/>
      <c r="G20" s="120">
        <v>135226</v>
      </c>
      <c r="H20" s="120"/>
      <c r="I20" s="122">
        <v>0</v>
      </c>
      <c r="J20" s="120"/>
      <c r="K20" s="122">
        <v>0</v>
      </c>
    </row>
    <row r="21" spans="1:11" ht="21" customHeight="1">
      <c r="A21" s="21" t="s">
        <v>126</v>
      </c>
      <c r="C21" s="8" t="s">
        <v>240</v>
      </c>
      <c r="E21" s="121">
        <v>840695</v>
      </c>
      <c r="F21" s="120"/>
      <c r="G21" s="121">
        <v>303676</v>
      </c>
      <c r="H21" s="120"/>
      <c r="I21" s="121">
        <v>21033973</v>
      </c>
      <c r="J21" s="120"/>
      <c r="K21" s="121">
        <v>301163</v>
      </c>
    </row>
    <row r="22" spans="1:11" ht="20.149999999999999" customHeight="1">
      <c r="A22" s="48" t="s">
        <v>48</v>
      </c>
      <c r="E22" s="51">
        <f>+E11+E14+SUM(E15:E21)</f>
        <v>34763678</v>
      </c>
      <c r="F22" s="16"/>
      <c r="G22" s="51">
        <f>+G11+G14+SUM(G15:G21)</f>
        <v>17408752</v>
      </c>
      <c r="H22" s="16"/>
      <c r="I22" s="51">
        <f>+I11+I14+SUM(I15:I21)</f>
        <v>36171208</v>
      </c>
      <c r="J22" s="16"/>
      <c r="K22" s="51">
        <f>+K11+K14+SUM(K15:K21)</f>
        <v>17261247</v>
      </c>
    </row>
    <row r="23" spans="1:11" ht="21" customHeight="1">
      <c r="A23" s="23" t="s">
        <v>127</v>
      </c>
      <c r="E23" s="16"/>
      <c r="F23" s="16"/>
      <c r="G23" s="16"/>
      <c r="H23" s="16"/>
      <c r="I23" s="16"/>
      <c r="J23" s="16"/>
      <c r="K23" s="16"/>
    </row>
    <row r="24" spans="1:11" ht="20.149999999999999" customHeight="1">
      <c r="A24" s="20" t="s">
        <v>49</v>
      </c>
      <c r="C24" s="8" t="s">
        <v>236</v>
      </c>
      <c r="E24" s="120">
        <v>8766851</v>
      </c>
      <c r="F24" s="120"/>
      <c r="G24" s="120">
        <v>4456510</v>
      </c>
      <c r="H24" s="120"/>
      <c r="I24" s="120">
        <v>4144003</v>
      </c>
      <c r="J24" s="120"/>
      <c r="K24" s="120">
        <v>4455015</v>
      </c>
    </row>
    <row r="25" spans="1:11" ht="20.149999999999999" customHeight="1">
      <c r="A25" s="20" t="s">
        <v>50</v>
      </c>
      <c r="C25" s="8">
        <v>40.299999999999997</v>
      </c>
      <c r="E25" s="120">
        <v>23942</v>
      </c>
      <c r="F25" s="120"/>
      <c r="G25" s="120">
        <v>31332</v>
      </c>
      <c r="H25" s="120"/>
      <c r="I25" s="120">
        <v>18616</v>
      </c>
      <c r="J25" s="120"/>
      <c r="K25" s="120">
        <v>31332</v>
      </c>
    </row>
    <row r="26" spans="1:11" ht="21" customHeight="1">
      <c r="A26" s="20" t="s">
        <v>51</v>
      </c>
      <c r="E26" s="120">
        <v>3110237</v>
      </c>
      <c r="F26" s="120"/>
      <c r="G26" s="120">
        <v>1609038</v>
      </c>
      <c r="H26" s="120"/>
      <c r="I26" s="120">
        <v>1782506</v>
      </c>
      <c r="J26" s="120"/>
      <c r="K26" s="120">
        <v>1608915</v>
      </c>
    </row>
    <row r="27" spans="1:11" ht="20.149999999999999" customHeight="1">
      <c r="A27" s="20" t="s">
        <v>52</v>
      </c>
      <c r="E27" s="120">
        <v>892694</v>
      </c>
      <c r="F27" s="120"/>
      <c r="G27" s="120">
        <v>646122</v>
      </c>
      <c r="H27" s="120"/>
      <c r="I27" s="120">
        <v>566849</v>
      </c>
      <c r="J27" s="120"/>
      <c r="K27" s="120">
        <v>644930</v>
      </c>
    </row>
    <row r="28" spans="1:11" ht="21" customHeight="1">
      <c r="A28" s="20" t="s">
        <v>128</v>
      </c>
      <c r="C28" s="8" t="s">
        <v>237</v>
      </c>
      <c r="E28" s="120">
        <v>3313453</v>
      </c>
      <c r="F28" s="120"/>
      <c r="G28" s="121">
        <v>2204826</v>
      </c>
      <c r="H28" s="120"/>
      <c r="I28" s="120">
        <v>1801433</v>
      </c>
      <c r="J28" s="120"/>
      <c r="K28" s="121">
        <v>2202681</v>
      </c>
    </row>
    <row r="29" spans="1:11" ht="21" customHeight="1">
      <c r="A29" s="23" t="s">
        <v>129</v>
      </c>
      <c r="E29" s="51">
        <f>SUM(E24:E28)</f>
        <v>16107177</v>
      </c>
      <c r="F29" s="52"/>
      <c r="G29" s="51">
        <f>SUM(G24:G28)</f>
        <v>8947828</v>
      </c>
      <c r="H29" s="52"/>
      <c r="I29" s="51">
        <f>SUM(I24:I28)</f>
        <v>8313407</v>
      </c>
      <c r="J29" s="52"/>
      <c r="K29" s="51">
        <f>SUM(K24:K28)</f>
        <v>8942873</v>
      </c>
    </row>
    <row r="30" spans="1:11" ht="21" customHeight="1">
      <c r="A30" s="21" t="s">
        <v>53</v>
      </c>
      <c r="C30" s="8">
        <v>50</v>
      </c>
      <c r="E30" s="123">
        <v>0</v>
      </c>
      <c r="F30" s="120"/>
      <c r="G30" s="124">
        <v>4329306</v>
      </c>
      <c r="H30" s="120"/>
      <c r="I30" s="123">
        <v>0</v>
      </c>
      <c r="J30" s="120"/>
      <c r="K30" s="124">
        <v>4339696</v>
      </c>
    </row>
    <row r="31" spans="1:11" ht="21" customHeight="1">
      <c r="A31" s="21" t="s">
        <v>152</v>
      </c>
      <c r="C31" s="8">
        <v>50</v>
      </c>
      <c r="E31" s="120">
        <v>9731931</v>
      </c>
      <c r="F31" s="120"/>
      <c r="G31" s="123">
        <v>0</v>
      </c>
      <c r="H31" s="120"/>
      <c r="I31" s="120">
        <v>4989693</v>
      </c>
      <c r="J31" s="120"/>
      <c r="K31" s="123">
        <v>0</v>
      </c>
    </row>
    <row r="32" spans="1:11" ht="20.149999999999999" customHeight="1">
      <c r="A32" s="23" t="s">
        <v>54</v>
      </c>
      <c r="E32" s="65">
        <f>SUM(E22-E29-E30-E31)</f>
        <v>8924570</v>
      </c>
      <c r="F32" s="53"/>
      <c r="G32" s="65">
        <f>SUM(G22-G29-G30-G31)</f>
        <v>4131618</v>
      </c>
      <c r="H32" s="52"/>
      <c r="I32" s="65">
        <f>SUM(I22-I29-I30-I31)</f>
        <v>22868108</v>
      </c>
      <c r="J32" s="53"/>
      <c r="K32" s="65">
        <f>SUM(K22-K29-K30-K31)</f>
        <v>3978678</v>
      </c>
    </row>
    <row r="33" spans="1:11" ht="20.149999999999999" customHeight="1">
      <c r="A33" s="54" t="s">
        <v>55</v>
      </c>
      <c r="C33" s="8">
        <v>21</v>
      </c>
      <c r="E33" s="121">
        <f>1664634+1</f>
        <v>1664635</v>
      </c>
      <c r="F33" s="120"/>
      <c r="G33" s="121">
        <v>635461</v>
      </c>
      <c r="H33" s="120"/>
      <c r="I33" s="120">
        <v>425443</v>
      </c>
      <c r="J33" s="120"/>
      <c r="K33" s="120">
        <v>632049</v>
      </c>
    </row>
    <row r="34" spans="1:11" ht="20.149999999999999" customHeight="1">
      <c r="A34" s="48" t="s">
        <v>56</v>
      </c>
      <c r="E34" s="51">
        <f>SUM(E32-E33)</f>
        <v>7259935</v>
      </c>
      <c r="F34" s="52"/>
      <c r="G34" s="51">
        <f>SUM(G32-G33)</f>
        <v>3496157</v>
      </c>
      <c r="H34" s="52"/>
      <c r="I34" s="51">
        <f>SUM(I32-I33)</f>
        <v>22442665</v>
      </c>
      <c r="J34" s="52"/>
      <c r="K34" s="51">
        <f>SUM(K32-K33)</f>
        <v>3346629</v>
      </c>
    </row>
    <row r="35" spans="1:11" ht="11.4" customHeight="1">
      <c r="A35" s="6"/>
      <c r="E35" s="50"/>
      <c r="F35" s="16"/>
      <c r="G35" s="50"/>
      <c r="H35" s="16"/>
      <c r="I35" s="50"/>
      <c r="J35" s="16"/>
      <c r="K35" s="50"/>
    </row>
    <row r="36" spans="1:11" ht="21" customHeight="1">
      <c r="A36" s="23" t="s">
        <v>118</v>
      </c>
      <c r="E36" s="50"/>
      <c r="F36" s="16"/>
      <c r="G36" s="50"/>
      <c r="H36" s="16"/>
      <c r="I36" s="50"/>
      <c r="J36" s="16"/>
      <c r="K36" s="50"/>
    </row>
    <row r="37" spans="1:11" ht="21" customHeight="1">
      <c r="A37" s="28" t="s">
        <v>59</v>
      </c>
      <c r="E37" s="50"/>
      <c r="F37" s="16"/>
      <c r="G37" s="50"/>
      <c r="H37" s="16"/>
      <c r="I37" s="50"/>
      <c r="J37" s="16"/>
      <c r="K37" s="50"/>
    </row>
    <row r="38" spans="1:11" ht="21" customHeight="1">
      <c r="A38" s="21" t="s">
        <v>184</v>
      </c>
      <c r="E38" s="123">
        <v>0</v>
      </c>
      <c r="F38" s="120"/>
      <c r="G38" s="137">
        <v>142530</v>
      </c>
      <c r="H38" s="120"/>
      <c r="I38" s="123">
        <v>0</v>
      </c>
      <c r="J38" s="120"/>
      <c r="K38" s="137">
        <v>142539</v>
      </c>
    </row>
    <row r="39" spans="1:11" ht="21" customHeight="1">
      <c r="A39" s="21" t="s">
        <v>215</v>
      </c>
      <c r="E39" s="120"/>
      <c r="F39" s="120"/>
      <c r="G39" s="120"/>
      <c r="H39" s="120"/>
      <c r="I39" s="137"/>
      <c r="J39" s="120"/>
      <c r="K39" s="137"/>
    </row>
    <row r="40" spans="1:11" ht="21" customHeight="1">
      <c r="A40" s="11" t="s">
        <v>153</v>
      </c>
      <c r="E40" s="120">
        <v>-179577</v>
      </c>
      <c r="F40" s="120"/>
      <c r="G40" s="123">
        <v>0</v>
      </c>
      <c r="H40" s="120"/>
      <c r="I40" s="137">
        <v>119996</v>
      </c>
      <c r="J40" s="120"/>
      <c r="K40" s="123">
        <v>0</v>
      </c>
    </row>
    <row r="41" spans="1:11" ht="21" customHeight="1">
      <c r="A41" s="21" t="s">
        <v>154</v>
      </c>
      <c r="E41" s="132"/>
      <c r="F41" s="120"/>
      <c r="G41" s="120"/>
      <c r="H41" s="120"/>
      <c r="I41" s="137"/>
      <c r="J41" s="120"/>
      <c r="K41" s="137"/>
    </row>
    <row r="42" spans="1:11" ht="21" customHeight="1">
      <c r="A42" s="21" t="s">
        <v>155</v>
      </c>
      <c r="E42" s="120">
        <v>30110</v>
      </c>
      <c r="F42" s="120"/>
      <c r="G42" s="123">
        <v>0</v>
      </c>
      <c r="H42" s="120"/>
      <c r="I42" s="137">
        <v>-15843</v>
      </c>
      <c r="J42" s="120"/>
      <c r="K42" s="123">
        <v>0</v>
      </c>
    </row>
    <row r="43" spans="1:11" ht="20.149999999999999" customHeight="1">
      <c r="A43" s="21" t="s">
        <v>216</v>
      </c>
      <c r="E43" s="120">
        <v>0</v>
      </c>
      <c r="F43" s="120"/>
      <c r="G43" s="120">
        <v>-31067</v>
      </c>
      <c r="H43" s="120"/>
      <c r="I43" s="120">
        <v>0</v>
      </c>
      <c r="J43" s="120"/>
      <c r="K43" s="120">
        <v>-31067</v>
      </c>
    </row>
    <row r="44" spans="1:11" ht="21" customHeight="1">
      <c r="A44" s="21" t="s">
        <v>60</v>
      </c>
      <c r="E44" s="120"/>
      <c r="F44" s="120"/>
      <c r="G44" s="120"/>
      <c r="H44" s="120"/>
      <c r="I44" s="120"/>
      <c r="J44" s="120"/>
      <c r="K44" s="120"/>
    </row>
    <row r="45" spans="1:11" ht="20.149999999999999" customHeight="1">
      <c r="A45" s="11" t="s">
        <v>61</v>
      </c>
      <c r="C45" s="8">
        <v>21</v>
      </c>
      <c r="E45" s="121">
        <v>29893</v>
      </c>
      <c r="F45" s="120"/>
      <c r="G45" s="121">
        <v>-22292</v>
      </c>
      <c r="H45" s="120"/>
      <c r="I45" s="121">
        <v>-20830</v>
      </c>
      <c r="J45" s="120"/>
      <c r="K45" s="121">
        <v>-22294</v>
      </c>
    </row>
    <row r="46" spans="1:11" ht="20.149999999999999" customHeight="1">
      <c r="E46" s="49">
        <f>SUM(E38:E45)</f>
        <v>-119574</v>
      </c>
      <c r="F46" s="50"/>
      <c r="G46" s="49">
        <f>SUM(G38:G45)</f>
        <v>89171</v>
      </c>
      <c r="H46" s="50"/>
      <c r="I46" s="49">
        <f>SUM(I38:I45)</f>
        <v>83323</v>
      </c>
      <c r="J46" s="50"/>
      <c r="K46" s="49">
        <f>SUM(K38:K45)</f>
        <v>89178</v>
      </c>
    </row>
    <row r="47" spans="1:11" ht="9" customHeight="1">
      <c r="E47" s="50"/>
      <c r="F47" s="50"/>
      <c r="G47" s="50"/>
      <c r="H47" s="50"/>
      <c r="I47" s="50"/>
      <c r="J47" s="50"/>
      <c r="K47" s="50"/>
    </row>
    <row r="48" spans="1:11" ht="23">
      <c r="A48" s="1" t="s">
        <v>0</v>
      </c>
      <c r="E48" s="38"/>
      <c r="F48" s="39"/>
      <c r="G48" s="38"/>
      <c r="H48" s="40"/>
      <c r="I48" s="27"/>
      <c r="J48" s="39"/>
      <c r="K48" s="27"/>
    </row>
    <row r="49" spans="1:11" ht="23">
      <c r="A49" s="42" t="s">
        <v>219</v>
      </c>
      <c r="E49" s="38"/>
      <c r="F49" s="39"/>
      <c r="G49" s="38"/>
      <c r="H49" s="40"/>
      <c r="I49" s="27"/>
      <c r="J49" s="39"/>
      <c r="K49" s="27"/>
    </row>
    <row r="50" spans="1:11" ht="22">
      <c r="A50" s="25"/>
      <c r="B50" s="25"/>
      <c r="C50" s="3"/>
      <c r="D50" s="25"/>
      <c r="E50" s="43"/>
      <c r="F50" s="25"/>
      <c r="G50" s="43"/>
      <c r="I50" s="43"/>
      <c r="J50" s="25"/>
      <c r="K50" s="43"/>
    </row>
    <row r="51" spans="1:11" ht="22">
      <c r="A51" s="18"/>
      <c r="B51" s="25"/>
      <c r="C51" s="3"/>
      <c r="D51" s="25"/>
      <c r="E51" s="341" t="s">
        <v>2</v>
      </c>
      <c r="F51" s="341"/>
      <c r="G51" s="341"/>
      <c r="H51" s="44"/>
      <c r="I51" s="341" t="s">
        <v>3</v>
      </c>
      <c r="J51" s="341"/>
      <c r="K51" s="341"/>
    </row>
    <row r="52" spans="1:11">
      <c r="A52" s="21"/>
      <c r="E52" s="342" t="s">
        <v>204</v>
      </c>
      <c r="F52" s="342"/>
      <c r="G52" s="342"/>
      <c r="H52" s="44"/>
      <c r="I52" s="342" t="s">
        <v>204</v>
      </c>
      <c r="J52" s="342"/>
      <c r="K52" s="342"/>
    </row>
    <row r="53" spans="1:11" ht="21.65" customHeight="1">
      <c r="A53" s="21"/>
      <c r="E53" s="342" t="s">
        <v>203</v>
      </c>
      <c r="F53" s="342"/>
      <c r="G53" s="342"/>
      <c r="H53" s="44"/>
      <c r="I53" s="342" t="s">
        <v>203</v>
      </c>
      <c r="J53" s="342"/>
      <c r="K53" s="342"/>
    </row>
    <row r="54" spans="1:11">
      <c r="C54" s="45" t="s">
        <v>6</v>
      </c>
      <c r="E54" s="114">
        <v>2563</v>
      </c>
      <c r="F54" s="64"/>
      <c r="G54" s="114">
        <v>2562</v>
      </c>
      <c r="I54" s="114">
        <v>2563</v>
      </c>
      <c r="J54" s="64"/>
      <c r="K54" s="114">
        <v>2562</v>
      </c>
    </row>
    <row r="55" spans="1:11">
      <c r="E55" s="339" t="s">
        <v>7</v>
      </c>
      <c r="F55" s="339"/>
      <c r="G55" s="339"/>
      <c r="H55" s="339"/>
      <c r="I55" s="339"/>
      <c r="J55" s="339"/>
      <c r="K55" s="339"/>
    </row>
    <row r="56" spans="1:11" ht="21" customHeight="1">
      <c r="A56" s="28" t="s">
        <v>57</v>
      </c>
      <c r="E56" s="50"/>
      <c r="F56" s="16"/>
      <c r="G56" s="50"/>
      <c r="H56" s="16"/>
      <c r="I56" s="50"/>
      <c r="J56" s="16"/>
      <c r="K56" s="50"/>
    </row>
    <row r="57" spans="1:11" ht="21" customHeight="1">
      <c r="A57" s="21" t="s">
        <v>58</v>
      </c>
      <c r="E57" s="120">
        <v>-90280</v>
      </c>
      <c r="F57" s="120"/>
      <c r="G57" s="120">
        <v>1356681</v>
      </c>
      <c r="H57" s="120"/>
      <c r="I57" s="120">
        <v>-90280</v>
      </c>
      <c r="J57" s="120"/>
      <c r="K57" s="120">
        <v>1356681</v>
      </c>
    </row>
    <row r="58" spans="1:11" ht="21" customHeight="1">
      <c r="A58" s="21" t="s">
        <v>156</v>
      </c>
      <c r="E58" s="120"/>
      <c r="F58" s="120"/>
      <c r="G58" s="120"/>
      <c r="H58" s="120"/>
      <c r="I58" s="120"/>
      <c r="J58" s="120"/>
      <c r="K58" s="120"/>
    </row>
    <row r="59" spans="1:11" ht="21" customHeight="1">
      <c r="A59" s="21" t="s">
        <v>153</v>
      </c>
      <c r="E59" s="120">
        <v>-104900</v>
      </c>
      <c r="F59" s="120"/>
      <c r="G59" s="123">
        <v>0</v>
      </c>
      <c r="H59" s="120"/>
      <c r="I59" s="262">
        <v>31996</v>
      </c>
      <c r="J59" s="120"/>
      <c r="K59" s="123">
        <v>0</v>
      </c>
    </row>
    <row r="60" spans="1:11" ht="21" customHeight="1">
      <c r="A60" s="257" t="s">
        <v>217</v>
      </c>
      <c r="E60" s="120"/>
      <c r="F60" s="120"/>
      <c r="G60" s="123"/>
      <c r="H60" s="120"/>
      <c r="I60" s="120"/>
      <c r="J60" s="120"/>
      <c r="K60" s="123"/>
    </row>
    <row r="61" spans="1:11" ht="21" customHeight="1">
      <c r="A61" s="257" t="s">
        <v>210</v>
      </c>
      <c r="C61" s="8">
        <v>28</v>
      </c>
      <c r="E61" s="52">
        <v>-79480</v>
      </c>
      <c r="F61" s="120"/>
      <c r="G61" s="123">
        <v>71959</v>
      </c>
      <c r="H61" s="120"/>
      <c r="I61" s="120">
        <v>-32727</v>
      </c>
      <c r="J61" s="120"/>
      <c r="K61" s="123">
        <v>71959</v>
      </c>
    </row>
    <row r="62" spans="1:11" ht="21" customHeight="1">
      <c r="A62" s="21" t="s">
        <v>140</v>
      </c>
      <c r="E62" s="120"/>
      <c r="F62" s="120"/>
      <c r="G62" s="120"/>
      <c r="H62" s="120"/>
      <c r="I62" s="120"/>
      <c r="J62" s="120"/>
      <c r="K62" s="120"/>
    </row>
    <row r="63" spans="1:11" ht="21" customHeight="1">
      <c r="A63" s="11" t="s">
        <v>61</v>
      </c>
      <c r="C63" s="8">
        <v>21</v>
      </c>
      <c r="E63" s="121">
        <v>54932</v>
      </c>
      <c r="F63" s="120"/>
      <c r="G63" s="121">
        <v>-285728</v>
      </c>
      <c r="H63" s="120"/>
      <c r="I63" s="121">
        <v>18202</v>
      </c>
      <c r="J63" s="120"/>
      <c r="K63" s="121">
        <v>-285728</v>
      </c>
    </row>
    <row r="64" spans="1:11" ht="21" customHeight="1">
      <c r="A64" s="25"/>
      <c r="E64" s="49">
        <f>SUM(E57:E63)</f>
        <v>-219728</v>
      </c>
      <c r="F64" s="50"/>
      <c r="G64" s="49">
        <f>SUM(G57:G63)</f>
        <v>1142912</v>
      </c>
      <c r="H64" s="50"/>
      <c r="I64" s="49">
        <f>SUM(I57:I63)</f>
        <v>-72809</v>
      </c>
      <c r="J64" s="50"/>
      <c r="K64" s="49">
        <f>SUM(K57:K63)</f>
        <v>1142912</v>
      </c>
    </row>
    <row r="65" spans="1:11" ht="14.4" customHeight="1">
      <c r="A65" s="25"/>
      <c r="E65" s="50"/>
      <c r="F65" s="50"/>
      <c r="G65" s="50"/>
      <c r="H65" s="50"/>
      <c r="I65" s="50"/>
      <c r="J65" s="50"/>
      <c r="K65" s="50"/>
    </row>
    <row r="66" spans="1:11" ht="21" customHeight="1">
      <c r="A66" s="25" t="s">
        <v>119</v>
      </c>
      <c r="E66" s="50">
        <f>+E64+E46</f>
        <v>-339302</v>
      </c>
      <c r="F66" s="50"/>
      <c r="G66" s="50">
        <f>+G64+G46</f>
        <v>1232083</v>
      </c>
      <c r="H66" s="50"/>
      <c r="I66" s="50">
        <f>+I64+I46</f>
        <v>10514</v>
      </c>
      <c r="J66" s="50"/>
      <c r="K66" s="50">
        <f>+K64+K46</f>
        <v>1232090</v>
      </c>
    </row>
    <row r="67" spans="1:11" ht="21" customHeight="1" thickBot="1">
      <c r="A67" s="25" t="s">
        <v>144</v>
      </c>
      <c r="E67" s="56">
        <f>+E34+E66</f>
        <v>6920633</v>
      </c>
      <c r="F67" s="50"/>
      <c r="G67" s="56">
        <f>+G34+G66</f>
        <v>4728240</v>
      </c>
      <c r="H67" s="50"/>
      <c r="I67" s="56">
        <f>+I34+I66</f>
        <v>22453179</v>
      </c>
      <c r="J67" s="50"/>
      <c r="K67" s="56">
        <f>+K34+K66</f>
        <v>4578719</v>
      </c>
    </row>
    <row r="68" spans="1:11" ht="14.4" customHeight="1" thickTop="1">
      <c r="A68" s="25"/>
      <c r="E68" s="50"/>
      <c r="F68" s="50"/>
      <c r="G68" s="50"/>
      <c r="H68" s="50"/>
      <c r="I68" s="50"/>
      <c r="J68" s="50"/>
      <c r="K68" s="50"/>
    </row>
    <row r="69" spans="1:11" ht="22">
      <c r="A69" s="48" t="s">
        <v>62</v>
      </c>
      <c r="E69" s="17"/>
      <c r="F69" s="17"/>
      <c r="G69" s="17"/>
      <c r="H69" s="17"/>
      <c r="I69" s="17"/>
      <c r="J69" s="17"/>
      <c r="K69" s="17"/>
    </row>
    <row r="70" spans="1:11">
      <c r="A70" s="21" t="s">
        <v>63</v>
      </c>
      <c r="E70" s="17">
        <f>+E72-E71</f>
        <v>7258398</v>
      </c>
      <c r="F70" s="17"/>
      <c r="G70" s="17">
        <f>+G72-G71</f>
        <v>3496157</v>
      </c>
      <c r="H70" s="17"/>
      <c r="I70" s="17">
        <f>+I72-I71</f>
        <v>22442665</v>
      </c>
      <c r="J70" s="17"/>
      <c r="K70" s="17">
        <f>+K72-K71</f>
        <v>3346629</v>
      </c>
    </row>
    <row r="71" spans="1:11">
      <c r="A71" s="21" t="s">
        <v>64</v>
      </c>
      <c r="E71" s="79">
        <v>1537</v>
      </c>
      <c r="F71" s="17"/>
      <c r="G71" s="79">
        <v>0</v>
      </c>
      <c r="H71" s="22"/>
      <c r="I71" s="79">
        <v>0</v>
      </c>
      <c r="J71" s="59"/>
      <c r="K71" s="79">
        <v>0</v>
      </c>
    </row>
    <row r="72" spans="1:11" ht="22.5" thickBot="1">
      <c r="A72" s="18" t="s">
        <v>56</v>
      </c>
      <c r="E72" s="56">
        <f>+E34</f>
        <v>7259935</v>
      </c>
      <c r="F72" s="22"/>
      <c r="G72" s="56">
        <f>+G34</f>
        <v>3496157</v>
      </c>
      <c r="H72" s="22"/>
      <c r="I72" s="66">
        <f>+I34</f>
        <v>22442665</v>
      </c>
      <c r="J72" s="22"/>
      <c r="K72" s="66">
        <f>+K34</f>
        <v>3346629</v>
      </c>
    </row>
    <row r="73" spans="1:11" ht="14.4" customHeight="1" thickTop="1">
      <c r="A73" s="21"/>
      <c r="E73" s="58"/>
      <c r="F73" s="58"/>
      <c r="G73" s="58"/>
      <c r="H73" s="58"/>
      <c r="I73" s="58"/>
      <c r="J73" s="58"/>
      <c r="K73" s="58"/>
    </row>
    <row r="74" spans="1:11" ht="22">
      <c r="A74" s="25" t="s">
        <v>143</v>
      </c>
      <c r="E74" s="22"/>
      <c r="F74" s="22"/>
      <c r="G74" s="22"/>
      <c r="H74" s="22"/>
      <c r="I74" s="22"/>
      <c r="J74" s="22"/>
      <c r="K74" s="22"/>
    </row>
    <row r="75" spans="1:11">
      <c r="A75" s="21" t="s">
        <v>63</v>
      </c>
      <c r="E75" s="17">
        <f>+E77-E76</f>
        <v>6919180</v>
      </c>
      <c r="F75" s="17"/>
      <c r="G75" s="17">
        <f>+G77-G76</f>
        <v>4728240</v>
      </c>
      <c r="H75" s="17"/>
      <c r="I75" s="17">
        <f>+I77-I76</f>
        <v>22453179</v>
      </c>
      <c r="J75" s="17"/>
      <c r="K75" s="17">
        <f>+K77-K76</f>
        <v>4578719</v>
      </c>
    </row>
    <row r="76" spans="1:11">
      <c r="A76" s="21" t="s">
        <v>64</v>
      </c>
      <c r="E76" s="79">
        <v>1453</v>
      </c>
      <c r="F76" s="17"/>
      <c r="G76" s="79">
        <v>0</v>
      </c>
      <c r="H76" s="22"/>
      <c r="I76" s="79">
        <v>0</v>
      </c>
      <c r="J76" s="59"/>
      <c r="K76" s="79">
        <v>0</v>
      </c>
    </row>
    <row r="77" spans="1:11" ht="22.5" thickBot="1">
      <c r="A77" s="25" t="s">
        <v>144</v>
      </c>
      <c r="E77" s="66">
        <f>+E67</f>
        <v>6920633</v>
      </c>
      <c r="F77" s="22"/>
      <c r="G77" s="66">
        <f>+G67</f>
        <v>4728240</v>
      </c>
      <c r="H77" s="22"/>
      <c r="I77" s="66">
        <f>+I67</f>
        <v>22453179</v>
      </c>
      <c r="J77" s="22"/>
      <c r="K77" s="66">
        <f>+K67</f>
        <v>4578719</v>
      </c>
    </row>
    <row r="78" spans="1:11" s="41" customFormat="1" ht="14.4" customHeight="1" thickTop="1">
      <c r="A78" s="57"/>
      <c r="C78" s="55"/>
      <c r="E78" s="58"/>
      <c r="F78" s="58"/>
      <c r="G78" s="58"/>
      <c r="H78" s="58"/>
      <c r="I78" s="58"/>
      <c r="J78" s="58"/>
      <c r="K78" s="58"/>
    </row>
    <row r="79" spans="1:11" ht="22">
      <c r="A79" s="25" t="s">
        <v>65</v>
      </c>
      <c r="C79" s="8">
        <v>52</v>
      </c>
      <c r="E79" s="17"/>
      <c r="F79" s="17"/>
      <c r="G79" s="17"/>
      <c r="H79" s="17"/>
      <c r="I79" s="17"/>
      <c r="J79" s="17"/>
      <c r="K79" s="17"/>
    </row>
    <row r="80" spans="1:11" ht="22.5" thickBot="1">
      <c r="A80" s="60" t="s">
        <v>185</v>
      </c>
      <c r="B80" s="46"/>
      <c r="E80" s="80">
        <v>7.5300000000000006E-2</v>
      </c>
      <c r="F80" s="61"/>
      <c r="G80" s="80">
        <v>7.9699999999999993E-2</v>
      </c>
      <c r="H80" s="61"/>
      <c r="I80" s="80">
        <v>0.2329</v>
      </c>
      <c r="J80" s="61"/>
      <c r="K80" s="80">
        <v>7.6300000000000007E-2</v>
      </c>
    </row>
    <row r="81" spans="1:11" ht="23" thickTop="1" thickBot="1">
      <c r="A81" s="60" t="s">
        <v>186</v>
      </c>
      <c r="B81" s="46"/>
      <c r="E81" s="80">
        <v>7.5200000000000003E-2</v>
      </c>
      <c r="F81" s="61"/>
      <c r="G81" s="80">
        <v>7.9699999999999993E-2</v>
      </c>
      <c r="H81" s="61"/>
      <c r="I81" s="80">
        <v>0.23250000000000001</v>
      </c>
      <c r="J81" s="61"/>
      <c r="K81" s="80">
        <v>7.6300000000000007E-2</v>
      </c>
    </row>
    <row r="82" spans="1:11" ht="22" thickTop="1">
      <c r="A82" s="21"/>
      <c r="E82" s="47"/>
      <c r="F82" s="47"/>
      <c r="G82" s="47"/>
      <c r="H82" s="47"/>
      <c r="I82" s="47"/>
      <c r="J82" s="47"/>
      <c r="K82" s="47"/>
    </row>
    <row r="86" spans="1:11" s="33" customFormat="1" ht="22.5" customHeight="1">
      <c r="A86" s="32"/>
      <c r="B86" s="32"/>
      <c r="C86" s="32"/>
      <c r="D86" s="32"/>
      <c r="E86" s="32"/>
      <c r="F86" s="32"/>
      <c r="G86" s="118"/>
      <c r="H86" s="118"/>
      <c r="I86" s="118"/>
      <c r="J86" s="32"/>
      <c r="K86" s="32"/>
    </row>
    <row r="87" spans="1:11" s="34" customFormat="1" ht="22.5" customHeight="1">
      <c r="B87" s="35" t="s">
        <v>132</v>
      </c>
      <c r="D87" s="35"/>
      <c r="E87" s="35"/>
      <c r="G87" s="333" t="s">
        <v>251</v>
      </c>
      <c r="H87" s="333"/>
      <c r="I87" s="333"/>
      <c r="J87" s="35"/>
    </row>
    <row r="88" spans="1:11" s="34" customFormat="1" ht="22.5" customHeight="1">
      <c r="B88" s="35" t="s">
        <v>133</v>
      </c>
      <c r="D88" s="35"/>
      <c r="E88" s="35"/>
      <c r="G88" s="333" t="s">
        <v>239</v>
      </c>
      <c r="H88" s="333"/>
      <c r="I88" s="333"/>
      <c r="J88" s="35"/>
    </row>
  </sheetData>
  <mergeCells count="16">
    <mergeCell ref="E4:G4"/>
    <mergeCell ref="I4:K4"/>
    <mergeCell ref="E5:G5"/>
    <mergeCell ref="I5:K5"/>
    <mergeCell ref="E6:G6"/>
    <mergeCell ref="I6:K6"/>
    <mergeCell ref="E55:K55"/>
    <mergeCell ref="G87:I87"/>
    <mergeCell ref="G88:I88"/>
    <mergeCell ref="E8:K8"/>
    <mergeCell ref="E51:G51"/>
    <mergeCell ref="I51:K51"/>
    <mergeCell ref="E52:G52"/>
    <mergeCell ref="I52:K52"/>
    <mergeCell ref="E53:G53"/>
    <mergeCell ref="I53:K53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7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71"/>
  <sheetViews>
    <sheetView topLeftCell="B1" zoomScale="60" zoomScaleNormal="60" workbookViewId="0">
      <selection activeCell="Z25" sqref="Z25"/>
    </sheetView>
  </sheetViews>
  <sheetFormatPr defaultColWidth="9.453125" defaultRowHeight="16"/>
  <cols>
    <col min="1" max="1" width="3.453125" style="129" customWidth="1"/>
    <col min="2" max="2" width="2.90625" style="129" customWidth="1"/>
    <col min="3" max="3" width="54.90625" style="129" customWidth="1"/>
    <col min="4" max="4" width="8.08984375" style="134" customWidth="1"/>
    <col min="5" max="5" width="1" style="134" customWidth="1"/>
    <col min="6" max="6" width="15.90625" style="129" customWidth="1"/>
    <col min="7" max="7" width="1" style="129" customWidth="1"/>
    <col min="8" max="8" width="13.6328125" style="129" bestFit="1" customWidth="1"/>
    <col min="9" max="9" width="1" style="129" customWidth="1"/>
    <col min="10" max="10" width="14.08984375" style="129" customWidth="1"/>
    <col min="11" max="11" width="1" style="129" customWidth="1"/>
    <col min="12" max="12" width="13.453125" style="129" customWidth="1"/>
    <col min="13" max="13" width="1" style="129" customWidth="1"/>
    <col min="14" max="14" width="16.08984375" style="129" customWidth="1"/>
    <col min="15" max="15" width="1" style="129" customWidth="1"/>
    <col min="16" max="16" width="18.08984375" style="129" customWidth="1"/>
    <col min="17" max="17" width="1" style="129" customWidth="1"/>
    <col min="18" max="18" width="16.90625" style="129" customWidth="1"/>
    <col min="19" max="19" width="1" style="129" customWidth="1"/>
    <col min="20" max="20" width="17.54296875" style="129" customWidth="1"/>
    <col min="21" max="21" width="1" style="129" customWidth="1"/>
    <col min="22" max="22" width="13.453125" style="129" customWidth="1"/>
    <col min="23" max="23" width="1" style="129" customWidth="1"/>
    <col min="24" max="24" width="13.90625" style="135" customWidth="1"/>
    <col min="25" max="25" width="1" style="135" customWidth="1"/>
    <col min="26" max="26" width="14.54296875" style="129" customWidth="1"/>
    <col min="27" max="27" width="1" style="129" customWidth="1"/>
    <col min="28" max="28" width="13.08984375" style="129" customWidth="1"/>
    <col min="29" max="29" width="1" style="129" customWidth="1"/>
    <col min="30" max="30" width="14.90625" style="129" bestFit="1" customWidth="1"/>
  </cols>
  <sheetData>
    <row r="1" spans="1:30" ht="26">
      <c r="A1" s="214" t="s">
        <v>0</v>
      </c>
      <c r="B1" s="125"/>
      <c r="C1" s="126"/>
      <c r="D1" s="131"/>
      <c r="E1" s="127"/>
      <c r="F1" s="128"/>
      <c r="X1" s="130"/>
      <c r="Y1" s="130"/>
    </row>
    <row r="2" spans="1:30" ht="26">
      <c r="A2" s="214" t="s">
        <v>218</v>
      </c>
      <c r="B2" s="126"/>
      <c r="C2" s="126"/>
      <c r="D2" s="131"/>
      <c r="E2" s="127"/>
      <c r="F2" s="128"/>
      <c r="G2" s="128"/>
      <c r="X2" s="130"/>
      <c r="Y2" s="130"/>
    </row>
    <row r="3" spans="1:30" s="177" customFormat="1" ht="24.65" customHeight="1">
      <c r="A3" s="174"/>
      <c r="B3" s="174"/>
      <c r="C3" s="174"/>
      <c r="D3" s="175"/>
      <c r="E3" s="176"/>
      <c r="F3" s="344" t="s">
        <v>2</v>
      </c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</row>
    <row r="4" spans="1:30" s="177" customFormat="1" ht="24.5">
      <c r="A4" s="178"/>
      <c r="B4" s="178"/>
      <c r="C4" s="178"/>
      <c r="D4" s="179"/>
      <c r="E4" s="179"/>
      <c r="F4" s="178"/>
      <c r="G4" s="178"/>
      <c r="H4" s="180"/>
      <c r="I4" s="180"/>
      <c r="J4" s="345" t="s">
        <v>33</v>
      </c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181"/>
      <c r="V4" s="345" t="s">
        <v>34</v>
      </c>
      <c r="W4" s="345"/>
      <c r="X4" s="345"/>
      <c r="Y4" s="178"/>
      <c r="Z4" s="182"/>
      <c r="AA4" s="178"/>
      <c r="AB4" s="178"/>
      <c r="AC4" s="178"/>
      <c r="AD4" s="178"/>
    </row>
    <row r="5" spans="1:30" s="177" customFormat="1" ht="24.5">
      <c r="A5" s="183"/>
      <c r="B5" s="184"/>
      <c r="C5" s="183"/>
      <c r="D5" s="175"/>
      <c r="E5" s="175"/>
      <c r="F5" s="183"/>
      <c r="G5" s="185"/>
      <c r="H5" s="183"/>
      <c r="I5" s="183"/>
      <c r="J5" s="183"/>
      <c r="K5" s="185"/>
      <c r="L5" s="185"/>
      <c r="M5" s="185"/>
      <c r="N5" s="185" t="s">
        <v>157</v>
      </c>
      <c r="O5" s="185"/>
      <c r="P5" s="191" t="s">
        <v>160</v>
      </c>
      <c r="Q5" s="188"/>
      <c r="R5" s="181" t="s">
        <v>66</v>
      </c>
      <c r="S5" s="188"/>
      <c r="T5" s="189"/>
      <c r="U5" s="189"/>
      <c r="V5" s="189"/>
      <c r="W5" s="189"/>
      <c r="X5" s="185"/>
      <c r="Y5" s="185"/>
      <c r="Z5" s="190"/>
      <c r="AA5" s="183"/>
      <c r="AB5" s="183"/>
      <c r="AC5" s="183"/>
      <c r="AD5" s="183"/>
    </row>
    <row r="6" spans="1:30" s="177" customFormat="1" ht="24.5">
      <c r="A6" s="183"/>
      <c r="B6" s="184"/>
      <c r="C6" s="183"/>
      <c r="D6" s="175"/>
      <c r="E6" s="175"/>
      <c r="F6" s="183"/>
      <c r="G6" s="185"/>
      <c r="H6" s="183"/>
      <c r="I6" s="183"/>
      <c r="J6" s="185" t="s">
        <v>168</v>
      </c>
      <c r="K6" s="185"/>
      <c r="L6" s="191" t="s">
        <v>67</v>
      </c>
      <c r="M6" s="185"/>
      <c r="N6" s="185" t="s">
        <v>158</v>
      </c>
      <c r="O6" s="185"/>
      <c r="P6" s="191" t="s">
        <v>161</v>
      </c>
      <c r="Q6" s="188"/>
      <c r="R6" s="181" t="s">
        <v>68</v>
      </c>
      <c r="S6" s="188"/>
      <c r="T6" s="189"/>
      <c r="U6" s="189"/>
      <c r="V6" s="189"/>
      <c r="W6" s="189"/>
      <c r="X6" s="185"/>
      <c r="Y6" s="185"/>
      <c r="Z6" s="190"/>
      <c r="AA6" s="183"/>
      <c r="AB6" s="192" t="s">
        <v>69</v>
      </c>
      <c r="AC6" s="183"/>
      <c r="AD6" s="190"/>
    </row>
    <row r="7" spans="1:30" s="177" customFormat="1" ht="24.5">
      <c r="A7" s="184"/>
      <c r="B7" s="184"/>
      <c r="C7" s="183"/>
      <c r="D7" s="175"/>
      <c r="E7" s="175"/>
      <c r="F7" s="185" t="s">
        <v>70</v>
      </c>
      <c r="G7" s="185"/>
      <c r="H7" s="193" t="s">
        <v>71</v>
      </c>
      <c r="I7" s="188"/>
      <c r="J7" s="185" t="s">
        <v>169</v>
      </c>
      <c r="K7" s="185"/>
      <c r="L7" s="191" t="s">
        <v>72</v>
      </c>
      <c r="M7" s="185"/>
      <c r="N7" s="191" t="s">
        <v>159</v>
      </c>
      <c r="O7" s="185"/>
      <c r="P7" s="191" t="s">
        <v>162</v>
      </c>
      <c r="Q7" s="189"/>
      <c r="R7" s="181" t="s">
        <v>73</v>
      </c>
      <c r="S7" s="189"/>
      <c r="T7" s="192" t="s">
        <v>74</v>
      </c>
      <c r="U7" s="189"/>
      <c r="V7" s="194" t="s">
        <v>75</v>
      </c>
      <c r="W7" s="189"/>
      <c r="X7" s="185"/>
      <c r="Y7" s="185"/>
      <c r="Z7" s="193" t="s">
        <v>76</v>
      </c>
      <c r="AA7" s="183"/>
      <c r="AB7" s="193" t="s">
        <v>77</v>
      </c>
      <c r="AC7" s="183"/>
      <c r="AD7" s="193" t="s">
        <v>76</v>
      </c>
    </row>
    <row r="8" spans="1:30" s="177" customFormat="1" ht="24.5">
      <c r="A8" s="184"/>
      <c r="B8" s="184"/>
      <c r="C8" s="183"/>
      <c r="D8" s="195" t="s">
        <v>6</v>
      </c>
      <c r="E8" s="175"/>
      <c r="F8" s="196" t="s">
        <v>78</v>
      </c>
      <c r="G8" s="185"/>
      <c r="H8" s="194" t="s">
        <v>79</v>
      </c>
      <c r="I8" s="188"/>
      <c r="J8" s="197" t="s">
        <v>170</v>
      </c>
      <c r="K8" s="185"/>
      <c r="L8" s="191" t="s">
        <v>80</v>
      </c>
      <c r="M8" s="185"/>
      <c r="N8" s="191" t="s">
        <v>10</v>
      </c>
      <c r="O8" s="185"/>
      <c r="P8" s="185" t="s">
        <v>163</v>
      </c>
      <c r="Q8" s="188"/>
      <c r="R8" s="181" t="s">
        <v>81</v>
      </c>
      <c r="S8" s="189"/>
      <c r="T8" s="192" t="s">
        <v>82</v>
      </c>
      <c r="U8" s="189"/>
      <c r="V8" s="194" t="s">
        <v>83</v>
      </c>
      <c r="W8" s="185"/>
      <c r="X8" s="196" t="s">
        <v>84</v>
      </c>
      <c r="Y8" s="185"/>
      <c r="Z8" s="192" t="s">
        <v>85</v>
      </c>
      <c r="AA8" s="183"/>
      <c r="AB8" s="192" t="s">
        <v>86</v>
      </c>
      <c r="AC8" s="183"/>
      <c r="AD8" s="192" t="s">
        <v>87</v>
      </c>
    </row>
    <row r="9" spans="1:30" s="177" customFormat="1" ht="24.5">
      <c r="A9" s="184"/>
      <c r="B9" s="184"/>
      <c r="C9" s="183"/>
      <c r="D9" s="175"/>
      <c r="E9" s="175"/>
      <c r="F9" s="346" t="s">
        <v>7</v>
      </c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</row>
    <row r="10" spans="1:30" s="177" customFormat="1" ht="24.5">
      <c r="A10" s="199" t="s">
        <v>201</v>
      </c>
      <c r="B10" s="178"/>
      <c r="C10" s="184"/>
      <c r="D10" s="179"/>
      <c r="E10" s="179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</row>
    <row r="11" spans="1:30" s="177" customFormat="1" ht="26">
      <c r="A11" s="200" t="s">
        <v>134</v>
      </c>
      <c r="B11" s="201"/>
      <c r="C11" s="201"/>
      <c r="D11" s="202"/>
      <c r="E11" s="179"/>
      <c r="F11" s="138">
        <v>41659299</v>
      </c>
      <c r="G11" s="139"/>
      <c r="H11" s="138">
        <v>403596</v>
      </c>
      <c r="I11" s="138"/>
      <c r="J11" s="221">
        <v>0</v>
      </c>
      <c r="K11" s="139"/>
      <c r="L11" s="139">
        <v>4828409</v>
      </c>
      <c r="M11" s="139"/>
      <c r="N11" s="138">
        <v>-37311</v>
      </c>
      <c r="O11" s="138"/>
      <c r="P11" s="221">
        <v>0</v>
      </c>
      <c r="Q11" s="138"/>
      <c r="R11" s="138">
        <v>19462</v>
      </c>
      <c r="S11" s="138"/>
      <c r="T11" s="138">
        <f>SUM(J11:R11)</f>
        <v>4810560</v>
      </c>
      <c r="U11" s="138"/>
      <c r="V11" s="138">
        <v>3000000</v>
      </c>
      <c r="W11" s="139"/>
      <c r="X11" s="138">
        <v>48905458</v>
      </c>
      <c r="Y11" s="139"/>
      <c r="Z11" s="138">
        <f>SUM(T11+V11+X11)+F11+H11</f>
        <v>98778913</v>
      </c>
      <c r="AA11" s="140"/>
      <c r="AB11" s="141">
        <v>0</v>
      </c>
      <c r="AC11" s="140"/>
      <c r="AD11" s="138">
        <f>SUM(Z11:AB11)</f>
        <v>98778913</v>
      </c>
    </row>
    <row r="12" spans="1:30" s="177" customFormat="1" ht="26">
      <c r="A12" s="200" t="s">
        <v>171</v>
      </c>
      <c r="B12" s="201"/>
      <c r="C12" s="201"/>
      <c r="D12" s="202"/>
      <c r="E12" s="179"/>
      <c r="F12" s="138"/>
      <c r="G12" s="139"/>
      <c r="H12" s="138"/>
      <c r="I12" s="138"/>
      <c r="J12" s="221"/>
      <c r="K12" s="139"/>
      <c r="L12" s="139"/>
      <c r="M12" s="139"/>
      <c r="N12" s="138"/>
      <c r="O12" s="138"/>
      <c r="P12" s="221"/>
      <c r="Q12" s="138"/>
      <c r="R12" s="138"/>
      <c r="S12" s="138"/>
      <c r="T12" s="138"/>
      <c r="U12" s="138"/>
      <c r="V12" s="138"/>
      <c r="W12" s="139"/>
      <c r="X12" s="138"/>
      <c r="Y12" s="139"/>
      <c r="Z12" s="138"/>
      <c r="AA12" s="140"/>
      <c r="AB12" s="141"/>
      <c r="AC12" s="140"/>
      <c r="AD12" s="138"/>
    </row>
    <row r="13" spans="1:30" s="177" customFormat="1" ht="26">
      <c r="A13" s="209" t="s">
        <v>241</v>
      </c>
      <c r="B13" s="178"/>
      <c r="C13" s="178"/>
      <c r="D13" s="179"/>
      <c r="E13" s="179"/>
      <c r="F13" s="156"/>
      <c r="G13" s="141"/>
      <c r="H13" s="156"/>
      <c r="I13" s="157"/>
      <c r="J13" s="156"/>
      <c r="K13" s="158"/>
      <c r="L13" s="159"/>
      <c r="M13" s="158"/>
      <c r="N13" s="159"/>
      <c r="O13" s="158"/>
      <c r="P13" s="156"/>
      <c r="Q13" s="158"/>
      <c r="R13" s="159"/>
      <c r="S13" s="138"/>
      <c r="T13" s="159"/>
      <c r="U13" s="138"/>
      <c r="V13" s="156"/>
      <c r="W13" s="158"/>
      <c r="X13" s="156"/>
      <c r="Y13" s="158"/>
      <c r="Z13" s="159"/>
      <c r="AA13" s="160"/>
      <c r="AB13" s="156"/>
      <c r="AC13" s="160"/>
      <c r="AD13" s="159"/>
    </row>
    <row r="14" spans="1:30" s="177" customFormat="1" ht="24.65" customHeight="1">
      <c r="A14" s="174"/>
      <c r="B14" s="206" t="s">
        <v>173</v>
      </c>
      <c r="C14" s="178"/>
      <c r="D14" s="179">
        <v>37</v>
      </c>
      <c r="E14" s="179"/>
      <c r="F14" s="151">
        <v>0</v>
      </c>
      <c r="G14" s="146"/>
      <c r="H14" s="151">
        <v>0</v>
      </c>
      <c r="I14" s="147"/>
      <c r="J14" s="151">
        <v>0</v>
      </c>
      <c r="K14" s="268"/>
      <c r="L14" s="151">
        <v>0</v>
      </c>
      <c r="M14" s="146"/>
      <c r="N14" s="151">
        <v>0</v>
      </c>
      <c r="O14" s="147"/>
      <c r="P14" s="151">
        <v>0</v>
      </c>
      <c r="Q14" s="147"/>
      <c r="R14" s="151">
        <v>0</v>
      </c>
      <c r="S14" s="155"/>
      <c r="T14" s="151">
        <f t="shared" ref="T14:T20" si="0">SUM(J14:R14)</f>
        <v>0</v>
      </c>
      <c r="U14" s="155"/>
      <c r="V14" s="267">
        <v>0</v>
      </c>
      <c r="W14" s="158"/>
      <c r="X14" s="267">
        <v>-3069566</v>
      </c>
      <c r="Y14" s="158"/>
      <c r="Z14" s="266">
        <f t="shared" ref="Z14:Z15" si="1">SUM(T14+V14+X14)+F14+H14</f>
        <v>-3069566</v>
      </c>
      <c r="AA14" s="160"/>
      <c r="AB14" s="265">
        <v>0</v>
      </c>
      <c r="AC14" s="160"/>
      <c r="AD14" s="266">
        <f t="shared" ref="AD14:AD21" si="2">SUM(Z14:AB14)</f>
        <v>-3069566</v>
      </c>
    </row>
    <row r="15" spans="1:30" s="177" customFormat="1" ht="26">
      <c r="A15" s="209" t="s">
        <v>248</v>
      </c>
      <c r="B15" s="178"/>
      <c r="C15" s="178"/>
      <c r="D15" s="179"/>
      <c r="E15" s="179"/>
      <c r="F15" s="171">
        <f>+F14</f>
        <v>0</v>
      </c>
      <c r="G15" s="141"/>
      <c r="H15" s="171">
        <f>+H14</f>
        <v>0</v>
      </c>
      <c r="I15" s="157"/>
      <c r="J15" s="171">
        <f>+J14</f>
        <v>0</v>
      </c>
      <c r="K15" s="158"/>
      <c r="L15" s="281">
        <f>+L14</f>
        <v>0</v>
      </c>
      <c r="M15" s="158"/>
      <c r="N15" s="171">
        <f>+N14</f>
        <v>0</v>
      </c>
      <c r="O15" s="158"/>
      <c r="P15" s="171">
        <f>+P14</f>
        <v>0</v>
      </c>
      <c r="Q15" s="158"/>
      <c r="R15" s="171">
        <f>+R14</f>
        <v>0</v>
      </c>
      <c r="S15" s="138"/>
      <c r="T15" s="171">
        <f>+T14</f>
        <v>0</v>
      </c>
      <c r="U15" s="138"/>
      <c r="V15" s="171">
        <f>+V14</f>
        <v>0</v>
      </c>
      <c r="W15" s="158"/>
      <c r="X15" s="171">
        <f>+X14</f>
        <v>-3069566</v>
      </c>
      <c r="Y15" s="158"/>
      <c r="Z15" s="281">
        <f t="shared" si="1"/>
        <v>-3069566</v>
      </c>
      <c r="AA15" s="160"/>
      <c r="AB15" s="171">
        <f>+AB14</f>
        <v>0</v>
      </c>
      <c r="AC15" s="160"/>
      <c r="AD15" s="281">
        <f t="shared" si="2"/>
        <v>-3069566</v>
      </c>
    </row>
    <row r="16" spans="1:30" s="177" customFormat="1" ht="26">
      <c r="A16" s="203" t="s">
        <v>120</v>
      </c>
      <c r="B16" s="184"/>
      <c r="C16" s="204"/>
      <c r="D16" s="202"/>
      <c r="E16" s="179"/>
      <c r="F16" s="142"/>
      <c r="G16" s="143"/>
      <c r="H16" s="142"/>
      <c r="I16" s="142"/>
      <c r="J16" s="142"/>
      <c r="K16" s="143"/>
      <c r="L16" s="143"/>
      <c r="M16" s="143"/>
      <c r="N16" s="142"/>
      <c r="O16" s="144"/>
      <c r="P16" s="142"/>
      <c r="Q16" s="144"/>
      <c r="R16" s="142"/>
      <c r="S16" s="144"/>
      <c r="T16" s="142"/>
      <c r="U16" s="144"/>
      <c r="V16" s="142"/>
      <c r="W16" s="143"/>
      <c r="X16" s="142"/>
      <c r="Y16" s="145"/>
      <c r="Z16" s="142"/>
      <c r="AA16" s="140"/>
      <c r="AB16" s="140"/>
      <c r="AC16" s="140"/>
      <c r="AD16" s="142"/>
    </row>
    <row r="17" spans="1:30" s="177" customFormat="1" ht="26">
      <c r="A17" s="178"/>
      <c r="B17" s="205" t="s">
        <v>56</v>
      </c>
      <c r="C17" s="178"/>
      <c r="D17" s="179"/>
      <c r="E17" s="179"/>
      <c r="F17" s="146">
        <v>0</v>
      </c>
      <c r="G17" s="146"/>
      <c r="H17" s="146">
        <v>0</v>
      </c>
      <c r="I17" s="147"/>
      <c r="J17" s="146">
        <v>0</v>
      </c>
      <c r="K17" s="148"/>
      <c r="L17" s="146">
        <v>0</v>
      </c>
      <c r="M17" s="146"/>
      <c r="N17" s="146">
        <v>0</v>
      </c>
      <c r="O17" s="147"/>
      <c r="P17" s="146">
        <v>0</v>
      </c>
      <c r="Q17" s="147"/>
      <c r="R17" s="146">
        <v>0</v>
      </c>
      <c r="S17" s="147"/>
      <c r="T17" s="146">
        <f>SUM(J17:R17)</f>
        <v>0</v>
      </c>
      <c r="U17" s="147"/>
      <c r="V17" s="146">
        <v>0</v>
      </c>
      <c r="W17" s="149"/>
      <c r="X17" s="146">
        <v>3496157</v>
      </c>
      <c r="Y17" s="150"/>
      <c r="Z17" s="150">
        <f>SUM(T17+V17+X17)+F17+H17</f>
        <v>3496157</v>
      </c>
      <c r="AA17" s="140"/>
      <c r="AB17" s="146">
        <v>0</v>
      </c>
      <c r="AC17" s="140"/>
      <c r="AD17" s="150">
        <f>SUM(Z17:AB17)</f>
        <v>3496157</v>
      </c>
    </row>
    <row r="18" spans="1:30" s="177" customFormat="1" ht="26">
      <c r="A18" s="178"/>
      <c r="B18" s="205" t="s">
        <v>118</v>
      </c>
      <c r="C18" s="178"/>
      <c r="D18" s="179"/>
      <c r="E18" s="179"/>
      <c r="F18" s="151">
        <v>0</v>
      </c>
      <c r="G18" s="146"/>
      <c r="H18" s="151">
        <v>0</v>
      </c>
      <c r="I18" s="152"/>
      <c r="J18" s="151">
        <v>0</v>
      </c>
      <c r="K18" s="145"/>
      <c r="L18" s="153">
        <v>1085345</v>
      </c>
      <c r="M18" s="145"/>
      <c r="N18" s="154">
        <v>114024</v>
      </c>
      <c r="O18" s="145"/>
      <c r="P18" s="151">
        <v>0</v>
      </c>
      <c r="Q18" s="145"/>
      <c r="R18" s="154">
        <v>-24853</v>
      </c>
      <c r="S18" s="155"/>
      <c r="T18" s="154">
        <f>SUM(J18:R18)</f>
        <v>1174516</v>
      </c>
      <c r="U18" s="155"/>
      <c r="V18" s="151">
        <v>0</v>
      </c>
      <c r="W18" s="155"/>
      <c r="X18" s="151">
        <v>57567</v>
      </c>
      <c r="Y18" s="155"/>
      <c r="Z18" s="151">
        <f>SUM(T18+V18+X18)+F18+H18</f>
        <v>1232083</v>
      </c>
      <c r="AA18" s="140"/>
      <c r="AB18" s="151">
        <v>0</v>
      </c>
      <c r="AC18" s="140"/>
      <c r="AD18" s="151">
        <f>SUM(Z18:AB18)</f>
        <v>1232083</v>
      </c>
    </row>
    <row r="19" spans="1:30" s="177" customFormat="1" ht="26">
      <c r="A19" s="174" t="s">
        <v>121</v>
      </c>
      <c r="B19" s="178"/>
      <c r="C19" s="178"/>
      <c r="D19" s="179"/>
      <c r="E19" s="179"/>
      <c r="F19" s="156">
        <f>+F17+F18</f>
        <v>0</v>
      </c>
      <c r="G19" s="141"/>
      <c r="H19" s="156">
        <f>+H17+H18</f>
        <v>0</v>
      </c>
      <c r="I19" s="157"/>
      <c r="J19" s="156">
        <f>+J17+J18</f>
        <v>0</v>
      </c>
      <c r="K19" s="158"/>
      <c r="L19" s="159">
        <f>+L17+L18</f>
        <v>1085345</v>
      </c>
      <c r="M19" s="158"/>
      <c r="N19" s="159">
        <f>+N17+N18</f>
        <v>114024</v>
      </c>
      <c r="O19" s="158"/>
      <c r="P19" s="156">
        <f>+P17+P18</f>
        <v>0</v>
      </c>
      <c r="Q19" s="158"/>
      <c r="R19" s="159">
        <f>+R17+R18</f>
        <v>-24853</v>
      </c>
      <c r="S19" s="138"/>
      <c r="T19" s="159">
        <f>SUM(J19:R19)</f>
        <v>1174516</v>
      </c>
      <c r="U19" s="138"/>
      <c r="V19" s="156">
        <f>+V17+V18</f>
        <v>0</v>
      </c>
      <c r="W19" s="158"/>
      <c r="X19" s="156">
        <f>+X17+X18</f>
        <v>3553724</v>
      </c>
      <c r="Y19" s="158"/>
      <c r="Z19" s="159">
        <f>SUM(T19+V19+X19)+F19+H19</f>
        <v>4728240</v>
      </c>
      <c r="AA19" s="160"/>
      <c r="AB19" s="156">
        <f>+AB17+AB18</f>
        <v>0</v>
      </c>
      <c r="AC19" s="160"/>
      <c r="AD19" s="159">
        <f>SUM(Z19:AB19)</f>
        <v>4728240</v>
      </c>
    </row>
    <row r="20" spans="1:30" s="177" customFormat="1" ht="26">
      <c r="A20" s="178" t="s">
        <v>88</v>
      </c>
      <c r="B20" s="178"/>
      <c r="C20" s="178"/>
      <c r="D20" s="179"/>
      <c r="E20" s="179"/>
      <c r="F20" s="146">
        <v>0</v>
      </c>
      <c r="G20" s="164"/>
      <c r="H20" s="146">
        <v>0</v>
      </c>
      <c r="I20" s="165"/>
      <c r="J20" s="146">
        <v>0</v>
      </c>
      <c r="K20" s="165"/>
      <c r="L20" s="147">
        <v>-46594</v>
      </c>
      <c r="M20" s="165"/>
      <c r="N20" s="151">
        <v>0</v>
      </c>
      <c r="O20" s="164"/>
      <c r="P20" s="146">
        <v>0</v>
      </c>
      <c r="Q20" s="164"/>
      <c r="R20" s="146">
        <v>0</v>
      </c>
      <c r="S20" s="165"/>
      <c r="T20" s="146">
        <f t="shared" si="0"/>
        <v>-46594</v>
      </c>
      <c r="U20" s="165"/>
      <c r="V20" s="146">
        <v>0</v>
      </c>
      <c r="W20" s="165"/>
      <c r="X20" s="146">
        <v>46594</v>
      </c>
      <c r="Y20" s="165"/>
      <c r="Z20" s="151">
        <f>SUM(T20+V20+X20)+F20+H20</f>
        <v>0</v>
      </c>
      <c r="AA20" s="164"/>
      <c r="AB20" s="146">
        <v>0</v>
      </c>
      <c r="AC20" s="166"/>
      <c r="AD20" s="146">
        <v>0</v>
      </c>
    </row>
    <row r="21" spans="1:30" s="177" customFormat="1" ht="26.5" thickBot="1">
      <c r="A21" s="200" t="s">
        <v>202</v>
      </c>
      <c r="B21" s="201"/>
      <c r="C21" s="201"/>
      <c r="D21" s="179"/>
      <c r="E21" s="208"/>
      <c r="F21" s="167">
        <f>+F11+F19+F20+F15</f>
        <v>41659299</v>
      </c>
      <c r="G21" s="158"/>
      <c r="H21" s="167">
        <f>+H11+H19+H20+H15</f>
        <v>403596</v>
      </c>
      <c r="I21" s="158"/>
      <c r="J21" s="168">
        <f>+J11+J19+J20+J15</f>
        <v>0</v>
      </c>
      <c r="K21" s="158"/>
      <c r="L21" s="167">
        <f>+L11+L19+L20+L15</f>
        <v>5867160</v>
      </c>
      <c r="M21" s="158"/>
      <c r="N21" s="167">
        <f>+N11+N19+N20+N15</f>
        <v>76713</v>
      </c>
      <c r="O21" s="158"/>
      <c r="P21" s="168">
        <f>+P11+P19+P20+P15</f>
        <v>0</v>
      </c>
      <c r="Q21" s="158"/>
      <c r="R21" s="167">
        <f>+R11+R19+R20+R15</f>
        <v>-5391</v>
      </c>
      <c r="S21" s="158"/>
      <c r="T21" s="167">
        <f>+T11+T19+T20+T15</f>
        <v>5938482</v>
      </c>
      <c r="U21" s="158"/>
      <c r="V21" s="167">
        <f>+V11+V19+V20+V15</f>
        <v>3000000</v>
      </c>
      <c r="W21" s="158"/>
      <c r="X21" s="167">
        <f>+X11+X19+X20+X15</f>
        <v>49436210</v>
      </c>
      <c r="Y21" s="158">
        <f>+Y11+Y19+Y20+Y15</f>
        <v>0</v>
      </c>
      <c r="Z21" s="167">
        <f>SUM(Z11,Z14,Z17,Z18)</f>
        <v>100437587</v>
      </c>
      <c r="AA21" s="140"/>
      <c r="AB21" s="168">
        <f>+AB11+AB19+AB20+AB15</f>
        <v>0</v>
      </c>
      <c r="AC21" s="140"/>
      <c r="AD21" s="167">
        <f t="shared" si="2"/>
        <v>100437587</v>
      </c>
    </row>
    <row r="22" spans="1:30" s="177" customFormat="1" ht="14.15" customHeight="1" thickTop="1">
      <c r="A22" s="178"/>
      <c r="B22" s="178"/>
      <c r="C22" s="178"/>
      <c r="D22" s="179"/>
      <c r="E22" s="17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3"/>
      <c r="Y22" s="163"/>
      <c r="Z22" s="169"/>
      <c r="AA22" s="169"/>
      <c r="AB22" s="169"/>
      <c r="AC22" s="169"/>
      <c r="AD22" s="169"/>
    </row>
    <row r="23" spans="1:30" s="177" customFormat="1" ht="25.5">
      <c r="A23" s="199" t="s">
        <v>205</v>
      </c>
      <c r="B23" s="178"/>
      <c r="C23" s="184"/>
      <c r="D23" s="179"/>
      <c r="E23" s="179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</row>
    <row r="24" spans="1:30" s="177" customFormat="1" ht="26">
      <c r="A24" s="200" t="s">
        <v>164</v>
      </c>
      <c r="B24" s="201"/>
      <c r="C24" s="201"/>
      <c r="D24" s="202"/>
      <c r="E24" s="179"/>
      <c r="F24" s="138">
        <v>91541387</v>
      </c>
      <c r="G24" s="139"/>
      <c r="H24" s="138">
        <v>43217044</v>
      </c>
      <c r="I24" s="138"/>
      <c r="J24" s="141">
        <v>0</v>
      </c>
      <c r="K24" s="139"/>
      <c r="L24" s="139">
        <v>5754014</v>
      </c>
      <c r="M24" s="139"/>
      <c r="N24" s="138">
        <v>301241</v>
      </c>
      <c r="O24" s="138"/>
      <c r="P24" s="221">
        <v>0</v>
      </c>
      <c r="Q24" s="138"/>
      <c r="R24" s="138">
        <v>-13675</v>
      </c>
      <c r="S24" s="138"/>
      <c r="T24" s="138">
        <f>SUM(J24:R24)</f>
        <v>6041580</v>
      </c>
      <c r="U24" s="138"/>
      <c r="V24" s="138">
        <v>3360000</v>
      </c>
      <c r="W24" s="139"/>
      <c r="X24" s="138">
        <v>50616859</v>
      </c>
      <c r="Y24" s="139"/>
      <c r="Z24" s="138">
        <f>SUM(T24+V24+X24)+F24+H24</f>
        <v>194776870</v>
      </c>
      <c r="AA24" s="140"/>
      <c r="AB24" s="141">
        <v>34611</v>
      </c>
      <c r="AC24" s="140"/>
      <c r="AD24" s="141">
        <f>SUM(Z24:AB24)</f>
        <v>194811481</v>
      </c>
    </row>
    <row r="25" spans="1:30" s="232" customFormat="1" ht="26">
      <c r="A25" s="247" t="s">
        <v>166</v>
      </c>
      <c r="B25" s="228"/>
      <c r="C25" s="228"/>
      <c r="D25" s="179">
        <v>3</v>
      </c>
      <c r="E25" s="229"/>
      <c r="F25" s="170">
        <v>0</v>
      </c>
      <c r="G25" s="162"/>
      <c r="H25" s="170">
        <v>0</v>
      </c>
      <c r="I25" s="155"/>
      <c r="J25" s="170">
        <v>0</v>
      </c>
      <c r="K25" s="162"/>
      <c r="L25" s="170">
        <v>0</v>
      </c>
      <c r="M25" s="162"/>
      <c r="N25" s="230">
        <v>172504</v>
      </c>
      <c r="O25" s="155"/>
      <c r="P25" s="230">
        <v>-16995</v>
      </c>
      <c r="Q25" s="155"/>
      <c r="R25" s="151">
        <v>0</v>
      </c>
      <c r="S25" s="155"/>
      <c r="T25" s="151">
        <v>155509</v>
      </c>
      <c r="U25" s="155"/>
      <c r="V25" s="151">
        <v>0</v>
      </c>
      <c r="W25" s="162"/>
      <c r="X25" s="230">
        <v>105180</v>
      </c>
      <c r="Y25" s="162"/>
      <c r="Z25" s="230">
        <f t="shared" ref="Z25:Z40" si="3">SUM(T25+V25+X25)+F25+H25</f>
        <v>260689</v>
      </c>
      <c r="AA25" s="140"/>
      <c r="AB25" s="170">
        <v>-90</v>
      </c>
      <c r="AC25" s="140"/>
      <c r="AD25" s="170">
        <f t="shared" ref="AD25:AD40" si="4">SUM(Z25:AB25)</f>
        <v>260599</v>
      </c>
    </row>
    <row r="26" spans="1:30" s="177" customFormat="1" ht="26">
      <c r="A26" s="200" t="s">
        <v>165</v>
      </c>
      <c r="B26" s="201"/>
      <c r="C26" s="201"/>
      <c r="D26" s="202"/>
      <c r="E26" s="179"/>
      <c r="F26" s="138">
        <f>SUM(F24:F25)</f>
        <v>91541387</v>
      </c>
      <c r="G26" s="139"/>
      <c r="H26" s="138">
        <f>SUM(H24:H25)</f>
        <v>43217044</v>
      </c>
      <c r="I26" s="138"/>
      <c r="J26" s="141">
        <f>SUM(J24:J25)</f>
        <v>0</v>
      </c>
      <c r="K26" s="139"/>
      <c r="L26" s="139">
        <f>SUM(L24:L25)</f>
        <v>5754014</v>
      </c>
      <c r="M26" s="139"/>
      <c r="N26" s="138">
        <f>SUM(N24:N25)</f>
        <v>473745</v>
      </c>
      <c r="O26" s="138"/>
      <c r="P26" s="138">
        <f>SUM(P24:P25)</f>
        <v>-16995</v>
      </c>
      <c r="Q26" s="138"/>
      <c r="R26" s="138">
        <f>SUM(R24:R25)</f>
        <v>-13675</v>
      </c>
      <c r="S26" s="138"/>
      <c r="T26" s="138">
        <f t="shared" ref="T26:T40" si="5">SUM(J26:R26)</f>
        <v>6197089</v>
      </c>
      <c r="U26" s="138"/>
      <c r="V26" s="138">
        <f>SUM(V24:V25)</f>
        <v>3360000</v>
      </c>
      <c r="W26" s="139"/>
      <c r="X26" s="138">
        <f>SUM(X24:X25)</f>
        <v>50722039</v>
      </c>
      <c r="Y26" s="139"/>
      <c r="Z26" s="138">
        <f t="shared" si="3"/>
        <v>195037559</v>
      </c>
      <c r="AA26" s="140"/>
      <c r="AB26" s="141">
        <f>SUM(AB24:AB25)</f>
        <v>34521</v>
      </c>
      <c r="AC26" s="140"/>
      <c r="AD26" s="141">
        <f t="shared" si="4"/>
        <v>195072080</v>
      </c>
    </row>
    <row r="27" spans="1:30" s="177" customFormat="1" ht="26">
      <c r="A27" s="201" t="s">
        <v>171</v>
      </c>
      <c r="B27" s="201"/>
      <c r="C27" s="201"/>
      <c r="D27" s="202"/>
      <c r="E27" s="179"/>
      <c r="F27" s="138"/>
      <c r="G27" s="139"/>
      <c r="H27" s="138"/>
      <c r="I27" s="138"/>
      <c r="J27" s="141"/>
      <c r="K27" s="139"/>
      <c r="L27" s="139"/>
      <c r="M27" s="139"/>
      <c r="N27" s="138"/>
      <c r="O27" s="138"/>
      <c r="P27" s="138"/>
      <c r="Q27" s="138"/>
      <c r="R27" s="138"/>
      <c r="S27" s="138"/>
      <c r="T27" s="138"/>
      <c r="U27" s="138"/>
      <c r="V27" s="138"/>
      <c r="W27" s="139"/>
      <c r="X27" s="138"/>
      <c r="Y27" s="139"/>
      <c r="Z27" s="138"/>
      <c r="AA27" s="140"/>
      <c r="AB27" s="141"/>
      <c r="AC27" s="140"/>
      <c r="AD27" s="141"/>
    </row>
    <row r="28" spans="1:30" s="177" customFormat="1" ht="26">
      <c r="A28" s="209" t="s">
        <v>172</v>
      </c>
      <c r="B28" s="178"/>
      <c r="C28" s="178"/>
      <c r="D28" s="178"/>
      <c r="E28" s="179"/>
      <c r="F28" s="141"/>
      <c r="G28" s="161"/>
      <c r="H28" s="141"/>
      <c r="I28" s="138"/>
      <c r="J28" s="138"/>
      <c r="K28" s="139"/>
      <c r="L28" s="139"/>
      <c r="M28" s="139"/>
      <c r="N28" s="138"/>
      <c r="O28" s="138"/>
      <c r="P28" s="138"/>
      <c r="Q28" s="138"/>
      <c r="R28" s="138"/>
      <c r="S28" s="138"/>
      <c r="T28" s="138"/>
      <c r="U28" s="138"/>
      <c r="V28" s="138"/>
      <c r="W28" s="139"/>
      <c r="X28" s="138"/>
      <c r="Y28" s="139"/>
      <c r="Z28" s="138"/>
      <c r="AA28" s="140"/>
      <c r="AB28" s="138"/>
      <c r="AC28" s="140"/>
      <c r="AD28" s="138"/>
    </row>
    <row r="29" spans="1:30" s="177" customFormat="1" ht="23.4" customHeight="1">
      <c r="A29" s="184"/>
      <c r="B29" s="206" t="s">
        <v>174</v>
      </c>
      <c r="C29" s="210"/>
      <c r="D29" s="179">
        <v>35</v>
      </c>
      <c r="E29" s="179"/>
      <c r="F29" s="146">
        <v>0</v>
      </c>
      <c r="G29" s="164"/>
      <c r="H29" s="146">
        <v>105072</v>
      </c>
      <c r="I29" s="165"/>
      <c r="J29" s="146">
        <v>97228</v>
      </c>
      <c r="K29" s="165"/>
      <c r="L29" s="146">
        <v>0</v>
      </c>
      <c r="M29" s="164"/>
      <c r="N29" s="146">
        <v>0</v>
      </c>
      <c r="O29" s="164"/>
      <c r="P29" s="146">
        <v>0</v>
      </c>
      <c r="Q29" s="164"/>
      <c r="R29" s="146">
        <v>0</v>
      </c>
      <c r="S29" s="165"/>
      <c r="T29" s="146">
        <f t="shared" si="5"/>
        <v>97228</v>
      </c>
      <c r="U29" s="165"/>
      <c r="V29" s="146">
        <v>0</v>
      </c>
      <c r="W29" s="164"/>
      <c r="X29" s="146">
        <v>0</v>
      </c>
      <c r="Y29" s="165"/>
      <c r="Z29" s="146">
        <f t="shared" si="3"/>
        <v>202300</v>
      </c>
      <c r="AA29" s="165"/>
      <c r="AB29" s="146">
        <v>0</v>
      </c>
      <c r="AC29" s="166"/>
      <c r="AD29" s="146">
        <f t="shared" si="4"/>
        <v>202300</v>
      </c>
    </row>
    <row r="30" spans="1:30" s="177" customFormat="1" ht="23.4" customHeight="1">
      <c r="A30" s="211"/>
      <c r="B30" s="206" t="s">
        <v>173</v>
      </c>
      <c r="C30" s="212"/>
      <c r="D30" s="179">
        <v>37</v>
      </c>
      <c r="E30" s="179"/>
      <c r="F30" s="151">
        <v>0</v>
      </c>
      <c r="G30" s="165"/>
      <c r="H30" s="151">
        <v>0</v>
      </c>
      <c r="I30" s="165"/>
      <c r="J30" s="151">
        <v>0</v>
      </c>
      <c r="K30" s="165"/>
      <c r="L30" s="151">
        <v>0</v>
      </c>
      <c r="M30" s="164"/>
      <c r="N30" s="151">
        <v>0</v>
      </c>
      <c r="O30" s="164"/>
      <c r="P30" s="151">
        <v>0</v>
      </c>
      <c r="Q30" s="164"/>
      <c r="R30" s="151">
        <v>0</v>
      </c>
      <c r="S30" s="165"/>
      <c r="T30" s="151">
        <f t="shared" si="5"/>
        <v>0</v>
      </c>
      <c r="U30" s="165"/>
      <c r="V30" s="151">
        <v>0</v>
      </c>
      <c r="W30" s="165"/>
      <c r="X30" s="151">
        <v>-968418</v>
      </c>
      <c r="Y30" s="165"/>
      <c r="Z30" s="151">
        <f t="shared" si="3"/>
        <v>-968418</v>
      </c>
      <c r="AA30" s="165"/>
      <c r="AB30" s="151">
        <v>0</v>
      </c>
      <c r="AC30" s="165"/>
      <c r="AD30" s="151">
        <f t="shared" si="4"/>
        <v>-968418</v>
      </c>
    </row>
    <row r="31" spans="1:30" s="177" customFormat="1" ht="26">
      <c r="A31" s="209" t="s">
        <v>175</v>
      </c>
      <c r="B31" s="178"/>
      <c r="C31" s="178"/>
      <c r="D31" s="179"/>
      <c r="E31" s="179"/>
      <c r="F31" s="171">
        <f>SUM(F29:F30)</f>
        <v>0</v>
      </c>
      <c r="G31" s="139"/>
      <c r="H31" s="172">
        <f>SUM(H29:H30)</f>
        <v>105072</v>
      </c>
      <c r="I31" s="138"/>
      <c r="J31" s="239">
        <f>SUM(J29:J30)</f>
        <v>97228</v>
      </c>
      <c r="K31" s="139"/>
      <c r="L31" s="239">
        <f>SUM(L29:L30)</f>
        <v>0</v>
      </c>
      <c r="M31" s="161"/>
      <c r="N31" s="239">
        <f>SUM(N29:N30)</f>
        <v>0</v>
      </c>
      <c r="O31" s="141"/>
      <c r="P31" s="239">
        <f>SUM(P29:P30)</f>
        <v>0</v>
      </c>
      <c r="Q31" s="141"/>
      <c r="R31" s="239">
        <f>SUM(R29:R30)</f>
        <v>0</v>
      </c>
      <c r="S31" s="138"/>
      <c r="T31" s="239">
        <f t="shared" si="5"/>
        <v>97228</v>
      </c>
      <c r="U31" s="138"/>
      <c r="V31" s="239">
        <f>SUM(V29:V30)</f>
        <v>0</v>
      </c>
      <c r="W31" s="139"/>
      <c r="X31" s="172">
        <f>SUM(X29:X30)</f>
        <v>-968418</v>
      </c>
      <c r="Y31" s="139"/>
      <c r="Z31" s="172">
        <f t="shared" si="3"/>
        <v>-766118</v>
      </c>
      <c r="AA31" s="140"/>
      <c r="AB31" s="239">
        <f>SUM(AB29:AB30)</f>
        <v>0</v>
      </c>
      <c r="AC31" s="140"/>
      <c r="AD31" s="239">
        <f t="shared" si="4"/>
        <v>-766118</v>
      </c>
    </row>
    <row r="32" spans="1:30" s="177" customFormat="1" ht="26">
      <c r="A32" s="209" t="s">
        <v>176</v>
      </c>
      <c r="B32" s="178"/>
      <c r="C32" s="178"/>
      <c r="D32" s="179"/>
      <c r="E32" s="179"/>
      <c r="F32" s="138"/>
      <c r="G32" s="139"/>
      <c r="H32" s="138"/>
      <c r="I32" s="138"/>
      <c r="J32" s="138"/>
      <c r="K32" s="139"/>
      <c r="L32" s="141"/>
      <c r="M32" s="161"/>
      <c r="N32" s="141"/>
      <c r="O32" s="141"/>
      <c r="P32" s="141"/>
      <c r="Q32" s="141"/>
      <c r="R32" s="141"/>
      <c r="S32" s="138"/>
      <c r="T32" s="141"/>
      <c r="U32" s="138"/>
      <c r="V32" s="141"/>
      <c r="W32" s="139"/>
      <c r="X32" s="138"/>
      <c r="Y32" s="139"/>
      <c r="Z32" s="138"/>
      <c r="AA32" s="140"/>
      <c r="AB32" s="141"/>
      <c r="AC32" s="140"/>
      <c r="AD32" s="141"/>
    </row>
    <row r="33" spans="1:30" s="177" customFormat="1" ht="26">
      <c r="A33" s="209"/>
      <c r="B33" s="213" t="s">
        <v>177</v>
      </c>
      <c r="C33" s="178"/>
      <c r="D33" s="179"/>
      <c r="E33" s="179"/>
      <c r="F33" s="263"/>
      <c r="G33" s="139"/>
      <c r="H33" s="263"/>
      <c r="I33" s="138"/>
      <c r="J33" s="263"/>
      <c r="K33" s="139"/>
      <c r="L33" s="263"/>
      <c r="M33" s="161"/>
      <c r="N33" s="263"/>
      <c r="O33" s="141"/>
      <c r="P33" s="263"/>
      <c r="Q33" s="141"/>
      <c r="R33" s="263"/>
      <c r="S33" s="138"/>
      <c r="T33" s="263"/>
      <c r="U33" s="138"/>
      <c r="V33" s="263"/>
      <c r="W33" s="139"/>
      <c r="X33" s="263"/>
      <c r="Y33" s="139"/>
      <c r="Z33" s="263"/>
      <c r="AA33" s="140"/>
      <c r="AB33" s="263"/>
      <c r="AC33" s="140"/>
      <c r="AD33" s="263"/>
    </row>
    <row r="34" spans="1:30" s="177" customFormat="1" ht="26">
      <c r="A34" s="209"/>
      <c r="B34" s="178"/>
      <c r="C34" s="213" t="s">
        <v>178</v>
      </c>
      <c r="D34" s="179"/>
      <c r="E34" s="179"/>
      <c r="F34" s="151">
        <v>0</v>
      </c>
      <c r="G34" s="139"/>
      <c r="H34" s="151">
        <v>0</v>
      </c>
      <c r="I34" s="138"/>
      <c r="J34" s="151">
        <v>0</v>
      </c>
      <c r="K34" s="139"/>
      <c r="L34" s="151">
        <v>0</v>
      </c>
      <c r="M34" s="161"/>
      <c r="N34" s="151">
        <v>0</v>
      </c>
      <c r="O34" s="141"/>
      <c r="P34" s="151">
        <v>0</v>
      </c>
      <c r="Q34" s="141"/>
      <c r="R34" s="151">
        <v>0</v>
      </c>
      <c r="S34" s="138"/>
      <c r="T34" s="151">
        <f t="shared" si="5"/>
        <v>0</v>
      </c>
      <c r="U34" s="138"/>
      <c r="V34" s="151">
        <v>0</v>
      </c>
      <c r="W34" s="139"/>
      <c r="X34" s="151">
        <v>0</v>
      </c>
      <c r="Y34" s="139"/>
      <c r="Z34" s="151">
        <f t="shared" si="3"/>
        <v>0</v>
      </c>
      <c r="AA34" s="140"/>
      <c r="AB34" s="151">
        <f>-119+1</f>
        <v>-118</v>
      </c>
      <c r="AC34" s="140"/>
      <c r="AD34" s="151">
        <f t="shared" si="4"/>
        <v>-118</v>
      </c>
    </row>
    <row r="35" spans="1:30" s="177" customFormat="1" ht="26">
      <c r="A35" s="209" t="s">
        <v>179</v>
      </c>
      <c r="B35" s="213"/>
      <c r="C35" s="178"/>
      <c r="D35" s="179"/>
      <c r="E35" s="179"/>
      <c r="F35" s="171">
        <f>+F34</f>
        <v>0</v>
      </c>
      <c r="G35" s="139"/>
      <c r="H35" s="171">
        <f>+H34</f>
        <v>0</v>
      </c>
      <c r="I35" s="138"/>
      <c r="J35" s="171">
        <f>+J34</f>
        <v>0</v>
      </c>
      <c r="K35" s="139"/>
      <c r="L35" s="171">
        <f>+L34</f>
        <v>0</v>
      </c>
      <c r="M35" s="161"/>
      <c r="N35" s="171">
        <f>+N34</f>
        <v>0</v>
      </c>
      <c r="O35" s="141"/>
      <c r="P35" s="171">
        <f>+P34</f>
        <v>0</v>
      </c>
      <c r="Q35" s="141"/>
      <c r="R35" s="171">
        <f>+R34</f>
        <v>0</v>
      </c>
      <c r="S35" s="138"/>
      <c r="T35" s="171">
        <f t="shared" si="5"/>
        <v>0</v>
      </c>
      <c r="U35" s="138"/>
      <c r="V35" s="171">
        <f>+V34</f>
        <v>0</v>
      </c>
      <c r="W35" s="139"/>
      <c r="X35" s="171">
        <f>+X34</f>
        <v>0</v>
      </c>
      <c r="Y35" s="139"/>
      <c r="Z35" s="171">
        <f t="shared" si="3"/>
        <v>0</v>
      </c>
      <c r="AA35" s="140"/>
      <c r="AB35" s="171">
        <f>+AB34</f>
        <v>-118</v>
      </c>
      <c r="AC35" s="140"/>
      <c r="AD35" s="171">
        <f t="shared" si="4"/>
        <v>-118</v>
      </c>
    </row>
    <row r="36" spans="1:30" s="177" customFormat="1" ht="26">
      <c r="A36" s="203" t="s">
        <v>120</v>
      </c>
      <c r="B36" s="184"/>
      <c r="C36" s="204"/>
      <c r="D36" s="202"/>
      <c r="E36" s="179"/>
      <c r="F36" s="142"/>
      <c r="G36" s="143"/>
      <c r="H36" s="142"/>
      <c r="I36" s="142"/>
      <c r="J36" s="142"/>
      <c r="K36" s="143"/>
      <c r="L36" s="143"/>
      <c r="M36" s="143"/>
      <c r="N36" s="142"/>
      <c r="O36" s="144"/>
      <c r="P36" s="142"/>
      <c r="Q36" s="144"/>
      <c r="R36" s="142"/>
      <c r="S36" s="144"/>
      <c r="T36" s="142"/>
      <c r="U36" s="144"/>
      <c r="V36" s="142"/>
      <c r="W36" s="143"/>
      <c r="X36" s="142"/>
      <c r="Y36" s="145"/>
      <c r="Z36" s="142"/>
      <c r="AA36" s="140"/>
      <c r="AB36" s="140"/>
      <c r="AC36" s="140"/>
      <c r="AD36" s="140"/>
    </row>
    <row r="37" spans="1:30" s="177" customFormat="1" ht="26">
      <c r="A37" s="178"/>
      <c r="B37" s="205" t="s">
        <v>56</v>
      </c>
      <c r="C37" s="178"/>
      <c r="D37" s="179"/>
      <c r="E37" s="179"/>
      <c r="F37" s="146">
        <v>0</v>
      </c>
      <c r="G37" s="146"/>
      <c r="H37" s="146">
        <v>0</v>
      </c>
      <c r="I37" s="147"/>
      <c r="J37" s="146">
        <v>0</v>
      </c>
      <c r="K37" s="148"/>
      <c r="L37" s="146">
        <v>0</v>
      </c>
      <c r="M37" s="149"/>
      <c r="N37" s="146">
        <v>0</v>
      </c>
      <c r="O37" s="147"/>
      <c r="P37" s="146">
        <v>0</v>
      </c>
      <c r="Q37" s="147"/>
      <c r="R37" s="146">
        <v>0</v>
      </c>
      <c r="S37" s="147"/>
      <c r="T37" s="146">
        <f t="shared" si="5"/>
        <v>0</v>
      </c>
      <c r="U37" s="147"/>
      <c r="V37" s="146">
        <v>0</v>
      </c>
      <c r="W37" s="149"/>
      <c r="X37" s="146">
        <f>+'PL 6 Mths-11-12'!E70</f>
        <v>7258398</v>
      </c>
      <c r="Y37" s="150"/>
      <c r="Z37" s="150">
        <f t="shared" si="3"/>
        <v>7258398</v>
      </c>
      <c r="AA37" s="140"/>
      <c r="AB37" s="146">
        <f>+'PL 6 Mths-11-12'!E71</f>
        <v>1537</v>
      </c>
      <c r="AC37" s="140"/>
      <c r="AD37" s="146">
        <f t="shared" si="4"/>
        <v>7259935</v>
      </c>
    </row>
    <row r="38" spans="1:30" s="177" customFormat="1" ht="26">
      <c r="A38" s="178"/>
      <c r="B38" s="205" t="s">
        <v>118</v>
      </c>
      <c r="C38" s="178"/>
      <c r="D38" s="179"/>
      <c r="E38" s="179"/>
      <c r="F38" s="151">
        <v>0</v>
      </c>
      <c r="G38" s="146"/>
      <c r="H38" s="151">
        <v>0</v>
      </c>
      <c r="I38" s="152"/>
      <c r="J38" s="151">
        <v>0</v>
      </c>
      <c r="K38" s="145"/>
      <c r="L38" s="153">
        <v>-72224</v>
      </c>
      <c r="M38" s="145"/>
      <c r="N38" s="154">
        <v>-227498</v>
      </c>
      <c r="O38" s="145"/>
      <c r="P38" s="154">
        <v>24079</v>
      </c>
      <c r="Q38" s="145"/>
      <c r="R38" s="151">
        <v>0</v>
      </c>
      <c r="S38" s="155"/>
      <c r="T38" s="154">
        <f t="shared" si="5"/>
        <v>-275643</v>
      </c>
      <c r="U38" s="155"/>
      <c r="V38" s="151">
        <v>0</v>
      </c>
      <c r="W38" s="155"/>
      <c r="X38" s="151">
        <f>-63575</f>
        <v>-63575</v>
      </c>
      <c r="Y38" s="155"/>
      <c r="Z38" s="151">
        <f t="shared" si="3"/>
        <v>-339218</v>
      </c>
      <c r="AA38" s="140"/>
      <c r="AB38" s="151">
        <v>-84</v>
      </c>
      <c r="AC38" s="140"/>
      <c r="AD38" s="151">
        <f t="shared" si="4"/>
        <v>-339302</v>
      </c>
    </row>
    <row r="39" spans="1:30" s="177" customFormat="1" ht="26">
      <c r="A39" s="174" t="s">
        <v>121</v>
      </c>
      <c r="B39" s="178"/>
      <c r="C39" s="178"/>
      <c r="D39" s="179"/>
      <c r="E39" s="179"/>
      <c r="F39" s="156">
        <f>SUM(F37:F38)</f>
        <v>0</v>
      </c>
      <c r="G39" s="141"/>
      <c r="H39" s="156">
        <f>SUM(H37:H38)</f>
        <v>0</v>
      </c>
      <c r="I39" s="157"/>
      <c r="J39" s="156">
        <f>SUM(J37:J38)</f>
        <v>0</v>
      </c>
      <c r="K39" s="158"/>
      <c r="L39" s="159">
        <f>SUM(L37:L38)</f>
        <v>-72224</v>
      </c>
      <c r="M39" s="158"/>
      <c r="N39" s="159">
        <f>SUM(N37:N38)</f>
        <v>-227498</v>
      </c>
      <c r="O39" s="158"/>
      <c r="P39" s="159">
        <f>SUM(P37:P38)</f>
        <v>24079</v>
      </c>
      <c r="Q39" s="158"/>
      <c r="R39" s="156">
        <f>SUM(R37:R38)</f>
        <v>0</v>
      </c>
      <c r="S39" s="138"/>
      <c r="T39" s="159">
        <f t="shared" si="5"/>
        <v>-275643</v>
      </c>
      <c r="U39" s="138"/>
      <c r="V39" s="156">
        <f>SUM(V37:V38)</f>
        <v>0</v>
      </c>
      <c r="W39" s="158"/>
      <c r="X39" s="159">
        <f>SUM(X37:X38)</f>
        <v>7194823</v>
      </c>
      <c r="Y39" s="158"/>
      <c r="Z39" s="159">
        <f t="shared" si="3"/>
        <v>6919180</v>
      </c>
      <c r="AA39" s="160"/>
      <c r="AB39" s="156">
        <f>SUM(AB37:AB38)</f>
        <v>1453</v>
      </c>
      <c r="AC39" s="160"/>
      <c r="AD39" s="156">
        <f t="shared" si="4"/>
        <v>6920633</v>
      </c>
    </row>
    <row r="40" spans="1:30" s="177" customFormat="1" ht="26">
      <c r="A40" s="178" t="s">
        <v>88</v>
      </c>
      <c r="B40" s="178"/>
      <c r="C40" s="178"/>
      <c r="D40" s="179"/>
      <c r="E40" s="179"/>
      <c r="F40" s="146">
        <v>0</v>
      </c>
      <c r="G40" s="146"/>
      <c r="H40" s="146">
        <v>0</v>
      </c>
      <c r="I40" s="147"/>
      <c r="J40" s="146">
        <v>0</v>
      </c>
      <c r="K40" s="165"/>
      <c r="L40" s="147">
        <v>-157187</v>
      </c>
      <c r="M40" s="165"/>
      <c r="N40" s="146">
        <v>0</v>
      </c>
      <c r="O40" s="146"/>
      <c r="P40" s="146">
        <v>0</v>
      </c>
      <c r="Q40" s="147"/>
      <c r="R40" s="146">
        <v>0</v>
      </c>
      <c r="S40" s="165"/>
      <c r="T40" s="146">
        <f t="shared" si="5"/>
        <v>-157187</v>
      </c>
      <c r="U40" s="165"/>
      <c r="V40" s="146">
        <v>0</v>
      </c>
      <c r="W40" s="147"/>
      <c r="X40" s="146">
        <f>-T40</f>
        <v>157187</v>
      </c>
      <c r="Y40" s="165"/>
      <c r="Z40" s="146">
        <f t="shared" si="3"/>
        <v>0</v>
      </c>
      <c r="AA40" s="164"/>
      <c r="AB40" s="146">
        <v>0</v>
      </c>
      <c r="AC40" s="166"/>
      <c r="AD40" s="146">
        <f t="shared" si="4"/>
        <v>0</v>
      </c>
    </row>
    <row r="41" spans="1:30" s="177" customFormat="1" ht="26.5" thickBot="1">
      <c r="A41" s="200" t="s">
        <v>206</v>
      </c>
      <c r="B41" s="201"/>
      <c r="C41" s="201"/>
      <c r="D41" s="179"/>
      <c r="E41" s="208"/>
      <c r="F41" s="167">
        <f>SUM(F26)</f>
        <v>91541387</v>
      </c>
      <c r="G41" s="158"/>
      <c r="H41" s="167">
        <f>H26+H31</f>
        <v>43322116</v>
      </c>
      <c r="I41" s="158"/>
      <c r="J41" s="167">
        <f>SUM(J31)</f>
        <v>97228</v>
      </c>
      <c r="K41" s="158"/>
      <c r="L41" s="167">
        <f>L26+L39+L40</f>
        <v>5524603</v>
      </c>
      <c r="M41" s="158"/>
      <c r="N41" s="167">
        <f>N26+N39+N40</f>
        <v>246247</v>
      </c>
      <c r="O41" s="158"/>
      <c r="P41" s="167">
        <f>P26+P39+P40</f>
        <v>7084</v>
      </c>
      <c r="Q41" s="158"/>
      <c r="R41" s="167">
        <f>R26+R39+R40</f>
        <v>-13675</v>
      </c>
      <c r="S41" s="158"/>
      <c r="T41" s="167">
        <f>T26+T31+T39+T40</f>
        <v>5861487</v>
      </c>
      <c r="U41" s="158"/>
      <c r="V41" s="167">
        <f>SUM(V26)</f>
        <v>3360000</v>
      </c>
      <c r="W41" s="158"/>
      <c r="X41" s="167">
        <f>X26+X31+X39+X40</f>
        <v>57105631</v>
      </c>
      <c r="Y41" s="158"/>
      <c r="Z41" s="167">
        <f>Z26+Z31+Z39+Z40</f>
        <v>201190621</v>
      </c>
      <c r="AA41" s="140"/>
      <c r="AB41" s="167">
        <f>SUM(AB26,AB34,AB37,AB38)</f>
        <v>35856</v>
      </c>
      <c r="AC41" s="140"/>
      <c r="AD41" s="167">
        <f>AD26+AD31+AD35+AD39</f>
        <v>201226477</v>
      </c>
    </row>
    <row r="42" spans="1:30" s="177" customFormat="1" ht="24" thickTop="1"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</row>
    <row r="43" spans="1:30" s="256" customFormat="1" ht="26">
      <c r="A43" s="251"/>
      <c r="B43" s="251"/>
      <c r="C43" s="251"/>
      <c r="D43" s="252"/>
      <c r="E43" s="252"/>
      <c r="F43" s="253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5"/>
      <c r="Y43" s="255"/>
      <c r="Z43" s="254"/>
      <c r="AA43" s="254"/>
      <c r="AB43" s="254"/>
      <c r="AC43" s="254"/>
      <c r="AD43" s="254"/>
    </row>
    <row r="44" spans="1:30" s="177" customFormat="1" ht="26">
      <c r="A44" s="178"/>
      <c r="B44" s="178"/>
      <c r="C44" s="178"/>
      <c r="D44" s="179"/>
      <c r="E44" s="17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3"/>
      <c r="Y44" s="163"/>
      <c r="Z44" s="169"/>
      <c r="AA44" s="169"/>
      <c r="AB44" s="169"/>
      <c r="AC44" s="169"/>
      <c r="AD44" s="169"/>
    </row>
    <row r="45" spans="1:30" s="177" customFormat="1" ht="26">
      <c r="A45" s="178"/>
      <c r="B45" s="178"/>
      <c r="C45" s="178"/>
      <c r="D45" s="179"/>
      <c r="E45" s="17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3"/>
      <c r="Y45" s="163"/>
      <c r="Z45" s="169"/>
      <c r="AA45" s="169"/>
      <c r="AB45" s="169"/>
      <c r="AC45" s="169"/>
      <c r="AD45" s="169"/>
    </row>
    <row r="46" spans="1:30" s="177" customFormat="1" ht="26">
      <c r="A46" s="178"/>
      <c r="B46" s="178"/>
      <c r="C46" s="178"/>
      <c r="D46" s="179"/>
      <c r="E46" s="17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3"/>
      <c r="Y46" s="163"/>
      <c r="Z46" s="169"/>
      <c r="AA46" s="169"/>
      <c r="AB46" s="169"/>
      <c r="AC46" s="169"/>
      <c r="AD46" s="169"/>
    </row>
    <row r="47" spans="1:30" s="177" customFormat="1" ht="26">
      <c r="A47" s="178"/>
      <c r="B47" s="178"/>
      <c r="C47" s="178"/>
      <c r="D47" s="179"/>
      <c r="E47" s="17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3"/>
      <c r="Y47" s="163"/>
      <c r="Z47" s="169"/>
      <c r="AA47" s="169"/>
      <c r="AB47" s="169"/>
      <c r="AC47" s="169"/>
      <c r="AD47" s="169"/>
    </row>
    <row r="48" spans="1:30" ht="26">
      <c r="A48" s="132"/>
      <c r="B48" s="132"/>
      <c r="C48" s="132"/>
      <c r="D48" s="133"/>
      <c r="E48" s="133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3"/>
      <c r="Y48" s="163"/>
      <c r="Z48" s="169"/>
      <c r="AA48" s="169"/>
      <c r="AB48" s="169"/>
      <c r="AC48" s="169"/>
      <c r="AD48" s="169"/>
    </row>
    <row r="49" spans="1:30" ht="26">
      <c r="A49" s="132"/>
      <c r="B49" s="132"/>
      <c r="C49" s="132"/>
      <c r="D49" s="133"/>
      <c r="E49" s="133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3"/>
      <c r="Y49" s="163"/>
      <c r="Z49" s="169"/>
      <c r="AA49" s="169"/>
      <c r="AB49" s="169"/>
      <c r="AC49" s="169"/>
      <c r="AD49" s="169"/>
    </row>
    <row r="50" spans="1:30" ht="26">
      <c r="A50" s="132"/>
      <c r="B50" s="132"/>
      <c r="C50" s="132"/>
      <c r="D50" s="133"/>
      <c r="E50" s="133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3"/>
      <c r="Y50" s="163"/>
      <c r="Z50" s="169"/>
      <c r="AA50" s="169"/>
      <c r="AB50" s="169"/>
      <c r="AC50" s="169"/>
      <c r="AD50" s="169"/>
    </row>
    <row r="51" spans="1:30" ht="26">
      <c r="A51" s="132"/>
      <c r="B51" s="132"/>
      <c r="C51" s="132"/>
      <c r="D51" s="133"/>
      <c r="E51" s="133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3"/>
      <c r="Y51" s="163"/>
      <c r="Z51" s="169"/>
      <c r="AA51" s="169"/>
      <c r="AB51" s="169"/>
      <c r="AC51" s="169"/>
      <c r="AD51" s="169"/>
    </row>
    <row r="52" spans="1:30" ht="26">
      <c r="A52" s="132"/>
      <c r="B52" s="132"/>
      <c r="C52" s="132"/>
      <c r="D52" s="133"/>
      <c r="E52" s="133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3"/>
      <c r="Y52" s="163"/>
      <c r="Z52" s="169"/>
      <c r="AA52" s="169"/>
      <c r="AB52" s="169"/>
      <c r="AC52" s="169"/>
      <c r="AD52" s="169"/>
    </row>
    <row r="53" spans="1:30" ht="26">
      <c r="A53" s="132"/>
      <c r="B53" s="132"/>
      <c r="C53" s="132"/>
      <c r="D53" s="133"/>
      <c r="E53" s="133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3"/>
      <c r="Y53" s="163"/>
      <c r="Z53" s="169"/>
      <c r="AA53" s="169"/>
      <c r="AB53" s="169"/>
      <c r="AC53" s="169"/>
      <c r="AD53" s="169"/>
    </row>
    <row r="54" spans="1:30" ht="26">
      <c r="A54" s="132"/>
      <c r="B54" s="132"/>
      <c r="C54" s="132"/>
      <c r="D54" s="133"/>
      <c r="E54" s="133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3"/>
      <c r="Y54" s="163"/>
      <c r="Z54" s="169"/>
      <c r="AA54" s="169"/>
      <c r="AB54" s="169"/>
      <c r="AC54" s="169"/>
      <c r="AD54" s="169"/>
    </row>
    <row r="55" spans="1:30" ht="26">
      <c r="A55" s="132"/>
      <c r="B55" s="132"/>
      <c r="C55" s="132"/>
      <c r="D55" s="133"/>
      <c r="E55" s="133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3"/>
      <c r="Y55" s="163"/>
      <c r="Z55" s="169"/>
      <c r="AA55" s="169"/>
      <c r="AB55" s="169"/>
      <c r="AC55" s="169"/>
      <c r="AD55" s="169"/>
    </row>
    <row r="56" spans="1:30" ht="26">
      <c r="A56" s="132"/>
      <c r="B56" s="132"/>
      <c r="C56" s="132"/>
      <c r="D56" s="133"/>
      <c r="E56" s="133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3"/>
      <c r="Y56" s="163"/>
      <c r="Z56" s="169"/>
      <c r="AA56" s="169"/>
      <c r="AB56" s="169"/>
      <c r="AC56" s="169"/>
      <c r="AD56" s="169"/>
    </row>
    <row r="57" spans="1:30" ht="26">
      <c r="A57" s="132"/>
      <c r="B57" s="132"/>
      <c r="C57" s="132"/>
      <c r="D57" s="133"/>
      <c r="E57" s="133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3"/>
      <c r="Y57" s="163"/>
      <c r="Z57" s="169"/>
      <c r="AA57" s="169"/>
      <c r="AB57" s="169"/>
      <c r="AC57" s="169"/>
      <c r="AD57" s="169"/>
    </row>
    <row r="58" spans="1:30" ht="26"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3"/>
      <c r="Y58" s="163"/>
      <c r="Z58" s="169"/>
      <c r="AA58" s="169"/>
      <c r="AB58" s="169"/>
      <c r="AC58" s="169"/>
      <c r="AD58" s="169"/>
    </row>
    <row r="59" spans="1:30" ht="26"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3"/>
      <c r="Y59" s="163"/>
      <c r="Z59" s="169"/>
      <c r="AA59" s="169"/>
      <c r="AB59" s="169"/>
      <c r="AC59" s="169"/>
      <c r="AD59" s="169"/>
    </row>
    <row r="60" spans="1:30" ht="26"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3"/>
      <c r="Y60" s="163"/>
      <c r="Z60" s="169"/>
      <c r="AA60" s="169"/>
      <c r="AB60" s="169"/>
      <c r="AC60" s="169"/>
      <c r="AD60" s="169"/>
    </row>
    <row r="61" spans="1:30" ht="26"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3"/>
      <c r="Y61" s="163"/>
      <c r="Z61" s="169"/>
      <c r="AA61" s="169"/>
      <c r="AB61" s="169"/>
      <c r="AC61" s="169"/>
      <c r="AD61" s="169"/>
    </row>
    <row r="62" spans="1:30" ht="26"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3"/>
      <c r="Y62" s="163"/>
      <c r="Z62" s="169"/>
      <c r="AA62" s="169"/>
      <c r="AB62" s="169"/>
      <c r="AC62" s="169"/>
      <c r="AD62" s="169"/>
    </row>
    <row r="63" spans="1:30" ht="26"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3"/>
      <c r="Y63" s="163"/>
      <c r="Z63" s="169"/>
      <c r="AA63" s="169"/>
      <c r="AB63" s="169"/>
      <c r="AC63" s="169"/>
      <c r="AD63" s="169"/>
    </row>
    <row r="64" spans="1:30" ht="26"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3"/>
      <c r="Y64" s="163"/>
      <c r="Z64" s="169"/>
      <c r="AA64" s="169"/>
      <c r="AB64" s="169"/>
      <c r="AC64" s="169"/>
      <c r="AD64" s="169"/>
    </row>
    <row r="65" spans="6:30" ht="26"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3"/>
      <c r="Y65" s="163"/>
      <c r="Z65" s="169"/>
      <c r="AA65" s="169"/>
      <c r="AB65" s="169"/>
      <c r="AC65" s="169"/>
      <c r="AD65" s="169"/>
    </row>
    <row r="66" spans="6:30" ht="26"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3"/>
      <c r="Y66" s="163"/>
      <c r="Z66" s="169"/>
      <c r="AA66" s="169"/>
      <c r="AB66" s="169"/>
      <c r="AC66" s="169"/>
      <c r="AD66" s="169"/>
    </row>
    <row r="67" spans="6:30" ht="26"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3"/>
      <c r="Y67" s="163"/>
      <c r="Z67" s="169"/>
      <c r="AA67" s="169"/>
      <c r="AB67" s="169"/>
      <c r="AC67" s="169"/>
      <c r="AD67" s="169"/>
    </row>
    <row r="68" spans="6:30" ht="26"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3"/>
      <c r="Y68" s="163"/>
      <c r="Z68" s="169"/>
      <c r="AA68" s="169"/>
      <c r="AB68" s="169"/>
      <c r="AC68" s="169"/>
      <c r="AD68" s="169"/>
    </row>
    <row r="69" spans="6:30" ht="26"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3"/>
      <c r="Y69" s="163"/>
      <c r="Z69" s="169"/>
      <c r="AA69" s="169"/>
      <c r="AB69" s="169"/>
      <c r="AC69" s="169"/>
      <c r="AD69" s="169"/>
    </row>
    <row r="70" spans="6:30" ht="26"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3"/>
      <c r="Y70" s="163"/>
      <c r="Z70" s="169"/>
      <c r="AA70" s="169"/>
      <c r="AB70" s="169"/>
      <c r="AC70" s="169"/>
      <c r="AD70" s="169"/>
    </row>
    <row r="71" spans="6:30" ht="26"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3"/>
      <c r="Y71" s="163"/>
      <c r="Z71" s="169"/>
      <c r="AA71" s="169"/>
      <c r="AB71" s="169"/>
      <c r="AC71" s="169"/>
      <c r="AD71" s="169"/>
    </row>
  </sheetData>
  <mergeCells count="6">
    <mergeCell ref="F23:AD23"/>
    <mergeCell ref="F3:AD3"/>
    <mergeCell ref="J4:T4"/>
    <mergeCell ref="V4:X4"/>
    <mergeCell ref="F9:AD9"/>
    <mergeCell ref="F10:AD10"/>
  </mergeCells>
  <pageMargins left="0.6" right="0.6" top="0.48" bottom="0.5" header="0.5" footer="0.5"/>
  <pageSetup paperSize="9" scale="48" firstPageNumber="13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0"/>
  <sheetViews>
    <sheetView topLeftCell="J31" zoomScale="80" zoomScaleNormal="80" workbookViewId="0">
      <selection activeCell="R36" sqref="R36"/>
    </sheetView>
  </sheetViews>
  <sheetFormatPr defaultColWidth="2" defaultRowHeight="22"/>
  <cols>
    <col min="1" max="1" width="3.90625" style="177" customWidth="1"/>
    <col min="2" max="2" width="2.90625" style="177" customWidth="1"/>
    <col min="3" max="3" width="52.54296875" style="177" customWidth="1"/>
    <col min="4" max="4" width="8.54296875" style="177" customWidth="1"/>
    <col min="5" max="5" width="1.08984375" style="177" customWidth="1"/>
    <col min="6" max="6" width="15.54296875" style="177" customWidth="1"/>
    <col min="7" max="7" width="1.08984375" style="177" customWidth="1"/>
    <col min="8" max="8" width="13.36328125" style="177" customWidth="1"/>
    <col min="9" max="9" width="1.08984375" style="177" customWidth="1"/>
    <col min="10" max="10" width="14.453125" style="177" customWidth="1"/>
    <col min="11" max="11" width="1.08984375" style="177" customWidth="1"/>
    <col min="12" max="12" width="14.90625" style="177" customWidth="1"/>
    <col min="13" max="13" width="1.08984375" style="177" customWidth="1"/>
    <col min="14" max="14" width="16.90625" style="177" customWidth="1"/>
    <col min="15" max="15" width="1.08984375" style="177" customWidth="1"/>
    <col min="16" max="16" width="18.08984375" style="177" customWidth="1"/>
    <col min="17" max="17" width="1.08984375" style="177" customWidth="1"/>
    <col min="18" max="18" width="16.90625" style="177" customWidth="1"/>
    <col min="19" max="19" width="1.08984375" style="177" customWidth="1"/>
    <col min="20" max="20" width="17.54296875" style="177" customWidth="1"/>
    <col min="21" max="21" width="1.08984375" style="177" customWidth="1"/>
    <col min="22" max="22" width="13" style="177" customWidth="1"/>
    <col min="23" max="23" width="1.08984375" style="177" customWidth="1"/>
    <col min="24" max="24" width="14" style="177" customWidth="1"/>
    <col min="25" max="25" width="1.08984375" style="177" customWidth="1"/>
    <col min="26" max="26" width="15" style="177" customWidth="1"/>
    <col min="27" max="27" width="14.453125" style="258" bestFit="1" customWidth="1"/>
    <col min="28" max="252" width="9.453125" style="177" customWidth="1"/>
    <col min="253" max="16384" width="2" style="177"/>
  </cols>
  <sheetData>
    <row r="1" spans="1:29" ht="23.25" customHeight="1">
      <c r="A1" s="220" t="s">
        <v>0</v>
      </c>
      <c r="B1" s="178"/>
      <c r="C1" s="174"/>
      <c r="D1" s="176"/>
      <c r="E1" s="176"/>
      <c r="F1" s="174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216"/>
      <c r="Y1" s="216"/>
      <c r="Z1" s="178"/>
    </row>
    <row r="2" spans="1:29" ht="23.25" customHeight="1">
      <c r="A2" s="214" t="s">
        <v>218</v>
      </c>
      <c r="B2" s="174"/>
      <c r="C2" s="174"/>
      <c r="D2" s="176"/>
      <c r="E2" s="176"/>
      <c r="F2" s="174"/>
      <c r="G2" s="174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216"/>
      <c r="Y2" s="216"/>
      <c r="Z2" s="178"/>
    </row>
    <row r="3" spans="1:29" ht="28.5" customHeight="1">
      <c r="A3" s="174"/>
      <c r="B3" s="174"/>
      <c r="C3" s="174"/>
      <c r="D3" s="176"/>
      <c r="E3" s="176"/>
      <c r="F3" s="344" t="s">
        <v>3</v>
      </c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</row>
    <row r="4" spans="1:29" ht="24.5">
      <c r="A4" s="178"/>
      <c r="B4" s="178"/>
      <c r="C4" s="178"/>
      <c r="D4" s="179"/>
      <c r="E4" s="179"/>
      <c r="F4" s="178"/>
      <c r="G4" s="178"/>
      <c r="H4" s="180"/>
      <c r="I4" s="180"/>
      <c r="J4" s="345" t="s">
        <v>33</v>
      </c>
      <c r="K4" s="345"/>
      <c r="L4" s="345"/>
      <c r="M4" s="345"/>
      <c r="N4" s="345"/>
      <c r="O4" s="345"/>
      <c r="P4" s="345"/>
      <c r="Q4" s="345"/>
      <c r="R4" s="345"/>
      <c r="S4" s="249"/>
      <c r="T4" s="249"/>
      <c r="U4" s="181"/>
      <c r="V4" s="345" t="s">
        <v>34</v>
      </c>
      <c r="W4" s="345"/>
      <c r="X4" s="345"/>
      <c r="Y4" s="178"/>
      <c r="Z4" s="182"/>
    </row>
    <row r="5" spans="1:29" ht="24.5">
      <c r="A5" s="183"/>
      <c r="B5" s="184"/>
      <c r="C5" s="183"/>
      <c r="D5" s="175"/>
      <c r="E5" s="175"/>
      <c r="F5" s="183"/>
      <c r="G5" s="185"/>
      <c r="H5" s="183"/>
      <c r="I5" s="183"/>
      <c r="J5" s="183"/>
      <c r="K5" s="185"/>
      <c r="L5" s="185"/>
      <c r="M5" s="185"/>
      <c r="N5" s="186" t="s">
        <v>157</v>
      </c>
      <c r="O5" s="185"/>
      <c r="P5" s="187" t="s">
        <v>160</v>
      </c>
      <c r="Q5" s="188"/>
      <c r="R5" s="181" t="s">
        <v>66</v>
      </c>
      <c r="S5" s="188"/>
      <c r="T5" s="189"/>
      <c r="U5" s="189"/>
      <c r="V5" s="189"/>
      <c r="W5" s="189"/>
      <c r="X5" s="185"/>
      <c r="Y5" s="185"/>
      <c r="Z5" s="190"/>
    </row>
    <row r="6" spans="1:29" ht="24.5">
      <c r="A6" s="183"/>
      <c r="B6" s="184"/>
      <c r="C6" s="183"/>
      <c r="D6" s="175"/>
      <c r="E6" s="175"/>
      <c r="F6" s="185"/>
      <c r="G6" s="185"/>
      <c r="H6" s="183"/>
      <c r="I6" s="183"/>
      <c r="J6" s="185" t="s">
        <v>168</v>
      </c>
      <c r="K6" s="185"/>
      <c r="L6" s="191" t="s">
        <v>67</v>
      </c>
      <c r="M6" s="185"/>
      <c r="N6" s="186" t="s">
        <v>158</v>
      </c>
      <c r="O6" s="186"/>
      <c r="P6" s="187" t="s">
        <v>161</v>
      </c>
      <c r="Q6" s="188"/>
      <c r="R6" s="181" t="s">
        <v>68</v>
      </c>
      <c r="S6" s="188"/>
      <c r="T6" s="189"/>
      <c r="U6" s="189"/>
      <c r="V6" s="189"/>
      <c r="W6" s="189"/>
      <c r="X6" s="185"/>
      <c r="Y6" s="185"/>
      <c r="Z6" s="190"/>
    </row>
    <row r="7" spans="1:29" ht="24.5">
      <c r="A7" s="184"/>
      <c r="B7" s="184"/>
      <c r="C7" s="183"/>
      <c r="D7" s="175"/>
      <c r="E7" s="175"/>
      <c r="F7" s="196" t="s">
        <v>70</v>
      </c>
      <c r="G7" s="185"/>
      <c r="H7" s="193" t="s">
        <v>71</v>
      </c>
      <c r="I7" s="188"/>
      <c r="J7" s="185" t="s">
        <v>169</v>
      </c>
      <c r="K7" s="185"/>
      <c r="L7" s="191" t="s">
        <v>72</v>
      </c>
      <c r="M7" s="185"/>
      <c r="N7" s="187" t="s">
        <v>159</v>
      </c>
      <c r="O7" s="186"/>
      <c r="P7" s="187" t="s">
        <v>162</v>
      </c>
      <c r="Q7" s="189"/>
      <c r="R7" s="181" t="s">
        <v>73</v>
      </c>
      <c r="S7" s="189"/>
      <c r="T7" s="192" t="s">
        <v>74</v>
      </c>
      <c r="U7" s="189"/>
      <c r="V7" s="194" t="s">
        <v>75</v>
      </c>
      <c r="W7" s="189"/>
      <c r="X7" s="185"/>
      <c r="Y7" s="185"/>
      <c r="Z7" s="193" t="s">
        <v>76</v>
      </c>
    </row>
    <row r="8" spans="1:29" ht="24.5">
      <c r="A8" s="184"/>
      <c r="B8" s="184"/>
      <c r="C8" s="183"/>
      <c r="D8" s="179" t="s">
        <v>6</v>
      </c>
      <c r="E8" s="175"/>
      <c r="F8" s="196" t="s">
        <v>78</v>
      </c>
      <c r="G8" s="185"/>
      <c r="H8" s="194" t="s">
        <v>79</v>
      </c>
      <c r="I8" s="188"/>
      <c r="J8" s="197" t="s">
        <v>170</v>
      </c>
      <c r="K8" s="185"/>
      <c r="L8" s="191" t="s">
        <v>80</v>
      </c>
      <c r="M8" s="185"/>
      <c r="N8" s="187" t="s">
        <v>10</v>
      </c>
      <c r="O8" s="186"/>
      <c r="P8" s="198" t="s">
        <v>163</v>
      </c>
      <c r="Q8" s="188"/>
      <c r="R8" s="181" t="s">
        <v>81</v>
      </c>
      <c r="S8" s="189"/>
      <c r="T8" s="192" t="s">
        <v>82</v>
      </c>
      <c r="U8" s="189"/>
      <c r="V8" s="194" t="s">
        <v>83</v>
      </c>
      <c r="W8" s="185"/>
      <c r="X8" s="196" t="s">
        <v>84</v>
      </c>
      <c r="Y8" s="185"/>
      <c r="Z8" s="192" t="s">
        <v>87</v>
      </c>
    </row>
    <row r="9" spans="1:29" ht="24.5">
      <c r="A9" s="184"/>
      <c r="B9" s="184"/>
      <c r="C9" s="183"/>
      <c r="D9" s="175"/>
      <c r="E9" s="175"/>
      <c r="F9" s="346" t="s">
        <v>7</v>
      </c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</row>
    <row r="10" spans="1:29" ht="24.5">
      <c r="A10" s="199" t="s">
        <v>201</v>
      </c>
      <c r="B10" s="184"/>
      <c r="C10" s="184"/>
      <c r="D10" s="208"/>
      <c r="E10" s="179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</row>
    <row r="11" spans="1:29" ht="26">
      <c r="A11" s="200" t="s">
        <v>134</v>
      </c>
      <c r="B11" s="201"/>
      <c r="C11" s="201"/>
      <c r="D11" s="202"/>
      <c r="E11" s="179"/>
      <c r="F11" s="138">
        <v>41659299</v>
      </c>
      <c r="G11" s="138"/>
      <c r="H11" s="138">
        <v>403596</v>
      </c>
      <c r="I11" s="138"/>
      <c r="J11" s="221">
        <v>0</v>
      </c>
      <c r="K11" s="139"/>
      <c r="L11" s="138">
        <v>4828409</v>
      </c>
      <c r="M11" s="139"/>
      <c r="N11" s="221">
        <v>-37311</v>
      </c>
      <c r="O11" s="139"/>
      <c r="P11" s="221">
        <v>0</v>
      </c>
      <c r="Q11" s="139"/>
      <c r="R11" s="138">
        <v>19462</v>
      </c>
      <c r="S11" s="138"/>
      <c r="T11" s="138">
        <f>SUM(J11:R11)</f>
        <v>4810560</v>
      </c>
      <c r="U11" s="138"/>
      <c r="V11" s="138">
        <v>3000000</v>
      </c>
      <c r="W11" s="139"/>
      <c r="X11" s="138">
        <v>45368305</v>
      </c>
      <c r="Y11" s="139"/>
      <c r="Z11" s="138">
        <f>SUM(T11:X11)+F11+H11</f>
        <v>95241760</v>
      </c>
      <c r="AB11" s="215"/>
      <c r="AC11" s="215"/>
    </row>
    <row r="12" spans="1:29" ht="24.5">
      <c r="A12" s="201" t="s">
        <v>171</v>
      </c>
    </row>
    <row r="13" spans="1:29" ht="26">
      <c r="A13" s="209" t="s">
        <v>241</v>
      </c>
      <c r="B13" s="178"/>
      <c r="C13" s="178"/>
      <c r="D13" s="208"/>
      <c r="E13" s="179"/>
      <c r="F13" s="156"/>
      <c r="G13" s="141"/>
      <c r="H13" s="156"/>
      <c r="I13" s="157"/>
      <c r="J13" s="156"/>
      <c r="K13" s="158"/>
      <c r="L13" s="159"/>
      <c r="M13" s="158"/>
      <c r="N13" s="156"/>
      <c r="O13" s="158"/>
      <c r="P13" s="156"/>
      <c r="Q13" s="158"/>
      <c r="R13" s="159"/>
      <c r="S13" s="138"/>
      <c r="T13" s="159"/>
      <c r="U13" s="138"/>
      <c r="V13" s="156"/>
      <c r="W13" s="158"/>
      <c r="X13" s="159"/>
      <c r="Y13" s="158"/>
      <c r="Z13" s="159"/>
      <c r="AB13" s="215"/>
      <c r="AC13" s="215"/>
    </row>
    <row r="14" spans="1:29" s="232" customFormat="1" ht="26">
      <c r="A14" s="269"/>
      <c r="B14" s="270" t="s">
        <v>173</v>
      </c>
      <c r="C14" s="228"/>
      <c r="D14" s="271">
        <v>37</v>
      </c>
      <c r="E14" s="271"/>
      <c r="F14" s="272">
        <v>0</v>
      </c>
      <c r="G14" s="273"/>
      <c r="H14" s="272">
        <v>0</v>
      </c>
      <c r="I14" s="274"/>
      <c r="J14" s="272">
        <v>0</v>
      </c>
      <c r="K14" s="275"/>
      <c r="L14" s="276">
        <v>0</v>
      </c>
      <c r="M14" s="275"/>
      <c r="N14" s="272">
        <v>0</v>
      </c>
      <c r="O14" s="275"/>
      <c r="P14" s="272">
        <v>0</v>
      </c>
      <c r="Q14" s="275"/>
      <c r="R14" s="272">
        <v>0</v>
      </c>
      <c r="S14" s="277"/>
      <c r="T14" s="272">
        <f t="shared" ref="T14:T21" si="0">SUM(J14:R14)</f>
        <v>0</v>
      </c>
      <c r="U14" s="277"/>
      <c r="V14" s="272">
        <v>0</v>
      </c>
      <c r="W14" s="275"/>
      <c r="X14" s="276">
        <v>-3069566</v>
      </c>
      <c r="Y14" s="275"/>
      <c r="Z14" s="276">
        <f t="shared" ref="Z14:Z21" si="1">SUM(T14:X14)+F14+H14</f>
        <v>-3069566</v>
      </c>
      <c r="AA14" s="278"/>
      <c r="AB14" s="231"/>
      <c r="AC14" s="231"/>
    </row>
    <row r="15" spans="1:29" ht="26">
      <c r="A15" s="201" t="s">
        <v>249</v>
      </c>
      <c r="B15" s="178"/>
      <c r="C15" s="178"/>
      <c r="D15" s="208"/>
      <c r="E15" s="179"/>
      <c r="F15" s="171">
        <f>+F14</f>
        <v>0</v>
      </c>
      <c r="G15" s="141"/>
      <c r="H15" s="171">
        <f>+H14</f>
        <v>0</v>
      </c>
      <c r="I15" s="157"/>
      <c r="J15" s="171">
        <f>+J14</f>
        <v>0</v>
      </c>
      <c r="K15" s="158"/>
      <c r="L15" s="281">
        <f>+L14</f>
        <v>0</v>
      </c>
      <c r="M15" s="158"/>
      <c r="N15" s="171">
        <f>+N14</f>
        <v>0</v>
      </c>
      <c r="O15" s="158"/>
      <c r="P15" s="171">
        <f>+P14</f>
        <v>0</v>
      </c>
      <c r="Q15" s="158"/>
      <c r="R15" s="171">
        <f>+R14</f>
        <v>0</v>
      </c>
      <c r="S15" s="138"/>
      <c r="T15" s="171">
        <f t="shared" si="0"/>
        <v>0</v>
      </c>
      <c r="U15" s="138"/>
      <c r="V15" s="171">
        <f>+V14</f>
        <v>0</v>
      </c>
      <c r="W15" s="158"/>
      <c r="X15" s="281">
        <f>+X14</f>
        <v>-3069566</v>
      </c>
      <c r="Y15" s="158"/>
      <c r="Z15" s="281">
        <f t="shared" si="1"/>
        <v>-3069566</v>
      </c>
      <c r="AB15" s="215"/>
      <c r="AC15" s="215"/>
    </row>
    <row r="16" spans="1:29" ht="26">
      <c r="A16" s="203" t="s">
        <v>120</v>
      </c>
      <c r="B16" s="184"/>
      <c r="C16" s="204"/>
      <c r="D16" s="217"/>
      <c r="E16" s="179"/>
      <c r="F16" s="142"/>
      <c r="G16" s="143"/>
      <c r="H16" s="142"/>
      <c r="I16" s="142"/>
      <c r="J16" s="142"/>
      <c r="K16" s="143"/>
      <c r="L16" s="143"/>
      <c r="M16" s="143"/>
      <c r="N16" s="143"/>
      <c r="O16" s="143"/>
      <c r="P16" s="142"/>
      <c r="Q16" s="144"/>
      <c r="R16" s="142"/>
      <c r="S16" s="144"/>
      <c r="T16" s="142"/>
      <c r="U16" s="144"/>
      <c r="V16" s="142"/>
      <c r="W16" s="143"/>
      <c r="X16" s="142"/>
      <c r="Y16" s="145"/>
      <c r="Z16" s="142"/>
      <c r="AB16" s="215"/>
      <c r="AC16" s="215"/>
    </row>
    <row r="17" spans="1:29" ht="26">
      <c r="A17" s="178"/>
      <c r="B17" s="218" t="s">
        <v>56</v>
      </c>
      <c r="C17" s="219"/>
      <c r="D17" s="179"/>
      <c r="E17" s="179"/>
      <c r="F17" s="146">
        <v>0</v>
      </c>
      <c r="G17" s="146"/>
      <c r="H17" s="146">
        <v>0</v>
      </c>
      <c r="I17" s="147"/>
      <c r="J17" s="146">
        <v>0</v>
      </c>
      <c r="K17" s="149"/>
      <c r="L17" s="146">
        <v>0</v>
      </c>
      <c r="M17" s="148"/>
      <c r="N17" s="146">
        <v>0</v>
      </c>
      <c r="O17" s="148"/>
      <c r="P17" s="146">
        <v>0</v>
      </c>
      <c r="Q17" s="146"/>
      <c r="R17" s="146">
        <v>0</v>
      </c>
      <c r="S17" s="146"/>
      <c r="T17" s="146">
        <f>SUM(J17:R17)</f>
        <v>0</v>
      </c>
      <c r="U17" s="146"/>
      <c r="V17" s="146">
        <v>0</v>
      </c>
      <c r="W17" s="149"/>
      <c r="X17" s="150">
        <v>3346629</v>
      </c>
      <c r="Y17" s="150"/>
      <c r="Z17" s="150">
        <f>SUM(T17:X17)+F17+H17</f>
        <v>3346629</v>
      </c>
      <c r="AB17" s="215"/>
      <c r="AC17" s="215"/>
    </row>
    <row r="18" spans="1:29" ht="26">
      <c r="A18" s="178"/>
      <c r="B18" s="218" t="s">
        <v>118</v>
      </c>
      <c r="C18" s="178"/>
      <c r="D18" s="179"/>
      <c r="E18" s="179"/>
      <c r="F18" s="151">
        <v>0</v>
      </c>
      <c r="G18" s="146"/>
      <c r="H18" s="151">
        <v>0</v>
      </c>
      <c r="I18" s="152"/>
      <c r="J18" s="151">
        <v>0</v>
      </c>
      <c r="K18" s="145"/>
      <c r="L18" s="153">
        <v>1085345</v>
      </c>
      <c r="M18" s="145"/>
      <c r="N18" s="151">
        <v>114031</v>
      </c>
      <c r="O18" s="145"/>
      <c r="P18" s="151">
        <v>0</v>
      </c>
      <c r="Q18" s="145"/>
      <c r="R18" s="154">
        <v>-24853</v>
      </c>
      <c r="S18" s="155"/>
      <c r="T18" s="154">
        <f>SUM(J18:R18)</f>
        <v>1174523</v>
      </c>
      <c r="U18" s="155"/>
      <c r="V18" s="151">
        <v>0</v>
      </c>
      <c r="W18" s="155"/>
      <c r="X18" s="151">
        <v>57567</v>
      </c>
      <c r="Y18" s="155"/>
      <c r="Z18" s="151">
        <f>SUM(T18:X18)+F18+H18</f>
        <v>1232090</v>
      </c>
      <c r="AB18" s="215"/>
      <c r="AC18" s="215"/>
    </row>
    <row r="19" spans="1:29" ht="26">
      <c r="A19" s="174" t="s">
        <v>121</v>
      </c>
      <c r="B19" s="178"/>
      <c r="C19" s="178"/>
      <c r="D19" s="208"/>
      <c r="E19" s="179"/>
      <c r="F19" s="156">
        <f>SUM(F17:F18)</f>
        <v>0</v>
      </c>
      <c r="G19" s="141"/>
      <c r="H19" s="156">
        <f>SUM(H17:H18)</f>
        <v>0</v>
      </c>
      <c r="I19" s="157"/>
      <c r="J19" s="156">
        <f>SUM(J17:J18)</f>
        <v>0</v>
      </c>
      <c r="K19" s="158"/>
      <c r="L19" s="159">
        <f>SUM(L17:L18)</f>
        <v>1085345</v>
      </c>
      <c r="M19" s="158"/>
      <c r="N19" s="156">
        <f>SUM(N17:N18)</f>
        <v>114031</v>
      </c>
      <c r="O19" s="158"/>
      <c r="P19" s="156">
        <f>SUM(P17:P18)</f>
        <v>0</v>
      </c>
      <c r="Q19" s="158"/>
      <c r="R19" s="159">
        <f>SUM(R17:R18)</f>
        <v>-24853</v>
      </c>
      <c r="S19" s="138"/>
      <c r="T19" s="159">
        <f>SUM(J19:R19)</f>
        <v>1174523</v>
      </c>
      <c r="U19" s="138"/>
      <c r="V19" s="156">
        <f>SUM(V17:V18)</f>
        <v>0</v>
      </c>
      <c r="W19" s="158"/>
      <c r="X19" s="159">
        <f>SUM(X17:X18)</f>
        <v>3404196</v>
      </c>
      <c r="Y19" s="158"/>
      <c r="Z19" s="159">
        <f>SUM(T19:X19)+F19+H19</f>
        <v>4578719</v>
      </c>
      <c r="AB19" s="215"/>
      <c r="AC19" s="215"/>
    </row>
    <row r="20" spans="1:29" ht="26">
      <c r="A20" s="178" t="s">
        <v>88</v>
      </c>
      <c r="B20" s="178"/>
      <c r="C20" s="178"/>
      <c r="D20" s="179"/>
      <c r="E20" s="179"/>
      <c r="F20" s="146">
        <v>0</v>
      </c>
      <c r="G20" s="164"/>
      <c r="H20" s="146">
        <v>0</v>
      </c>
      <c r="I20" s="165"/>
      <c r="J20" s="146">
        <v>0</v>
      </c>
      <c r="K20" s="165"/>
      <c r="L20" s="147">
        <v>-46594</v>
      </c>
      <c r="M20" s="165"/>
      <c r="N20" s="146">
        <v>0</v>
      </c>
      <c r="O20" s="165"/>
      <c r="P20" s="146">
        <v>0</v>
      </c>
      <c r="Q20" s="164"/>
      <c r="R20" s="146">
        <v>0</v>
      </c>
      <c r="S20" s="165"/>
      <c r="T20" s="146">
        <f t="shared" si="0"/>
        <v>-46594</v>
      </c>
      <c r="U20" s="165"/>
      <c r="V20" s="146">
        <v>0</v>
      </c>
      <c r="W20" s="165"/>
      <c r="X20" s="222">
        <f>-T20</f>
        <v>46594</v>
      </c>
      <c r="Y20" s="165"/>
      <c r="Z20" s="222">
        <f t="shared" si="1"/>
        <v>0</v>
      </c>
      <c r="AB20" s="215"/>
      <c r="AC20" s="215"/>
    </row>
    <row r="21" spans="1:29" ht="26.5" thickBot="1">
      <c r="A21" s="207" t="s">
        <v>202</v>
      </c>
      <c r="B21" s="201"/>
      <c r="C21" s="201"/>
      <c r="D21" s="208"/>
      <c r="E21" s="208"/>
      <c r="F21" s="167">
        <f>+F11+F19+F20+F15</f>
        <v>41659299</v>
      </c>
      <c r="G21" s="158"/>
      <c r="H21" s="167">
        <f>+H11+H19+H20+H15</f>
        <v>403596</v>
      </c>
      <c r="I21" s="158"/>
      <c r="J21" s="168">
        <f>+J11+J19+J20+J15</f>
        <v>0</v>
      </c>
      <c r="K21" s="158"/>
      <c r="L21" s="167">
        <f>+L11+L19+L20+L15</f>
        <v>5867160</v>
      </c>
      <c r="M21" s="158"/>
      <c r="N21" s="167">
        <f>+N11+N19+N20+N15</f>
        <v>76720</v>
      </c>
      <c r="O21" s="158"/>
      <c r="P21" s="168">
        <f>+P11+P19+P20+P15</f>
        <v>0</v>
      </c>
      <c r="Q21" s="158"/>
      <c r="R21" s="167">
        <f>+R11+R19+R20+R15</f>
        <v>-5391</v>
      </c>
      <c r="S21" s="158"/>
      <c r="T21" s="167">
        <f t="shared" si="0"/>
        <v>5938489</v>
      </c>
      <c r="U21" s="158"/>
      <c r="V21" s="167">
        <f>+V11+V19+V20+V15</f>
        <v>3000000</v>
      </c>
      <c r="W21" s="158"/>
      <c r="X21" s="167">
        <f>+X11+X19+X20+X15</f>
        <v>45749529</v>
      </c>
      <c r="Y21" s="158"/>
      <c r="Z21" s="167">
        <f t="shared" si="1"/>
        <v>96750913</v>
      </c>
      <c r="AB21" s="215"/>
      <c r="AC21" s="215"/>
    </row>
    <row r="22" spans="1:29" ht="22.5" customHeight="1" thickTop="1">
      <c r="A22" s="178"/>
      <c r="B22" s="178"/>
      <c r="C22" s="178"/>
      <c r="D22" s="179"/>
      <c r="E22" s="17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3"/>
      <c r="Y22" s="163"/>
      <c r="Z22" s="163"/>
      <c r="AB22" s="215"/>
      <c r="AC22" s="215"/>
    </row>
    <row r="23" spans="1:29" ht="25.5">
      <c r="A23" s="199" t="s">
        <v>205</v>
      </c>
      <c r="B23" s="184"/>
      <c r="C23" s="184"/>
      <c r="D23" s="208"/>
      <c r="E23" s="179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B23" s="215"/>
      <c r="AC23" s="215"/>
    </row>
    <row r="24" spans="1:29" ht="26">
      <c r="A24" s="207" t="s">
        <v>164</v>
      </c>
      <c r="B24" s="201"/>
      <c r="C24" s="201"/>
      <c r="D24" s="202"/>
      <c r="E24" s="179"/>
      <c r="F24" s="138">
        <v>91541387</v>
      </c>
      <c r="G24" s="138"/>
      <c r="H24" s="138">
        <v>43217044</v>
      </c>
      <c r="I24" s="138"/>
      <c r="J24" s="141">
        <v>0</v>
      </c>
      <c r="K24" s="139"/>
      <c r="L24" s="138">
        <v>5767838</v>
      </c>
      <c r="M24" s="139"/>
      <c r="N24" s="138">
        <v>254753</v>
      </c>
      <c r="O24" s="139"/>
      <c r="P24" s="221">
        <v>0</v>
      </c>
      <c r="Q24" s="138"/>
      <c r="R24" s="138">
        <v>-13675</v>
      </c>
      <c r="S24" s="138"/>
      <c r="T24" s="138">
        <f>SUM(J24:R24)</f>
        <v>6008916</v>
      </c>
      <c r="U24" s="138"/>
      <c r="V24" s="138">
        <v>3360000</v>
      </c>
      <c r="W24" s="139"/>
      <c r="X24" s="138">
        <v>46987423</v>
      </c>
      <c r="Y24" s="139"/>
      <c r="Z24" s="138">
        <f>SUM(T24:X24)+F24+H24</f>
        <v>191114770</v>
      </c>
      <c r="AB24" s="215"/>
      <c r="AC24" s="215"/>
    </row>
    <row r="25" spans="1:29" s="232" customFormat="1" ht="26">
      <c r="A25" s="227" t="s">
        <v>166</v>
      </c>
      <c r="B25" s="233"/>
      <c r="C25" s="233"/>
      <c r="D25" s="179">
        <v>3</v>
      </c>
      <c r="E25" s="229"/>
      <c r="F25" s="234">
        <v>0</v>
      </c>
      <c r="G25" s="235"/>
      <c r="H25" s="234">
        <v>0</v>
      </c>
      <c r="I25" s="236"/>
      <c r="J25" s="234">
        <v>0</v>
      </c>
      <c r="K25" s="237"/>
      <c r="L25" s="234">
        <v>0</v>
      </c>
      <c r="M25" s="235"/>
      <c r="N25" s="234">
        <v>195053</v>
      </c>
      <c r="O25" s="235"/>
      <c r="P25" s="234">
        <v>-79195</v>
      </c>
      <c r="Q25" s="235"/>
      <c r="R25" s="234">
        <v>0</v>
      </c>
      <c r="S25" s="238"/>
      <c r="T25" s="234">
        <f>SUM(J25:R25)</f>
        <v>115858</v>
      </c>
      <c r="U25" s="238"/>
      <c r="V25" s="234">
        <v>0</v>
      </c>
      <c r="W25" s="238"/>
      <c r="X25" s="234">
        <v>87311</v>
      </c>
      <c r="Y25" s="238"/>
      <c r="Z25" s="234">
        <f>SUM(T25:X25)+F25+H25</f>
        <v>203169</v>
      </c>
      <c r="AA25" s="258"/>
      <c r="AB25" s="231"/>
      <c r="AC25" s="231"/>
    </row>
    <row r="26" spans="1:29" ht="26">
      <c r="A26" s="207" t="s">
        <v>165</v>
      </c>
      <c r="B26" s="201"/>
      <c r="C26" s="201"/>
      <c r="D26" s="202"/>
      <c r="E26" s="179"/>
      <c r="F26" s="138">
        <f>SUM(F24:F25)</f>
        <v>91541387</v>
      </c>
      <c r="G26" s="138"/>
      <c r="H26" s="138">
        <f>SUM(H24:H25)</f>
        <v>43217044</v>
      </c>
      <c r="I26" s="138"/>
      <c r="J26" s="141">
        <f>SUM(J24:J25)</f>
        <v>0</v>
      </c>
      <c r="K26" s="139"/>
      <c r="L26" s="138">
        <f>SUM(L24:L25)</f>
        <v>5767838</v>
      </c>
      <c r="M26" s="139"/>
      <c r="N26" s="138">
        <f>SUM(N24:N25)</f>
        <v>449806</v>
      </c>
      <c r="O26" s="139"/>
      <c r="P26" s="141">
        <f>SUM(P24:P25)</f>
        <v>-79195</v>
      </c>
      <c r="Q26" s="138"/>
      <c r="R26" s="138">
        <f>SUM(R24:R25)</f>
        <v>-13675</v>
      </c>
      <c r="S26" s="138"/>
      <c r="T26" s="138">
        <f>SUM(T24:T25)</f>
        <v>6124774</v>
      </c>
      <c r="U26" s="138"/>
      <c r="V26" s="138">
        <f>SUM(V24:V25)</f>
        <v>3360000</v>
      </c>
      <c r="W26" s="139"/>
      <c r="X26" s="138">
        <f>SUM(X24:X25)</f>
        <v>47074734</v>
      </c>
      <c r="Y26" s="139"/>
      <c r="Z26" s="138">
        <f>SUM(Z24:Z25)</f>
        <v>191317939</v>
      </c>
      <c r="AB26" s="215"/>
      <c r="AC26" s="215"/>
    </row>
    <row r="27" spans="1:29" ht="26">
      <c r="A27" s="201" t="s">
        <v>171</v>
      </c>
      <c r="B27" s="201"/>
      <c r="C27" s="201"/>
      <c r="D27" s="202"/>
      <c r="E27" s="179"/>
      <c r="F27" s="138"/>
      <c r="G27" s="138"/>
      <c r="H27" s="138"/>
      <c r="I27" s="138"/>
      <c r="J27" s="141"/>
      <c r="K27" s="139"/>
      <c r="L27" s="138"/>
      <c r="M27" s="139"/>
      <c r="N27" s="138"/>
      <c r="O27" s="139"/>
      <c r="P27" s="138"/>
      <c r="Q27" s="138"/>
      <c r="R27" s="138"/>
      <c r="S27" s="138"/>
      <c r="T27" s="138"/>
      <c r="U27" s="138"/>
      <c r="V27" s="138"/>
      <c r="W27" s="139"/>
      <c r="X27" s="138"/>
      <c r="Y27" s="139"/>
      <c r="Z27" s="138"/>
      <c r="AB27" s="215"/>
      <c r="AC27" s="215"/>
    </row>
    <row r="28" spans="1:29" ht="26">
      <c r="A28" s="209" t="s">
        <v>172</v>
      </c>
      <c r="B28" s="201"/>
      <c r="C28" s="201"/>
      <c r="D28" s="202"/>
      <c r="E28" s="179"/>
      <c r="F28" s="138"/>
      <c r="G28" s="138"/>
      <c r="H28" s="138"/>
      <c r="I28" s="138"/>
      <c r="J28" s="141"/>
      <c r="K28" s="139"/>
      <c r="L28" s="138"/>
      <c r="M28" s="139"/>
      <c r="N28" s="138"/>
      <c r="O28" s="139"/>
      <c r="P28" s="138"/>
      <c r="Q28" s="138"/>
      <c r="R28" s="138"/>
      <c r="S28" s="138"/>
      <c r="T28" s="138"/>
      <c r="U28" s="138"/>
      <c r="V28" s="138"/>
      <c r="W28" s="139"/>
      <c r="X28" s="138"/>
      <c r="Y28" s="139"/>
      <c r="Z28" s="138"/>
      <c r="AB28" s="215"/>
      <c r="AC28" s="215"/>
    </row>
    <row r="29" spans="1:29" ht="26">
      <c r="A29" s="206"/>
      <c r="B29" s="206" t="s">
        <v>174</v>
      </c>
      <c r="C29" s="210"/>
      <c r="D29" s="179">
        <v>35</v>
      </c>
      <c r="E29" s="179"/>
      <c r="F29" s="146">
        <v>0</v>
      </c>
      <c r="G29" s="164"/>
      <c r="H29" s="146">
        <v>105072</v>
      </c>
      <c r="I29" s="146"/>
      <c r="J29" s="146">
        <v>97228</v>
      </c>
      <c r="K29" s="147"/>
      <c r="L29" s="146">
        <v>0</v>
      </c>
      <c r="M29" s="164"/>
      <c r="N29" s="146">
        <v>0</v>
      </c>
      <c r="O29" s="164"/>
      <c r="P29" s="146">
        <v>0</v>
      </c>
      <c r="Q29" s="164"/>
      <c r="R29" s="146">
        <v>0</v>
      </c>
      <c r="S29" s="165"/>
      <c r="T29" s="146">
        <f t="shared" ref="T29:T30" si="2">SUM(J29:R29)</f>
        <v>97228</v>
      </c>
      <c r="U29" s="165"/>
      <c r="V29" s="146">
        <v>0</v>
      </c>
      <c r="W29" s="165"/>
      <c r="X29" s="146">
        <v>0</v>
      </c>
      <c r="Y29" s="165"/>
      <c r="Z29" s="147">
        <f>SUM(T29:X29)+F29+H29</f>
        <v>202300</v>
      </c>
      <c r="AB29" s="215"/>
      <c r="AC29" s="215"/>
    </row>
    <row r="30" spans="1:29" ht="26">
      <c r="A30" s="206"/>
      <c r="B30" s="206" t="s">
        <v>173</v>
      </c>
      <c r="C30" s="178"/>
      <c r="D30" s="179">
        <v>37</v>
      </c>
      <c r="E30" s="179"/>
      <c r="F30" s="151">
        <v>0</v>
      </c>
      <c r="G30" s="165"/>
      <c r="H30" s="151">
        <v>0</v>
      </c>
      <c r="I30" s="165"/>
      <c r="J30" s="151">
        <v>0</v>
      </c>
      <c r="K30" s="165"/>
      <c r="L30" s="151">
        <v>0</v>
      </c>
      <c r="M30" s="164"/>
      <c r="N30" s="151">
        <v>0</v>
      </c>
      <c r="O30" s="164"/>
      <c r="P30" s="151">
        <v>0</v>
      </c>
      <c r="Q30" s="164"/>
      <c r="R30" s="151">
        <v>0</v>
      </c>
      <c r="S30" s="165"/>
      <c r="T30" s="151">
        <f t="shared" si="2"/>
        <v>0</v>
      </c>
      <c r="U30" s="165"/>
      <c r="V30" s="151">
        <v>0</v>
      </c>
      <c r="W30" s="165"/>
      <c r="X30" s="224">
        <f>-963574-1</f>
        <v>-963575</v>
      </c>
      <c r="Y30" s="165"/>
      <c r="Z30" s="224">
        <f>SUM(T30:X30)+F30+H30</f>
        <v>-963575</v>
      </c>
      <c r="AB30" s="215"/>
      <c r="AC30" s="215"/>
    </row>
    <row r="31" spans="1:29" ht="26">
      <c r="A31" s="209" t="s">
        <v>175</v>
      </c>
      <c r="B31" s="178"/>
      <c r="C31" s="178"/>
      <c r="D31" s="179"/>
      <c r="E31" s="179"/>
      <c r="F31" s="282">
        <f>SUM(F29:F30)</f>
        <v>0</v>
      </c>
      <c r="G31" s="225"/>
      <c r="H31" s="282">
        <f>SUM(H29:H30)</f>
        <v>105072</v>
      </c>
      <c r="I31" s="225"/>
      <c r="J31" s="282">
        <f>SUM(J29:J30)</f>
        <v>97228</v>
      </c>
      <c r="K31" s="225"/>
      <c r="L31" s="282">
        <f>SUM(L29:L30)</f>
        <v>0</v>
      </c>
      <c r="M31" s="226"/>
      <c r="N31" s="282">
        <f>SUM(N29:N30)</f>
        <v>0</v>
      </c>
      <c r="O31" s="226"/>
      <c r="P31" s="282">
        <f>SUM(P29:P30)</f>
        <v>0</v>
      </c>
      <c r="Q31" s="226"/>
      <c r="R31" s="282">
        <f>SUM(R29:R30)</f>
        <v>0</v>
      </c>
      <c r="S31" s="225"/>
      <c r="T31" s="282">
        <f>SUM(J31:R31)</f>
        <v>97228</v>
      </c>
      <c r="U31" s="225"/>
      <c r="V31" s="282">
        <f>SUM(V29:V30)</f>
        <v>0</v>
      </c>
      <c r="W31" s="225"/>
      <c r="X31" s="283">
        <f>SUM(X29:X30)</f>
        <v>-963575</v>
      </c>
      <c r="Y31" s="225"/>
      <c r="Z31" s="283">
        <f>SUM(T31:X31)+F31+H31</f>
        <v>-761275</v>
      </c>
      <c r="AB31" s="215"/>
      <c r="AC31" s="215"/>
    </row>
    <row r="32" spans="1:29" ht="26">
      <c r="A32" s="203" t="s">
        <v>120</v>
      </c>
      <c r="B32" s="184"/>
      <c r="C32" s="204"/>
      <c r="D32" s="217"/>
      <c r="E32" s="179"/>
      <c r="F32" s="142"/>
      <c r="G32" s="143"/>
      <c r="H32" s="142"/>
      <c r="I32" s="142"/>
      <c r="J32" s="142"/>
      <c r="K32" s="143"/>
      <c r="L32" s="143"/>
      <c r="M32" s="143"/>
      <c r="N32" s="143"/>
      <c r="O32" s="143"/>
      <c r="P32" s="142"/>
      <c r="Q32" s="144"/>
      <c r="R32" s="142"/>
      <c r="S32" s="144"/>
      <c r="T32" s="142"/>
      <c r="U32" s="144"/>
      <c r="V32" s="142"/>
      <c r="W32" s="143"/>
      <c r="X32" s="142"/>
      <c r="Y32" s="145"/>
      <c r="Z32" s="142"/>
      <c r="AB32" s="215"/>
      <c r="AC32" s="215"/>
    </row>
    <row r="33" spans="1:29" ht="26">
      <c r="A33" s="178"/>
      <c r="B33" s="218" t="s">
        <v>56</v>
      </c>
      <c r="C33" s="219"/>
      <c r="D33" s="179"/>
      <c r="E33" s="179"/>
      <c r="F33" s="146">
        <v>0</v>
      </c>
      <c r="G33" s="146"/>
      <c r="H33" s="146">
        <v>0</v>
      </c>
      <c r="I33" s="147"/>
      <c r="J33" s="146">
        <v>0</v>
      </c>
      <c r="K33" s="149"/>
      <c r="L33" s="146">
        <v>0</v>
      </c>
      <c r="M33" s="148"/>
      <c r="N33" s="146">
        <v>0</v>
      </c>
      <c r="O33" s="148"/>
      <c r="P33" s="146">
        <v>0</v>
      </c>
      <c r="Q33" s="146"/>
      <c r="R33" s="146">
        <v>0</v>
      </c>
      <c r="S33" s="146"/>
      <c r="T33" s="146">
        <f t="shared" ref="T33:T34" si="3">SUM(J33:R33)</f>
        <v>0</v>
      </c>
      <c r="U33" s="146"/>
      <c r="V33" s="146">
        <v>0</v>
      </c>
      <c r="W33" s="149"/>
      <c r="X33" s="150">
        <f>+'PL 6 Mths-11-12'!I34</f>
        <v>22442665</v>
      </c>
      <c r="Y33" s="150"/>
      <c r="Z33" s="150">
        <f>SUM(T33:X33)+F33+H33</f>
        <v>22442665</v>
      </c>
      <c r="AA33" s="284"/>
      <c r="AB33" s="285"/>
      <c r="AC33" s="215"/>
    </row>
    <row r="34" spans="1:29" ht="26">
      <c r="A34" s="178"/>
      <c r="B34" s="218" t="s">
        <v>118</v>
      </c>
      <c r="C34" s="178"/>
      <c r="D34" s="179"/>
      <c r="E34" s="179"/>
      <c r="F34" s="151">
        <v>0</v>
      </c>
      <c r="G34" s="146"/>
      <c r="H34" s="151">
        <v>0</v>
      </c>
      <c r="I34" s="152"/>
      <c r="J34" s="151">
        <v>0</v>
      </c>
      <c r="K34" s="145"/>
      <c r="L34" s="151">
        <v>-72224</v>
      </c>
      <c r="M34" s="148"/>
      <c r="N34" s="151">
        <f>95997+25597</f>
        <v>121594</v>
      </c>
      <c r="O34" s="148"/>
      <c r="P34" s="151">
        <v>-12675</v>
      </c>
      <c r="Q34" s="145"/>
      <c r="R34" s="151">
        <v>0</v>
      </c>
      <c r="S34" s="155"/>
      <c r="T34" s="154">
        <f t="shared" si="3"/>
        <v>36695</v>
      </c>
      <c r="U34" s="155"/>
      <c r="V34" s="151">
        <v>0</v>
      </c>
      <c r="W34" s="155"/>
      <c r="X34" s="151">
        <f>-26182+1</f>
        <v>-26181</v>
      </c>
      <c r="Y34" s="155"/>
      <c r="Z34" s="173">
        <f>SUM(T34:X34)+F34+H34</f>
        <v>10514</v>
      </c>
      <c r="AA34" s="284"/>
      <c r="AB34" s="285"/>
      <c r="AC34" s="215"/>
    </row>
    <row r="35" spans="1:29" ht="26">
      <c r="A35" s="174" t="s">
        <v>121</v>
      </c>
      <c r="B35" s="178"/>
      <c r="C35" s="178"/>
      <c r="D35" s="208"/>
      <c r="E35" s="179"/>
      <c r="F35" s="156">
        <f>SUM(F33:F34)</f>
        <v>0</v>
      </c>
      <c r="G35" s="141"/>
      <c r="H35" s="156">
        <f>SUM(H33:H34)</f>
        <v>0</v>
      </c>
      <c r="I35" s="157"/>
      <c r="J35" s="156">
        <f>SUM(J33:J34)</f>
        <v>0</v>
      </c>
      <c r="K35" s="158"/>
      <c r="L35" s="159">
        <f>SUM(L33:L34)</f>
        <v>-72224</v>
      </c>
      <c r="M35" s="158"/>
      <c r="N35" s="156">
        <f>SUM(N33:N34)</f>
        <v>121594</v>
      </c>
      <c r="O35" s="158"/>
      <c r="P35" s="159">
        <f>SUM(P33:P34)</f>
        <v>-12675</v>
      </c>
      <c r="Q35" s="158"/>
      <c r="R35" s="156">
        <f>SUM(R33:R34)</f>
        <v>0</v>
      </c>
      <c r="S35" s="138"/>
      <c r="T35" s="159">
        <f>SUM(J35:R35)</f>
        <v>36695</v>
      </c>
      <c r="U35" s="138"/>
      <c r="V35" s="156">
        <f>SUM(V33:V34)</f>
        <v>0</v>
      </c>
      <c r="W35" s="158"/>
      <c r="X35" s="159">
        <f>SUM(X33:X34)</f>
        <v>22416484</v>
      </c>
      <c r="Y35" s="158"/>
      <c r="Z35" s="159">
        <f>SUM(T35:X35)+F35+H35</f>
        <v>22453179</v>
      </c>
      <c r="AA35" s="284"/>
      <c r="AB35" s="285"/>
      <c r="AC35" s="215"/>
    </row>
    <row r="36" spans="1:29" ht="26">
      <c r="A36" s="178" t="s">
        <v>88</v>
      </c>
      <c r="B36" s="178"/>
      <c r="C36" s="178"/>
      <c r="D36" s="179"/>
      <c r="E36" s="179"/>
      <c r="F36" s="146">
        <v>0</v>
      </c>
      <c r="G36" s="164"/>
      <c r="H36" s="146">
        <v>0</v>
      </c>
      <c r="I36" s="165"/>
      <c r="J36" s="146">
        <v>0</v>
      </c>
      <c r="K36" s="165"/>
      <c r="L36" s="147">
        <v>-81312</v>
      </c>
      <c r="M36" s="165"/>
      <c r="N36" s="146">
        <v>0</v>
      </c>
      <c r="O36" s="165"/>
      <c r="P36" s="146">
        <v>0</v>
      </c>
      <c r="Q36" s="164"/>
      <c r="R36" s="146">
        <v>0</v>
      </c>
      <c r="S36" s="165"/>
      <c r="T36" s="147">
        <f>SUM(J36:R36)</f>
        <v>-81312</v>
      </c>
      <c r="U36" s="165"/>
      <c r="V36" s="146">
        <v>0</v>
      </c>
      <c r="W36" s="165"/>
      <c r="X36" s="222">
        <f>-L36</f>
        <v>81312</v>
      </c>
      <c r="Y36" s="165"/>
      <c r="Z36" s="223">
        <f>SUM(T36:X36)+F36+H36</f>
        <v>0</v>
      </c>
      <c r="AA36" s="286"/>
      <c r="AB36" s="287"/>
      <c r="AC36" s="215"/>
    </row>
    <row r="37" spans="1:29" ht="26.5" thickBot="1">
      <c r="A37" s="207" t="s">
        <v>206</v>
      </c>
      <c r="B37" s="201"/>
      <c r="C37" s="201"/>
      <c r="D37" s="208"/>
      <c r="E37" s="208"/>
      <c r="F37" s="167">
        <f>+F26+F35+F31+F36</f>
        <v>91541387</v>
      </c>
      <c r="G37" s="158"/>
      <c r="H37" s="167">
        <f>+H26+H35+H31+H36</f>
        <v>43322116</v>
      </c>
      <c r="I37" s="158"/>
      <c r="J37" s="168">
        <f>+J26+J35+J31+J36</f>
        <v>97228</v>
      </c>
      <c r="K37" s="158"/>
      <c r="L37" s="167">
        <f>+L26+L35+L31+L36</f>
        <v>5614302</v>
      </c>
      <c r="M37" s="158"/>
      <c r="N37" s="167">
        <f>+N26+N35+N31+N36</f>
        <v>571400</v>
      </c>
      <c r="O37" s="158"/>
      <c r="P37" s="167">
        <f>+P26+P35+P31+P36</f>
        <v>-91870</v>
      </c>
      <c r="Q37" s="158"/>
      <c r="R37" s="167">
        <f>+R26+R35+R31+R36</f>
        <v>-13675</v>
      </c>
      <c r="S37" s="158"/>
      <c r="T37" s="167">
        <f>+T26+T35+T31+T36</f>
        <v>6177385</v>
      </c>
      <c r="U37" s="158"/>
      <c r="V37" s="167">
        <f>+V26+V35+V31+V36</f>
        <v>3360000</v>
      </c>
      <c r="W37" s="158"/>
      <c r="X37" s="167">
        <f>+X26+X35+X31+X36</f>
        <v>68608955</v>
      </c>
      <c r="Y37" s="158"/>
      <c r="Z37" s="167">
        <f>+Z26+Z35+Z31+Z36</f>
        <v>213009843</v>
      </c>
      <c r="AA37" s="286"/>
      <c r="AB37" s="287"/>
      <c r="AC37" s="215"/>
    </row>
    <row r="38" spans="1:29" ht="26.5" thickTop="1">
      <c r="A38" s="178"/>
      <c r="B38" s="178"/>
      <c r="C38" s="178"/>
      <c r="D38" s="179"/>
      <c r="E38" s="17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3"/>
      <c r="Y38" s="163"/>
      <c r="Z38" s="163"/>
      <c r="AB38" s="215"/>
      <c r="AC38" s="215"/>
    </row>
    <row r="39" spans="1:29" s="288" customFormat="1" ht="15.5">
      <c r="AA39" s="286"/>
    </row>
    <row r="40" spans="1:29" s="289" customFormat="1">
      <c r="AA40" s="286"/>
    </row>
  </sheetData>
  <mergeCells count="4">
    <mergeCell ref="J4:R4"/>
    <mergeCell ref="F9:Z9"/>
    <mergeCell ref="V4:X4"/>
    <mergeCell ref="F3:Z3"/>
  </mergeCells>
  <pageMargins left="0.6" right="0.6" top="0.48" bottom="0.5" header="0.5" footer="0.5"/>
  <pageSetup paperSize="9" scale="53" firstPageNumber="14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I98"/>
  <sheetViews>
    <sheetView tabSelected="1" zoomScale="85" zoomScaleNormal="85" zoomScaleSheetLayoutView="85" workbookViewId="0">
      <pane xSplit="2" ySplit="7" topLeftCell="C86" activePane="bottomRight" state="frozen"/>
      <selection pane="topRight" activeCell="C1" sqref="C1"/>
      <selection pane="bottomLeft" activeCell="A8" sqref="A8"/>
      <selection pane="bottomRight" activeCell="K11" sqref="K11"/>
    </sheetView>
  </sheetViews>
  <sheetFormatPr defaultColWidth="9" defaultRowHeight="24" customHeight="1"/>
  <cols>
    <col min="1" max="1" width="12.453125" style="330" customWidth="1"/>
    <col min="2" max="2" width="61.36328125" style="330" customWidth="1"/>
    <col min="3" max="3" width="13.453125" style="330" bestFit="1" customWidth="1"/>
    <col min="4" max="4" width="1.08984375" style="330" customWidth="1"/>
    <col min="5" max="5" width="12.36328125" style="330" bestFit="1" customWidth="1"/>
    <col min="6" max="6" width="1.08984375" style="330" customWidth="1"/>
    <col min="7" max="7" width="13.453125" style="330" bestFit="1" customWidth="1"/>
    <col min="8" max="8" width="1.08984375" style="330" customWidth="1"/>
    <col min="9" max="9" width="12.36328125" style="330" bestFit="1" customWidth="1"/>
    <col min="10" max="16384" width="9" style="330"/>
  </cols>
  <sheetData>
    <row r="1" spans="1:9" s="317" customFormat="1" ht="23.15" customHeight="1">
      <c r="A1" s="316" t="s">
        <v>0</v>
      </c>
      <c r="C1" s="294"/>
      <c r="D1" s="294"/>
      <c r="E1" s="294"/>
      <c r="F1" s="294"/>
      <c r="G1" s="294"/>
      <c r="H1" s="294"/>
      <c r="I1" s="294"/>
    </row>
    <row r="2" spans="1:9" s="317" customFormat="1" ht="23.15" customHeight="1">
      <c r="A2" s="316" t="s">
        <v>238</v>
      </c>
      <c r="C2" s="294"/>
      <c r="D2" s="294"/>
      <c r="E2" s="294"/>
      <c r="F2" s="294"/>
      <c r="G2" s="294"/>
      <c r="H2" s="294"/>
      <c r="I2" s="294"/>
    </row>
    <row r="3" spans="1:9" s="323" customFormat="1" ht="20.399999999999999" customHeight="1">
      <c r="A3" s="257"/>
      <c r="B3" s="132"/>
      <c r="C3" s="349" t="s">
        <v>2</v>
      </c>
      <c r="D3" s="349"/>
      <c r="E3" s="349"/>
      <c r="F3" s="295"/>
      <c r="G3" s="349" t="s">
        <v>3</v>
      </c>
      <c r="H3" s="349"/>
      <c r="I3" s="349"/>
    </row>
    <row r="4" spans="1:9" s="323" customFormat="1" ht="21.9" customHeight="1">
      <c r="A4" s="257"/>
      <c r="B4" s="132"/>
      <c r="C4" s="350" t="s">
        <v>204</v>
      </c>
      <c r="D4" s="350"/>
      <c r="E4" s="350"/>
      <c r="F4" s="296"/>
      <c r="G4" s="350" t="s">
        <v>204</v>
      </c>
      <c r="H4" s="350"/>
      <c r="I4" s="350"/>
    </row>
    <row r="5" spans="1:9" s="323" customFormat="1" ht="21.9" customHeight="1">
      <c r="A5" s="257"/>
      <c r="B5" s="132"/>
      <c r="C5" s="350" t="s">
        <v>207</v>
      </c>
      <c r="D5" s="350"/>
      <c r="E5" s="350"/>
      <c r="F5" s="296"/>
      <c r="G5" s="350" t="s">
        <v>207</v>
      </c>
      <c r="H5" s="350"/>
      <c r="I5" s="350"/>
    </row>
    <row r="6" spans="1:9" s="323" customFormat="1" ht="20.399999999999999" customHeight="1">
      <c r="A6" s="318"/>
      <c r="B6" s="132"/>
      <c r="C6" s="297">
        <v>2563</v>
      </c>
      <c r="D6" s="298"/>
      <c r="E6" s="297">
        <v>2562</v>
      </c>
      <c r="F6" s="132"/>
      <c r="G6" s="297">
        <v>2563</v>
      </c>
      <c r="H6" s="298"/>
      <c r="I6" s="297">
        <v>2562</v>
      </c>
    </row>
    <row r="7" spans="1:9" s="323" customFormat="1" ht="20.399999999999999" customHeight="1">
      <c r="A7" s="318"/>
      <c r="B7" s="132"/>
      <c r="C7" s="348" t="s">
        <v>7</v>
      </c>
      <c r="D7" s="348"/>
      <c r="E7" s="348"/>
      <c r="F7" s="348"/>
      <c r="G7" s="348"/>
      <c r="H7" s="348"/>
      <c r="I7" s="348"/>
    </row>
    <row r="8" spans="1:9" s="323" customFormat="1" ht="21.65" customHeight="1">
      <c r="A8" s="310" t="s">
        <v>89</v>
      </c>
      <c r="B8" s="132"/>
      <c r="C8" s="324"/>
      <c r="D8" s="325"/>
      <c r="E8" s="324"/>
      <c r="F8" s="325"/>
      <c r="G8" s="324"/>
      <c r="H8" s="325"/>
      <c r="I8" s="324"/>
    </row>
    <row r="9" spans="1:9" s="323" customFormat="1" ht="21.65" customHeight="1">
      <c r="A9" s="311" t="s">
        <v>54</v>
      </c>
      <c r="B9" s="132"/>
      <c r="C9" s="290">
        <v>8924570</v>
      </c>
      <c r="D9" s="120"/>
      <c r="E9" s="290">
        <v>4131618</v>
      </c>
      <c r="F9" s="290"/>
      <c r="G9" s="290">
        <v>22868108</v>
      </c>
      <c r="H9" s="290"/>
      <c r="I9" s="290">
        <v>3978678</v>
      </c>
    </row>
    <row r="10" spans="1:9" s="326" customFormat="1" ht="21.9" customHeight="1">
      <c r="A10" s="312" t="s">
        <v>90</v>
      </c>
      <c r="B10" s="313"/>
      <c r="C10" s="290"/>
      <c r="D10" s="261"/>
      <c r="E10" s="290"/>
      <c r="F10" s="290"/>
      <c r="G10" s="290"/>
      <c r="H10" s="290"/>
      <c r="I10" s="290"/>
    </row>
    <row r="11" spans="1:9" s="326" customFormat="1" ht="20.399999999999999" customHeight="1">
      <c r="A11" s="312" t="s">
        <v>91</v>
      </c>
      <c r="B11" s="313"/>
      <c r="C11" s="290"/>
      <c r="D11" s="261"/>
      <c r="E11" s="290"/>
      <c r="F11" s="290"/>
      <c r="G11" s="290"/>
      <c r="H11" s="290"/>
      <c r="I11" s="290"/>
    </row>
    <row r="12" spans="1:9" s="323" customFormat="1" ht="21.9" customHeight="1">
      <c r="A12" s="311" t="s">
        <v>92</v>
      </c>
      <c r="B12" s="132"/>
      <c r="C12" s="290">
        <v>2358840</v>
      </c>
      <c r="D12" s="120"/>
      <c r="E12" s="290">
        <v>770687</v>
      </c>
      <c r="F12" s="290"/>
      <c r="G12" s="290">
        <v>1153277</v>
      </c>
      <c r="H12" s="290"/>
      <c r="I12" s="290">
        <v>770648</v>
      </c>
    </row>
    <row r="13" spans="1:9" s="323" customFormat="1" ht="21.9" customHeight="1">
      <c r="A13" s="311" t="s">
        <v>53</v>
      </c>
      <c r="B13" s="132"/>
      <c r="C13" s="327">
        <v>0</v>
      </c>
      <c r="D13" s="120"/>
      <c r="E13" s="290">
        <v>4329306</v>
      </c>
      <c r="F13" s="290"/>
      <c r="G13" s="327">
        <v>0</v>
      </c>
      <c r="H13" s="290"/>
      <c r="I13" s="290">
        <v>4339696</v>
      </c>
    </row>
    <row r="14" spans="1:9" s="323" customFormat="1" ht="21.9" customHeight="1">
      <c r="A14" s="311" t="s">
        <v>152</v>
      </c>
      <c r="B14" s="132"/>
      <c r="C14" s="290">
        <v>9731931</v>
      </c>
      <c r="D14" s="120"/>
      <c r="E14" s="327">
        <v>0</v>
      </c>
      <c r="F14" s="290"/>
      <c r="G14" s="290">
        <v>4989693</v>
      </c>
      <c r="H14" s="290"/>
      <c r="I14" s="123">
        <v>0</v>
      </c>
    </row>
    <row r="15" spans="1:9" s="323" customFormat="1" ht="21.9" customHeight="1">
      <c r="A15" s="132" t="s">
        <v>220</v>
      </c>
      <c r="B15" s="132"/>
      <c r="C15" s="290">
        <v>2083</v>
      </c>
      <c r="D15" s="120"/>
      <c r="E15" s="290">
        <v>-68526</v>
      </c>
      <c r="F15" s="290"/>
      <c r="G15" s="290">
        <v>2083</v>
      </c>
      <c r="H15" s="290"/>
      <c r="I15" s="290">
        <v>-68526</v>
      </c>
    </row>
    <row r="16" spans="1:9" s="323" customFormat="1" ht="21.9" customHeight="1">
      <c r="A16" s="132" t="s">
        <v>197</v>
      </c>
      <c r="B16" s="132"/>
      <c r="C16" s="290">
        <v>-108221</v>
      </c>
      <c r="D16" s="120"/>
      <c r="E16" s="290">
        <v>65389</v>
      </c>
      <c r="F16" s="290"/>
      <c r="G16" s="290">
        <v>33030</v>
      </c>
      <c r="H16" s="290"/>
      <c r="I16" s="290">
        <v>65391</v>
      </c>
    </row>
    <row r="17" spans="1:9" s="323" customFormat="1" ht="21.9" customHeight="1">
      <c r="A17" s="132" t="s">
        <v>242</v>
      </c>
      <c r="B17" s="132"/>
      <c r="C17" s="290">
        <v>-30365</v>
      </c>
      <c r="D17" s="120"/>
      <c r="E17" s="327">
        <v>0</v>
      </c>
      <c r="F17" s="327"/>
      <c r="G17" s="327">
        <v>0</v>
      </c>
      <c r="H17" s="327"/>
      <c r="I17" s="327">
        <v>0</v>
      </c>
    </row>
    <row r="18" spans="1:9" s="323" customFormat="1" ht="21.9" customHeight="1">
      <c r="A18" s="132" t="s">
        <v>243</v>
      </c>
      <c r="B18" s="132"/>
      <c r="C18" s="290">
        <v>273691</v>
      </c>
      <c r="D18" s="120"/>
      <c r="E18" s="290">
        <v>427532</v>
      </c>
      <c r="F18" s="290"/>
      <c r="G18" s="290">
        <v>261207</v>
      </c>
      <c r="H18" s="290"/>
      <c r="I18" s="290">
        <v>427091</v>
      </c>
    </row>
    <row r="19" spans="1:9" s="323" customFormat="1" ht="21.9" customHeight="1">
      <c r="A19" s="257" t="s">
        <v>244</v>
      </c>
      <c r="B19" s="132"/>
      <c r="C19" s="290"/>
      <c r="D19" s="120"/>
      <c r="E19" s="290"/>
      <c r="F19" s="290"/>
      <c r="G19" s="290"/>
      <c r="H19" s="290"/>
      <c r="I19" s="290"/>
    </row>
    <row r="20" spans="1:9" s="323" customFormat="1" ht="21.9" customHeight="1">
      <c r="A20" s="257" t="s">
        <v>221</v>
      </c>
      <c r="B20" s="132"/>
      <c r="C20" s="290">
        <v>-26065</v>
      </c>
      <c r="D20" s="120"/>
      <c r="E20" s="327">
        <v>0</v>
      </c>
      <c r="F20" s="290"/>
      <c r="G20" s="290">
        <v>822</v>
      </c>
      <c r="H20" s="290"/>
      <c r="I20" s="327">
        <v>0</v>
      </c>
    </row>
    <row r="21" spans="1:9" s="323" customFormat="1" ht="21.9" customHeight="1">
      <c r="A21" s="257" t="s">
        <v>211</v>
      </c>
      <c r="B21" s="132"/>
      <c r="C21" s="327">
        <v>0</v>
      </c>
      <c r="D21" s="120"/>
      <c r="E21" s="290">
        <v>557</v>
      </c>
      <c r="F21" s="290"/>
      <c r="G21" s="327">
        <v>0</v>
      </c>
      <c r="H21" s="290"/>
      <c r="I21" s="290">
        <v>557</v>
      </c>
    </row>
    <row r="22" spans="1:9" s="323" customFormat="1" ht="21.9" customHeight="1">
      <c r="A22" s="257" t="s">
        <v>192</v>
      </c>
      <c r="B22" s="132"/>
      <c r="C22" s="290">
        <v>4852</v>
      </c>
      <c r="D22" s="120"/>
      <c r="E22" s="123">
        <v>14457</v>
      </c>
      <c r="F22" s="290"/>
      <c r="G22" s="327">
        <v>0</v>
      </c>
      <c r="H22" s="290"/>
      <c r="I22" s="123">
        <v>14457</v>
      </c>
    </row>
    <row r="23" spans="1:9" s="323" customFormat="1" ht="21.9" customHeight="1">
      <c r="A23" s="311" t="s">
        <v>222</v>
      </c>
      <c r="B23" s="132"/>
      <c r="C23" s="290">
        <v>9109</v>
      </c>
      <c r="D23" s="120"/>
      <c r="E23" s="290">
        <v>-7343</v>
      </c>
      <c r="F23" s="290"/>
      <c r="G23" s="290">
        <v>-9195</v>
      </c>
      <c r="H23" s="290"/>
      <c r="I23" s="290">
        <v>-7343</v>
      </c>
    </row>
    <row r="24" spans="1:9" s="323" customFormat="1" ht="21.9" customHeight="1">
      <c r="A24" s="311" t="s">
        <v>93</v>
      </c>
      <c r="B24" s="132"/>
      <c r="C24" s="290">
        <v>-798593</v>
      </c>
      <c r="D24" s="120"/>
      <c r="E24" s="290">
        <v>-99795</v>
      </c>
      <c r="F24" s="290"/>
      <c r="G24" s="290">
        <v>-366227</v>
      </c>
      <c r="H24" s="290"/>
      <c r="I24" s="290">
        <v>-99795</v>
      </c>
    </row>
    <row r="25" spans="1:9" s="323" customFormat="1" ht="21.9" customHeight="1">
      <c r="A25" s="257" t="s">
        <v>122</v>
      </c>
      <c r="B25" s="132"/>
      <c r="C25" s="290"/>
      <c r="D25" s="120"/>
      <c r="E25" s="290"/>
      <c r="F25" s="137"/>
      <c r="G25" s="290"/>
      <c r="H25" s="137"/>
      <c r="I25" s="290"/>
    </row>
    <row r="26" spans="1:9" s="323" customFormat="1" ht="21.9" customHeight="1">
      <c r="A26" s="257" t="s">
        <v>135</v>
      </c>
      <c r="B26" s="314"/>
      <c r="C26" s="327">
        <v>0</v>
      </c>
      <c r="D26" s="120"/>
      <c r="E26" s="290">
        <v>11567</v>
      </c>
      <c r="F26" s="290"/>
      <c r="G26" s="327">
        <v>0</v>
      </c>
      <c r="H26" s="290"/>
      <c r="I26" s="290">
        <v>11567</v>
      </c>
    </row>
    <row r="27" spans="1:9" s="323" customFormat="1" ht="21.9" customHeight="1">
      <c r="A27" s="257" t="s">
        <v>245</v>
      </c>
      <c r="B27" s="132"/>
      <c r="C27" s="290">
        <v>821418</v>
      </c>
      <c r="D27" s="120"/>
      <c r="E27" s="290">
        <v>-383743</v>
      </c>
      <c r="F27" s="290"/>
      <c r="G27" s="290">
        <v>973368</v>
      </c>
      <c r="H27" s="290"/>
      <c r="I27" s="290">
        <v>-383743</v>
      </c>
    </row>
    <row r="28" spans="1:9" s="323" customFormat="1" ht="21.9" customHeight="1">
      <c r="A28" s="257" t="s">
        <v>214</v>
      </c>
      <c r="B28" s="132"/>
      <c r="C28" s="327">
        <v>0</v>
      </c>
      <c r="D28" s="120"/>
      <c r="E28" s="290">
        <v>-5869</v>
      </c>
      <c r="F28" s="290"/>
      <c r="G28" s="327">
        <v>0</v>
      </c>
      <c r="H28" s="290"/>
      <c r="I28" s="290">
        <v>-5869</v>
      </c>
    </row>
    <row r="29" spans="1:9" s="323" customFormat="1" ht="21.9" customHeight="1">
      <c r="A29" s="257" t="s">
        <v>250</v>
      </c>
      <c r="B29" s="132"/>
      <c r="C29" s="327">
        <v>97228</v>
      </c>
      <c r="D29" s="120"/>
      <c r="E29" s="327">
        <v>0</v>
      </c>
      <c r="F29" s="327"/>
      <c r="G29" s="290">
        <v>97228</v>
      </c>
      <c r="H29" s="327"/>
      <c r="I29" s="327">
        <v>0</v>
      </c>
    </row>
    <row r="30" spans="1:9" s="323" customFormat="1" ht="21.9" customHeight="1">
      <c r="A30" s="315" t="s">
        <v>139</v>
      </c>
      <c r="B30" s="132"/>
      <c r="C30" s="290">
        <v>-218658</v>
      </c>
      <c r="D30" s="120"/>
      <c r="E30" s="290">
        <v>-135226</v>
      </c>
      <c r="F30" s="327"/>
      <c r="G30" s="327">
        <v>0</v>
      </c>
      <c r="H30" s="327"/>
      <c r="I30" s="327">
        <v>0</v>
      </c>
    </row>
    <row r="31" spans="1:9" s="323" customFormat="1" ht="21.9" customHeight="1">
      <c r="A31" s="257" t="s">
        <v>123</v>
      </c>
      <c r="B31" s="132"/>
      <c r="C31" s="290">
        <v>-1336358</v>
      </c>
      <c r="D31" s="120"/>
      <c r="E31" s="290">
        <v>-675967</v>
      </c>
      <c r="F31" s="290"/>
      <c r="G31" s="290">
        <v>-1002629</v>
      </c>
      <c r="H31" s="290"/>
      <c r="I31" s="290">
        <v>-675967</v>
      </c>
    </row>
    <row r="32" spans="1:9" s="323" customFormat="1" ht="21.9" customHeight="1">
      <c r="A32" s="257" t="s">
        <v>44</v>
      </c>
      <c r="B32" s="132"/>
      <c r="C32" s="290">
        <v>-27059011</v>
      </c>
      <c r="D32" s="120"/>
      <c r="E32" s="290">
        <v>-12580456</v>
      </c>
      <c r="F32" s="290"/>
      <c r="G32" s="290">
        <v>-11109669</v>
      </c>
      <c r="H32" s="290"/>
      <c r="I32" s="290">
        <v>-12567208</v>
      </c>
    </row>
    <row r="33" spans="1:9" s="323" customFormat="1" ht="21.9" customHeight="1">
      <c r="A33" s="311" t="s">
        <v>94</v>
      </c>
      <c r="B33" s="132"/>
      <c r="C33" s="290">
        <v>-65579</v>
      </c>
      <c r="D33" s="120"/>
      <c r="E33" s="290">
        <v>-23170</v>
      </c>
      <c r="F33" s="290"/>
      <c r="G33" s="290">
        <v>-20603269</v>
      </c>
      <c r="H33" s="290"/>
      <c r="I33" s="290">
        <v>-23170</v>
      </c>
    </row>
    <row r="34" spans="1:9" s="323" customFormat="1" ht="21.9" customHeight="1">
      <c r="A34" s="257" t="s">
        <v>95</v>
      </c>
      <c r="B34" s="132"/>
      <c r="C34" s="290">
        <v>33098035</v>
      </c>
      <c r="D34" s="120"/>
      <c r="E34" s="290">
        <v>17491300</v>
      </c>
      <c r="F34" s="290"/>
      <c r="G34" s="290">
        <v>12524864</v>
      </c>
      <c r="H34" s="290"/>
      <c r="I34" s="290">
        <v>17478057</v>
      </c>
    </row>
    <row r="35" spans="1:9" s="323" customFormat="1" ht="21.9" customHeight="1">
      <c r="A35" s="257" t="s">
        <v>96</v>
      </c>
      <c r="B35" s="132"/>
      <c r="C35" s="290">
        <v>-12199855</v>
      </c>
      <c r="D35" s="120"/>
      <c r="E35" s="290">
        <v>-5000464</v>
      </c>
      <c r="F35" s="290"/>
      <c r="G35" s="290">
        <v>-4951208</v>
      </c>
      <c r="H35" s="290"/>
      <c r="I35" s="290">
        <v>-5000469</v>
      </c>
    </row>
    <row r="36" spans="1:9" s="323" customFormat="1" ht="21.9" customHeight="1">
      <c r="A36" s="311" t="s">
        <v>97</v>
      </c>
      <c r="B36" s="132"/>
      <c r="C36" s="291">
        <v>-1788532</v>
      </c>
      <c r="D36" s="120"/>
      <c r="E36" s="291">
        <v>-1524917</v>
      </c>
      <c r="F36" s="290"/>
      <c r="G36" s="291">
        <v>-1681610</v>
      </c>
      <c r="H36" s="290"/>
      <c r="I36" s="291">
        <v>-1520060</v>
      </c>
    </row>
    <row r="37" spans="1:9" s="323" customFormat="1" ht="21.9" customHeight="1">
      <c r="A37" s="314" t="s">
        <v>98</v>
      </c>
      <c r="B37" s="313"/>
      <c r="C37" s="292">
        <v>11690520</v>
      </c>
      <c r="D37" s="261"/>
      <c r="E37" s="292">
        <v>6736937</v>
      </c>
      <c r="F37" s="261"/>
      <c r="G37" s="292">
        <v>3179873</v>
      </c>
      <c r="H37" s="261"/>
      <c r="I37" s="292">
        <v>6733992</v>
      </c>
    </row>
    <row r="38" spans="1:9" s="326" customFormat="1" ht="15.9" customHeight="1">
      <c r="A38" s="314"/>
      <c r="B38" s="313"/>
      <c r="C38" s="292"/>
      <c r="D38" s="261"/>
      <c r="E38" s="292"/>
      <c r="F38" s="261"/>
      <c r="G38" s="292"/>
      <c r="H38" s="261"/>
      <c r="I38" s="292"/>
    </row>
    <row r="39" spans="1:9" s="323" customFormat="1" ht="0.9" customHeight="1">
      <c r="A39" s="132"/>
      <c r="B39" s="132"/>
      <c r="C39" s="292"/>
      <c r="D39" s="261"/>
      <c r="E39" s="292"/>
      <c r="F39" s="120"/>
      <c r="G39" s="292"/>
      <c r="H39" s="261"/>
      <c r="I39" s="292"/>
    </row>
    <row r="40" spans="1:9" s="323" customFormat="1" ht="21.9" customHeight="1">
      <c r="A40" s="312" t="s">
        <v>99</v>
      </c>
      <c r="B40" s="132"/>
      <c r="C40" s="293"/>
      <c r="D40" s="120"/>
      <c r="E40" s="293"/>
      <c r="F40" s="120"/>
      <c r="G40" s="293"/>
      <c r="H40" s="120"/>
      <c r="I40" s="293"/>
    </row>
    <row r="41" spans="1:9" s="323" customFormat="1" ht="21.9" customHeight="1">
      <c r="A41" s="311" t="s">
        <v>21</v>
      </c>
      <c r="B41" s="132"/>
      <c r="C41" s="290">
        <v>-59474083</v>
      </c>
      <c r="D41" s="290"/>
      <c r="E41" s="290">
        <v>-834500</v>
      </c>
      <c r="F41" s="290"/>
      <c r="G41" s="290">
        <v>-106095062</v>
      </c>
      <c r="H41" s="290"/>
      <c r="I41" s="290">
        <v>-834500</v>
      </c>
    </row>
    <row r="42" spans="1:9" s="323" customFormat="1" ht="21.9" customHeight="1">
      <c r="A42" s="311" t="s">
        <v>193</v>
      </c>
      <c r="B42" s="132"/>
      <c r="C42" s="290">
        <v>-12129888</v>
      </c>
      <c r="D42" s="290"/>
      <c r="E42" s="327">
        <v>0</v>
      </c>
      <c r="F42" s="290"/>
      <c r="G42" s="290">
        <v>-4784989</v>
      </c>
      <c r="H42" s="290"/>
      <c r="I42" s="327">
        <v>0</v>
      </c>
    </row>
    <row r="43" spans="1:9" s="323" customFormat="1" ht="21.9" customHeight="1">
      <c r="A43" s="311" t="s">
        <v>100</v>
      </c>
      <c r="B43" s="132"/>
      <c r="C43" s="327">
        <v>0</v>
      </c>
      <c r="D43" s="290"/>
      <c r="E43" s="290">
        <v>-8689212</v>
      </c>
      <c r="F43" s="290"/>
      <c r="G43" s="327">
        <v>0</v>
      </c>
      <c r="H43" s="290"/>
      <c r="I43" s="290">
        <v>-8689212</v>
      </c>
    </row>
    <row r="44" spans="1:9" s="323" customFormat="1" ht="21.9" customHeight="1">
      <c r="A44" s="132" t="s">
        <v>101</v>
      </c>
      <c r="B44" s="132"/>
      <c r="C44" s="290">
        <v>-2683989</v>
      </c>
      <c r="D44" s="290"/>
      <c r="E44" s="290">
        <v>-1316863</v>
      </c>
      <c r="F44" s="290"/>
      <c r="G44" s="290">
        <v>-6797022</v>
      </c>
      <c r="H44" s="290"/>
      <c r="I44" s="290">
        <v>-1337910</v>
      </c>
    </row>
    <row r="45" spans="1:9" s="323" customFormat="1" ht="21.9" customHeight="1">
      <c r="A45" s="311" t="s">
        <v>102</v>
      </c>
      <c r="B45" s="132"/>
      <c r="C45" s="290">
        <v>3155546</v>
      </c>
      <c r="D45" s="290"/>
      <c r="E45" s="290">
        <v>-36594</v>
      </c>
      <c r="F45" s="290"/>
      <c r="G45" s="290">
        <v>-675627</v>
      </c>
      <c r="H45" s="290"/>
      <c r="I45" s="290">
        <v>-36594</v>
      </c>
    </row>
    <row r="46" spans="1:9" s="323" customFormat="1" ht="21.9" customHeight="1">
      <c r="A46" s="132" t="s">
        <v>103</v>
      </c>
      <c r="B46" s="132"/>
      <c r="C46" s="290">
        <v>2155134</v>
      </c>
      <c r="D46" s="290"/>
      <c r="E46" s="290">
        <v>60654</v>
      </c>
      <c r="F46" s="290"/>
      <c r="G46" s="290">
        <v>1163872</v>
      </c>
      <c r="H46" s="290"/>
      <c r="I46" s="290">
        <v>61060</v>
      </c>
    </row>
    <row r="47" spans="1:9" s="323" customFormat="1" ht="21.9" customHeight="1">
      <c r="A47" s="257"/>
      <c r="B47" s="132"/>
      <c r="C47" s="290"/>
      <c r="D47" s="120"/>
      <c r="E47" s="290"/>
      <c r="F47" s="290"/>
      <c r="G47" s="290"/>
      <c r="H47" s="290"/>
      <c r="I47" s="290"/>
    </row>
    <row r="48" spans="1:9" s="323" customFormat="1" ht="21.9" customHeight="1">
      <c r="A48" s="311"/>
      <c r="B48" s="132"/>
      <c r="C48" s="290"/>
      <c r="D48" s="290"/>
      <c r="E48" s="290"/>
      <c r="F48" s="290"/>
      <c r="G48" s="290"/>
      <c r="H48" s="290"/>
      <c r="I48" s="290"/>
    </row>
    <row r="49" spans="1:9" s="323" customFormat="1" ht="24" customHeight="1">
      <c r="A49" s="316" t="s">
        <v>0</v>
      </c>
      <c r="B49" s="317"/>
      <c r="C49" s="294"/>
      <c r="D49" s="294"/>
      <c r="E49" s="294"/>
      <c r="F49" s="294"/>
      <c r="G49" s="294"/>
      <c r="H49" s="294"/>
      <c r="I49" s="294"/>
    </row>
    <row r="50" spans="1:9" s="323" customFormat="1" ht="24" customHeight="1">
      <c r="A50" s="316" t="s">
        <v>238</v>
      </c>
      <c r="B50" s="317"/>
      <c r="C50" s="294"/>
      <c r="D50" s="294"/>
      <c r="E50" s="294"/>
      <c r="F50" s="294"/>
      <c r="G50" s="294"/>
      <c r="H50" s="294"/>
      <c r="I50" s="294"/>
    </row>
    <row r="51" spans="1:9" s="323" customFormat="1" ht="21.65" customHeight="1">
      <c r="A51" s="257"/>
      <c r="B51" s="132"/>
      <c r="C51" s="349" t="s">
        <v>2</v>
      </c>
      <c r="D51" s="349"/>
      <c r="E51" s="349"/>
      <c r="F51" s="295"/>
      <c r="G51" s="349" t="s">
        <v>3</v>
      </c>
      <c r="H51" s="349"/>
      <c r="I51" s="349"/>
    </row>
    <row r="52" spans="1:9" s="323" customFormat="1" ht="21.9" customHeight="1">
      <c r="A52" s="257"/>
      <c r="B52" s="132"/>
      <c r="C52" s="350" t="s">
        <v>204</v>
      </c>
      <c r="D52" s="350"/>
      <c r="E52" s="350"/>
      <c r="F52" s="296"/>
      <c r="G52" s="350" t="s">
        <v>204</v>
      </c>
      <c r="H52" s="350"/>
      <c r="I52" s="350"/>
    </row>
    <row r="53" spans="1:9" s="323" customFormat="1" ht="21.9" customHeight="1">
      <c r="A53" s="257"/>
      <c r="B53" s="132"/>
      <c r="C53" s="350" t="s">
        <v>207</v>
      </c>
      <c r="D53" s="350"/>
      <c r="E53" s="350"/>
      <c r="F53" s="296"/>
      <c r="G53" s="350" t="s">
        <v>207</v>
      </c>
      <c r="H53" s="350"/>
      <c r="I53" s="350"/>
    </row>
    <row r="54" spans="1:9" s="323" customFormat="1" ht="21.65" customHeight="1">
      <c r="A54" s="318"/>
      <c r="B54" s="132"/>
      <c r="C54" s="297">
        <v>2563</v>
      </c>
      <c r="D54" s="298"/>
      <c r="E54" s="297">
        <v>2562</v>
      </c>
      <c r="F54" s="132"/>
      <c r="G54" s="297">
        <v>2563</v>
      </c>
      <c r="H54" s="298"/>
      <c r="I54" s="297">
        <v>2562</v>
      </c>
    </row>
    <row r="55" spans="1:9" s="323" customFormat="1" ht="21.65" customHeight="1">
      <c r="A55" s="318"/>
      <c r="B55" s="132"/>
      <c r="C55" s="348" t="s">
        <v>7</v>
      </c>
      <c r="D55" s="348"/>
      <c r="E55" s="348"/>
      <c r="F55" s="348"/>
      <c r="G55" s="348"/>
      <c r="H55" s="348"/>
      <c r="I55" s="348"/>
    </row>
    <row r="56" spans="1:9" s="323" customFormat="1" ht="21.9" customHeight="1">
      <c r="A56" s="312" t="s">
        <v>104</v>
      </c>
      <c r="B56" s="132"/>
      <c r="C56" s="290"/>
      <c r="D56" s="290"/>
      <c r="E56" s="290"/>
      <c r="F56" s="290"/>
      <c r="G56" s="290"/>
      <c r="H56" s="290"/>
      <c r="I56" s="290"/>
    </row>
    <row r="57" spans="1:9" s="323" customFormat="1" ht="21" customHeight="1">
      <c r="A57" s="311" t="s">
        <v>20</v>
      </c>
      <c r="B57" s="132"/>
      <c r="C57" s="290">
        <v>44558414</v>
      </c>
      <c r="D57" s="290"/>
      <c r="E57" s="290">
        <v>-753399</v>
      </c>
      <c r="F57" s="290"/>
      <c r="G57" s="290">
        <v>116533445</v>
      </c>
      <c r="H57" s="290"/>
      <c r="I57" s="290">
        <v>-728552</v>
      </c>
    </row>
    <row r="58" spans="1:9" s="323" customFormat="1" ht="21" customHeight="1">
      <c r="A58" s="311" t="s">
        <v>21</v>
      </c>
      <c r="B58" s="132"/>
      <c r="C58" s="290">
        <v>-2698136</v>
      </c>
      <c r="D58" s="290"/>
      <c r="E58" s="290">
        <v>-14863905</v>
      </c>
      <c r="F58" s="290"/>
      <c r="G58" s="290">
        <v>-21570458</v>
      </c>
      <c r="H58" s="290"/>
      <c r="I58" s="290">
        <v>-14863905</v>
      </c>
    </row>
    <row r="59" spans="1:9" s="323" customFormat="1" ht="21.9" customHeight="1">
      <c r="A59" s="311" t="s">
        <v>22</v>
      </c>
      <c r="B59" s="132"/>
      <c r="C59" s="290">
        <v>1564285</v>
      </c>
      <c r="D59" s="290"/>
      <c r="E59" s="290">
        <v>1004119</v>
      </c>
      <c r="F59" s="290"/>
      <c r="G59" s="290">
        <v>906695</v>
      </c>
      <c r="H59" s="290"/>
      <c r="I59" s="290">
        <v>1004119</v>
      </c>
    </row>
    <row r="60" spans="1:9" s="323" customFormat="1" ht="21.9" customHeight="1">
      <c r="A60" s="132" t="s">
        <v>212</v>
      </c>
      <c r="B60" s="132"/>
      <c r="C60" s="327">
        <v>0</v>
      </c>
      <c r="D60" s="290"/>
      <c r="E60" s="290">
        <v>-856</v>
      </c>
      <c r="F60" s="290"/>
      <c r="G60" s="327">
        <v>0</v>
      </c>
      <c r="H60" s="290"/>
      <c r="I60" s="290">
        <v>-856</v>
      </c>
    </row>
    <row r="61" spans="1:9" s="323" customFormat="1" ht="21.9" customHeight="1">
      <c r="A61" s="132" t="s">
        <v>246</v>
      </c>
      <c r="B61" s="132"/>
      <c r="C61" s="290">
        <v>-913162</v>
      </c>
      <c r="D61" s="290"/>
      <c r="E61" s="299">
        <v>-1116209</v>
      </c>
      <c r="F61" s="290"/>
      <c r="G61" s="290">
        <v>-369693</v>
      </c>
      <c r="H61" s="290"/>
      <c r="I61" s="299">
        <v>-1116209</v>
      </c>
    </row>
    <row r="62" spans="1:9" s="323" customFormat="1" ht="21.9" customHeight="1">
      <c r="A62" s="311" t="s">
        <v>105</v>
      </c>
      <c r="B62" s="132"/>
      <c r="C62" s="290">
        <v>-720858</v>
      </c>
      <c r="D62" s="290"/>
      <c r="E62" s="299">
        <v>-1106369</v>
      </c>
      <c r="F62" s="290"/>
      <c r="G62" s="290">
        <v>-1267787</v>
      </c>
      <c r="H62" s="290"/>
      <c r="I62" s="299">
        <v>-1106609</v>
      </c>
    </row>
    <row r="63" spans="1:9" s="323" customFormat="1" ht="21.9" customHeight="1">
      <c r="A63" s="132" t="s">
        <v>26</v>
      </c>
      <c r="B63" s="132"/>
      <c r="C63" s="291">
        <v>-3922888</v>
      </c>
      <c r="D63" s="290"/>
      <c r="E63" s="328">
        <v>1008377</v>
      </c>
      <c r="F63" s="290"/>
      <c r="G63" s="291">
        <v>-1132707</v>
      </c>
      <c r="H63" s="290"/>
      <c r="I63" s="328">
        <v>1010303</v>
      </c>
    </row>
    <row r="64" spans="1:9" s="323" customFormat="1" ht="21.9" customHeight="1">
      <c r="A64" s="318" t="s">
        <v>223</v>
      </c>
      <c r="B64" s="313"/>
      <c r="C64" s="329">
        <v>-19419105</v>
      </c>
      <c r="D64" s="261"/>
      <c r="E64" s="300">
        <v>-19907820</v>
      </c>
      <c r="F64" s="301"/>
      <c r="G64" s="300">
        <v>-20909460</v>
      </c>
      <c r="H64" s="301"/>
      <c r="I64" s="300">
        <v>-19904873</v>
      </c>
    </row>
    <row r="65" spans="1:9" s="323" customFormat="1" ht="9" customHeight="1">
      <c r="A65" s="132"/>
      <c r="B65" s="132"/>
      <c r="C65" s="290"/>
      <c r="D65" s="290"/>
      <c r="E65" s="290"/>
      <c r="F65" s="290"/>
      <c r="G65" s="290"/>
      <c r="H65" s="290"/>
      <c r="I65" s="290"/>
    </row>
    <row r="66" spans="1:9" s="323" customFormat="1" ht="5.4" customHeight="1">
      <c r="A66" s="314"/>
      <c r="B66" s="132"/>
      <c r="C66" s="301"/>
      <c r="D66" s="301"/>
      <c r="E66" s="301"/>
      <c r="F66" s="301"/>
      <c r="G66" s="301"/>
      <c r="H66" s="301"/>
      <c r="I66" s="301"/>
    </row>
    <row r="67" spans="1:9" s="323" customFormat="1" ht="8.4" customHeight="1">
      <c r="A67" s="314"/>
      <c r="B67" s="132"/>
      <c r="C67" s="301"/>
      <c r="D67" s="301"/>
      <c r="E67" s="301"/>
      <c r="F67" s="301"/>
      <c r="G67" s="301"/>
      <c r="H67" s="301"/>
      <c r="I67" s="301"/>
    </row>
    <row r="68" spans="1:9" ht="21" customHeight="1">
      <c r="A68" s="310" t="s">
        <v>106</v>
      </c>
      <c r="B68" s="132"/>
      <c r="C68" s="302"/>
      <c r="D68" s="303"/>
      <c r="E68" s="302"/>
      <c r="F68" s="303"/>
      <c r="G68" s="302"/>
      <c r="H68" s="303"/>
      <c r="I68" s="302"/>
    </row>
    <row r="69" spans="1:9" ht="21.9" customHeight="1">
      <c r="A69" s="257" t="s">
        <v>107</v>
      </c>
      <c r="B69" s="132"/>
      <c r="C69" s="293">
        <v>1217607</v>
      </c>
      <c r="D69" s="120"/>
      <c r="E69" s="293">
        <v>801368</v>
      </c>
      <c r="F69" s="120"/>
      <c r="G69" s="293">
        <v>415775</v>
      </c>
      <c r="H69" s="120"/>
      <c r="I69" s="293">
        <v>801368</v>
      </c>
    </row>
    <row r="70" spans="1:9" ht="21" customHeight="1">
      <c r="A70" s="257" t="s">
        <v>108</v>
      </c>
      <c r="B70" s="132"/>
      <c r="C70" s="293">
        <v>581902</v>
      </c>
      <c r="D70" s="120"/>
      <c r="E70" s="293">
        <v>23170</v>
      </c>
      <c r="F70" s="120"/>
      <c r="G70" s="293">
        <v>20603270</v>
      </c>
      <c r="H70" s="120"/>
      <c r="I70" s="293">
        <v>23170</v>
      </c>
    </row>
    <row r="71" spans="1:9" ht="21.9" customHeight="1">
      <c r="A71" s="257" t="s">
        <v>194</v>
      </c>
      <c r="B71" s="132"/>
      <c r="C71" s="293">
        <v>-274602771</v>
      </c>
      <c r="D71" s="120"/>
      <c r="E71" s="123">
        <v>0</v>
      </c>
      <c r="F71" s="120"/>
      <c r="G71" s="293">
        <v>-237873474</v>
      </c>
      <c r="H71" s="120"/>
      <c r="I71" s="123">
        <v>0</v>
      </c>
    </row>
    <row r="72" spans="1:9" ht="21" customHeight="1">
      <c r="A72" s="257" t="s">
        <v>195</v>
      </c>
      <c r="B72" s="132"/>
      <c r="C72" s="293">
        <v>306260363</v>
      </c>
      <c r="D72" s="120"/>
      <c r="E72" s="123">
        <v>0</v>
      </c>
      <c r="F72" s="120"/>
      <c r="G72" s="293">
        <v>221968067</v>
      </c>
      <c r="H72" s="120"/>
      <c r="I72" s="123">
        <v>0</v>
      </c>
    </row>
    <row r="73" spans="1:9" ht="21.9" customHeight="1">
      <c r="A73" s="311" t="s">
        <v>109</v>
      </c>
      <c r="B73" s="132"/>
      <c r="C73" s="123">
        <v>0</v>
      </c>
      <c r="D73" s="290"/>
      <c r="E73" s="290">
        <v>-27216138</v>
      </c>
      <c r="F73" s="290"/>
      <c r="G73" s="123">
        <v>0</v>
      </c>
      <c r="H73" s="290"/>
      <c r="I73" s="290">
        <v>-27216138</v>
      </c>
    </row>
    <row r="74" spans="1:9" ht="21.9" customHeight="1">
      <c r="A74" s="311" t="s">
        <v>110</v>
      </c>
      <c r="B74" s="132"/>
      <c r="C74" s="123">
        <v>0</v>
      </c>
      <c r="D74" s="290"/>
      <c r="E74" s="290">
        <v>36361849</v>
      </c>
      <c r="F74" s="290"/>
      <c r="G74" s="123">
        <v>0</v>
      </c>
      <c r="H74" s="290"/>
      <c r="I74" s="290">
        <v>36361849</v>
      </c>
    </row>
    <row r="75" spans="1:9" ht="21.9" customHeight="1">
      <c r="A75" s="311" t="s">
        <v>136</v>
      </c>
      <c r="B75" s="132"/>
      <c r="C75" s="123">
        <v>0</v>
      </c>
      <c r="D75" s="290"/>
      <c r="E75" s="304">
        <v>-18455734</v>
      </c>
      <c r="F75" s="290"/>
      <c r="G75" s="123">
        <v>0</v>
      </c>
      <c r="H75" s="290"/>
      <c r="I75" s="304">
        <v>-18455734</v>
      </c>
    </row>
    <row r="76" spans="1:9" ht="21.9" customHeight="1">
      <c r="A76" s="132" t="s">
        <v>111</v>
      </c>
      <c r="B76" s="132"/>
      <c r="C76" s="123">
        <v>0</v>
      </c>
      <c r="D76" s="120"/>
      <c r="E76" s="293">
        <v>7491798</v>
      </c>
      <c r="F76" s="120"/>
      <c r="G76" s="123">
        <v>0</v>
      </c>
      <c r="H76" s="120"/>
      <c r="I76" s="293">
        <v>7491798</v>
      </c>
    </row>
    <row r="77" spans="1:9" ht="21.9" customHeight="1">
      <c r="A77" s="311" t="s">
        <v>213</v>
      </c>
      <c r="B77" s="132"/>
      <c r="C77" s="123">
        <v>0</v>
      </c>
      <c r="D77" s="290"/>
      <c r="E77" s="304">
        <v>-30000</v>
      </c>
      <c r="F77" s="290"/>
      <c r="G77" s="123">
        <v>0</v>
      </c>
      <c r="H77" s="290"/>
      <c r="I77" s="304">
        <v>-30000</v>
      </c>
    </row>
    <row r="78" spans="1:9" ht="21.9" customHeight="1">
      <c r="A78" s="319" t="s">
        <v>188</v>
      </c>
      <c r="B78" s="132"/>
      <c r="C78" s="304">
        <v>-859445</v>
      </c>
      <c r="D78" s="120"/>
      <c r="E78" s="123">
        <v>0</v>
      </c>
      <c r="F78" s="120"/>
      <c r="G78" s="304">
        <v>-859445</v>
      </c>
      <c r="H78" s="120"/>
      <c r="I78" s="123">
        <v>0</v>
      </c>
    </row>
    <row r="79" spans="1:9" ht="21.9" customHeight="1">
      <c r="A79" s="311" t="s">
        <v>137</v>
      </c>
      <c r="B79" s="132"/>
      <c r="C79" s="290">
        <v>-370242</v>
      </c>
      <c r="D79" s="290"/>
      <c r="E79" s="290">
        <v>-282384</v>
      </c>
      <c r="F79" s="290"/>
      <c r="G79" s="290">
        <v>-296388</v>
      </c>
      <c r="H79" s="290"/>
      <c r="I79" s="290">
        <v>-282376</v>
      </c>
    </row>
    <row r="80" spans="1:9" ht="21.9" customHeight="1">
      <c r="A80" s="311" t="s">
        <v>112</v>
      </c>
      <c r="B80" s="132"/>
      <c r="C80" s="290">
        <f>-708771-1351</f>
        <v>-710122</v>
      </c>
      <c r="D80" s="290"/>
      <c r="E80" s="290">
        <f>-386312-2284</f>
        <v>-388596</v>
      </c>
      <c r="F80" s="290"/>
      <c r="G80" s="290">
        <f>-547403-1351</f>
        <v>-548754</v>
      </c>
      <c r="H80" s="290"/>
      <c r="I80" s="290">
        <f>-386098-2284</f>
        <v>-388382</v>
      </c>
    </row>
    <row r="81" spans="1:9" ht="21.9" customHeight="1">
      <c r="A81" s="311" t="s">
        <v>138</v>
      </c>
      <c r="B81" s="132"/>
      <c r="C81" s="290">
        <v>797838</v>
      </c>
      <c r="D81" s="290"/>
      <c r="E81" s="290">
        <v>51085</v>
      </c>
      <c r="F81" s="290"/>
      <c r="G81" s="290">
        <v>797187</v>
      </c>
      <c r="H81" s="290"/>
      <c r="I81" s="290">
        <v>51085</v>
      </c>
    </row>
    <row r="82" spans="1:9" ht="21" customHeight="1">
      <c r="A82" s="314" t="s">
        <v>224</v>
      </c>
      <c r="B82" s="132"/>
      <c r="C82" s="305">
        <f>SUM(C69:C81)</f>
        <v>32315130</v>
      </c>
      <c r="D82" s="306"/>
      <c r="E82" s="305">
        <f>SUM(E69:E81)</f>
        <v>-1643582</v>
      </c>
      <c r="F82" s="306"/>
      <c r="G82" s="305">
        <f>SUM(G69:G81)</f>
        <v>4206238</v>
      </c>
      <c r="H82" s="306"/>
      <c r="I82" s="305">
        <f>SUM(I69:I81)</f>
        <v>-1643360</v>
      </c>
    </row>
    <row r="83" spans="1:9" ht="12" customHeight="1">
      <c r="A83" s="314"/>
      <c r="B83" s="132"/>
      <c r="C83" s="331"/>
      <c r="D83" s="306"/>
      <c r="E83" s="331"/>
      <c r="F83" s="306"/>
      <c r="G83" s="331"/>
      <c r="H83" s="306"/>
      <c r="I83" s="331"/>
    </row>
    <row r="84" spans="1:9" ht="8.4" customHeight="1">
      <c r="A84" s="132"/>
      <c r="B84" s="132"/>
      <c r="C84" s="292"/>
      <c r="D84" s="292"/>
      <c r="E84" s="292"/>
      <c r="F84" s="292"/>
      <c r="G84" s="292"/>
      <c r="H84" s="292"/>
      <c r="I84" s="292"/>
    </row>
    <row r="85" spans="1:9" ht="21" customHeight="1">
      <c r="A85" s="310" t="s">
        <v>113</v>
      </c>
      <c r="B85" s="132"/>
      <c r="C85" s="292"/>
      <c r="D85" s="292"/>
      <c r="E85" s="292"/>
      <c r="F85" s="292"/>
      <c r="G85" s="292"/>
      <c r="H85" s="292"/>
      <c r="I85" s="292"/>
    </row>
    <row r="86" spans="1:9" ht="21.9" customHeight="1">
      <c r="A86" s="320" t="s">
        <v>145</v>
      </c>
      <c r="B86" s="132"/>
      <c r="C86" s="123">
        <v>12741</v>
      </c>
      <c r="D86" s="293"/>
      <c r="E86" s="290">
        <v>20000</v>
      </c>
      <c r="F86" s="293"/>
      <c r="G86" s="123">
        <v>12741</v>
      </c>
      <c r="H86" s="293"/>
      <c r="I86" s="293">
        <v>20000</v>
      </c>
    </row>
    <row r="87" spans="1:9" ht="21" customHeight="1">
      <c r="A87" s="320" t="s">
        <v>146</v>
      </c>
      <c r="B87" s="132"/>
      <c r="C87" s="293">
        <v>-4828</v>
      </c>
      <c r="D87" s="293"/>
      <c r="E87" s="290">
        <v>-6513</v>
      </c>
      <c r="F87" s="293"/>
      <c r="G87" s="293">
        <v>-4828</v>
      </c>
      <c r="H87" s="293"/>
      <c r="I87" s="293">
        <v>-6513</v>
      </c>
    </row>
    <row r="88" spans="1:9" ht="21.9" customHeight="1">
      <c r="A88" s="132" t="s">
        <v>114</v>
      </c>
      <c r="B88" s="132"/>
      <c r="C88" s="290">
        <v>-1264140</v>
      </c>
      <c r="D88" s="293"/>
      <c r="E88" s="290">
        <v>-777288</v>
      </c>
      <c r="F88" s="293"/>
      <c r="G88" s="290">
        <v>-1101836</v>
      </c>
      <c r="H88" s="293"/>
      <c r="I88" s="290">
        <v>-777288</v>
      </c>
    </row>
    <row r="89" spans="1:9" ht="21" customHeight="1">
      <c r="A89" s="321" t="s">
        <v>189</v>
      </c>
      <c r="B89" s="132"/>
      <c r="C89" s="290">
        <v>14945198</v>
      </c>
      <c r="D89" s="293"/>
      <c r="E89" s="290">
        <v>30000000</v>
      </c>
      <c r="F89" s="293"/>
      <c r="G89" s="290">
        <v>14945198</v>
      </c>
      <c r="H89" s="293"/>
      <c r="I89" s="123">
        <v>30000000</v>
      </c>
    </row>
    <row r="90" spans="1:9" ht="21" customHeight="1">
      <c r="A90" s="321" t="s">
        <v>199</v>
      </c>
      <c r="B90" s="132"/>
      <c r="C90" s="290">
        <v>-31500000</v>
      </c>
      <c r="D90" s="293"/>
      <c r="E90" s="290">
        <v>-8978146</v>
      </c>
      <c r="F90" s="293"/>
      <c r="G90" s="123">
        <v>0</v>
      </c>
      <c r="H90" s="293"/>
      <c r="I90" s="290">
        <v>-8978146</v>
      </c>
    </row>
    <row r="91" spans="1:9" ht="21.9" customHeight="1">
      <c r="A91" s="311" t="s">
        <v>190</v>
      </c>
      <c r="B91" s="132"/>
      <c r="C91" s="290">
        <v>105072</v>
      </c>
      <c r="D91" s="293"/>
      <c r="E91" s="123">
        <v>0</v>
      </c>
      <c r="F91" s="293"/>
      <c r="G91" s="290">
        <v>105072</v>
      </c>
      <c r="H91" s="293"/>
      <c r="I91" s="123">
        <v>0</v>
      </c>
    </row>
    <row r="92" spans="1:9" ht="21" customHeight="1">
      <c r="A92" s="321" t="s">
        <v>191</v>
      </c>
      <c r="B92" s="132"/>
      <c r="C92" s="304">
        <v>-968418</v>
      </c>
      <c r="D92" s="293"/>
      <c r="E92" s="290">
        <v>-3069566</v>
      </c>
      <c r="F92" s="293"/>
      <c r="G92" s="304">
        <v>-963575</v>
      </c>
      <c r="H92" s="293"/>
      <c r="I92" s="290">
        <v>-3069566</v>
      </c>
    </row>
    <row r="93" spans="1:9" ht="21" customHeight="1">
      <c r="A93" s="314" t="s">
        <v>198</v>
      </c>
      <c r="B93" s="132"/>
      <c r="C93" s="307">
        <v>-18674375</v>
      </c>
      <c r="D93" s="292"/>
      <c r="E93" s="307">
        <v>17188487</v>
      </c>
      <c r="F93" s="292"/>
      <c r="G93" s="307">
        <v>12992772</v>
      </c>
      <c r="H93" s="292"/>
      <c r="I93" s="307">
        <v>17188487</v>
      </c>
    </row>
    <row r="94" spans="1:9" ht="21" customHeight="1">
      <c r="A94" s="132" t="s">
        <v>115</v>
      </c>
      <c r="B94" s="132"/>
      <c r="C94" s="332">
        <v>0</v>
      </c>
      <c r="D94" s="292"/>
      <c r="E94" s="308">
        <v>-31067</v>
      </c>
      <c r="F94" s="293"/>
      <c r="G94" s="332">
        <v>0</v>
      </c>
      <c r="H94" s="293"/>
      <c r="I94" s="308">
        <v>-31067</v>
      </c>
    </row>
    <row r="95" spans="1:9" ht="21" customHeight="1">
      <c r="A95" s="322" t="s">
        <v>116</v>
      </c>
      <c r="B95" s="132"/>
      <c r="C95" s="292">
        <v>-5778350</v>
      </c>
      <c r="D95" s="292"/>
      <c r="E95" s="292">
        <v>-4393982</v>
      </c>
      <c r="F95" s="292"/>
      <c r="G95" s="292">
        <v>-3710450</v>
      </c>
      <c r="H95" s="292"/>
      <c r="I95" s="292">
        <v>-4390813</v>
      </c>
    </row>
    <row r="96" spans="1:9" ht="21.9" customHeight="1">
      <c r="A96" s="311" t="s">
        <v>117</v>
      </c>
      <c r="B96" s="132"/>
      <c r="C96" s="290">
        <v>23852593</v>
      </c>
      <c r="D96" s="292"/>
      <c r="E96" s="290">
        <v>15234235</v>
      </c>
      <c r="F96" s="292"/>
      <c r="G96" s="290">
        <v>13426535</v>
      </c>
      <c r="H96" s="292"/>
      <c r="I96" s="290">
        <v>15231053</v>
      </c>
    </row>
    <row r="97" spans="1:9" ht="21.9" customHeight="1" thickBot="1">
      <c r="A97" s="313" t="s">
        <v>225</v>
      </c>
      <c r="B97" s="132"/>
      <c r="C97" s="309">
        <v>18074243</v>
      </c>
      <c r="D97" s="292"/>
      <c r="E97" s="309">
        <v>10840253</v>
      </c>
      <c r="F97" s="292"/>
      <c r="G97" s="309">
        <v>9716085</v>
      </c>
      <c r="H97" s="292"/>
      <c r="I97" s="309">
        <v>10840240</v>
      </c>
    </row>
    <row r="98" spans="1:9" ht="24" customHeight="1" thickTop="1"/>
  </sheetData>
  <mergeCells count="14">
    <mergeCell ref="C3:E3"/>
    <mergeCell ref="G3:I3"/>
    <mergeCell ref="C4:E4"/>
    <mergeCell ref="G4:I4"/>
    <mergeCell ref="C5:E5"/>
    <mergeCell ref="G5:I5"/>
    <mergeCell ref="C55:I55"/>
    <mergeCell ref="C7:I7"/>
    <mergeCell ref="C51:E51"/>
    <mergeCell ref="G51:I51"/>
    <mergeCell ref="C52:E52"/>
    <mergeCell ref="G52:I52"/>
    <mergeCell ref="C53:E53"/>
    <mergeCell ref="G53:I53"/>
  </mergeCells>
  <pageMargins left="0.59" right="0.49" top="0.48" bottom="0.5" header="0.5" footer="0.5"/>
  <pageSetup paperSize="9" scale="70" firstPageNumber="1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B569CD-B97C-4689-9F59-D167547B17BE}">
  <ds:schemaRefs>
    <ds:schemaRef ds:uri="98723E55-6610-4CE0-8676-F0D63C11041A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BS-7-8</vt:lpstr>
      <vt:lpstr>PL 3 Mths-9-10</vt:lpstr>
      <vt:lpstr>PL 6 Mths-11-12</vt:lpstr>
      <vt:lpstr>SE-Conso-13</vt:lpstr>
      <vt:lpstr>SE-Bank-14</vt:lpstr>
      <vt:lpstr>CF-15-16 </vt:lpstr>
      <vt:lpstr>'BS-7-8'!Print_Area</vt:lpstr>
      <vt:lpstr>'CF-15-16 '!Print_Area</vt:lpstr>
      <vt:lpstr>'PL 3 Mths-9-10'!Print_Area</vt:lpstr>
      <vt:lpstr>'PL 6 Mths-11-12'!Print_Area</vt:lpstr>
      <vt:lpstr>'SE-Bank-14'!Print_Area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creator>Orathai, Nuchprasert</dc:creator>
  <cp:lastModifiedBy>Kornsiri, Chongaksorn</cp:lastModifiedBy>
  <cp:lastPrinted>2020-08-19T13:07:58Z</cp:lastPrinted>
  <dcterms:created xsi:type="dcterms:W3CDTF">2016-05-13T09:16:52Z</dcterms:created>
  <dcterms:modified xsi:type="dcterms:W3CDTF">2020-08-19T13:08:05Z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D828CDF9-A099-459F-82B9-BFF3DB9B4F0A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C:\ProgramData\eAudIT\DM\d071ee86-85a3-4cee-918c-06ce58558359\ReadOnlyDocs\\Q1.7.1.1.5.00110tha509a201b-03t-1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