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I:\General-Admin\Typist\SET\2020\"/>
    </mc:Choice>
  </mc:AlternateContent>
  <xr:revisionPtr revIDLastSave="0" documentId="13_ncr:1_{F65B6220-6B42-4D75-83CA-17E7A5FBF399}" xr6:coauthVersionLast="44" xr6:coauthVersionMax="44" xr10:uidLastSave="{00000000-0000-0000-0000-000000000000}"/>
  <bookViews>
    <workbookView xWindow="-110" yWindow="-110" windowWidth="19420" windowHeight="10420" activeTab="5" xr2:uid="{00000000-000D-0000-FFFF-FFFF00000000}"/>
  </bookViews>
  <sheets>
    <sheet name="BS" sheetId="1" r:id="rId1"/>
    <sheet name="PL 3 Mths" sheetId="8" r:id="rId2"/>
    <sheet name="PL 6 Mths" sheetId="21" r:id="rId3"/>
    <sheet name="SE-Conso" sheetId="19" r:id="rId4"/>
    <sheet name="SE-Bank" sheetId="18" r:id="rId5"/>
    <sheet name="CF" sheetId="20" r:id="rId6"/>
  </sheets>
  <definedNames>
    <definedName name="_xlnm._FilterDatabase" localSheetId="0" hidden="1">BS!#REF!</definedName>
    <definedName name="_xlnm.Print_Area" localSheetId="0">BS!$A$1:$K$76</definedName>
    <definedName name="_xlnm.Print_Area" localSheetId="5">CF!$A$1:$I$95</definedName>
    <definedName name="_xlnm.Print_Area" localSheetId="1">'PL 3 Mths'!$A$1:$K$91</definedName>
    <definedName name="_xlnm.Print_Area" localSheetId="2">'PL 6 Mths'!$A$1:$K$91</definedName>
    <definedName name="_xlnm.Print_Area" localSheetId="4">'SE-Bank'!$A$1:$Z$42</definedName>
    <definedName name="_xlnm.Print_Area" localSheetId="3">'SE-Conso'!$A$1:$AD$46</definedName>
    <definedName name="Z_8E543494_CF83_4029_A6EF_3B6D8983F146_.wvu.PrintArea" localSheetId="0" hidden="1">BS!$A$1:$J$70</definedName>
    <definedName name="Z_8E543494_CF83_4029_A6EF_3B6D8983F146_.wvu.PrintArea" localSheetId="1" hidden="1">'PL 3 Mths'!$A$1:$K$84</definedName>
    <definedName name="Z_8E543494_CF83_4029_A6EF_3B6D8983F146_.wvu.PrintArea" localSheetId="2" hidden="1">'PL 6 Mths'!$A$1:$K$84</definedName>
    <definedName name="Z_8E543494_CF83_4029_A6EF_3B6D8983F146_.wvu.Rows" localSheetId="0" hidden="1">BS!#REF!</definedName>
    <definedName name="Z_8E543494_CF83_4029_A6EF_3B6D8983F146_.wvu.Rows" localSheetId="1" hidden="1">'PL 3 Mths'!#REF!</definedName>
    <definedName name="Z_8E543494_CF83_4029_A6EF_3B6D8983F146_.wvu.Rows" localSheetId="2" hidden="1">'PL 6 Mths'!#REF!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0" i="20" l="1"/>
  <c r="G90" i="20"/>
  <c r="E90" i="20"/>
  <c r="C90" i="20"/>
  <c r="I80" i="20"/>
  <c r="G80" i="20"/>
  <c r="E80" i="20"/>
  <c r="C80" i="20"/>
  <c r="I38" i="20"/>
  <c r="I56" i="20" s="1"/>
  <c r="G38" i="20"/>
  <c r="G56" i="20" s="1"/>
  <c r="E38" i="20"/>
  <c r="E56" i="20" s="1"/>
  <c r="C38" i="20"/>
  <c r="C56" i="20" s="1"/>
  <c r="C92" i="20" l="1"/>
  <c r="C94" i="20" s="1"/>
  <c r="E92" i="20"/>
  <c r="E94" i="20" s="1"/>
  <c r="G92" i="20"/>
  <c r="G94" i="20" s="1"/>
  <c r="I92" i="20"/>
  <c r="I94" i="20" s="1"/>
  <c r="F19" i="19" l="1"/>
  <c r="T44" i="19" l="1"/>
  <c r="Z44" i="19" s="1"/>
  <c r="AD44" i="19" s="1"/>
  <c r="AB40" i="19" l="1"/>
  <c r="X40" i="19"/>
  <c r="T29" i="19"/>
  <c r="Z29" i="19" s="1"/>
  <c r="AD29" i="19" s="1"/>
  <c r="T33" i="19"/>
  <c r="Z33" i="19" s="1"/>
  <c r="AD33" i="19" s="1"/>
  <c r="T34" i="19"/>
  <c r="Z34" i="19" s="1"/>
  <c r="AD34" i="19" s="1"/>
  <c r="T37" i="19"/>
  <c r="Z37" i="19" s="1"/>
  <c r="AD37" i="19" s="1"/>
  <c r="T40" i="19"/>
  <c r="T41" i="19"/>
  <c r="Z41" i="19" s="1"/>
  <c r="AD41" i="19" s="1"/>
  <c r="T43" i="19"/>
  <c r="Z43" i="19" s="1"/>
  <c r="AD43" i="19" s="1"/>
  <c r="T28" i="19"/>
  <c r="Z40" i="19" l="1"/>
  <c r="AD40" i="19" s="1"/>
  <c r="T20" i="18"/>
  <c r="Z20" i="18" s="1"/>
  <c r="T21" i="18"/>
  <c r="Z21" i="18" s="1"/>
  <c r="T17" i="18"/>
  <c r="Z17" i="18" s="1"/>
  <c r="T23" i="18"/>
  <c r="Z23" i="18" s="1"/>
  <c r="T14" i="18"/>
  <c r="Z14" i="18" s="1"/>
  <c r="X18" i="18" l="1"/>
  <c r="X22" i="18"/>
  <c r="V18" i="18"/>
  <c r="V22" i="18"/>
  <c r="R18" i="18"/>
  <c r="R22" i="18"/>
  <c r="R24" i="18" s="1"/>
  <c r="P18" i="18"/>
  <c r="P22" i="18"/>
  <c r="P24" i="18" s="1"/>
  <c r="N18" i="18"/>
  <c r="N22" i="18"/>
  <c r="L18" i="18"/>
  <c r="L22" i="18"/>
  <c r="J18" i="18"/>
  <c r="J22" i="18"/>
  <c r="H18" i="18"/>
  <c r="H22" i="18"/>
  <c r="H24" i="18" s="1"/>
  <c r="F18" i="18"/>
  <c r="F22" i="18"/>
  <c r="T21" i="19"/>
  <c r="Z21" i="19" s="1"/>
  <c r="AD21" i="19" s="1"/>
  <c r="T22" i="19"/>
  <c r="Z22" i="19" s="1"/>
  <c r="AD22" i="19" s="1"/>
  <c r="T18" i="19"/>
  <c r="Z18" i="19" s="1"/>
  <c r="AD18" i="19" s="1"/>
  <c r="T24" i="19"/>
  <c r="Z24" i="19" s="1"/>
  <c r="AD24" i="19" s="1"/>
  <c r="AB19" i="19"/>
  <c r="AB23" i="19"/>
  <c r="X19" i="19"/>
  <c r="X23" i="19"/>
  <c r="V19" i="19"/>
  <c r="V23" i="19"/>
  <c r="R19" i="19"/>
  <c r="R23" i="19"/>
  <c r="P19" i="19"/>
  <c r="P23" i="19"/>
  <c r="N19" i="19"/>
  <c r="N23" i="19"/>
  <c r="L19" i="19"/>
  <c r="L23" i="19"/>
  <c r="J19" i="19"/>
  <c r="J23" i="19"/>
  <c r="H19" i="19"/>
  <c r="H23" i="19"/>
  <c r="F23" i="19"/>
  <c r="X24" i="18" l="1"/>
  <c r="H25" i="19"/>
  <c r="L25" i="19"/>
  <c r="F24" i="18"/>
  <c r="J24" i="18"/>
  <c r="T18" i="18"/>
  <c r="Z18" i="18" s="1"/>
  <c r="N24" i="18"/>
  <c r="V24" i="18"/>
  <c r="T19" i="19"/>
  <c r="Z19" i="19" s="1"/>
  <c r="AD19" i="19" s="1"/>
  <c r="F25" i="19"/>
  <c r="N25" i="19"/>
  <c r="P25" i="19"/>
  <c r="AB25" i="19"/>
  <c r="R25" i="19"/>
  <c r="V25" i="19"/>
  <c r="J25" i="19"/>
  <c r="L24" i="18"/>
  <c r="T22" i="18"/>
  <c r="Z22" i="18" s="1"/>
  <c r="X25" i="19"/>
  <c r="T23" i="19"/>
  <c r="Z23" i="19" s="1"/>
  <c r="AD23" i="19" s="1"/>
  <c r="AB42" i="19"/>
  <c r="AB38" i="19"/>
  <c r="AB35" i="19"/>
  <c r="X42" i="19"/>
  <c r="X38" i="19"/>
  <c r="X35" i="19"/>
  <c r="V42" i="19"/>
  <c r="V38" i="19"/>
  <c r="V35" i="19"/>
  <c r="R42" i="19"/>
  <c r="R38" i="19"/>
  <c r="R35" i="19"/>
  <c r="P42" i="19"/>
  <c r="P38" i="19"/>
  <c r="P35" i="19"/>
  <c r="N42" i="19"/>
  <c r="N38" i="19"/>
  <c r="N35" i="19"/>
  <c r="L42" i="19"/>
  <c r="L38" i="19"/>
  <c r="L35" i="19"/>
  <c r="J42" i="19"/>
  <c r="J38" i="19"/>
  <c r="J35" i="19"/>
  <c r="H42" i="19"/>
  <c r="H38" i="19"/>
  <c r="H35" i="19"/>
  <c r="F38" i="19"/>
  <c r="F35" i="19"/>
  <c r="F42" i="19"/>
  <c r="V39" i="18"/>
  <c r="R39" i="18"/>
  <c r="P39" i="18"/>
  <c r="N39" i="18"/>
  <c r="L39" i="18"/>
  <c r="J39" i="18"/>
  <c r="H39" i="18"/>
  <c r="F39" i="18"/>
  <c r="X37" i="18"/>
  <c r="X39" i="18" s="1"/>
  <c r="T28" i="18"/>
  <c r="Z28" i="18" s="1"/>
  <c r="T33" i="18"/>
  <c r="T34" i="18"/>
  <c r="Z34" i="18" s="1"/>
  <c r="T37" i="18"/>
  <c r="T38" i="18"/>
  <c r="Z38" i="18" s="1"/>
  <c r="T40" i="18"/>
  <c r="X40" i="18" s="1"/>
  <c r="T27" i="18"/>
  <c r="Z27" i="18" s="1"/>
  <c r="K74" i="21"/>
  <c r="I74" i="21"/>
  <c r="G74" i="21"/>
  <c r="K69" i="21"/>
  <c r="I69" i="21"/>
  <c r="G69" i="21"/>
  <c r="E69" i="21"/>
  <c r="E46" i="21"/>
  <c r="K74" i="8"/>
  <c r="I74" i="8"/>
  <c r="G74" i="8"/>
  <c r="K69" i="8"/>
  <c r="I69" i="8"/>
  <c r="G69" i="8"/>
  <c r="E69" i="8"/>
  <c r="Z33" i="18" l="1"/>
  <c r="T24" i="18"/>
  <c r="Z24" i="18" s="1"/>
  <c r="T25" i="19"/>
  <c r="Z25" i="19" s="1"/>
  <c r="AD25" i="19" s="1"/>
  <c r="T38" i="19"/>
  <c r="Z38" i="19" s="1"/>
  <c r="AD38" i="19" s="1"/>
  <c r="T42" i="19"/>
  <c r="Z42" i="19" s="1"/>
  <c r="AD42" i="19" s="1"/>
  <c r="T35" i="19"/>
  <c r="Z35" i="19" s="1"/>
  <c r="AD35" i="19" s="1"/>
  <c r="Z40" i="18"/>
  <c r="T39" i="18"/>
  <c r="Z37" i="18"/>
  <c r="Z39" i="18" s="1"/>
  <c r="K63" i="21" l="1"/>
  <c r="I63" i="21"/>
  <c r="G63" i="21"/>
  <c r="E63" i="21"/>
  <c r="E65" i="21" s="1"/>
  <c r="K46" i="21"/>
  <c r="I46" i="21"/>
  <c r="G46" i="21"/>
  <c r="K29" i="21"/>
  <c r="I29" i="21"/>
  <c r="G29" i="21"/>
  <c r="E29" i="21"/>
  <c r="K22" i="21"/>
  <c r="K32" i="21" s="1"/>
  <c r="K34" i="21" s="1"/>
  <c r="I22" i="21"/>
  <c r="G22" i="21"/>
  <c r="G32" i="21" s="1"/>
  <c r="G34" i="21" s="1"/>
  <c r="K13" i="21"/>
  <c r="I13" i="21"/>
  <c r="G13" i="21"/>
  <c r="E13" i="21"/>
  <c r="K10" i="21"/>
  <c r="I10" i="21"/>
  <c r="G10" i="21"/>
  <c r="E10" i="21"/>
  <c r="E22" i="21" s="1"/>
  <c r="E32" i="21" s="1"/>
  <c r="E34" i="21" s="1"/>
  <c r="G65" i="21" l="1"/>
  <c r="I65" i="21"/>
  <c r="K65" i="21"/>
  <c r="I32" i="21"/>
  <c r="I34" i="21" s="1"/>
  <c r="I66" i="21" s="1"/>
  <c r="I76" i="21" s="1"/>
  <c r="E66" i="21"/>
  <c r="E76" i="21" s="1"/>
  <c r="E74" i="21" s="1"/>
  <c r="E71" i="21"/>
  <c r="G71" i="21"/>
  <c r="G66" i="21"/>
  <c r="G76" i="21" s="1"/>
  <c r="K66" i="21"/>
  <c r="K76" i="21" s="1"/>
  <c r="K71" i="21"/>
  <c r="I71" i="21" l="1"/>
  <c r="F35" i="18" l="1"/>
  <c r="T15" i="19" l="1"/>
  <c r="Z15" i="19" s="1"/>
  <c r="F29" i="18"/>
  <c r="F41" i="18" s="1"/>
  <c r="H29" i="18"/>
  <c r="J29" i="18"/>
  <c r="L29" i="18"/>
  <c r="N29" i="18"/>
  <c r="P29" i="18"/>
  <c r="R29" i="18"/>
  <c r="V29" i="18"/>
  <c r="X29" i="18"/>
  <c r="H35" i="18"/>
  <c r="J35" i="18"/>
  <c r="L35" i="18"/>
  <c r="N35" i="18"/>
  <c r="P35" i="18"/>
  <c r="R35" i="18"/>
  <c r="V35" i="18"/>
  <c r="X35" i="18"/>
  <c r="Z28" i="19"/>
  <c r="AD28" i="19" s="1"/>
  <c r="F30" i="19"/>
  <c r="F45" i="19" s="1"/>
  <c r="H30" i="19"/>
  <c r="H45" i="19" s="1"/>
  <c r="J30" i="19"/>
  <c r="J45" i="19" s="1"/>
  <c r="L30" i="19"/>
  <c r="L45" i="19" s="1"/>
  <c r="N30" i="19"/>
  <c r="N45" i="19" s="1"/>
  <c r="P30" i="19"/>
  <c r="P45" i="19" s="1"/>
  <c r="R30" i="19"/>
  <c r="R45" i="19" s="1"/>
  <c r="V30" i="19"/>
  <c r="V45" i="19" s="1"/>
  <c r="X30" i="19"/>
  <c r="X45" i="19" s="1"/>
  <c r="E10" i="8"/>
  <c r="G10" i="8"/>
  <c r="I10" i="8"/>
  <c r="K10" i="8"/>
  <c r="E13" i="8"/>
  <c r="G13" i="8"/>
  <c r="I13" i="8"/>
  <c r="K13" i="8"/>
  <c r="E29" i="8"/>
  <c r="G29" i="8"/>
  <c r="I29" i="8"/>
  <c r="K29" i="8"/>
  <c r="E46" i="8"/>
  <c r="G46" i="8"/>
  <c r="I46" i="8"/>
  <c r="K46" i="8"/>
  <c r="E63" i="8"/>
  <c r="G63" i="8"/>
  <c r="I63" i="8"/>
  <c r="K63" i="8"/>
  <c r="E23" i="1"/>
  <c r="G23" i="1"/>
  <c r="I23" i="1"/>
  <c r="K23" i="1"/>
  <c r="E42" i="1"/>
  <c r="G42" i="1"/>
  <c r="G67" i="1" s="1"/>
  <c r="I42" i="1"/>
  <c r="K42" i="1"/>
  <c r="G64" i="1"/>
  <c r="G66" i="1"/>
  <c r="K64" i="1"/>
  <c r="K66" i="1"/>
  <c r="E64" i="1"/>
  <c r="E66" i="1" s="1"/>
  <c r="K67" i="1"/>
  <c r="I64" i="1"/>
  <c r="I66" i="1" s="1"/>
  <c r="AB30" i="19"/>
  <c r="AB45" i="19" s="1"/>
  <c r="T30" i="19" l="1"/>
  <c r="Z30" i="19" s="1"/>
  <c r="T45" i="19"/>
  <c r="AD15" i="19"/>
  <c r="T29" i="18"/>
  <c r="Z29" i="18" s="1"/>
  <c r="T35" i="18"/>
  <c r="Z35" i="18" s="1"/>
  <c r="P41" i="18"/>
  <c r="I22" i="8"/>
  <c r="I32" i="8" s="1"/>
  <c r="I34" i="8" s="1"/>
  <c r="I67" i="1"/>
  <c r="H41" i="18"/>
  <c r="L41" i="18"/>
  <c r="J41" i="18"/>
  <c r="N41" i="18"/>
  <c r="V41" i="18"/>
  <c r="R41" i="18"/>
  <c r="E22" i="8"/>
  <c r="E32" i="8" s="1"/>
  <c r="E34" i="8" s="1"/>
  <c r="E71" i="8" s="1"/>
  <c r="G22" i="8"/>
  <c r="G32" i="8" s="1"/>
  <c r="G34" i="8" s="1"/>
  <c r="G71" i="8" s="1"/>
  <c r="K22" i="8"/>
  <c r="K32" i="8" s="1"/>
  <c r="K34" i="8" s="1"/>
  <c r="K71" i="8" s="1"/>
  <c r="K65" i="8"/>
  <c r="E67" i="1"/>
  <c r="I65" i="8"/>
  <c r="G65" i="8"/>
  <c r="E65" i="8"/>
  <c r="AD30" i="19" l="1"/>
  <c r="Z45" i="19"/>
  <c r="AD45" i="19" s="1"/>
  <c r="T41" i="18"/>
  <c r="G66" i="8"/>
  <c r="G76" i="8" s="1"/>
  <c r="K66" i="8"/>
  <c r="K76" i="8" s="1"/>
  <c r="I71" i="8"/>
  <c r="I66" i="8"/>
  <c r="I76" i="8" s="1"/>
  <c r="E66" i="8"/>
  <c r="E76" i="8" s="1"/>
  <c r="E74" i="8" s="1"/>
  <c r="X41" i="18" l="1"/>
  <c r="Z41" i="18" s="1"/>
</calcChain>
</file>

<file path=xl/sharedStrings.xml><?xml version="1.0" encoding="utf-8"?>
<sst xmlns="http://schemas.openxmlformats.org/spreadsheetml/2006/main" count="487" uniqueCount="261">
  <si>
    <t>Statements of financial position</t>
  </si>
  <si>
    <t>Consolidated</t>
  </si>
  <si>
    <t>Bank only</t>
  </si>
  <si>
    <t>(in thousand Baht)</t>
  </si>
  <si>
    <t>Assets</t>
  </si>
  <si>
    <t>Cash</t>
  </si>
  <si>
    <t>Interbank and money market items, net</t>
  </si>
  <si>
    <t>Derivative assets</t>
  </si>
  <si>
    <t>Investments, net</t>
  </si>
  <si>
    <t>Properties for sale, net</t>
  </si>
  <si>
    <t xml:space="preserve">Premises and equipment, net </t>
  </si>
  <si>
    <t>Deferred tax assets</t>
  </si>
  <si>
    <t>Other assets, net</t>
  </si>
  <si>
    <t>Total assets</t>
  </si>
  <si>
    <t>Liabilities and equity</t>
  </si>
  <si>
    <t>Deposits</t>
  </si>
  <si>
    <t>Interbank and money market items</t>
  </si>
  <si>
    <t>Liabilities payable on demand</t>
  </si>
  <si>
    <t>Derivative liabilities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</si>
  <si>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</si>
  <si>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</si>
  <si>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</si>
  <si>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</si>
  <si>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</si>
  <si>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</si>
  <si>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</si>
  <si>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</si>
  <si>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</si>
  <si>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</si>
  <si>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</si>
  <si>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</si>
  <si>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</si>
  <si>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</si>
  <si>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</si>
  <si>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</si>
  <si>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</si>
  <si>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</si>
  <si>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Other operating income</t>
  </si>
  <si>
    <t>Total operating income</t>
  </si>
  <si>
    <t>Other operating expenses</t>
  </si>
  <si>
    <t>Total other operating expenses</t>
  </si>
  <si>
    <t>Note</t>
  </si>
  <si>
    <t>Non-controlling interest</t>
  </si>
  <si>
    <t>Retained earnings</t>
  </si>
  <si>
    <t>Issued and</t>
  </si>
  <si>
    <t>paid-up</t>
  </si>
  <si>
    <t>Premium on</t>
  </si>
  <si>
    <t>Total other</t>
  </si>
  <si>
    <t>Non-controlling</t>
  </si>
  <si>
    <t>share capital</t>
  </si>
  <si>
    <t>Legal reserve</t>
  </si>
  <si>
    <t>Unappropriated</t>
  </si>
  <si>
    <t>interest</t>
  </si>
  <si>
    <t>Cash flows from operating activities</t>
  </si>
  <si>
    <t>Depreciation and amortisation</t>
  </si>
  <si>
    <t>Gains on disposal of investments</t>
  </si>
  <si>
    <t>Interest received</t>
  </si>
  <si>
    <t>Interest paid</t>
  </si>
  <si>
    <t>Income tax paid</t>
  </si>
  <si>
    <t xml:space="preserve">Profit from operations before changes in </t>
  </si>
  <si>
    <t xml:space="preserve">   operating assets and liabilities</t>
  </si>
  <si>
    <t>Trading investments</t>
  </si>
  <si>
    <t>Loans to customers</t>
  </si>
  <si>
    <t>Properties for sale</t>
  </si>
  <si>
    <t>Other assets</t>
  </si>
  <si>
    <t xml:space="preserve">Deposits </t>
  </si>
  <si>
    <t>Cash flows from investing activities</t>
  </si>
  <si>
    <t>Purchase of premises and equipment</t>
  </si>
  <si>
    <t>Proceeds from disposals of premises and equipment</t>
  </si>
  <si>
    <t>Purchase of available-for-sale investments</t>
  </si>
  <si>
    <t>Cash flows from financing activities</t>
  </si>
  <si>
    <t xml:space="preserve">31 December </t>
  </si>
  <si>
    <t>Profit attributable to:</t>
  </si>
  <si>
    <t xml:space="preserve">Liabilities </t>
  </si>
  <si>
    <t>Total comprehensive income attributable to:</t>
  </si>
  <si>
    <t xml:space="preserve">Earnings per share </t>
  </si>
  <si>
    <t xml:space="preserve">Bank only </t>
  </si>
  <si>
    <t>Purchase of intangible assets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</si>
  <si>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</si>
  <si>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</si>
  <si>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</si>
  <si>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</si>
  <si>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</si>
  <si>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TMB Bank Public Company Limited and its subsidiaries</t>
  </si>
  <si>
    <t>Goodwill and other intangible assets, net</t>
  </si>
  <si>
    <t>Other receivables, net</t>
  </si>
  <si>
    <t>Provisions for other liabilities</t>
  </si>
  <si>
    <t xml:space="preserve">   designated at fair value through profit or loss</t>
  </si>
  <si>
    <t>Dividend income</t>
  </si>
  <si>
    <t>Dividend received</t>
  </si>
  <si>
    <t>Equity attributable to equity holders of the Bank</t>
  </si>
  <si>
    <t xml:space="preserve">   net of income tax</t>
  </si>
  <si>
    <t>Change in revaluation surplus on assets</t>
  </si>
  <si>
    <t xml:space="preserve">   foreign operations</t>
  </si>
  <si>
    <t>Equity holders of the Bank</t>
  </si>
  <si>
    <t>Proceeds from sales of available-for-sale investments</t>
  </si>
  <si>
    <t>Cash at 1 January</t>
  </si>
  <si>
    <t>Change in translation adjustments of foreign operations</t>
  </si>
  <si>
    <t>Revaluation</t>
  </si>
  <si>
    <t>Translation</t>
  </si>
  <si>
    <t>adjustment arising</t>
  </si>
  <si>
    <t>from translating</t>
  </si>
  <si>
    <t>the financial</t>
  </si>
  <si>
    <t xml:space="preserve">statements </t>
  </si>
  <si>
    <t xml:space="preserve">of foreign </t>
  </si>
  <si>
    <t>Impairment loss on loans and debt securities</t>
  </si>
  <si>
    <t>operations, net</t>
  </si>
  <si>
    <t>Transfer to retained earnings</t>
  </si>
  <si>
    <t>Other reserves</t>
  </si>
  <si>
    <t>Other accrued expenses</t>
  </si>
  <si>
    <t>Proceeds from redemption of matured held to maturity debt securities</t>
  </si>
  <si>
    <t>of the Bank</t>
  </si>
  <si>
    <t>Items that will not be reclassified subsequently to profit or loss</t>
  </si>
  <si>
    <t xml:space="preserve">Income tax relating to items that will not be reclassified </t>
  </si>
  <si>
    <t xml:space="preserve">   subsequently to profit or loss</t>
  </si>
  <si>
    <t xml:space="preserve">surplus on </t>
  </si>
  <si>
    <t>assets, net</t>
  </si>
  <si>
    <t>Items that will be reclassified subsequently to profit or loss</t>
  </si>
  <si>
    <t xml:space="preserve">Income tax relating to items that will be reclassified </t>
  </si>
  <si>
    <t>Increase (decrease) in operating liabilities</t>
  </si>
  <si>
    <t>Provisions for employee benefits</t>
  </si>
  <si>
    <t>Profit for the period</t>
  </si>
  <si>
    <t>Total comprehensive income for the period</t>
  </si>
  <si>
    <t>Comprehensive income for the period</t>
  </si>
  <si>
    <t xml:space="preserve">   Profit for the period</t>
  </si>
  <si>
    <t>Loans to customers and accrued interest receivables, net</t>
  </si>
  <si>
    <t>Statements of profit or loss and other comprehensive income (Unaudited)</t>
  </si>
  <si>
    <t>Net decrease in cash</t>
  </si>
  <si>
    <t xml:space="preserve">Deferred revenue </t>
  </si>
  <si>
    <t xml:space="preserve">Income tax </t>
  </si>
  <si>
    <t>Profit from operations before income tax</t>
  </si>
  <si>
    <t xml:space="preserve">Profit from operations before income tax </t>
  </si>
  <si>
    <t>Deferred revenue</t>
  </si>
  <si>
    <t>Interest paid on long-term debts issued and borrowings</t>
  </si>
  <si>
    <t>Purchase of held to maturity debt securities</t>
  </si>
  <si>
    <t xml:space="preserve">Unrealised losses on remeasurement of financial liabilities </t>
  </si>
  <si>
    <t>TMB Bank Public Company Limited and its Subsidiaries</t>
  </si>
  <si>
    <t>Balance at 1 January 2019</t>
  </si>
  <si>
    <t xml:space="preserve">Adjustments to reconcile profit from operations before income </t>
  </si>
  <si>
    <t xml:space="preserve">    tax to net cash provided by (used in) operating activities</t>
  </si>
  <si>
    <t>Decrease (increase) operating assets</t>
  </si>
  <si>
    <t>Share of profit from investment using equity method</t>
  </si>
  <si>
    <t>Share of profit from investments using the equity method</t>
  </si>
  <si>
    <t xml:space="preserve">Other comprehensive income </t>
  </si>
  <si>
    <t xml:space="preserve">Total other comprehensive income for the period, </t>
  </si>
  <si>
    <t>Proceeds from long-term borrowings</t>
  </si>
  <si>
    <t>Repayment of long-term borrowings</t>
  </si>
  <si>
    <t>Deferred tax liabilities</t>
  </si>
  <si>
    <t xml:space="preserve">              Chief Executive Officer</t>
  </si>
  <si>
    <t xml:space="preserve">Financial liabilities designated at fair value through </t>
  </si>
  <si>
    <t xml:space="preserve">   profit or loss</t>
  </si>
  <si>
    <t xml:space="preserve">Financial assets measured at fair value through </t>
  </si>
  <si>
    <t xml:space="preserve">                 Mr. Piti  Tantakasem</t>
  </si>
  <si>
    <t>Expected credit loss</t>
  </si>
  <si>
    <t xml:space="preserve">                Mr. Piti  Tantakasem</t>
  </si>
  <si>
    <t>Balance at 1 January 2020 - as reported</t>
  </si>
  <si>
    <t>Impact of changes in accounting policies</t>
  </si>
  <si>
    <t>Balance at 1 January 2020 - restated</t>
  </si>
  <si>
    <t xml:space="preserve">   at fair value through other comprehensive income</t>
  </si>
  <si>
    <t>Gains (losses) on cash flow hedges</t>
  </si>
  <si>
    <t xml:space="preserve">Gains (losses) on investments in equity instruments </t>
  </si>
  <si>
    <t xml:space="preserve">   designated at fair value through other comprehensive income</t>
  </si>
  <si>
    <t>Cash flow</t>
  </si>
  <si>
    <t xml:space="preserve">   at fair value through profit or loss, net</t>
  </si>
  <si>
    <t>Other reserve -</t>
  </si>
  <si>
    <t>share-based</t>
  </si>
  <si>
    <t>payments</t>
  </si>
  <si>
    <t>reserve</t>
  </si>
  <si>
    <t>Transactions with owners, recorded directly in equity</t>
  </si>
  <si>
    <t>Contributions by and distribution to owners</t>
  </si>
  <si>
    <t xml:space="preserve">       of the bank</t>
  </si>
  <si>
    <t>Dividend paid</t>
  </si>
  <si>
    <t xml:space="preserve">   Other comprehensive income</t>
  </si>
  <si>
    <t>Issue of ordinary shares</t>
  </si>
  <si>
    <t>attributable to</t>
  </si>
  <si>
    <t>equity holders</t>
  </si>
  <si>
    <t>Change in ownership interests in subsidiary</t>
  </si>
  <si>
    <t>Acquisition of non-controlling interests without a change in control</t>
  </si>
  <si>
    <t>Total change in ownership interests in subsidiary</t>
  </si>
  <si>
    <t xml:space="preserve">      106,223,552,373 ordinary shares of Baht 0.95 each</t>
  </si>
  <si>
    <t xml:space="preserve">      96,359,354,380 ordinary shares of Baht 0.95 each</t>
  </si>
  <si>
    <t>Gains on trading and foreign exchange transactions, net</t>
  </si>
  <si>
    <t xml:space="preserve">Losses on financial liabilities designated </t>
  </si>
  <si>
    <t xml:space="preserve">Gains on financial instruments measured </t>
  </si>
  <si>
    <t xml:space="preserve">   at fair value through profit or loss</t>
  </si>
  <si>
    <t>Gains on investments, net</t>
  </si>
  <si>
    <t>Gains on remeasuring available-for-sale investments</t>
  </si>
  <si>
    <t>Basic earnings per share (in Baht)</t>
  </si>
  <si>
    <t>Diluted earnings per share (in Baht)</t>
  </si>
  <si>
    <t>surplus</t>
  </si>
  <si>
    <t>(deficit) on</t>
  </si>
  <si>
    <t>hedge</t>
  </si>
  <si>
    <t>investments,</t>
  </si>
  <si>
    <t>net</t>
  </si>
  <si>
    <t>portion)</t>
  </si>
  <si>
    <t>(effective</t>
  </si>
  <si>
    <t>Expenses in relation to share-based payments</t>
  </si>
  <si>
    <t>Purchase of investments in subsidiaries</t>
  </si>
  <si>
    <t>Cash receipts on debenture issued</t>
  </si>
  <si>
    <t>Increase in issued and fully paid-up - ordinary shares</t>
  </si>
  <si>
    <t>Dividend paid to equity holders of the Bank</t>
  </si>
  <si>
    <t>Investments in subsidiaries and associates, net</t>
  </si>
  <si>
    <t>Losses on disposal of intangible assets</t>
  </si>
  <si>
    <t>Purchase of investments measured at FVOCI</t>
  </si>
  <si>
    <t>Proceeds from investments measured at FVOCI</t>
  </si>
  <si>
    <t>Net cash provided by (used in) financing activities</t>
  </si>
  <si>
    <t>Cash paid for redemption of debenture</t>
  </si>
  <si>
    <t>30 June</t>
  </si>
  <si>
    <t>Six-month period ended 30 June 2019</t>
  </si>
  <si>
    <t>Six-month period ended 30 June 2020</t>
  </si>
  <si>
    <t>Balance as at 30 June 2019</t>
  </si>
  <si>
    <t>Balance as at 30 June 2020</t>
  </si>
  <si>
    <t>Cash at 30 June</t>
  </si>
  <si>
    <t>Actuarial gains (losses)  on post-employment benefit plan</t>
  </si>
  <si>
    <t>adj</t>
  </si>
  <si>
    <t>Impairment loss on premises and equipment (reversal of)</t>
  </si>
  <si>
    <t>Losses on revaluation of investments</t>
  </si>
  <si>
    <t>Short-term debts issued and borrowings</t>
  </si>
  <si>
    <t>Purchase of general investments</t>
  </si>
  <si>
    <t>Gains on buyback of debenture</t>
  </si>
  <si>
    <t xml:space="preserve">Gains (losses) on investments in debt instruments </t>
  </si>
  <si>
    <t>Statements of profit or loss and other comprehensive income</t>
  </si>
  <si>
    <t>Statements of changes in equity</t>
  </si>
  <si>
    <t>Impairment loss on properties for sale and other assets (reversal of)</t>
  </si>
  <si>
    <t>Losses (gains) on disposal of premises and equipment</t>
  </si>
  <si>
    <t>Net cash used in operating activities</t>
  </si>
  <si>
    <t>Net cash provided by (used in) investing activities</t>
  </si>
  <si>
    <t>Three-month period ended
30 June</t>
  </si>
  <si>
    <t>Six-month period ended
30 June</t>
  </si>
  <si>
    <t xml:space="preserve">Gains (lossess) on investments in debt instruments </t>
  </si>
  <si>
    <t xml:space="preserve">Losses from translating the financial statements of </t>
  </si>
  <si>
    <t>Total contributions by and distribution to owners of the bank</t>
  </si>
  <si>
    <t>Contributions by and distribution to owners of the bank</t>
  </si>
  <si>
    <t>12, 40.2</t>
  </si>
  <si>
    <t>16, 40.2</t>
  </si>
  <si>
    <t>23, 40.2</t>
  </si>
  <si>
    <t>24, 40.2</t>
  </si>
  <si>
    <t>25, 40.2</t>
  </si>
  <si>
    <t>27, 40.2</t>
  </si>
  <si>
    <t>31, 40.2</t>
  </si>
  <si>
    <t>40.1, 43</t>
  </si>
  <si>
    <t>40.1, 44</t>
  </si>
  <si>
    <t>40.1, 45</t>
  </si>
  <si>
    <t>40.3, 40.4</t>
  </si>
  <si>
    <t>40.1, 51</t>
  </si>
  <si>
    <t>36, 37</t>
  </si>
  <si>
    <t>Mr. Ekniti Nitithanprapas</t>
  </si>
  <si>
    <t>Chairman of the Board</t>
  </si>
  <si>
    <t>Six-month periods ended</t>
  </si>
  <si>
    <t>Reversal of Impairment loss on intangible assets</t>
  </si>
  <si>
    <t>Debts issued and borrowings</t>
  </si>
  <si>
    <t>15.1, 40.1</t>
  </si>
  <si>
    <t>Total distribution to owners of the bank</t>
  </si>
  <si>
    <t>Distribution to owners of the bank</t>
  </si>
  <si>
    <t xml:space="preserve">Statements of cash flows </t>
  </si>
  <si>
    <t xml:space="preserve">Provisions for liabilities </t>
  </si>
  <si>
    <t xml:space="preserve">Unrealised losses (gains) on exchange </t>
  </si>
  <si>
    <t>Provisions for liabilities</t>
  </si>
  <si>
    <t>Financial assets measured at fair value through profit or loss</t>
  </si>
  <si>
    <t>Losses (gains) on revaluation of investments measured at FVTPL</t>
  </si>
  <si>
    <t xml:space="preserve">Premium on share capital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</si>
</sst>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0.0;\(#,##0.0\)"/>
    <numFmt numFmtId="169" formatCode="#,##0.00\ ;\(#,##0.00\)"/>
    <numFmt numFmtId="170" formatCode="#,##0\ ;\(#,##0\)"/>
    <numFmt numFmtId="171" formatCode="_-* #,##0.0000_-;\-* #,##0.0000_-;_-* &quot;-&quot;_-;_-@_-"/>
  </numFmts>
  <fonts count="7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i/>
      <sz val="13"/>
      <name val="Times New Roman"/>
      <family val="1"/>
    </font>
    <font>
      <sz val="14"/>
      <name val="Cordia New"/>
      <family val="2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4"/>
      <name val="Times New Roman"/>
      <family val="1"/>
    </font>
    <font>
      <i/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i/>
      <sz val="12"/>
      <color indexed="8"/>
      <name val="Times New Roman"/>
      <family val="1"/>
    </font>
    <font>
      <b/>
      <i/>
      <sz val="12"/>
      <color indexed="8"/>
      <name val="Times New Roman"/>
      <family val="1"/>
      <charset val="222"/>
    </font>
    <font>
      <b/>
      <i/>
      <sz val="12"/>
      <name val="Times New Roman"/>
      <family val="1"/>
      <charset val="222"/>
    </font>
    <font>
      <i/>
      <sz val="12"/>
      <name val="Times New Roman"/>
      <family val="1"/>
      <charset val="222"/>
    </font>
    <font>
      <b/>
      <sz val="13"/>
      <color indexed="8"/>
      <name val="Times New Roman"/>
      <family val="1"/>
      <charset val="222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sz val="13"/>
      <color indexed="9"/>
      <name val="Times New Roman"/>
      <family val="1"/>
    </font>
    <font>
      <i/>
      <sz val="13"/>
      <name val="Times New Roman"/>
      <family val="1"/>
      <charset val="222"/>
    </font>
    <font>
      <b/>
      <sz val="13"/>
      <name val="Times New Roman"/>
      <family val="1"/>
      <charset val="222"/>
    </font>
    <font>
      <b/>
      <sz val="13"/>
      <color indexed="9"/>
      <name val="Times New Roman"/>
      <family val="1"/>
      <charset val="222"/>
    </font>
    <font>
      <b/>
      <i/>
      <sz val="13"/>
      <color indexed="8"/>
      <name val="Times New Roman"/>
      <family val="1"/>
    </font>
    <font>
      <sz val="12"/>
      <color indexed="9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1"/>
      <name val="Arial"/>
      <family val="2"/>
    </font>
    <font>
      <sz val="13"/>
      <color theme="1"/>
      <name val="Arial"/>
      <family val="2"/>
    </font>
    <font>
      <b/>
      <sz val="14"/>
      <color theme="1"/>
      <name val="Times New Roman"/>
      <family val="1"/>
      <charset val="222"/>
    </font>
    <font>
      <b/>
      <sz val="13"/>
      <color theme="1"/>
      <name val="Times New Roman"/>
      <family val="1"/>
      <charset val="222"/>
    </font>
    <font>
      <b/>
      <sz val="12"/>
      <color theme="1"/>
      <name val="Times New Roman"/>
      <family val="1"/>
      <charset val="222"/>
    </font>
    <font>
      <sz val="13"/>
      <color theme="1"/>
      <name val="Times New Roman"/>
      <family val="1"/>
      <charset val="222"/>
    </font>
    <font>
      <b/>
      <i/>
      <sz val="13"/>
      <color theme="1"/>
      <name val="Times New Roman"/>
      <family val="1"/>
      <charset val="222"/>
    </font>
    <font>
      <sz val="11"/>
      <color theme="1"/>
      <name val="Times New Roman"/>
      <family val="1"/>
      <charset val="22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theme="1"/>
      <name val="Calibri"/>
      <family val="2"/>
      <charset val="222"/>
      <scheme val="minor"/>
    </font>
    <font>
      <sz val="10"/>
      <color rgb="FFFF0000"/>
      <name val="Times New Roman"/>
      <family val="1"/>
    </font>
    <font>
      <sz val="13"/>
      <color rgb="FFFF0000"/>
      <name val="Times New Roman"/>
      <family val="1"/>
    </font>
    <font>
      <sz val="11"/>
      <color theme="1"/>
      <name val="Times New Roman"/>
      <family val="1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rgb="FFFF0000"/>
      <name val="Times New Roman"/>
      <family val="1"/>
    </font>
    <font>
      <i/>
      <sz val="13"/>
      <color theme="1"/>
      <name val="Calibri"/>
      <family val="2"/>
      <charset val="222"/>
      <scheme val="minor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  <charset val="222"/>
    </font>
    <font>
      <sz val="13"/>
      <color indexed="8"/>
      <name val="Times New Roman"/>
      <family val="1"/>
      <charset val="222"/>
    </font>
    <font>
      <sz val="13"/>
      <name val="Times New Roman"/>
      <family val="1"/>
      <charset val="222"/>
    </font>
    <font>
      <sz val="12"/>
      <color theme="1"/>
      <name val="Calibri"/>
      <family val="2"/>
      <charset val="222"/>
      <scheme val="minor"/>
    </font>
    <font>
      <sz val="12"/>
      <color indexed="8"/>
      <name val="Times New Roman"/>
      <family val="1"/>
      <charset val="222"/>
    </font>
    <font>
      <sz val="12"/>
      <name val="Times New Roman"/>
      <family val="1"/>
      <charset val="222"/>
    </font>
    <font>
      <sz val="12"/>
      <color theme="1"/>
      <name val="Times New Roman"/>
      <family val="1"/>
      <charset val="222"/>
    </font>
    <font>
      <sz val="13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 applyBorder="0"/>
    <xf numFmtId="0" fontId="1" fillId="0" borderId="0"/>
    <xf numFmtId="0" fontId="11" fillId="0" borderId="0" applyBorder="0"/>
    <xf numFmtId="0" fontId="1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9" fillId="0" borderId="0"/>
  </cellStyleXfs>
  <cellXfs count="381">
    <xf numFmtId="0" fontId="0" fillId="0" borderId="0" xfId="0"/>
    <xf numFmtId="0" fontId="2" fillId="0" borderId="0" xfId="10" applyFont="1" applyFill="1" applyAlignment="1">
      <alignment horizontal="left"/>
    </xf>
    <xf numFmtId="0" fontId="3" fillId="0" borderId="0" xfId="10" applyFont="1" applyFill="1" applyAlignment="1">
      <alignment horizontal="left"/>
    </xf>
    <xf numFmtId="0" fontId="4" fillId="0" borderId="0" xfId="10" applyFont="1" applyFill="1" applyAlignment="1">
      <alignment horizontal="center"/>
    </xf>
    <xf numFmtId="0" fontId="5" fillId="0" borderId="0" xfId="10" applyFont="1" applyFill="1" applyAlignment="1"/>
    <xf numFmtId="0" fontId="7" fillId="0" borderId="0" xfId="10" applyFont="1" applyFill="1" applyAlignment="1">
      <alignment horizontal="left"/>
    </xf>
    <xf numFmtId="0" fontId="4" fillId="0" borderId="0" xfId="10" applyFont="1" applyFill="1" applyAlignment="1">
      <alignment horizontal="left"/>
    </xf>
    <xf numFmtId="0" fontId="8" fillId="0" borderId="0" xfId="10" applyFont="1" applyFill="1" applyBorder="1" applyAlignment="1">
      <alignment horizontal="center"/>
    </xf>
    <xf numFmtId="49" fontId="5" fillId="0" borderId="0" xfId="10" quotePrefix="1" applyNumberFormat="1" applyFont="1" applyFill="1" applyBorder="1" applyAlignment="1">
      <alignment horizontal="center"/>
    </xf>
    <xf numFmtId="0" fontId="5" fillId="0" borderId="0" xfId="10" quotePrefix="1" applyNumberFormat="1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166" fontId="5" fillId="0" borderId="0" xfId="10" applyNumberFormat="1" applyFont="1" applyFill="1" applyBorder="1" applyAlignment="1"/>
    <xf numFmtId="0" fontId="3" fillId="0" borderId="0" xfId="10" applyFont="1" applyFill="1" applyAlignment="1"/>
    <xf numFmtId="164" fontId="5" fillId="0" borderId="0" xfId="10" applyNumberFormat="1" applyFont="1" applyFill="1" applyBorder="1" applyAlignment="1"/>
    <xf numFmtId="164" fontId="3" fillId="0" borderId="0" xfId="10" applyNumberFormat="1" applyFont="1" applyFill="1" applyAlignment="1"/>
    <xf numFmtId="164" fontId="5" fillId="0" borderId="0" xfId="10" applyNumberFormat="1" applyFont="1" applyFill="1" applyAlignment="1"/>
    <xf numFmtId="164" fontId="5" fillId="0" borderId="1" xfId="10" applyNumberFormat="1" applyFont="1" applyFill="1" applyBorder="1" applyAlignment="1"/>
    <xf numFmtId="164" fontId="3" fillId="0" borderId="0" xfId="10" applyNumberFormat="1" applyFont="1" applyFill="1" applyBorder="1" applyAlignment="1"/>
    <xf numFmtId="0" fontId="5" fillId="0" borderId="0" xfId="10" applyFont="1" applyFill="1" applyBorder="1" applyAlignment="1"/>
    <xf numFmtId="0" fontId="11" fillId="0" borderId="0" xfId="10" applyFont="1" applyFill="1" applyAlignment="1"/>
    <xf numFmtId="0" fontId="11" fillId="0" borderId="0" xfId="10" applyFont="1" applyFill="1" applyBorder="1" applyAlignment="1"/>
    <xf numFmtId="0" fontId="11" fillId="0" borderId="0" xfId="10" applyFont="1" applyFill="1" applyAlignment="1">
      <alignment horizontal="right"/>
    </xf>
    <xf numFmtId="0" fontId="13" fillId="0" borderId="0" xfId="10" applyFont="1" applyFill="1" applyAlignment="1"/>
    <xf numFmtId="0" fontId="14" fillId="0" borderId="0" xfId="10" applyFont="1" applyFill="1" applyAlignment="1">
      <alignment horizontal="center"/>
    </xf>
    <xf numFmtId="0" fontId="15" fillId="0" borderId="0" xfId="10" applyFont="1" applyFill="1" applyAlignment="1">
      <alignment horizontal="center"/>
    </xf>
    <xf numFmtId="0" fontId="40" fillId="0" borderId="0" xfId="10" applyFont="1" applyFill="1" applyAlignment="1"/>
    <xf numFmtId="49" fontId="5" fillId="0" borderId="0" xfId="10" applyNumberFormat="1" applyFont="1" applyFill="1" applyBorder="1" applyAlignment="1">
      <alignment horizontal="center"/>
    </xf>
    <xf numFmtId="167" fontId="5" fillId="0" borderId="0" xfId="10" quotePrefix="1" applyNumberFormat="1" applyFont="1" applyFill="1" applyAlignment="1">
      <alignment horizontal="center"/>
    </xf>
    <xf numFmtId="164" fontId="11" fillId="0" borderId="0" xfId="10" applyNumberFormat="1" applyFont="1" applyFill="1" applyBorder="1" applyAlignment="1"/>
    <xf numFmtId="164" fontId="13" fillId="0" borderId="0" xfId="10" applyNumberFormat="1" applyFont="1" applyFill="1" applyAlignment="1"/>
    <xf numFmtId="164" fontId="13" fillId="0" borderId="0" xfId="10" applyNumberFormat="1" applyFont="1" applyFill="1" applyBorder="1" applyAlignment="1"/>
    <xf numFmtId="167" fontId="11" fillId="0" borderId="0" xfId="10" applyNumberFormat="1" applyFont="1" applyFill="1" applyBorder="1" applyAlignment="1">
      <alignment horizontal="center"/>
    </xf>
    <xf numFmtId="167" fontId="11" fillId="0" borderId="0" xfId="10" applyNumberFormat="1" applyFont="1" applyFill="1" applyBorder="1" applyAlignment="1"/>
    <xf numFmtId="0" fontId="3" fillId="0" borderId="0" xfId="10" applyFont="1" applyFill="1" applyBorder="1" applyAlignment="1"/>
    <xf numFmtId="0" fontId="11" fillId="0" borderId="0" xfId="10" applyFont="1" applyFill="1" applyAlignment="1">
      <alignment horizontal="left"/>
    </xf>
    <xf numFmtId="164" fontId="5" fillId="0" borderId="2" xfId="10" applyNumberFormat="1" applyFont="1" applyFill="1" applyBorder="1" applyAlignment="1"/>
    <xf numFmtId="0" fontId="13" fillId="0" borderId="0" xfId="10" applyFont="1" applyFill="1" applyAlignment="1">
      <alignment horizontal="center"/>
    </xf>
    <xf numFmtId="170" fontId="5" fillId="0" borderId="0" xfId="10" applyNumberFormat="1" applyFont="1" applyFill="1" applyAlignment="1"/>
    <xf numFmtId="170" fontId="5" fillId="0" borderId="1" xfId="10" applyNumberFormat="1" applyFont="1" applyFill="1" applyBorder="1" applyAlignment="1"/>
    <xf numFmtId="164" fontId="3" fillId="0" borderId="3" xfId="10" applyNumberFormat="1" applyFont="1" applyFill="1" applyBorder="1" applyAlignment="1"/>
    <xf numFmtId="164" fontId="3" fillId="0" borderId="4" xfId="10" applyNumberFormat="1" applyFont="1" applyFill="1" applyBorder="1" applyAlignment="1"/>
    <xf numFmtId="38" fontId="1" fillId="0" borderId="0" xfId="0" applyNumberFormat="1" applyFont="1" applyFill="1" applyBorder="1" applyAlignment="1">
      <alignment horizontal="left" vertical="center"/>
    </xf>
    <xf numFmtId="169" fontId="13" fillId="0" borderId="0" xfId="10" applyNumberFormat="1" applyFont="1" applyFill="1" applyBorder="1" applyAlignment="1"/>
    <xf numFmtId="169" fontId="13" fillId="0" borderId="0" xfId="10" applyNumberFormat="1" applyFont="1" applyFill="1" applyAlignment="1"/>
    <xf numFmtId="169" fontId="11" fillId="0" borderId="0" xfId="10" applyNumberFormat="1" applyFont="1" applyFill="1" applyAlignment="1"/>
    <xf numFmtId="0" fontId="13" fillId="0" borderId="0" xfId="10" applyFont="1" applyFill="1" applyAlignment="1">
      <alignment horizontal="left"/>
    </xf>
    <xf numFmtId="0" fontId="11" fillId="0" borderId="0" xfId="10" quotePrefix="1" applyNumberFormat="1" applyFont="1" applyFill="1" applyBorder="1" applyAlignment="1">
      <alignment horizontal="center"/>
    </xf>
    <xf numFmtId="49" fontId="11" fillId="0" borderId="0" xfId="10" quotePrefix="1" applyNumberFormat="1" applyFont="1" applyFill="1" applyBorder="1" applyAlignment="1">
      <alignment horizontal="center"/>
    </xf>
    <xf numFmtId="166" fontId="11" fillId="0" borderId="0" xfId="10" applyNumberFormat="1" applyFont="1" applyFill="1" applyBorder="1" applyAlignment="1"/>
    <xf numFmtId="37" fontId="11" fillId="0" borderId="0" xfId="10" applyNumberFormat="1" applyFont="1" applyFill="1" applyBorder="1" applyAlignment="1"/>
    <xf numFmtId="164" fontId="13" fillId="0" borderId="3" xfId="10" applyNumberFormat="1" applyFont="1" applyFill="1" applyBorder="1" applyAlignment="1"/>
    <xf numFmtId="37" fontId="13" fillId="0" borderId="0" xfId="10" applyNumberFormat="1" applyFont="1" applyFill="1" applyBorder="1" applyAlignment="1"/>
    <xf numFmtId="37" fontId="11" fillId="0" borderId="0" xfId="10" applyNumberFormat="1" applyFont="1" applyFill="1" applyAlignment="1"/>
    <xf numFmtId="164" fontId="13" fillId="0" borderId="5" xfId="10" applyNumberFormat="1" applyFont="1" applyFill="1" applyBorder="1" applyAlignment="1"/>
    <xf numFmtId="37" fontId="13" fillId="0" borderId="0" xfId="10" applyNumberFormat="1" applyFont="1" applyFill="1" applyAlignment="1"/>
    <xf numFmtId="0" fontId="15" fillId="0" borderId="0" xfId="1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1" fillId="0" borderId="0" xfId="0" applyFont="1" applyFill="1" applyAlignment="1"/>
    <xf numFmtId="166" fontId="13" fillId="0" borderId="1" xfId="10" applyNumberFormat="1" applyFont="1" applyFill="1" applyBorder="1" applyAlignment="1"/>
    <xf numFmtId="0" fontId="13" fillId="0" borderId="0" xfId="0" applyFont="1" applyFill="1" applyAlignment="1"/>
    <xf numFmtId="164" fontId="13" fillId="0" borderId="4" xfId="10" applyNumberFormat="1" applyFont="1" applyFill="1" applyBorder="1" applyAlignment="1"/>
    <xf numFmtId="164" fontId="11" fillId="0" borderId="0" xfId="10" applyNumberFormat="1" applyFont="1" applyFill="1" applyAlignment="1"/>
    <xf numFmtId="164" fontId="11" fillId="0" borderId="0" xfId="10" applyNumberFormat="1" applyFont="1" applyFill="1" applyAlignment="1">
      <alignment horizontal="center"/>
    </xf>
    <xf numFmtId="164" fontId="40" fillId="0" borderId="0" xfId="10" applyNumberFormat="1" applyFont="1" applyFill="1" applyBorder="1" applyAlignment="1"/>
    <xf numFmtId="166" fontId="40" fillId="0" borderId="0" xfId="10" applyNumberFormat="1" applyFont="1" applyFill="1" applyBorder="1" applyAlignment="1"/>
    <xf numFmtId="0" fontId="40" fillId="0" borderId="0" xfId="10" applyFont="1" applyFill="1" applyAlignment="1">
      <alignment horizontal="left"/>
    </xf>
    <xf numFmtId="171" fontId="13" fillId="0" borderId="2" xfId="1" applyNumberFormat="1" applyFont="1" applyFill="1" applyBorder="1" applyAlignment="1"/>
    <xf numFmtId="171" fontId="11" fillId="0" borderId="0" xfId="10" applyNumberFormat="1" applyFont="1" applyFill="1" applyBorder="1" applyAlignment="1"/>
    <xf numFmtId="166" fontId="11" fillId="0" borderId="0" xfId="8" applyNumberFormat="1" applyFont="1" applyFill="1" applyBorder="1" applyAlignment="1"/>
    <xf numFmtId="38" fontId="42" fillId="0" borderId="0" xfId="0" applyNumberFormat="1" applyFont="1" applyFill="1" applyAlignment="1">
      <alignment horizontal="left" vertical="center"/>
    </xf>
    <xf numFmtId="38" fontId="43" fillId="0" borderId="0" xfId="0" applyNumberFormat="1" applyFont="1" applyFill="1" applyAlignment="1">
      <alignment horizontal="left" vertical="center"/>
    </xf>
    <xf numFmtId="0" fontId="44" fillId="0" borderId="0" xfId="10" applyFont="1" applyFill="1" applyAlignment="1">
      <alignment horizontal="left"/>
    </xf>
    <xf numFmtId="0" fontId="45" fillId="0" borderId="0" xfId="10" applyFont="1" applyFill="1" applyAlignment="1">
      <alignment horizontal="left"/>
    </xf>
    <xf numFmtId="0" fontId="3" fillId="0" borderId="0" xfId="10" applyFont="1" applyFill="1" applyBorder="1" applyAlignment="1">
      <alignment horizontal="left"/>
    </xf>
    <xf numFmtId="0" fontId="46" fillId="0" borderId="0" xfId="10" applyFont="1" applyFill="1" applyAlignment="1">
      <alignment horizontal="left"/>
    </xf>
    <xf numFmtId="0" fontId="47" fillId="0" borderId="0" xfId="10" applyFont="1" applyFill="1" applyAlignment="1"/>
    <xf numFmtId="0" fontId="47" fillId="0" borderId="0" xfId="10" applyFont="1" applyFill="1" applyAlignment="1">
      <alignment horizontal="centerContinuous"/>
    </xf>
    <xf numFmtId="168" fontId="5" fillId="0" borderId="0" xfId="10" applyNumberFormat="1" applyFont="1" applyFill="1" applyBorder="1" applyAlignment="1">
      <alignment horizontal="centerContinuous"/>
    </xf>
    <xf numFmtId="37" fontId="5" fillId="0" borderId="0" xfId="10" applyNumberFormat="1" applyFont="1" applyFill="1" applyBorder="1" applyAlignment="1">
      <alignment horizontal="center"/>
    </xf>
    <xf numFmtId="37" fontId="5" fillId="0" borderId="0" xfId="10" applyNumberFormat="1" applyFont="1" applyFill="1" applyBorder="1" applyAlignment="1"/>
    <xf numFmtId="37" fontId="5" fillId="0" borderId="0" xfId="10" applyNumberFormat="1" applyFont="1" applyFill="1" applyAlignment="1"/>
    <xf numFmtId="37" fontId="5" fillId="0" borderId="0" xfId="10" quotePrefix="1" applyNumberFormat="1" applyFont="1" applyFill="1" applyBorder="1" applyAlignment="1">
      <alignment horizontal="centerContinuous"/>
    </xf>
    <xf numFmtId="0" fontId="47" fillId="0" borderId="0" xfId="10" applyFont="1" applyFill="1" applyAlignment="1">
      <alignment horizontal="left"/>
    </xf>
    <xf numFmtId="166" fontId="5" fillId="0" borderId="0" xfId="10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0" fontId="45" fillId="0" borderId="0" xfId="10" applyFont="1" applyFill="1" applyAlignment="1"/>
    <xf numFmtId="166" fontId="3" fillId="0" borderId="0" xfId="10" applyNumberFormat="1" applyFont="1" applyFill="1" applyAlignment="1"/>
    <xf numFmtId="166" fontId="5" fillId="0" borderId="0" xfId="10" applyNumberFormat="1" applyFont="1" applyFill="1" applyAlignment="1"/>
    <xf numFmtId="170" fontId="3" fillId="0" borderId="0" xfId="10" applyNumberFormat="1" applyFont="1" applyFill="1" applyAlignment="1"/>
    <xf numFmtId="170" fontId="3" fillId="0" borderId="2" xfId="10" applyNumberFormat="1" applyFont="1" applyFill="1" applyBorder="1" applyAlignment="1"/>
    <xf numFmtId="0" fontId="48" fillId="0" borderId="0" xfId="10" applyFont="1" applyFill="1" applyAlignment="1">
      <alignment horizontal="left"/>
    </xf>
    <xf numFmtId="0" fontId="48" fillId="0" borderId="0" xfId="10" applyFont="1" applyFill="1" applyAlignment="1"/>
    <xf numFmtId="164" fontId="49" fillId="0" borderId="0" xfId="10" applyNumberFormat="1" applyFont="1" applyFill="1" applyBorder="1" applyAlignment="1"/>
    <xf numFmtId="38" fontId="50" fillId="0" borderId="0" xfId="0" applyNumberFormat="1" applyFont="1" applyFill="1" applyAlignment="1">
      <alignment horizontal="left" vertical="center"/>
    </xf>
    <xf numFmtId="38" fontId="51" fillId="0" borderId="0" xfId="0" applyNumberFormat="1" applyFont="1" applyFill="1" applyAlignment="1">
      <alignment horizontal="left" vertical="center"/>
    </xf>
    <xf numFmtId="164" fontId="47" fillId="0" borderId="0" xfId="10" applyNumberFormat="1" applyFont="1" applyFill="1" applyBorder="1" applyAlignment="1"/>
    <xf numFmtId="170" fontId="3" fillId="0" borderId="0" xfId="10" applyNumberFormat="1" applyFont="1" applyFill="1" applyBorder="1" applyAlignment="1"/>
    <xf numFmtId="0" fontId="2" fillId="0" borderId="0" xfId="10" applyFont="1" applyAlignment="1">
      <alignment horizontal="left"/>
    </xf>
    <xf numFmtId="0" fontId="18" fillId="0" borderId="0" xfId="10" applyFont="1"/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0" fontId="22" fillId="0" borderId="0" xfId="10" applyFont="1" applyAlignment="1">
      <alignment horizontal="center"/>
    </xf>
    <xf numFmtId="0" fontId="11" fillId="0" borderId="0" xfId="10" applyFont="1"/>
    <xf numFmtId="0" fontId="11" fillId="0" borderId="0" xfId="10" applyFont="1" applyAlignment="1">
      <alignment horizontal="right"/>
    </xf>
    <xf numFmtId="0" fontId="12" fillId="0" borderId="0" xfId="10" applyFont="1" applyAlignment="1">
      <alignment horizontal="left"/>
    </xf>
    <xf numFmtId="0" fontId="20" fillId="0" borderId="0" xfId="10" applyFont="1" applyAlignment="1">
      <alignment horizontal="center"/>
    </xf>
    <xf numFmtId="0" fontId="20" fillId="0" borderId="0" xfId="10" applyFont="1"/>
    <xf numFmtId="0" fontId="23" fillId="0" borderId="0" xfId="10" applyFont="1"/>
    <xf numFmtId="41" fontId="20" fillId="0" borderId="0" xfId="10" applyNumberFormat="1" applyFont="1"/>
    <xf numFmtId="0" fontId="21" fillId="0" borderId="0" xfId="10" applyFont="1"/>
    <xf numFmtId="0" fontId="21" fillId="0" borderId="0" xfId="10" applyFont="1" applyAlignment="1">
      <alignment horizontal="center"/>
    </xf>
    <xf numFmtId="0" fontId="20" fillId="0" borderId="0" xfId="12" applyFont="1" applyAlignment="1">
      <alignment horizontal="center" vertical="center"/>
    </xf>
    <xf numFmtId="166" fontId="21" fillId="0" borderId="0" xfId="8" applyNumberFormat="1" applyFont="1" applyAlignment="1">
      <alignment horizontal="center"/>
    </xf>
    <xf numFmtId="168" fontId="21" fillId="0" borderId="0" xfId="10" applyNumberFormat="1" applyFont="1" applyAlignment="1">
      <alignment horizontal="center"/>
    </xf>
    <xf numFmtId="41" fontId="21" fillId="0" borderId="0" xfId="10" applyNumberFormat="1" applyFont="1" applyAlignment="1">
      <alignment horizontal="center"/>
    </xf>
    <xf numFmtId="166" fontId="21" fillId="0" borderId="0" xfId="3" applyNumberFormat="1" applyFont="1" applyAlignment="1">
      <alignment horizontal="center"/>
    </xf>
    <xf numFmtId="0" fontId="8" fillId="0" borderId="0" xfId="10" applyFont="1" applyAlignment="1">
      <alignment horizontal="center"/>
    </xf>
    <xf numFmtId="0" fontId="19" fillId="0" borderId="0" xfId="10" applyFont="1" applyAlignment="1">
      <alignment horizontal="center"/>
    </xf>
    <xf numFmtId="0" fontId="21" fillId="0" borderId="0" xfId="10" applyFont="1" applyAlignment="1">
      <alignment horizontal="left"/>
    </xf>
    <xf numFmtId="0" fontId="23" fillId="0" borderId="0" xfId="10" applyFont="1" applyAlignment="1">
      <alignment horizontal="center"/>
    </xf>
    <xf numFmtId="0" fontId="52" fillId="0" borderId="0" xfId="0" applyFont="1"/>
    <xf numFmtId="0" fontId="7" fillId="0" borderId="0" xfId="10" applyFont="1"/>
    <xf numFmtId="0" fontId="7" fillId="0" borderId="0" xfId="0" applyFont="1"/>
    <xf numFmtId="0" fontId="24" fillId="0" borderId="0" xfId="10" applyFont="1"/>
    <xf numFmtId="0" fontId="7" fillId="0" borderId="0" xfId="10" applyFont="1" applyAlignment="1">
      <alignment horizontal="center"/>
    </xf>
    <xf numFmtId="0" fontId="20" fillId="0" borderId="0" xfId="10" applyFont="1" applyAlignment="1">
      <alignment horizontal="left"/>
    </xf>
    <xf numFmtId="0" fontId="53" fillId="0" borderId="0" xfId="10" applyFont="1"/>
    <xf numFmtId="166" fontId="21" fillId="0" borderId="0" xfId="8" applyNumberFormat="1" applyFont="1" applyAlignment="1">
      <alignment horizontal="left"/>
    </xf>
    <xf numFmtId="166" fontId="19" fillId="0" borderId="0" xfId="8" applyNumberFormat="1" applyFont="1" applyAlignment="1">
      <alignment horizontal="center"/>
    </xf>
    <xf numFmtId="0" fontId="24" fillId="0" borderId="0" xfId="10" applyFont="1" applyAlignment="1">
      <alignment horizontal="center"/>
    </xf>
    <xf numFmtId="0" fontId="12" fillId="0" borderId="0" xfId="10" applyFont="1" applyAlignment="1">
      <alignment horizontal="center"/>
    </xf>
    <xf numFmtId="0" fontId="25" fillId="0" borderId="0" xfId="10" applyFont="1" applyAlignment="1">
      <alignment horizontal="center"/>
    </xf>
    <xf numFmtId="166" fontId="26" fillId="0" borderId="0" xfId="8" applyNumberFormat="1" applyFont="1" applyAlignment="1">
      <alignment horizontal="center"/>
    </xf>
    <xf numFmtId="0" fontId="27" fillId="0" borderId="0" xfId="10" applyFont="1" applyAlignment="1">
      <alignment horizontal="center"/>
    </xf>
    <xf numFmtId="0" fontId="54" fillId="0" borderId="0" xfId="0" applyFont="1"/>
    <xf numFmtId="0" fontId="28" fillId="0" borderId="0" xfId="10" applyFont="1"/>
    <xf numFmtId="166" fontId="39" fillId="0" borderId="0" xfId="1" applyNumberFormat="1" applyFont="1"/>
    <xf numFmtId="166" fontId="52" fillId="0" borderId="0" xfId="1" applyNumberFormat="1" applyFont="1"/>
    <xf numFmtId="0" fontId="55" fillId="0" borderId="0" xfId="10" quotePrefix="1" applyFont="1" applyFill="1" applyAlignment="1"/>
    <xf numFmtId="166" fontId="5" fillId="0" borderId="0" xfId="1" applyNumberFormat="1" applyFont="1" applyFill="1" applyAlignment="1"/>
    <xf numFmtId="164" fontId="56" fillId="0" borderId="0" xfId="10" applyNumberFormat="1" applyFont="1" applyFill="1" applyAlignment="1"/>
    <xf numFmtId="0" fontId="56" fillId="0" borderId="0" xfId="10" applyFont="1" applyFill="1" applyAlignment="1"/>
    <xf numFmtId="166" fontId="11" fillId="0" borderId="0" xfId="10" applyNumberFormat="1" applyFont="1" applyFill="1"/>
    <xf numFmtId="37" fontId="11" fillId="0" borderId="0" xfId="10" applyNumberFormat="1" applyFont="1" applyFill="1"/>
    <xf numFmtId="41" fontId="57" fillId="0" borderId="1" xfId="1" applyNumberFormat="1" applyFont="1" applyFill="1" applyBorder="1"/>
    <xf numFmtId="166" fontId="58" fillId="0" borderId="0" xfId="1" applyNumberFormat="1" applyFont="1"/>
    <xf numFmtId="0" fontId="58" fillId="0" borderId="0" xfId="0" applyFont="1"/>
    <xf numFmtId="0" fontId="5" fillId="0" borderId="0" xfId="10" applyFont="1"/>
    <xf numFmtId="0" fontId="5" fillId="0" borderId="0" xfId="10" applyFont="1" applyAlignment="1">
      <alignment horizontal="center"/>
    </xf>
    <xf numFmtId="0" fontId="8" fillId="0" borderId="0" xfId="10" applyFont="1"/>
    <xf numFmtId="41" fontId="5" fillId="0" borderId="0" xfId="10" applyNumberFormat="1" applyFont="1"/>
    <xf numFmtId="0" fontId="32" fillId="0" borderId="0" xfId="10" applyFont="1" applyAlignment="1">
      <alignment horizontal="center"/>
    </xf>
    <xf numFmtId="166" fontId="31" fillId="0" borderId="0" xfId="3" applyNumberFormat="1" applyFont="1" applyAlignment="1">
      <alignment horizontal="center"/>
    </xf>
    <xf numFmtId="166" fontId="3" fillId="0" borderId="0" xfId="8" applyNumberFormat="1" applyFont="1" applyAlignment="1">
      <alignment horizontal="right"/>
    </xf>
    <xf numFmtId="166" fontId="3" fillId="0" borderId="0" xfId="11" applyNumberFormat="1" applyFont="1" applyAlignment="1">
      <alignment horizontal="right"/>
    </xf>
    <xf numFmtId="166" fontId="32" fillId="0" borderId="0" xfId="8" applyNumberFormat="1" applyFont="1" applyAlignment="1">
      <alignment horizontal="center"/>
    </xf>
    <xf numFmtId="43" fontId="5" fillId="0" borderId="0" xfId="8" applyFont="1" applyAlignment="1">
      <alignment horizontal="center"/>
    </xf>
    <xf numFmtId="37" fontId="33" fillId="0" borderId="0" xfId="11" applyNumberFormat="1" applyFont="1" applyAlignment="1">
      <alignment horizontal="right"/>
    </xf>
    <xf numFmtId="37" fontId="31" fillId="0" borderId="0" xfId="8" applyNumberFormat="1" applyFont="1" applyAlignment="1">
      <alignment horizontal="right"/>
    </xf>
    <xf numFmtId="166" fontId="59" fillId="0" borderId="0" xfId="0" applyNumberFormat="1" applyFont="1"/>
    <xf numFmtId="37" fontId="5" fillId="0" borderId="0" xfId="10" applyNumberFormat="1" applyFont="1" applyAlignment="1">
      <alignment horizontal="right"/>
    </xf>
    <xf numFmtId="41" fontId="59" fillId="0" borderId="0" xfId="1" applyNumberFormat="1" applyFont="1"/>
    <xf numFmtId="164" fontId="5" fillId="0" borderId="0" xfId="1" applyNumberFormat="1" applyFont="1"/>
    <xf numFmtId="166" fontId="30" fillId="0" borderId="0" xfId="8" applyNumberFormat="1" applyFont="1"/>
    <xf numFmtId="41" fontId="5" fillId="0" borderId="0" xfId="1" applyNumberFormat="1" applyFont="1"/>
    <xf numFmtId="166" fontId="5" fillId="0" borderId="0" xfId="8" applyNumberFormat="1" applyFont="1" applyAlignment="1">
      <alignment horizontal="right"/>
    </xf>
    <xf numFmtId="41" fontId="59" fillId="0" borderId="1" xfId="1" applyNumberFormat="1" applyFont="1" applyBorder="1"/>
    <xf numFmtId="166" fontId="5" fillId="0" borderId="0" xfId="1" applyNumberFormat="1" applyFont="1"/>
    <xf numFmtId="41" fontId="60" fillId="0" borderId="3" xfId="1" applyNumberFormat="1" applyFont="1" applyBorder="1"/>
    <xf numFmtId="43" fontId="3" fillId="0" borderId="0" xfId="8" applyFont="1" applyAlignment="1">
      <alignment horizontal="right"/>
    </xf>
    <xf numFmtId="43" fontId="3" fillId="0" borderId="0" xfId="8" applyFont="1" applyAlignment="1">
      <alignment horizontal="center"/>
    </xf>
    <xf numFmtId="37" fontId="3" fillId="0" borderId="0" xfId="10" applyNumberFormat="1" applyFont="1" applyAlignment="1">
      <alignment horizontal="right"/>
    </xf>
    <xf numFmtId="166" fontId="3" fillId="0" borderId="0" xfId="10" applyNumberFormat="1" applyFont="1" applyAlignment="1">
      <alignment horizontal="right"/>
    </xf>
    <xf numFmtId="37" fontId="3" fillId="0" borderId="0" xfId="8" applyNumberFormat="1" applyFont="1" applyAlignment="1">
      <alignment horizontal="right"/>
    </xf>
    <xf numFmtId="0" fontId="61" fillId="0" borderId="0" xfId="10" applyFont="1" applyAlignment="1">
      <alignment horizontal="center"/>
    </xf>
    <xf numFmtId="166" fontId="5" fillId="0" borderId="0" xfId="0" applyNumberFormat="1" applyFont="1"/>
    <xf numFmtId="41" fontId="5" fillId="0" borderId="0" xfId="0" applyNumberFormat="1" applyFont="1"/>
    <xf numFmtId="0" fontId="4" fillId="0" borderId="0" xfId="10" applyFont="1" applyAlignment="1">
      <alignment horizontal="center"/>
    </xf>
    <xf numFmtId="166" fontId="3" fillId="0" borderId="4" xfId="3" applyNumberFormat="1" applyFont="1" applyBorder="1"/>
    <xf numFmtId="41" fontId="60" fillId="0" borderId="4" xfId="1" applyNumberFormat="1" applyFont="1" applyBorder="1"/>
    <xf numFmtId="41" fontId="60" fillId="0" borderId="0" xfId="1" applyNumberFormat="1" applyFont="1"/>
    <xf numFmtId="0" fontId="34" fillId="0" borderId="0" xfId="10" applyFont="1" applyAlignment="1">
      <alignment horizontal="center"/>
    </xf>
    <xf numFmtId="166" fontId="62" fillId="0" borderId="0" xfId="1" applyNumberFormat="1" applyFont="1"/>
    <xf numFmtId="0" fontId="62" fillId="0" borderId="0" xfId="0" applyFont="1"/>
    <xf numFmtId="0" fontId="3" fillId="0" borderId="0" xfId="10" applyFont="1" applyAlignment="1">
      <alignment horizontal="center"/>
    </xf>
    <xf numFmtId="166" fontId="21" fillId="0" borderId="0" xfId="8" applyNumberFormat="1" applyFont="1" applyFill="1" applyBorder="1" applyAlignment="1">
      <alignment horizontal="center"/>
    </xf>
    <xf numFmtId="168" fontId="21" fillId="0" borderId="0" xfId="10" applyNumberFormat="1" applyFont="1" applyFill="1" applyBorder="1" applyAlignment="1">
      <alignment horizontal="center"/>
    </xf>
    <xf numFmtId="0" fontId="20" fillId="0" borderId="0" xfId="10" applyFont="1" applyAlignment="1">
      <alignment horizontal="right"/>
    </xf>
    <xf numFmtId="166" fontId="5" fillId="0" borderId="0" xfId="10" applyNumberFormat="1" applyFont="1"/>
    <xf numFmtId="43" fontId="35" fillId="0" borderId="0" xfId="8" applyFont="1" applyAlignment="1">
      <alignment horizontal="center"/>
    </xf>
    <xf numFmtId="37" fontId="36" fillId="0" borderId="0" xfId="11" applyNumberFormat="1" applyFont="1" applyAlignment="1">
      <alignment horizontal="right"/>
    </xf>
    <xf numFmtId="37" fontId="29" fillId="0" borderId="0" xfId="8" applyNumberFormat="1" applyFont="1" applyAlignment="1">
      <alignment horizontal="right"/>
    </xf>
    <xf numFmtId="37" fontId="35" fillId="0" borderId="0" xfId="10" applyNumberFormat="1" applyFont="1" applyAlignment="1">
      <alignment horizontal="right"/>
    </xf>
    <xf numFmtId="41" fontId="35" fillId="0" borderId="0" xfId="10" applyNumberFormat="1" applyFont="1"/>
    <xf numFmtId="0" fontId="35" fillId="0" borderId="0" xfId="10" applyFont="1"/>
    <xf numFmtId="43" fontId="5" fillId="0" borderId="0" xfId="8" applyFont="1" applyAlignment="1">
      <alignment horizontal="right"/>
    </xf>
    <xf numFmtId="166" fontId="3" fillId="0" borderId="0" xfId="10" applyNumberFormat="1" applyFont="1"/>
    <xf numFmtId="166" fontId="3" fillId="0" borderId="0" xfId="3" applyNumberFormat="1" applyFont="1"/>
    <xf numFmtId="37" fontId="8" fillId="0" borderId="0" xfId="10" applyNumberFormat="1" applyFont="1" applyAlignment="1">
      <alignment horizontal="right"/>
    </xf>
    <xf numFmtId="41" fontId="63" fillId="0" borderId="1" xfId="1" applyNumberFormat="1" applyFont="1" applyBorder="1"/>
    <xf numFmtId="41" fontId="3" fillId="0" borderId="0" xfId="8" applyNumberFormat="1" applyFont="1" applyAlignment="1">
      <alignment horizontal="right"/>
    </xf>
    <xf numFmtId="41" fontId="3" fillId="0" borderId="0" xfId="1" applyNumberFormat="1" applyFont="1"/>
    <xf numFmtId="41" fontId="60" fillId="0" borderId="1" xfId="1" applyNumberFormat="1" applyFont="1" applyBorder="1"/>
    <xf numFmtId="166" fontId="5" fillId="0" borderId="1" xfId="3" applyNumberFormat="1" applyFont="1" applyBorder="1"/>
    <xf numFmtId="41" fontId="11" fillId="0" borderId="0" xfId="10" applyNumberFormat="1" applyFont="1" applyFill="1" applyBorder="1" applyAlignment="1"/>
    <xf numFmtId="0" fontId="30" fillId="0" borderId="0" xfId="10" applyFont="1" applyAlignment="1">
      <alignment horizontal="left"/>
    </xf>
    <xf numFmtId="0" fontId="31" fillId="0" borderId="0" xfId="10" applyFont="1"/>
    <xf numFmtId="0" fontId="31" fillId="0" borderId="0" xfId="10" applyFont="1" applyAlignment="1">
      <alignment horizontal="left"/>
    </xf>
    <xf numFmtId="0" fontId="3" fillId="0" borderId="0" xfId="10" applyFont="1"/>
    <xf numFmtId="0" fontId="29" fillId="0" borderId="0" xfId="10" applyFont="1" applyAlignment="1">
      <alignment horizontal="left"/>
    </xf>
    <xf numFmtId="166" fontId="29" fillId="0" borderId="0" xfId="8" applyNumberFormat="1" applyFont="1" applyAlignment="1">
      <alignment horizontal="left"/>
    </xf>
    <xf numFmtId="166" fontId="31" fillId="0" borderId="0" xfId="8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10" applyFont="1"/>
    <xf numFmtId="0" fontId="5" fillId="0" borderId="0" xfId="10" applyFont="1" applyAlignment="1">
      <alignment horizontal="left"/>
    </xf>
    <xf numFmtId="0" fontId="30" fillId="0" borderId="0" xfId="10" applyFont="1" applyAlignment="1">
      <alignment horizontal="center"/>
    </xf>
    <xf numFmtId="0" fontId="37" fillId="0" borderId="0" xfId="10" applyFont="1" applyAlignment="1">
      <alignment horizontal="center"/>
    </xf>
    <xf numFmtId="166" fontId="31" fillId="0" borderId="0" xfId="8" applyNumberFormat="1" applyFont="1" applyFill="1" applyBorder="1" applyAlignment="1">
      <alignment horizontal="center"/>
    </xf>
    <xf numFmtId="0" fontId="31" fillId="0" borderId="0" xfId="10" applyFont="1" applyAlignment="1">
      <alignment horizontal="center"/>
    </xf>
    <xf numFmtId="168" fontId="31" fillId="0" borderId="0" xfId="10" applyNumberFormat="1" applyFont="1" applyFill="1" applyBorder="1" applyAlignment="1">
      <alignment horizontal="center"/>
    </xf>
    <xf numFmtId="166" fontId="31" fillId="0" borderId="0" xfId="8" applyNumberFormat="1" applyFont="1" applyAlignment="1">
      <alignment horizontal="center"/>
    </xf>
    <xf numFmtId="168" fontId="31" fillId="0" borderId="0" xfId="10" applyNumberFormat="1" applyFont="1" applyAlignment="1">
      <alignment horizontal="center"/>
    </xf>
    <xf numFmtId="0" fontId="5" fillId="0" borderId="0" xfId="12" applyFont="1" applyAlignment="1">
      <alignment horizontal="center" vertical="center"/>
    </xf>
    <xf numFmtId="41" fontId="31" fillId="0" borderId="0" xfId="10" applyNumberFormat="1" applyFont="1" applyAlignment="1">
      <alignment horizontal="center"/>
    </xf>
    <xf numFmtId="0" fontId="30" fillId="0" borderId="0" xfId="10" applyFont="1" applyFill="1" applyAlignment="1">
      <alignment horizontal="left"/>
    </xf>
    <xf numFmtId="166" fontId="7" fillId="0" borderId="0" xfId="8" applyNumberFormat="1" applyFont="1" applyAlignment="1">
      <alignment horizontal="right"/>
    </xf>
    <xf numFmtId="166" fontId="7" fillId="0" borderId="0" xfId="11" applyNumberFormat="1" applyFont="1" applyAlignment="1">
      <alignment horizontal="right"/>
    </xf>
    <xf numFmtId="43" fontId="20" fillId="0" borderId="0" xfId="8" applyFont="1" applyAlignment="1">
      <alignment horizontal="center"/>
    </xf>
    <xf numFmtId="37" fontId="38" fillId="0" borderId="0" xfId="11" applyNumberFormat="1" applyFont="1" applyAlignment="1">
      <alignment horizontal="right"/>
    </xf>
    <xf numFmtId="37" fontId="21" fillId="0" borderId="0" xfId="8" applyNumberFormat="1" applyFont="1" applyAlignment="1">
      <alignment horizontal="right"/>
    </xf>
    <xf numFmtId="166" fontId="64" fillId="0" borderId="0" xfId="0" applyNumberFormat="1" applyFont="1"/>
    <xf numFmtId="37" fontId="20" fillId="0" borderId="0" xfId="10" applyNumberFormat="1" applyFont="1" applyAlignment="1">
      <alignment horizontal="right"/>
    </xf>
    <xf numFmtId="41" fontId="64" fillId="0" borderId="0" xfId="1" applyNumberFormat="1" applyFont="1"/>
    <xf numFmtId="164" fontId="20" fillId="0" borderId="0" xfId="1" applyNumberFormat="1" applyFont="1"/>
    <xf numFmtId="166" fontId="12" fillId="0" borderId="0" xfId="8" applyNumberFormat="1" applyFont="1"/>
    <xf numFmtId="41" fontId="12" fillId="0" borderId="0" xfId="8" applyNumberFormat="1" applyFont="1"/>
    <xf numFmtId="41" fontId="20" fillId="0" borderId="0" xfId="1" applyNumberFormat="1" applyFont="1"/>
    <xf numFmtId="166" fontId="20" fillId="0" borderId="0" xfId="8" applyNumberFormat="1" applyFont="1" applyAlignment="1">
      <alignment horizontal="right"/>
    </xf>
    <xf numFmtId="41" fontId="64" fillId="0" borderId="1" xfId="1" applyNumberFormat="1" applyFont="1" applyBorder="1"/>
    <xf numFmtId="166" fontId="20" fillId="0" borderId="0" xfId="1" applyNumberFormat="1" applyFont="1"/>
    <xf numFmtId="166" fontId="20" fillId="0" borderId="1" xfId="8" applyNumberFormat="1" applyFont="1" applyBorder="1" applyAlignment="1">
      <alignment horizontal="right"/>
    </xf>
    <xf numFmtId="43" fontId="7" fillId="0" borderId="0" xfId="8" applyFont="1" applyAlignment="1">
      <alignment horizontal="right"/>
    </xf>
    <xf numFmtId="43" fontId="7" fillId="0" borderId="0" xfId="8" applyFont="1" applyAlignment="1">
      <alignment horizontal="center"/>
    </xf>
    <xf numFmtId="37" fontId="7" fillId="0" borderId="0" xfId="10" applyNumberFormat="1" applyFont="1" applyAlignment="1">
      <alignment horizontal="right"/>
    </xf>
    <xf numFmtId="166" fontId="7" fillId="0" borderId="0" xfId="10" applyNumberFormat="1" applyFont="1" applyAlignment="1">
      <alignment horizontal="right"/>
    </xf>
    <xf numFmtId="37" fontId="7" fillId="0" borderId="0" xfId="8" applyNumberFormat="1" applyFont="1" applyAlignment="1">
      <alignment horizontal="right"/>
    </xf>
    <xf numFmtId="166" fontId="20" fillId="0" borderId="0" xfId="0" applyNumberFormat="1" applyFont="1"/>
    <xf numFmtId="41" fontId="20" fillId="0" borderId="0" xfId="0" applyNumberFormat="1" applyFont="1"/>
    <xf numFmtId="166" fontId="7" fillId="0" borderId="4" xfId="3" applyNumberFormat="1" applyFont="1" applyBorder="1"/>
    <xf numFmtId="41" fontId="65" fillId="0" borderId="4" xfId="1" applyNumberFormat="1" applyFont="1" applyBorder="1"/>
    <xf numFmtId="41" fontId="65" fillId="0" borderId="0" xfId="1" applyNumberFormat="1" applyFont="1"/>
    <xf numFmtId="166" fontId="28" fillId="0" borderId="0" xfId="11" applyNumberFormat="1" applyFont="1" applyAlignment="1">
      <alignment horizontal="right"/>
    </xf>
    <xf numFmtId="166" fontId="28" fillId="0" borderId="0" xfId="8" applyNumberFormat="1" applyFont="1" applyAlignment="1">
      <alignment horizontal="right"/>
    </xf>
    <xf numFmtId="41" fontId="66" fillId="0" borderId="1" xfId="1" applyNumberFormat="1" applyFont="1" applyBorder="1"/>
    <xf numFmtId="166" fontId="65" fillId="0" borderId="0" xfId="1" applyNumberFormat="1" applyFont="1"/>
    <xf numFmtId="41" fontId="65" fillId="0" borderId="5" xfId="1" applyNumberFormat="1" applyFont="1" applyBorder="1"/>
    <xf numFmtId="41" fontId="64" fillId="0" borderId="0" xfId="1" applyNumberFormat="1" applyFont="1" applyBorder="1"/>
    <xf numFmtId="166" fontId="64" fillId="0" borderId="0" xfId="0" applyNumberFormat="1" applyFont="1" applyBorder="1"/>
    <xf numFmtId="41" fontId="60" fillId="0" borderId="5" xfId="1" applyNumberFormat="1" applyFont="1" applyBorder="1"/>
    <xf numFmtId="0" fontId="23" fillId="0" borderId="0" xfId="10" applyFont="1" applyBorder="1" applyAlignment="1">
      <alignment horizontal="center"/>
    </xf>
    <xf numFmtId="41" fontId="59" fillId="0" borderId="0" xfId="1" applyNumberFormat="1" applyFont="1" applyBorder="1"/>
    <xf numFmtId="164" fontId="5" fillId="0" borderId="0" xfId="1" applyNumberFormat="1" applyFont="1" applyBorder="1"/>
    <xf numFmtId="166" fontId="30" fillId="0" borderId="0" xfId="8" applyNumberFormat="1" applyFont="1" applyBorder="1"/>
    <xf numFmtId="41" fontId="5" fillId="0" borderId="0" xfId="1" applyNumberFormat="1" applyFont="1" applyBorder="1"/>
    <xf numFmtId="166" fontId="59" fillId="0" borderId="0" xfId="0" applyNumberFormat="1" applyFont="1" applyBorder="1"/>
    <xf numFmtId="3" fontId="59" fillId="0" borderId="0" xfId="0" applyNumberFormat="1" applyFont="1" applyBorder="1"/>
    <xf numFmtId="0" fontId="59" fillId="0" borderId="0" xfId="0" applyFont="1" applyBorder="1"/>
    <xf numFmtId="0" fontId="52" fillId="0" borderId="0" xfId="0" applyFont="1" applyBorder="1"/>
    <xf numFmtId="164" fontId="11" fillId="0" borderId="1" xfId="10" applyNumberFormat="1" applyFont="1" applyFill="1" applyBorder="1" applyAlignment="1"/>
    <xf numFmtId="41" fontId="11" fillId="0" borderId="1" xfId="10" applyNumberFormat="1" applyFont="1" applyFill="1" applyBorder="1" applyAlignment="1"/>
    <xf numFmtId="41" fontId="13" fillId="0" borderId="3" xfId="10" applyNumberFormat="1" applyFont="1" applyFill="1" applyBorder="1" applyAlignment="1"/>
    <xf numFmtId="0" fontId="5" fillId="0" borderId="0" xfId="12" applyFont="1" applyFill="1" applyAlignment="1">
      <alignment horizontal="center" vertical="center"/>
    </xf>
    <xf numFmtId="166" fontId="5" fillId="0" borderId="0" xfId="11" applyNumberFormat="1" applyFont="1" applyAlignment="1">
      <alignment horizontal="right"/>
    </xf>
    <xf numFmtId="41" fontId="5" fillId="0" borderId="1" xfId="1" applyNumberFormat="1" applyFont="1" applyBorder="1"/>
    <xf numFmtId="0" fontId="20" fillId="0" borderId="0" xfId="12" applyFont="1" applyFill="1" applyAlignment="1">
      <alignment horizontal="center" vertical="center"/>
    </xf>
    <xf numFmtId="166" fontId="20" fillId="0" borderId="0" xfId="11" applyNumberFormat="1" applyFont="1" applyAlignment="1">
      <alignment horizontal="right"/>
    </xf>
    <xf numFmtId="0" fontId="13" fillId="0" borderId="0" xfId="10" applyFont="1"/>
    <xf numFmtId="0" fontId="7" fillId="0" borderId="0" xfId="10" applyFont="1" applyAlignment="1">
      <alignment horizontal="center"/>
    </xf>
    <xf numFmtId="0" fontId="64" fillId="0" borderId="0" xfId="0" applyFont="1"/>
    <xf numFmtId="0" fontId="59" fillId="0" borderId="0" xfId="0" applyFont="1"/>
    <xf numFmtId="0" fontId="57" fillId="0" borderId="0" xfId="0" applyFont="1"/>
    <xf numFmtId="0" fontId="13" fillId="0" borderId="0" xfId="10" applyFont="1" applyFill="1" applyAlignment="1">
      <alignment horizontal="center"/>
    </xf>
    <xf numFmtId="41" fontId="13" fillId="0" borderId="0" xfId="10" applyNumberFormat="1" applyFont="1" applyFill="1" applyBorder="1" applyAlignment="1"/>
    <xf numFmtId="41" fontId="13" fillId="0" borderId="1" xfId="10" applyNumberFormat="1" applyFont="1" applyFill="1" applyBorder="1" applyAlignment="1"/>
    <xf numFmtId="41" fontId="65" fillId="0" borderId="0" xfId="1" applyNumberFormat="1" applyFont="1" applyBorder="1"/>
    <xf numFmtId="0" fontId="67" fillId="0" borderId="0" xfId="10" applyFont="1" applyAlignment="1">
      <alignment horizontal="left"/>
    </xf>
    <xf numFmtId="0" fontId="68" fillId="0" borderId="0" xfId="10" applyFont="1" applyAlignment="1">
      <alignment horizontal="left"/>
    </xf>
    <xf numFmtId="0" fontId="68" fillId="0" borderId="0" xfId="10" applyFont="1"/>
    <xf numFmtId="0" fontId="28" fillId="0" borderId="0" xfId="10" applyFont="1" applyAlignment="1">
      <alignment horizontal="center"/>
    </xf>
    <xf numFmtId="41" fontId="47" fillId="0" borderId="1" xfId="1" applyNumberFormat="1" applyFont="1" applyBorder="1"/>
    <xf numFmtId="43" fontId="68" fillId="0" borderId="0" xfId="8" applyFont="1" applyAlignment="1">
      <alignment horizontal="right"/>
    </xf>
    <xf numFmtId="43" fontId="68" fillId="0" borderId="0" xfId="8" applyFont="1" applyAlignment="1">
      <alignment horizontal="center"/>
    </xf>
    <xf numFmtId="166" fontId="68" fillId="0" borderId="0" xfId="10" applyNumberFormat="1" applyFont="1" applyAlignment="1">
      <alignment horizontal="right"/>
    </xf>
    <xf numFmtId="166" fontId="68" fillId="0" borderId="0" xfId="8" applyNumberFormat="1" applyFont="1" applyAlignment="1">
      <alignment horizontal="right"/>
    </xf>
    <xf numFmtId="37" fontId="68" fillId="0" borderId="0" xfId="8" applyNumberFormat="1" applyFont="1" applyAlignment="1">
      <alignment horizontal="right"/>
    </xf>
    <xf numFmtId="37" fontId="68" fillId="0" borderId="0" xfId="10" applyNumberFormat="1" applyFont="1" applyAlignment="1">
      <alignment horizontal="right"/>
    </xf>
    <xf numFmtId="166" fontId="68" fillId="0" borderId="0" xfId="10" applyNumberFormat="1" applyFont="1"/>
    <xf numFmtId="0" fontId="69" fillId="0" borderId="0" xfId="0" applyFont="1"/>
    <xf numFmtId="0" fontId="70" fillId="0" borderId="0" xfId="10" applyFont="1" applyAlignment="1">
      <alignment horizontal="left"/>
    </xf>
    <xf numFmtId="0" fontId="71" fillId="0" borderId="0" xfId="10" applyFont="1" applyAlignment="1">
      <alignment horizontal="left"/>
    </xf>
    <xf numFmtId="0" fontId="71" fillId="0" borderId="0" xfId="10" applyFont="1"/>
    <xf numFmtId="41" fontId="72" fillId="0" borderId="1" xfId="1" applyNumberFormat="1" applyFont="1" applyBorder="1"/>
    <xf numFmtId="43" fontId="71" fillId="0" borderId="0" xfId="8" applyFont="1" applyAlignment="1">
      <alignment horizontal="right"/>
    </xf>
    <xf numFmtId="43" fontId="71" fillId="0" borderId="0" xfId="8" applyFont="1" applyAlignment="1">
      <alignment horizontal="center"/>
    </xf>
    <xf numFmtId="37" fontId="71" fillId="0" borderId="0" xfId="10" applyNumberFormat="1" applyFont="1" applyAlignment="1">
      <alignment horizontal="right"/>
    </xf>
    <xf numFmtId="166" fontId="71" fillId="0" borderId="0" xfId="10" applyNumberFormat="1" applyFont="1" applyAlignment="1">
      <alignment horizontal="right"/>
    </xf>
    <xf numFmtId="166" fontId="71" fillId="0" borderId="0" xfId="8" applyNumberFormat="1" applyFont="1" applyAlignment="1">
      <alignment horizontal="right"/>
    </xf>
    <xf numFmtId="37" fontId="71" fillId="0" borderId="0" xfId="8" applyNumberFormat="1" applyFont="1" applyAlignment="1">
      <alignment horizontal="right"/>
    </xf>
    <xf numFmtId="166" fontId="73" fillId="0" borderId="0" xfId="1" applyNumberFormat="1" applyFont="1"/>
    <xf numFmtId="0" fontId="73" fillId="0" borderId="0" xfId="0" applyFont="1"/>
    <xf numFmtId="0" fontId="5" fillId="2" borderId="0" xfId="10" applyFont="1" applyFill="1"/>
    <xf numFmtId="0" fontId="0" fillId="0" borderId="0" xfId="0" applyFill="1"/>
    <xf numFmtId="0" fontId="25" fillId="0" borderId="0" xfId="10" applyFont="1" applyAlignment="1">
      <alignment horizontal="left"/>
    </xf>
    <xf numFmtId="0" fontId="41" fillId="0" borderId="0" xfId="10" applyFont="1" applyFill="1" applyAlignment="1">
      <alignment horizontal="center"/>
    </xf>
    <xf numFmtId="0" fontId="3" fillId="0" borderId="0" xfId="10" applyFont="1" applyAlignment="1">
      <alignment horizontal="left"/>
    </xf>
    <xf numFmtId="0" fontId="59" fillId="0" borderId="0" xfId="0" applyFont="1" applyFill="1"/>
    <xf numFmtId="0" fontId="64" fillId="0" borderId="0" xfId="0" applyFont="1" applyFill="1"/>
    <xf numFmtId="164" fontId="59" fillId="0" borderId="0" xfId="0" applyNumberFormat="1" applyFont="1" applyFill="1"/>
    <xf numFmtId="0" fontId="57" fillId="0" borderId="0" xfId="0" applyFont="1" applyFill="1"/>
    <xf numFmtId="164" fontId="52" fillId="0" borderId="0" xfId="0" applyNumberFormat="1" applyFont="1" applyFill="1"/>
    <xf numFmtId="166" fontId="52" fillId="0" borderId="0" xfId="1" applyNumberFormat="1" applyFont="1" applyFill="1"/>
    <xf numFmtId="166" fontId="58" fillId="0" borderId="0" xfId="1" applyNumberFormat="1" applyFont="1" applyFill="1"/>
    <xf numFmtId="0" fontId="58" fillId="0" borderId="0" xfId="0" applyFont="1" applyFill="1"/>
    <xf numFmtId="166" fontId="58" fillId="0" borderId="0" xfId="0" applyNumberFormat="1" applyFont="1" applyFill="1"/>
    <xf numFmtId="0" fontId="52" fillId="0" borderId="0" xfId="0" applyFont="1" applyFill="1"/>
    <xf numFmtId="43" fontId="52" fillId="0" borderId="0" xfId="1" applyFont="1" applyFill="1"/>
    <xf numFmtId="41" fontId="65" fillId="0" borderId="3" xfId="1" applyNumberFormat="1" applyFont="1" applyBorder="1"/>
    <xf numFmtId="166" fontId="7" fillId="0" borderId="3" xfId="1" applyNumberFormat="1" applyFont="1" applyBorder="1"/>
    <xf numFmtId="41" fontId="59" fillId="0" borderId="1" xfId="1" applyNumberFormat="1" applyFont="1" applyFill="1" applyBorder="1"/>
    <xf numFmtId="41" fontId="60" fillId="0" borderId="1" xfId="1" applyNumberFormat="1" applyFont="1" applyFill="1" applyBorder="1"/>
    <xf numFmtId="41" fontId="59" fillId="0" borderId="0" xfId="1" applyNumberFormat="1" applyFont="1" applyFill="1"/>
    <xf numFmtId="41" fontId="60" fillId="0" borderId="3" xfId="1" applyNumberFormat="1" applyFont="1" applyFill="1" applyBorder="1"/>
    <xf numFmtId="166" fontId="13" fillId="0" borderId="0" xfId="8" applyNumberFormat="1" applyFont="1"/>
    <xf numFmtId="0" fontId="7" fillId="0" borderId="0" xfId="10" applyFont="1" applyAlignment="1">
      <alignment horizontal="left"/>
    </xf>
    <xf numFmtId="0" fontId="13" fillId="0" borderId="0" xfId="10" applyFont="1" applyAlignment="1">
      <alignment horizontal="left"/>
    </xf>
    <xf numFmtId="166" fontId="11" fillId="0" borderId="0" xfId="8" applyNumberFormat="1" applyFont="1"/>
    <xf numFmtId="0" fontId="11" fillId="0" borderId="0" xfId="10" applyFont="1" applyAlignment="1">
      <alignment horizontal="left"/>
    </xf>
    <xf numFmtId="0" fontId="13" fillId="0" borderId="0" xfId="10" applyFont="1" applyAlignment="1">
      <alignment horizontal="center"/>
    </xf>
    <xf numFmtId="0" fontId="11" fillId="0" borderId="0" xfId="10" quotePrefix="1" applyFont="1" applyAlignment="1">
      <alignment horizontal="center"/>
    </xf>
    <xf numFmtId="49" fontId="5" fillId="0" borderId="0" xfId="10" quotePrefix="1" applyNumberFormat="1" applyFont="1" applyAlignment="1">
      <alignment horizontal="center"/>
    </xf>
    <xf numFmtId="49" fontId="11" fillId="0" borderId="0" xfId="10" quotePrefix="1" applyNumberFormat="1" applyFont="1" applyAlignment="1">
      <alignment horizontal="center"/>
    </xf>
    <xf numFmtId="0" fontId="15" fillId="0" borderId="0" xfId="10" applyFont="1"/>
    <xf numFmtId="37" fontId="11" fillId="0" borderId="0" xfId="5" applyNumberFormat="1" applyFont="1" applyAlignment="1">
      <alignment horizontal="right"/>
    </xf>
    <xf numFmtId="37" fontId="11" fillId="0" borderId="0" xfId="10" applyNumberFormat="1" applyFont="1" applyAlignment="1">
      <alignment horizontal="right"/>
    </xf>
    <xf numFmtId="166" fontId="57" fillId="0" borderId="0" xfId="8" applyNumberFormat="1" applyFont="1"/>
    <xf numFmtId="0" fontId="15" fillId="0" borderId="0" xfId="10" applyFont="1" applyAlignment="1">
      <alignment horizontal="left"/>
    </xf>
    <xf numFmtId="37" fontId="13" fillId="0" borderId="0" xfId="10" applyNumberFormat="1" applyFont="1" applyAlignment="1">
      <alignment horizontal="right"/>
    </xf>
    <xf numFmtId="164" fontId="5" fillId="0" borderId="0" xfId="10" applyNumberFormat="1" applyFont="1"/>
    <xf numFmtId="37" fontId="13" fillId="0" borderId="5" xfId="5" applyNumberFormat="1" applyFont="1" applyBorder="1" applyAlignment="1">
      <alignment horizontal="right"/>
    </xf>
    <xf numFmtId="164" fontId="13" fillId="0" borderId="0" xfId="10" applyNumberFormat="1" applyFont="1"/>
    <xf numFmtId="37" fontId="13" fillId="0" borderId="0" xfId="5" applyNumberFormat="1" applyFont="1" applyAlignment="1">
      <alignment horizontal="right"/>
    </xf>
    <xf numFmtId="166" fontId="13" fillId="0" borderId="3" xfId="8" applyNumberFormat="1" applyFont="1" applyBorder="1"/>
    <xf numFmtId="166" fontId="11" fillId="0" borderId="0" xfId="8" applyNumberFormat="1" applyFont="1" applyAlignment="1">
      <alignment horizontal="right"/>
    </xf>
    <xf numFmtId="166" fontId="11" fillId="0" borderId="0" xfId="8" applyNumberFormat="1" applyFont="1" applyAlignment="1">
      <alignment vertical="center"/>
    </xf>
    <xf numFmtId="166" fontId="13" fillId="0" borderId="3" xfId="1" applyNumberFormat="1" applyFont="1" applyBorder="1"/>
    <xf numFmtId="166" fontId="13" fillId="0" borderId="0" xfId="1" applyNumberFormat="1" applyFont="1" applyAlignment="1">
      <alignment horizontal="right"/>
    </xf>
    <xf numFmtId="166" fontId="13" fillId="0" borderId="3" xfId="5" applyNumberFormat="1" applyFont="1" applyBorder="1" applyAlignment="1">
      <alignment horizontal="right"/>
    </xf>
    <xf numFmtId="166" fontId="11" fillId="0" borderId="3" xfId="5" applyNumberFormat="1" applyFont="1" applyBorder="1" applyAlignment="1">
      <alignment horizontal="right"/>
    </xf>
    <xf numFmtId="166" fontId="13" fillId="0" borderId="0" xfId="5" applyNumberFormat="1" applyFont="1" applyAlignment="1">
      <alignment horizontal="right"/>
    </xf>
    <xf numFmtId="166" fontId="13" fillId="0" borderId="4" xfId="8" applyNumberFormat="1" applyFont="1" applyBorder="1"/>
    <xf numFmtId="164" fontId="5" fillId="0" borderId="3" xfId="10" applyNumberFormat="1" applyFont="1" applyBorder="1"/>
    <xf numFmtId="0" fontId="3" fillId="0" borderId="0" xfId="10" applyFont="1" applyFill="1" applyAlignment="1">
      <alignment horizontal="center"/>
    </xf>
    <xf numFmtId="167" fontId="8" fillId="0" borderId="0" xfId="10" applyNumberFormat="1" applyFont="1" applyFill="1" applyBorder="1" applyAlignment="1">
      <alignment horizontal="center"/>
    </xf>
    <xf numFmtId="164" fontId="5" fillId="0" borderId="0" xfId="10" applyNumberFormat="1" applyFont="1" applyFill="1" applyBorder="1" applyAlignment="1">
      <alignment horizontal="center"/>
    </xf>
    <xf numFmtId="0" fontId="13" fillId="0" borderId="0" xfId="10" applyFont="1" applyFill="1" applyAlignment="1">
      <alignment horizontal="center"/>
    </xf>
    <xf numFmtId="0" fontId="11" fillId="0" borderId="0" xfId="10" applyFont="1" applyFill="1" applyAlignment="1">
      <alignment horizontal="center" wrapText="1"/>
    </xf>
    <xf numFmtId="167" fontId="14" fillId="0" borderId="0" xfId="10" applyNumberFormat="1" applyFont="1" applyFill="1" applyBorder="1" applyAlignment="1">
      <alignment horizontal="center"/>
    </xf>
    <xf numFmtId="167" fontId="14" fillId="0" borderId="0" xfId="10" quotePrefix="1" applyNumberFormat="1" applyFont="1" applyFill="1" applyBorder="1" applyAlignment="1">
      <alignment horizontal="center"/>
    </xf>
    <xf numFmtId="0" fontId="3" fillId="0" borderId="0" xfId="10" applyFont="1" applyAlignment="1">
      <alignment horizontal="center"/>
    </xf>
    <xf numFmtId="0" fontId="5" fillId="0" borderId="1" xfId="10" applyFont="1" applyBorder="1" applyAlignment="1">
      <alignment horizontal="center"/>
    </xf>
    <xf numFmtId="166" fontId="32" fillId="0" borderId="0" xfId="3" applyNumberFormat="1" applyFont="1" applyAlignment="1">
      <alignment horizontal="center"/>
    </xf>
    <xf numFmtId="49" fontId="19" fillId="0" borderId="0" xfId="10" applyNumberFormat="1" applyFont="1" applyAlignment="1">
      <alignment horizontal="center"/>
    </xf>
    <xf numFmtId="0" fontId="7" fillId="0" borderId="0" xfId="10" applyFont="1" applyAlignment="1">
      <alignment horizontal="center"/>
    </xf>
    <xf numFmtId="0" fontId="20" fillId="0" borderId="1" xfId="10" applyFont="1" applyBorder="1" applyAlignment="1">
      <alignment horizontal="center"/>
    </xf>
    <xf numFmtId="166" fontId="19" fillId="0" borderId="0" xfId="3" applyNumberFormat="1" applyFont="1" applyAlignment="1">
      <alignment horizontal="center"/>
    </xf>
    <xf numFmtId="0" fontId="13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49" fontId="11" fillId="0" borderId="0" xfId="10" applyNumberFormat="1" applyFont="1" applyAlignment="1">
      <alignment horizontal="center"/>
    </xf>
    <xf numFmtId="167" fontId="14" fillId="0" borderId="0" xfId="10" applyNumberFormat="1" applyFont="1" applyAlignment="1">
      <alignment horizontal="center"/>
    </xf>
    <xf numFmtId="167" fontId="14" fillId="0" borderId="0" xfId="10" quotePrefix="1" applyNumberFormat="1" applyFont="1" applyAlignment="1">
      <alignment horizontal="center"/>
    </xf>
  </cellXfs>
  <cellStyles count="20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1061401</xdr:colOff>
      <xdr:row>72</xdr:row>
      <xdr:rowOff>283368</xdr:rowOff>
    </xdr:from>
    <xdr:to>
      <xdr:col>10</xdr:col>
      <xdr:colOff>105149</xdr:colOff>
      <xdr:row>72</xdr:row>
      <xdr:rowOff>283368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35F9503D-A207-4276-9E39-9516952D5573}"/>
            </a:ext>
          </a:extLst>
        </xdr:cNvPr>
        <xdr:cNvCxnSpPr/>
      </xdr:nvCxnSpPr>
      <xdr:spPr>
        <a:xfrm>
          <a:off x="6014401" y="18484056"/>
          <a:ext cx="294899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1174749</xdr:colOff>
      <xdr:row>72</xdr:row>
      <xdr:rowOff>278605</xdr:rowOff>
    </xdr:from>
    <xdr:to>
      <xdr:col>2</xdr:col>
      <xdr:colOff>75622</xdr:colOff>
      <xdr:row>72</xdr:row>
      <xdr:rowOff>278605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14233EA-DC8E-42CD-88EF-FAD3482411F1}"/>
            </a:ext>
          </a:extLst>
        </xdr:cNvPr>
        <xdr:cNvCxnSpPr/>
      </xdr:nvCxnSpPr>
      <xdr:spPr>
        <a:xfrm>
          <a:off x="1174749" y="18479293"/>
          <a:ext cx="294899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168</xdr:row>
      <xdr:rowOff>3175</xdr:rowOff>
    </xdr:from>
    <xdr:to>
      <xdr:col>1</xdr:col>
      <xdr:colOff>2710826</xdr:colOff>
      <xdr:row>168</xdr:row>
      <xdr:rowOff>3175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9EC4E92-3BAF-46A4-9B50-CA9BA20228EB}"/>
            </a:ext>
          </a:extLst>
        </xdr:cNvPr>
        <xdr:cNvCxnSpPr/>
      </xdr:nvCxnSpPr>
      <xdr:spPr>
        <a:xfrm>
          <a:off x="971555" y="42167175"/>
          <a:ext cx="2647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168</xdr:row>
      <xdr:rowOff>0</xdr:rowOff>
    </xdr:from>
    <xdr:to>
      <xdr:col>10</xdr:col>
      <xdr:colOff>152513</xdr:colOff>
      <xdr:row>168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1F8281C-F458-4387-8668-8AE1FDD5708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168</xdr:row>
      <xdr:rowOff>0</xdr:rowOff>
    </xdr:from>
    <xdr:to>
      <xdr:col>10</xdr:col>
      <xdr:colOff>152513</xdr:colOff>
      <xdr:row>168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2027AC46-F243-4DBE-B22A-9E8447C9E1B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260667</xdr:colOff>
      <xdr:row>85</xdr:row>
      <xdr:rowOff>269875</xdr:rowOff>
    </xdr:from>
    <xdr:to>
      <xdr:col>1</xdr:col>
      <xdr:colOff>2554066</xdr:colOff>
      <xdr:row>85</xdr:row>
      <xdr:rowOff>269875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31A6654-2D09-474E-9C61-3183337DCFAE}"/>
            </a:ext>
          </a:extLst>
        </xdr:cNvPr>
        <xdr:cNvCxnSpPr/>
      </xdr:nvCxnSpPr>
      <xdr:spPr>
        <a:xfrm>
          <a:off x="1101195" y="19921008"/>
          <a:ext cx="230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927734</xdr:colOff>
      <xdr:row>85</xdr:row>
      <xdr:rowOff>267494</xdr:rowOff>
    </xdr:from>
    <xdr:to>
      <xdr:col>10</xdr:col>
      <xdr:colOff>82389</xdr:colOff>
      <xdr:row>85</xdr:row>
      <xdr:rowOff>267494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12B53D0E-58BB-42A6-9A52-00F1BC1E11D1}"/>
            </a:ext>
          </a:extLst>
        </xdr:cNvPr>
        <xdr:cNvCxnSpPr/>
      </xdr:nvCxnSpPr>
      <xdr:spPr>
        <a:xfrm>
          <a:off x="5258857" y="19918627"/>
          <a:ext cx="24880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168</xdr:row>
      <xdr:rowOff>3175</xdr:rowOff>
    </xdr:from>
    <xdr:to>
      <xdr:col>1</xdr:col>
      <xdr:colOff>2710826</xdr:colOff>
      <xdr:row>168</xdr:row>
      <xdr:rowOff>3175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7C4323B-F0C7-4B24-97E1-FD651D6B504D}"/>
            </a:ext>
          </a:extLst>
        </xdr:cNvPr>
        <xdr:cNvCxnSpPr/>
      </xdr:nvCxnSpPr>
      <xdr:spPr>
        <a:xfrm>
          <a:off x="1004892" y="42618025"/>
          <a:ext cx="25346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168</xdr:row>
      <xdr:rowOff>0</xdr:rowOff>
    </xdr:from>
    <xdr:to>
      <xdr:col>10</xdr:col>
      <xdr:colOff>152513</xdr:colOff>
      <xdr:row>168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10F99-9EAC-4C4D-80B9-237B393B711F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168</xdr:row>
      <xdr:rowOff>0</xdr:rowOff>
    </xdr:from>
    <xdr:to>
      <xdr:col>10</xdr:col>
      <xdr:colOff>152513</xdr:colOff>
      <xdr:row>168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83E8697-2896-47A8-9FCA-19B0CFF16B72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260667</xdr:colOff>
      <xdr:row>85</xdr:row>
      <xdr:rowOff>269875</xdr:rowOff>
    </xdr:from>
    <xdr:to>
      <xdr:col>1</xdr:col>
      <xdr:colOff>2554066</xdr:colOff>
      <xdr:row>85</xdr:row>
      <xdr:rowOff>269875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80623B2-9AE0-45C7-B328-9D624A080DBC}"/>
            </a:ext>
          </a:extLst>
        </xdr:cNvPr>
        <xdr:cNvCxnSpPr/>
      </xdr:nvCxnSpPr>
      <xdr:spPr>
        <a:xfrm>
          <a:off x="1089342" y="21443950"/>
          <a:ext cx="22933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927734</xdr:colOff>
      <xdr:row>85</xdr:row>
      <xdr:rowOff>267494</xdr:rowOff>
    </xdr:from>
    <xdr:to>
      <xdr:col>10</xdr:col>
      <xdr:colOff>82389</xdr:colOff>
      <xdr:row>85</xdr:row>
      <xdr:rowOff>267494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D39CCF5-01E2-4BE2-A5D1-459CB8B7932F}"/>
            </a:ext>
          </a:extLst>
        </xdr:cNvPr>
        <xdr:cNvCxnSpPr/>
      </xdr:nvCxnSpPr>
      <xdr:spPr>
        <a:xfrm>
          <a:off x="5128259" y="21441569"/>
          <a:ext cx="250745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6"/>
  <sheetViews>
    <sheetView topLeftCell="A55" zoomScale="80" zoomScaleNormal="80" zoomScaleSheetLayoutView="80" workbookViewId="0">
      <selection activeCell="E76" sqref="E76"/>
    </sheetView>
  </sheetViews>
  <sheetFormatPr defaultColWidth="9.1796875" defaultRowHeight="19.5" customHeight="1"/>
  <cols>
    <col min="1" max="1" width="17.1796875" style="75" customWidth="1"/>
    <col min="2" max="2" width="40.81640625" style="75" customWidth="1"/>
    <col min="3" max="3" width="11.1796875" style="10" customWidth="1"/>
    <col min="4" max="4" width="1.81640625" style="18" customWidth="1"/>
    <col min="5" max="5" width="17.453125" style="4" customWidth="1"/>
    <col min="6" max="6" width="1.1796875" style="4" customWidth="1"/>
    <col min="7" max="7" width="17.54296875" style="4" customWidth="1"/>
    <col min="8" max="8" width="1.1796875" style="4" customWidth="1"/>
    <col min="9" max="9" width="17.54296875" style="4" customWidth="1"/>
    <col min="10" max="10" width="1.1796875" style="4" customWidth="1"/>
    <col min="11" max="11" width="17.54296875" style="4" customWidth="1"/>
    <col min="12" max="12" width="9.1796875" style="4"/>
    <col min="13" max="13" width="21.453125" style="4" bestFit="1" customWidth="1"/>
    <col min="14" max="16384" width="9.1796875" style="4"/>
  </cols>
  <sheetData>
    <row r="1" spans="1:12" ht="19.5" customHeight="1">
      <c r="A1" s="71" t="s">
        <v>83</v>
      </c>
      <c r="B1" s="72"/>
      <c r="C1" s="3"/>
      <c r="D1" s="73"/>
      <c r="E1" s="2"/>
      <c r="F1" s="2"/>
      <c r="G1" s="2"/>
      <c r="I1" s="2"/>
      <c r="J1" s="2"/>
      <c r="K1" s="2"/>
      <c r="L1" s="138"/>
    </row>
    <row r="2" spans="1:12" ht="19.5" customHeight="1">
      <c r="A2" s="74" t="s">
        <v>0</v>
      </c>
      <c r="B2" s="72"/>
      <c r="C2" s="3"/>
      <c r="D2" s="73"/>
      <c r="E2" s="2"/>
      <c r="F2" s="2"/>
      <c r="G2" s="2"/>
      <c r="I2" s="2"/>
      <c r="J2" s="2"/>
      <c r="K2" s="2"/>
    </row>
    <row r="3" spans="1:12" ht="19.5" customHeight="1">
      <c r="A3" s="74"/>
      <c r="B3" s="72"/>
      <c r="C3" s="3"/>
      <c r="D3" s="73"/>
      <c r="E3" s="2"/>
      <c r="F3" s="2"/>
      <c r="G3" s="2"/>
      <c r="I3" s="2"/>
      <c r="J3" s="2"/>
      <c r="K3" s="2"/>
    </row>
    <row r="4" spans="1:12" s="2" customFormat="1" ht="19.5" customHeight="1">
      <c r="A4" s="72"/>
      <c r="B4" s="72"/>
      <c r="C4" s="6"/>
      <c r="D4" s="73"/>
      <c r="E4" s="362" t="s">
        <v>1</v>
      </c>
      <c r="F4" s="362"/>
      <c r="G4" s="362"/>
      <c r="H4" s="12"/>
      <c r="I4" s="362" t="s">
        <v>2</v>
      </c>
      <c r="J4" s="362"/>
      <c r="K4" s="362"/>
    </row>
    <row r="5" spans="1:12" ht="19.5" customHeight="1">
      <c r="E5" s="26" t="s">
        <v>207</v>
      </c>
      <c r="F5" s="26"/>
      <c r="G5" s="26" t="s">
        <v>71</v>
      </c>
      <c r="H5" s="26"/>
      <c r="I5" s="26" t="s">
        <v>207</v>
      </c>
      <c r="J5" s="26"/>
      <c r="K5" s="26" t="s">
        <v>71</v>
      </c>
    </row>
    <row r="6" spans="1:12" ht="19.5" customHeight="1">
      <c r="A6" s="72" t="s">
        <v>4</v>
      </c>
      <c r="C6" s="7" t="s">
        <v>41</v>
      </c>
      <c r="E6" s="9">
        <v>2020</v>
      </c>
      <c r="F6" s="8"/>
      <c r="G6" s="9">
        <v>2019</v>
      </c>
      <c r="I6" s="9">
        <v>2020</v>
      </c>
      <c r="J6" s="8"/>
      <c r="K6" s="9">
        <v>2019</v>
      </c>
    </row>
    <row r="7" spans="1:12" ht="19.5" customHeight="1">
      <c r="A7" s="76"/>
      <c r="B7" s="76"/>
      <c r="C7" s="27"/>
      <c r="D7" s="77"/>
      <c r="E7" s="363" t="s">
        <v>3</v>
      </c>
      <c r="F7" s="363"/>
      <c r="G7" s="363"/>
      <c r="H7" s="363"/>
      <c r="I7" s="363"/>
      <c r="J7" s="363"/>
      <c r="K7" s="363"/>
    </row>
    <row r="8" spans="1:12" ht="19.5" customHeight="1">
      <c r="A8" s="72"/>
      <c r="B8" s="76"/>
      <c r="C8" s="27"/>
      <c r="D8" s="77"/>
      <c r="E8" s="78"/>
      <c r="F8" s="79"/>
      <c r="G8" s="78"/>
      <c r="H8" s="80"/>
      <c r="I8" s="78"/>
      <c r="J8" s="81"/>
      <c r="K8" s="78"/>
    </row>
    <row r="9" spans="1:12" ht="19.5" customHeight="1">
      <c r="A9" s="82" t="s">
        <v>5</v>
      </c>
      <c r="D9" s="83"/>
      <c r="E9" s="84">
        <v>18074243</v>
      </c>
      <c r="F9" s="83"/>
      <c r="G9" s="84">
        <v>23852593</v>
      </c>
      <c r="H9" s="11"/>
      <c r="I9" s="84">
        <v>9716085</v>
      </c>
      <c r="J9" s="11"/>
      <c r="K9" s="84">
        <v>13426535</v>
      </c>
    </row>
    <row r="10" spans="1:12" s="12" customFormat="1" ht="19.5" customHeight="1">
      <c r="A10" s="75" t="s">
        <v>6</v>
      </c>
      <c r="B10" s="85"/>
      <c r="C10" s="10" t="s">
        <v>233</v>
      </c>
      <c r="D10" s="33"/>
      <c r="E10" s="84">
        <v>295871143</v>
      </c>
      <c r="F10" s="11"/>
      <c r="G10" s="84">
        <v>236311431</v>
      </c>
      <c r="H10" s="11"/>
      <c r="I10" s="84">
        <v>227719490</v>
      </c>
      <c r="J10" s="11"/>
      <c r="K10" s="84">
        <v>121581398</v>
      </c>
    </row>
    <row r="11" spans="1:12" s="12" customFormat="1" ht="19.5" customHeight="1">
      <c r="A11" s="75" t="s">
        <v>151</v>
      </c>
      <c r="B11" s="85"/>
      <c r="C11" s="10"/>
      <c r="D11" s="33"/>
      <c r="E11" s="84"/>
      <c r="F11" s="11"/>
      <c r="G11" s="84"/>
      <c r="H11" s="11"/>
      <c r="I11" s="84"/>
      <c r="J11" s="11"/>
      <c r="K11" s="84"/>
    </row>
    <row r="12" spans="1:12" s="12" customFormat="1" ht="19.5" customHeight="1">
      <c r="A12" s="75" t="s">
        <v>150</v>
      </c>
      <c r="B12" s="85"/>
      <c r="C12" s="10">
        <v>11</v>
      </c>
      <c r="D12" s="33"/>
      <c r="E12" s="84">
        <v>16503707</v>
      </c>
      <c r="F12" s="11"/>
      <c r="G12" s="13">
        <v>0</v>
      </c>
      <c r="H12" s="11"/>
      <c r="I12" s="84">
        <v>9837327</v>
      </c>
      <c r="J12" s="11"/>
      <c r="K12" s="13">
        <v>0</v>
      </c>
    </row>
    <row r="13" spans="1:12" s="12" customFormat="1" ht="19.5" customHeight="1">
      <c r="A13" s="75" t="s">
        <v>7</v>
      </c>
      <c r="B13" s="85"/>
      <c r="C13" s="10">
        <v>13</v>
      </c>
      <c r="D13" s="33"/>
      <c r="E13" s="84">
        <v>12035313</v>
      </c>
      <c r="F13" s="86"/>
      <c r="G13" s="84">
        <v>10399080</v>
      </c>
      <c r="H13" s="11"/>
      <c r="I13" s="84">
        <v>9378181</v>
      </c>
      <c r="J13" s="11"/>
      <c r="K13" s="84">
        <v>7394611</v>
      </c>
    </row>
    <row r="14" spans="1:12" s="12" customFormat="1" ht="19.5" customHeight="1">
      <c r="A14" s="75" t="s">
        <v>8</v>
      </c>
      <c r="B14" s="85"/>
      <c r="C14" s="10">
        <v>14</v>
      </c>
      <c r="D14" s="33"/>
      <c r="E14" s="84">
        <v>131603988</v>
      </c>
      <c r="F14" s="86"/>
      <c r="G14" s="84">
        <v>166264819</v>
      </c>
      <c r="H14" s="11"/>
      <c r="I14" s="84">
        <v>72102763</v>
      </c>
      <c r="J14" s="11"/>
      <c r="K14" s="84">
        <v>60507036</v>
      </c>
    </row>
    <row r="15" spans="1:12" s="12" customFormat="1" ht="19.5" customHeight="1">
      <c r="A15" s="75" t="s">
        <v>201</v>
      </c>
      <c r="B15" s="85"/>
      <c r="C15" s="10">
        <v>15</v>
      </c>
      <c r="D15" s="33"/>
      <c r="E15" s="84">
        <v>8655601</v>
      </c>
      <c r="F15" s="86"/>
      <c r="G15" s="84">
        <v>8953266</v>
      </c>
      <c r="H15" s="11"/>
      <c r="I15" s="84">
        <v>168151759</v>
      </c>
      <c r="J15" s="11"/>
      <c r="K15" s="84">
        <v>168062145</v>
      </c>
    </row>
    <row r="16" spans="1:12" ht="19.5" customHeight="1">
      <c r="A16" s="82" t="s">
        <v>125</v>
      </c>
      <c r="C16" s="10" t="s">
        <v>234</v>
      </c>
      <c r="E16" s="84">
        <v>1343925255</v>
      </c>
      <c r="F16" s="87"/>
      <c r="G16" s="84">
        <v>1348630363</v>
      </c>
      <c r="H16" s="11"/>
      <c r="I16" s="84">
        <v>653250713</v>
      </c>
      <c r="J16" s="11"/>
      <c r="K16" s="84">
        <v>647478677</v>
      </c>
    </row>
    <row r="17" spans="1:11" ht="19.5" customHeight="1">
      <c r="A17" s="82" t="s">
        <v>9</v>
      </c>
      <c r="B17" s="85"/>
      <c r="C17" s="10">
        <v>18</v>
      </c>
      <c r="D17" s="33"/>
      <c r="E17" s="37">
        <v>4943155</v>
      </c>
      <c r="F17" s="37"/>
      <c r="G17" s="37">
        <v>4809518</v>
      </c>
      <c r="H17" s="37"/>
      <c r="I17" s="37">
        <v>2980829</v>
      </c>
      <c r="J17" s="37"/>
      <c r="K17" s="37">
        <v>2738073</v>
      </c>
    </row>
    <row r="18" spans="1:11" ht="19.5" customHeight="1">
      <c r="A18" s="82" t="s">
        <v>10</v>
      </c>
      <c r="B18" s="85"/>
      <c r="C18" s="10">
        <v>19</v>
      </c>
      <c r="D18" s="33"/>
      <c r="E18" s="37">
        <v>24947779</v>
      </c>
      <c r="F18" s="37"/>
      <c r="G18" s="37">
        <v>23642382</v>
      </c>
      <c r="H18" s="37"/>
      <c r="I18" s="37">
        <v>13467112</v>
      </c>
      <c r="J18" s="37"/>
      <c r="K18" s="37">
        <v>13116145</v>
      </c>
    </row>
    <row r="19" spans="1:11" ht="19.5" customHeight="1">
      <c r="A19" s="82" t="s">
        <v>84</v>
      </c>
      <c r="B19" s="85"/>
      <c r="C19" s="10">
        <v>20</v>
      </c>
      <c r="D19" s="33"/>
      <c r="E19" s="37">
        <v>22367944</v>
      </c>
      <c r="F19" s="37"/>
      <c r="G19" s="37">
        <v>22363484</v>
      </c>
      <c r="H19" s="88"/>
      <c r="I19" s="37">
        <v>3140106</v>
      </c>
      <c r="J19" s="88"/>
      <c r="K19" s="37">
        <v>3000545</v>
      </c>
    </row>
    <row r="20" spans="1:11" ht="19.5" customHeight="1">
      <c r="A20" s="82" t="s">
        <v>11</v>
      </c>
      <c r="B20" s="85"/>
      <c r="C20" s="10">
        <v>21.1</v>
      </c>
      <c r="D20" s="33"/>
      <c r="E20" s="37">
        <v>1825567</v>
      </c>
      <c r="F20" s="37"/>
      <c r="G20" s="37">
        <v>1495622</v>
      </c>
      <c r="H20" s="88"/>
      <c r="I20" s="37">
        <v>2659950</v>
      </c>
      <c r="J20" s="88"/>
      <c r="K20" s="37">
        <v>2331399</v>
      </c>
    </row>
    <row r="21" spans="1:11" ht="19.5" customHeight="1">
      <c r="A21" s="82" t="s">
        <v>85</v>
      </c>
      <c r="B21" s="85"/>
      <c r="C21" s="10">
        <v>22</v>
      </c>
      <c r="D21" s="33"/>
      <c r="E21" s="37">
        <v>1758104</v>
      </c>
      <c r="F21" s="37"/>
      <c r="G21" s="37">
        <v>4968981</v>
      </c>
      <c r="H21" s="37"/>
      <c r="I21" s="37">
        <v>1184575</v>
      </c>
      <c r="J21" s="37"/>
      <c r="K21" s="37">
        <v>1640390</v>
      </c>
    </row>
    <row r="22" spans="1:11" ht="19.5" customHeight="1">
      <c r="A22" s="75" t="s">
        <v>12</v>
      </c>
      <c r="B22" s="85"/>
      <c r="C22" s="10" t="s">
        <v>235</v>
      </c>
      <c r="D22" s="33"/>
      <c r="E22" s="38">
        <v>10640543</v>
      </c>
      <c r="F22" s="37"/>
      <c r="G22" s="38">
        <v>6498736</v>
      </c>
      <c r="H22" s="37"/>
      <c r="I22" s="38">
        <v>8674884</v>
      </c>
      <c r="J22" s="37"/>
      <c r="K22" s="38">
        <v>4065994</v>
      </c>
    </row>
    <row r="23" spans="1:11" s="12" customFormat="1" ht="19.5" customHeight="1" thickBot="1">
      <c r="A23" s="85" t="s">
        <v>13</v>
      </c>
      <c r="B23" s="85"/>
      <c r="C23" s="3"/>
      <c r="D23" s="33"/>
      <c r="E23" s="89">
        <f>SUM(E9:E22)</f>
        <v>1893152342</v>
      </c>
      <c r="F23" s="88"/>
      <c r="G23" s="89">
        <f>SUM(G9:G22)</f>
        <v>1858190275</v>
      </c>
      <c r="H23" s="88"/>
      <c r="I23" s="89">
        <f>SUM(I9:I22)</f>
        <v>1182263774</v>
      </c>
      <c r="J23" s="88"/>
      <c r="K23" s="89">
        <f>SUM(K9:K22)</f>
        <v>1045342948</v>
      </c>
    </row>
    <row r="24" spans="1:11" s="12" customFormat="1" ht="19.5" customHeight="1" thickTop="1">
      <c r="A24" s="85"/>
      <c r="B24" s="85"/>
      <c r="C24" s="3"/>
      <c r="D24" s="33"/>
      <c r="E24" s="96"/>
      <c r="F24" s="88"/>
      <c r="G24" s="96"/>
      <c r="H24" s="88"/>
      <c r="I24" s="96"/>
      <c r="J24" s="88"/>
      <c r="K24" s="96"/>
    </row>
    <row r="25" spans="1:11" s="12" customFormat="1" ht="19.5" customHeight="1">
      <c r="A25" s="85"/>
      <c r="B25" s="85"/>
      <c r="C25" s="3"/>
      <c r="D25" s="33"/>
      <c r="E25" s="96"/>
      <c r="F25" s="88"/>
      <c r="G25" s="96"/>
      <c r="H25" s="88"/>
      <c r="I25" s="96"/>
      <c r="J25" s="88"/>
      <c r="K25" s="96"/>
    </row>
    <row r="26" spans="1:11" s="12" customFormat="1" ht="19.5" customHeight="1">
      <c r="A26" s="85"/>
      <c r="B26" s="85"/>
      <c r="C26" s="3"/>
      <c r="D26" s="33"/>
      <c r="E26" s="96"/>
      <c r="F26" s="88"/>
      <c r="G26" s="96"/>
      <c r="H26" s="88"/>
      <c r="I26" s="96"/>
      <c r="J26" s="88"/>
      <c r="K26" s="96"/>
    </row>
    <row r="27" spans="1:11" s="12" customFormat="1" ht="19.5" customHeight="1">
      <c r="A27" s="72" t="s">
        <v>14</v>
      </c>
      <c r="B27" s="85"/>
      <c r="C27" s="3"/>
      <c r="D27" s="33"/>
      <c r="E27" s="96"/>
      <c r="F27" s="88"/>
      <c r="G27" s="96"/>
      <c r="H27" s="88"/>
      <c r="I27" s="96"/>
      <c r="J27" s="88"/>
      <c r="K27" s="96"/>
    </row>
    <row r="28" spans="1:11" s="12" customFormat="1" ht="19.5" customHeight="1">
      <c r="A28" s="85"/>
      <c r="B28" s="85"/>
      <c r="C28" s="3"/>
      <c r="D28" s="33"/>
      <c r="E28" s="96"/>
      <c r="F28" s="88"/>
      <c r="G28" s="96"/>
      <c r="H28" s="88"/>
      <c r="I28" s="96"/>
      <c r="J28" s="88"/>
      <c r="K28" s="96"/>
    </row>
    <row r="29" spans="1:11" s="12" customFormat="1" ht="19.5" customHeight="1">
      <c r="A29" s="90" t="s">
        <v>73</v>
      </c>
      <c r="B29" s="75"/>
      <c r="C29" s="7"/>
      <c r="D29" s="18"/>
      <c r="E29" s="31"/>
      <c r="F29" s="32"/>
      <c r="G29" s="31"/>
      <c r="H29" s="20"/>
      <c r="I29" s="31"/>
      <c r="J29" s="32"/>
      <c r="K29" s="31"/>
    </row>
    <row r="30" spans="1:11" s="12" customFormat="1" ht="19.5" customHeight="1">
      <c r="A30" s="75" t="s">
        <v>15</v>
      </c>
      <c r="B30" s="75"/>
      <c r="C30" s="10" t="s">
        <v>236</v>
      </c>
      <c r="D30" s="18"/>
      <c r="E30" s="13">
        <v>1442595504</v>
      </c>
      <c r="F30" s="13"/>
      <c r="G30" s="13">
        <v>1398111964</v>
      </c>
      <c r="H30" s="13"/>
      <c r="I30" s="13">
        <v>780097078</v>
      </c>
      <c r="J30" s="13"/>
      <c r="K30" s="13">
        <v>663558564</v>
      </c>
    </row>
    <row r="31" spans="1:11" s="12" customFormat="1" ht="19.5" customHeight="1">
      <c r="A31" s="82" t="s">
        <v>16</v>
      </c>
      <c r="B31" s="75"/>
      <c r="C31" s="10" t="s">
        <v>237</v>
      </c>
      <c r="D31" s="18"/>
      <c r="E31" s="13">
        <v>83927849</v>
      </c>
      <c r="F31" s="13"/>
      <c r="G31" s="13">
        <v>86625985</v>
      </c>
      <c r="H31" s="13"/>
      <c r="I31" s="13">
        <v>51180370</v>
      </c>
      <c r="J31" s="13"/>
      <c r="K31" s="13">
        <v>72750828</v>
      </c>
    </row>
    <row r="32" spans="1:11" s="12" customFormat="1" ht="19.5" customHeight="1">
      <c r="A32" s="75" t="s">
        <v>17</v>
      </c>
      <c r="B32" s="75"/>
      <c r="C32" s="10"/>
      <c r="D32" s="18"/>
      <c r="E32" s="13">
        <v>4946366</v>
      </c>
      <c r="F32" s="14"/>
      <c r="G32" s="13">
        <v>3382081</v>
      </c>
      <c r="H32" s="15"/>
      <c r="I32" s="13">
        <v>3268437</v>
      </c>
      <c r="J32" s="15"/>
      <c r="K32" s="13">
        <v>2361742</v>
      </c>
    </row>
    <row r="33" spans="1:11" s="12" customFormat="1" ht="19.5" customHeight="1">
      <c r="A33" s="75" t="s">
        <v>149</v>
      </c>
      <c r="B33" s="75"/>
      <c r="C33" s="10"/>
      <c r="D33" s="18"/>
      <c r="E33" s="13"/>
      <c r="F33" s="14"/>
      <c r="G33" s="13"/>
      <c r="H33" s="15"/>
      <c r="I33" s="13"/>
      <c r="J33" s="15"/>
      <c r="K33" s="13"/>
    </row>
    <row r="34" spans="1:11" s="12" customFormat="1" ht="19.5" customHeight="1">
      <c r="A34" s="75" t="s">
        <v>150</v>
      </c>
      <c r="B34" s="75"/>
      <c r="C34" s="10">
        <v>26</v>
      </c>
      <c r="D34" s="18"/>
      <c r="E34" s="13">
        <v>430172</v>
      </c>
      <c r="F34" s="14"/>
      <c r="G34" s="13">
        <v>417774</v>
      </c>
      <c r="H34" s="15"/>
      <c r="I34" s="13">
        <v>430172</v>
      </c>
      <c r="J34" s="14"/>
      <c r="K34" s="13">
        <v>417774</v>
      </c>
    </row>
    <row r="35" spans="1:11" s="12" customFormat="1" ht="19.5" customHeight="1">
      <c r="A35" s="75" t="s">
        <v>18</v>
      </c>
      <c r="B35" s="75"/>
      <c r="C35" s="10">
        <v>13</v>
      </c>
      <c r="D35" s="18"/>
      <c r="E35" s="13">
        <v>11605889</v>
      </c>
      <c r="F35" s="14"/>
      <c r="G35" s="13">
        <v>9719225</v>
      </c>
      <c r="H35" s="15"/>
      <c r="I35" s="13">
        <v>9559617</v>
      </c>
      <c r="J35" s="15"/>
      <c r="K35" s="13">
        <v>7330647</v>
      </c>
    </row>
    <row r="36" spans="1:11" s="12" customFormat="1" ht="19.5" customHeight="1">
      <c r="A36" s="75" t="s">
        <v>250</v>
      </c>
      <c r="B36" s="75"/>
      <c r="C36" s="10" t="s">
        <v>238</v>
      </c>
      <c r="D36" s="18"/>
      <c r="E36" s="13">
        <v>93171054</v>
      </c>
      <c r="F36" s="13"/>
      <c r="G36" s="13">
        <v>108835439</v>
      </c>
      <c r="H36" s="13"/>
      <c r="I36" s="13">
        <v>93165896</v>
      </c>
      <c r="J36" s="13"/>
      <c r="K36" s="13">
        <v>77353190</v>
      </c>
    </row>
    <row r="37" spans="1:11" s="12" customFormat="1" ht="19.5" customHeight="1">
      <c r="A37" s="75" t="s">
        <v>120</v>
      </c>
      <c r="B37" s="75"/>
      <c r="C37" s="10">
        <v>28</v>
      </c>
      <c r="D37" s="18"/>
      <c r="E37" s="13">
        <v>4907566</v>
      </c>
      <c r="F37" s="15"/>
      <c r="G37" s="13">
        <v>5149671</v>
      </c>
      <c r="H37" s="15"/>
      <c r="I37" s="13">
        <v>2199081</v>
      </c>
      <c r="J37" s="15"/>
      <c r="K37" s="13">
        <v>1727687</v>
      </c>
    </row>
    <row r="38" spans="1:11" s="12" customFormat="1" ht="19.5" customHeight="1">
      <c r="A38" s="75" t="s">
        <v>86</v>
      </c>
      <c r="B38" s="75"/>
      <c r="C38" s="10">
        <v>29</v>
      </c>
      <c r="D38" s="18"/>
      <c r="E38" s="13">
        <v>3046337</v>
      </c>
      <c r="F38" s="15"/>
      <c r="G38" s="13">
        <v>1855094</v>
      </c>
      <c r="H38" s="15"/>
      <c r="I38" s="13">
        <v>1503551</v>
      </c>
      <c r="J38" s="15"/>
      <c r="K38" s="13">
        <v>659369</v>
      </c>
    </row>
    <row r="39" spans="1:11" s="12" customFormat="1" ht="19.399999999999999" customHeight="1">
      <c r="A39" s="75" t="s">
        <v>147</v>
      </c>
      <c r="B39" s="75"/>
      <c r="C39" s="10">
        <v>21.1</v>
      </c>
      <c r="D39" s="18"/>
      <c r="E39" s="13">
        <v>4060882</v>
      </c>
      <c r="F39" s="15"/>
      <c r="G39" s="13">
        <v>4729838</v>
      </c>
      <c r="H39" s="15"/>
      <c r="I39" s="13">
        <v>0</v>
      </c>
      <c r="J39" s="15"/>
      <c r="K39" s="13">
        <v>0</v>
      </c>
    </row>
    <row r="40" spans="1:11" s="12" customFormat="1" ht="19.5" customHeight="1">
      <c r="A40" s="75" t="s">
        <v>128</v>
      </c>
      <c r="B40" s="75"/>
      <c r="C40" s="10">
        <v>30</v>
      </c>
      <c r="D40" s="18"/>
      <c r="E40" s="13">
        <v>21486535</v>
      </c>
      <c r="F40" s="15"/>
      <c r="G40" s="13">
        <v>18186197</v>
      </c>
      <c r="H40" s="15"/>
      <c r="I40" s="13">
        <v>19845809</v>
      </c>
      <c r="J40" s="15"/>
      <c r="K40" s="13">
        <v>16450378</v>
      </c>
    </row>
    <row r="41" spans="1:11" s="12" customFormat="1" ht="19.5" customHeight="1">
      <c r="A41" s="82" t="s">
        <v>19</v>
      </c>
      <c r="B41" s="75"/>
      <c r="C41" s="10" t="s">
        <v>239</v>
      </c>
      <c r="D41" s="18"/>
      <c r="E41" s="16">
        <v>21747711</v>
      </c>
      <c r="F41" s="15"/>
      <c r="G41" s="16">
        <v>26365526</v>
      </c>
      <c r="H41" s="15"/>
      <c r="I41" s="16">
        <v>8003920</v>
      </c>
      <c r="J41" s="15"/>
      <c r="K41" s="16">
        <v>11617999</v>
      </c>
    </row>
    <row r="42" spans="1:11" s="12" customFormat="1" ht="19.5" customHeight="1">
      <c r="A42" s="85" t="s">
        <v>20</v>
      </c>
      <c r="B42" s="75"/>
      <c r="C42" s="10"/>
      <c r="D42" s="18"/>
      <c r="E42" s="39">
        <f>SUM(E30:E41)</f>
        <v>1691925865</v>
      </c>
      <c r="F42" s="14"/>
      <c r="G42" s="39">
        <f>SUM(G30:G41)</f>
        <v>1663378794</v>
      </c>
      <c r="H42" s="15"/>
      <c r="I42" s="39">
        <f>SUM(I30:I41)</f>
        <v>969253931</v>
      </c>
      <c r="J42" s="14"/>
      <c r="K42" s="39">
        <f>SUM(K30:K41)</f>
        <v>854228178</v>
      </c>
    </row>
    <row r="43" spans="1:11" s="12" customFormat="1" ht="19.5" customHeight="1">
      <c r="A43" s="85"/>
      <c r="B43" s="85"/>
      <c r="C43" s="3"/>
      <c r="D43" s="33"/>
      <c r="E43" s="30"/>
      <c r="F43" s="29"/>
      <c r="G43" s="30"/>
      <c r="H43" s="29"/>
      <c r="I43" s="30"/>
      <c r="J43" s="29"/>
      <c r="K43" s="30"/>
    </row>
    <row r="44" spans="1:11" ht="19.5" customHeight="1">
      <c r="A44" s="71" t="s">
        <v>83</v>
      </c>
      <c r="B44" s="72"/>
      <c r="C44" s="3"/>
      <c r="D44" s="73"/>
      <c r="E44" s="2"/>
      <c r="F44" s="2"/>
      <c r="G44" s="2"/>
      <c r="I44" s="2"/>
      <c r="J44" s="2"/>
      <c r="K44" s="2"/>
    </row>
    <row r="45" spans="1:11" ht="19.5" customHeight="1">
      <c r="A45" s="74" t="s">
        <v>0</v>
      </c>
      <c r="B45" s="72"/>
      <c r="C45" s="3"/>
      <c r="D45" s="73"/>
      <c r="E45" s="2"/>
      <c r="F45" s="2"/>
      <c r="G45" s="2"/>
      <c r="I45" s="2"/>
      <c r="J45" s="2"/>
      <c r="K45" s="2"/>
    </row>
    <row r="46" spans="1:11" ht="19.5" customHeight="1">
      <c r="A46" s="74"/>
      <c r="B46" s="72"/>
      <c r="C46" s="3"/>
      <c r="D46" s="73"/>
      <c r="E46" s="2"/>
      <c r="F46" s="2"/>
      <c r="G46" s="2"/>
      <c r="I46" s="2"/>
      <c r="J46" s="2"/>
      <c r="K46" s="2"/>
    </row>
    <row r="47" spans="1:11" s="2" customFormat="1" ht="19.5" customHeight="1">
      <c r="A47" s="72"/>
      <c r="B47" s="72"/>
      <c r="C47" s="6"/>
      <c r="D47" s="73"/>
      <c r="E47" s="362" t="s">
        <v>1</v>
      </c>
      <c r="F47" s="362"/>
      <c r="G47" s="362"/>
      <c r="H47" s="12"/>
      <c r="I47" s="362" t="s">
        <v>2</v>
      </c>
      <c r="J47" s="362"/>
      <c r="K47" s="362"/>
    </row>
    <row r="48" spans="1:11" ht="19.5" customHeight="1">
      <c r="E48" s="26" t="s">
        <v>207</v>
      </c>
      <c r="F48" s="26"/>
      <c r="G48" s="26" t="s">
        <v>71</v>
      </c>
      <c r="H48" s="26"/>
      <c r="I48" s="26" t="s">
        <v>207</v>
      </c>
      <c r="J48" s="26"/>
      <c r="K48" s="26" t="s">
        <v>71</v>
      </c>
    </row>
    <row r="49" spans="1:14" ht="19.5" customHeight="1">
      <c r="A49" s="72" t="s">
        <v>14</v>
      </c>
      <c r="C49" s="7" t="s">
        <v>41</v>
      </c>
      <c r="E49" s="9">
        <v>2020</v>
      </c>
      <c r="F49" s="8"/>
      <c r="G49" s="9">
        <v>2019</v>
      </c>
      <c r="I49" s="9">
        <v>2020</v>
      </c>
      <c r="J49" s="8"/>
      <c r="K49" s="9">
        <v>2019</v>
      </c>
    </row>
    <row r="50" spans="1:14" ht="19.5" customHeight="1">
      <c r="A50" s="76"/>
      <c r="B50" s="76"/>
      <c r="C50" s="27"/>
      <c r="D50" s="77"/>
      <c r="E50" s="363" t="s">
        <v>3</v>
      </c>
      <c r="F50" s="363"/>
      <c r="G50" s="363"/>
      <c r="H50" s="363"/>
      <c r="I50" s="363"/>
      <c r="J50" s="363"/>
      <c r="K50" s="363"/>
    </row>
    <row r="51" spans="1:14" s="12" customFormat="1" ht="19.5" customHeight="1">
      <c r="A51" s="72"/>
      <c r="B51" s="85"/>
      <c r="C51" s="3"/>
      <c r="D51" s="33"/>
      <c r="E51" s="30"/>
      <c r="F51" s="29"/>
      <c r="G51" s="30"/>
      <c r="H51" s="29"/>
      <c r="I51" s="30"/>
      <c r="J51" s="29"/>
      <c r="K51" s="30"/>
    </row>
    <row r="52" spans="1:14" ht="19.5" customHeight="1">
      <c r="A52" s="91" t="s">
        <v>21</v>
      </c>
      <c r="E52" s="15"/>
      <c r="F52" s="15"/>
      <c r="G52" s="15"/>
      <c r="H52" s="15"/>
      <c r="I52" s="15"/>
      <c r="J52" s="15"/>
      <c r="K52" s="15"/>
    </row>
    <row r="53" spans="1:14" ht="19.5" customHeight="1">
      <c r="A53" s="82" t="s">
        <v>22</v>
      </c>
      <c r="E53" s="15"/>
      <c r="F53" s="15"/>
      <c r="G53" s="15"/>
      <c r="H53" s="15"/>
      <c r="I53" s="15"/>
      <c r="J53" s="15"/>
      <c r="K53" s="15"/>
    </row>
    <row r="54" spans="1:14" ht="19.5" customHeight="1">
      <c r="A54" s="82" t="s">
        <v>23</v>
      </c>
      <c r="E54" s="15"/>
      <c r="F54" s="15"/>
      <c r="G54" s="15"/>
      <c r="H54" s="15"/>
      <c r="I54" s="15"/>
      <c r="J54" s="15"/>
      <c r="K54" s="15"/>
    </row>
    <row r="55" spans="1:14" ht="19.5" customHeight="1" thickBot="1">
      <c r="A55" s="82" t="s">
        <v>179</v>
      </c>
      <c r="C55" s="10">
        <v>35</v>
      </c>
      <c r="E55" s="35">
        <v>100912375</v>
      </c>
      <c r="F55" s="15"/>
      <c r="G55" s="35">
        <v>100912375</v>
      </c>
      <c r="H55" s="15"/>
      <c r="I55" s="35">
        <v>100912375</v>
      </c>
      <c r="J55" s="15"/>
      <c r="K55" s="35">
        <v>100912375</v>
      </c>
      <c r="M55" s="139"/>
    </row>
    <row r="56" spans="1:14" ht="19.5" customHeight="1" thickTop="1">
      <c r="A56" s="82" t="s">
        <v>24</v>
      </c>
      <c r="E56" s="13"/>
      <c r="F56" s="15"/>
      <c r="G56" s="13"/>
      <c r="H56" s="15"/>
      <c r="I56" s="13"/>
      <c r="J56" s="15"/>
      <c r="K56" s="13"/>
      <c r="M56" s="139"/>
    </row>
    <row r="57" spans="1:14" ht="19.5" customHeight="1">
      <c r="A57" s="82" t="s">
        <v>180</v>
      </c>
      <c r="C57" s="10">
        <v>35</v>
      </c>
      <c r="E57" s="13">
        <v>91541387</v>
      </c>
      <c r="F57" s="15"/>
      <c r="G57" s="13">
        <v>91541387</v>
      </c>
      <c r="H57" s="15"/>
      <c r="I57" s="13">
        <v>91541387</v>
      </c>
      <c r="J57" s="15"/>
      <c r="K57" s="13">
        <v>91541387</v>
      </c>
      <c r="M57" s="139"/>
    </row>
    <row r="58" spans="1:14" ht="19.5" customHeight="1">
      <c r="A58" s="82" t="s">
        <v>260</v>
      </c>
      <c r="E58" s="13">
        <v>43322116</v>
      </c>
      <c r="F58" s="15"/>
      <c r="G58" s="13">
        <v>43217044</v>
      </c>
      <c r="H58" s="15"/>
      <c r="I58" s="84">
        <v>43322116</v>
      </c>
      <c r="J58" s="15"/>
      <c r="K58" s="13">
        <v>43217044</v>
      </c>
      <c r="M58" s="139"/>
    </row>
    <row r="59" spans="1:14" ht="19.5" customHeight="1">
      <c r="A59" s="82" t="s">
        <v>108</v>
      </c>
      <c r="E59" s="13">
        <v>5861487</v>
      </c>
      <c r="F59" s="15"/>
      <c r="G59" s="13">
        <v>6041580</v>
      </c>
      <c r="H59" s="15"/>
      <c r="I59" s="13">
        <v>6177385</v>
      </c>
      <c r="J59" s="15"/>
      <c r="K59" s="13">
        <v>6008916</v>
      </c>
      <c r="M59" s="139"/>
      <c r="N59" s="140"/>
    </row>
    <row r="60" spans="1:14" ht="19.5" customHeight="1">
      <c r="A60" s="82" t="s">
        <v>25</v>
      </c>
      <c r="E60" s="13"/>
      <c r="F60" s="13"/>
      <c r="G60" s="13"/>
      <c r="H60" s="15"/>
      <c r="I60" s="13"/>
      <c r="J60" s="13"/>
      <c r="K60" s="13"/>
      <c r="M60" s="139"/>
      <c r="N60" s="141"/>
    </row>
    <row r="61" spans="1:14" ht="19.5" customHeight="1">
      <c r="A61" s="82" t="s">
        <v>26</v>
      </c>
      <c r="E61" s="13"/>
      <c r="F61" s="15"/>
      <c r="G61" s="13"/>
      <c r="H61" s="15"/>
      <c r="I61" s="13"/>
      <c r="J61" s="15"/>
      <c r="K61" s="13"/>
      <c r="M61" s="139"/>
      <c r="N61" s="141"/>
    </row>
    <row r="62" spans="1:14" ht="19.5" customHeight="1">
      <c r="A62" s="82" t="s">
        <v>27</v>
      </c>
      <c r="C62" s="10" t="s">
        <v>245</v>
      </c>
      <c r="E62" s="13">
        <v>3360000</v>
      </c>
      <c r="F62" s="15"/>
      <c r="G62" s="13">
        <v>3360000</v>
      </c>
      <c r="H62" s="15"/>
      <c r="I62" s="13">
        <v>3360000</v>
      </c>
      <c r="J62" s="15"/>
      <c r="K62" s="13">
        <v>3360000</v>
      </c>
      <c r="M62" s="139"/>
      <c r="N62" s="141"/>
    </row>
    <row r="63" spans="1:14" ht="19.5" customHeight="1">
      <c r="A63" s="82" t="s">
        <v>28</v>
      </c>
      <c r="E63" s="16">
        <v>57105631</v>
      </c>
      <c r="F63" s="15"/>
      <c r="G63" s="16">
        <v>50616859</v>
      </c>
      <c r="H63" s="15"/>
      <c r="I63" s="16">
        <v>68608955</v>
      </c>
      <c r="J63" s="15"/>
      <c r="K63" s="16">
        <v>46987423</v>
      </c>
      <c r="M63" s="139"/>
      <c r="N63" s="140"/>
    </row>
    <row r="64" spans="1:14" ht="19.5" customHeight="1">
      <c r="A64" s="72" t="s">
        <v>90</v>
      </c>
      <c r="B64" s="85"/>
      <c r="D64" s="33"/>
      <c r="E64" s="17">
        <f>SUM(E57:E63)</f>
        <v>201190621</v>
      </c>
      <c r="F64" s="14"/>
      <c r="G64" s="17">
        <f>SUM(G57:G63)</f>
        <v>194776870</v>
      </c>
      <c r="H64" s="14"/>
      <c r="I64" s="17">
        <f>SUM(I57:I63)</f>
        <v>213009843</v>
      </c>
      <c r="J64" s="14"/>
      <c r="K64" s="17">
        <f>SUM(K57:K63)</f>
        <v>191114770</v>
      </c>
      <c r="M64" s="139"/>
    </row>
    <row r="65" spans="1:13" ht="19.5" customHeight="1">
      <c r="A65" s="82" t="s">
        <v>42</v>
      </c>
      <c r="E65" s="16">
        <v>35856</v>
      </c>
      <c r="F65" s="15"/>
      <c r="G65" s="16">
        <v>34611</v>
      </c>
      <c r="H65" s="15"/>
      <c r="I65" s="16">
        <v>0</v>
      </c>
      <c r="J65" s="15"/>
      <c r="K65" s="16">
        <v>0</v>
      </c>
      <c r="M65" s="139"/>
    </row>
    <row r="66" spans="1:13" ht="19.5" customHeight="1">
      <c r="A66" s="72" t="s">
        <v>29</v>
      </c>
      <c r="E66" s="14">
        <f>SUM(E64:E65)</f>
        <v>201226477</v>
      </c>
      <c r="F66" s="17"/>
      <c r="G66" s="14">
        <f>SUM(G64:G65)</f>
        <v>194811481</v>
      </c>
      <c r="H66" s="17"/>
      <c r="I66" s="14">
        <f>SUM(I64:I65)</f>
        <v>213009843</v>
      </c>
      <c r="J66" s="17"/>
      <c r="K66" s="14">
        <f>SUM(K64:K65)</f>
        <v>191114770</v>
      </c>
      <c r="M66" s="139"/>
    </row>
    <row r="67" spans="1:13" ht="19.5" customHeight="1" thickBot="1">
      <c r="A67" s="72" t="s">
        <v>30</v>
      </c>
      <c r="E67" s="40">
        <f>E42+E66</f>
        <v>1893152342</v>
      </c>
      <c r="F67" s="17"/>
      <c r="G67" s="40">
        <f>G42+G66</f>
        <v>1858190275</v>
      </c>
      <c r="H67" s="17"/>
      <c r="I67" s="40">
        <f>I42+I66</f>
        <v>1182263774</v>
      </c>
      <c r="J67" s="17"/>
      <c r="K67" s="40">
        <f>K42+K66</f>
        <v>1045342948</v>
      </c>
      <c r="M67" s="139"/>
    </row>
    <row r="68" spans="1:13" ht="19.5" customHeight="1" thickTop="1">
      <c r="A68" s="72"/>
      <c r="D68" s="10"/>
      <c r="E68" s="30"/>
      <c r="F68" s="30"/>
      <c r="G68" s="30"/>
      <c r="H68" s="30"/>
      <c r="I68" s="30"/>
      <c r="J68" s="30"/>
      <c r="K68" s="30"/>
    </row>
    <row r="69" spans="1:13" ht="19.5" customHeight="1">
      <c r="D69" s="10"/>
      <c r="E69" s="10"/>
      <c r="F69" s="10"/>
      <c r="G69" s="15"/>
      <c r="I69" s="15"/>
      <c r="K69" s="15"/>
    </row>
    <row r="70" spans="1:13" ht="19.5" customHeight="1">
      <c r="E70" s="15"/>
      <c r="G70" s="15"/>
      <c r="I70" s="15"/>
      <c r="K70" s="15"/>
    </row>
    <row r="71" spans="1:13" ht="19.5" customHeight="1">
      <c r="E71" s="15"/>
      <c r="G71" s="15"/>
      <c r="I71" s="15"/>
      <c r="K71" s="15"/>
    </row>
    <row r="72" spans="1:13" ht="19.5" customHeight="1">
      <c r="E72" s="15"/>
      <c r="G72" s="15"/>
      <c r="I72" s="15"/>
      <c r="K72" s="15"/>
    </row>
    <row r="73" spans="1:13" s="93" customFormat="1" ht="22.5" customHeight="1">
      <c r="A73" s="92"/>
      <c r="B73" s="92"/>
      <c r="C73" s="28"/>
      <c r="D73" s="28"/>
      <c r="E73" s="28"/>
      <c r="F73" s="28"/>
      <c r="G73" s="28"/>
      <c r="H73" s="28"/>
      <c r="I73" s="28"/>
      <c r="J73" s="28"/>
      <c r="K73" s="28"/>
    </row>
    <row r="74" spans="1:13" s="93" customFormat="1" ht="22.5" customHeight="1">
      <c r="A74" s="94"/>
      <c r="B74" s="95" t="s">
        <v>152</v>
      </c>
      <c r="D74" s="28"/>
      <c r="E74" s="28"/>
      <c r="F74" s="364" t="s">
        <v>246</v>
      </c>
      <c r="G74" s="364"/>
      <c r="H74" s="364"/>
      <c r="I74" s="364"/>
      <c r="J74" s="364"/>
      <c r="K74" s="41"/>
    </row>
    <row r="75" spans="1:13" s="93" customFormat="1" ht="22.5" customHeight="1">
      <c r="A75" s="94"/>
      <c r="B75" s="95" t="s">
        <v>148</v>
      </c>
      <c r="D75" s="28"/>
      <c r="E75" s="28"/>
      <c r="F75" s="364" t="s">
        <v>247</v>
      </c>
      <c r="G75" s="364"/>
      <c r="H75" s="364"/>
      <c r="I75" s="364"/>
      <c r="J75" s="364"/>
      <c r="K75" s="41"/>
    </row>
    <row r="76" spans="1:13" ht="19.5" customHeight="1">
      <c r="A76" s="92"/>
      <c r="B76" s="92"/>
      <c r="C76" s="28"/>
      <c r="D76" s="28"/>
      <c r="E76" s="28"/>
      <c r="F76" s="28"/>
      <c r="G76" s="28"/>
      <c r="H76" s="28"/>
      <c r="I76" s="28"/>
      <c r="J76" s="28"/>
      <c r="K76" s="28"/>
    </row>
  </sheetData>
  <mergeCells count="8">
    <mergeCell ref="E4:G4"/>
    <mergeCell ref="I4:K4"/>
    <mergeCell ref="E50:K50"/>
    <mergeCell ref="F74:J74"/>
    <mergeCell ref="F75:J75"/>
    <mergeCell ref="E7:K7"/>
    <mergeCell ref="E47:G47"/>
    <mergeCell ref="I47:K47"/>
  </mergeCells>
  <phoneticPr fontId="16" type="noConversion"/>
  <pageMargins left="0.7" right="0.7" top="0.48" bottom="0.5" header="0.5" footer="0.5"/>
  <pageSetup paperSize="9" scale="60" firstPageNumber="6" fitToHeight="7" orientation="portrait" useFirstPageNumber="1" r:id="rId1"/>
  <headerFooter alignWithMargins="0">
    <oddFooter>&amp;L&amp;"Times New Roman,Regular"The accompanying notes form an integral part of the interim financial statements.
&amp;10
&amp;C&amp;"Times New Roman,Regular"&amp;P</oddFooter>
  </headerFooter>
  <rowBreaks count="1" manualBreakCount="1">
    <brk id="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91"/>
  <sheetViews>
    <sheetView topLeftCell="A85" zoomScale="80" zoomScaleNormal="80" zoomScaleSheetLayoutView="90" workbookViewId="0">
      <selection activeCell="B77" sqref="B77"/>
    </sheetView>
  </sheetViews>
  <sheetFormatPr defaultColWidth="9.1796875" defaultRowHeight="20.25" customHeight="1"/>
  <cols>
    <col min="1" max="1" width="12.453125" style="19" customWidth="1"/>
    <col min="2" max="2" width="41.453125" style="19" customWidth="1"/>
    <col min="3" max="3" width="8" style="23" customWidth="1"/>
    <col min="4" max="4" width="1.1796875" style="19" customWidth="1"/>
    <col min="5" max="5" width="14.1796875" style="19" customWidth="1"/>
    <col min="6" max="6" width="1.1796875" style="19" customWidth="1"/>
    <col min="7" max="7" width="16.54296875" style="19" customWidth="1"/>
    <col min="8" max="8" width="1.1796875" style="19" customWidth="1"/>
    <col min="9" max="9" width="16.1796875" style="19" customWidth="1"/>
    <col min="10" max="10" width="1.1796875" style="19" customWidth="1"/>
    <col min="11" max="11" width="14.1796875" style="19" customWidth="1"/>
    <col min="12" max="12" width="9.1796875" style="19"/>
    <col min="13" max="13" width="9.1796875" style="19" customWidth="1"/>
    <col min="14" max="16384" width="9.1796875" style="19"/>
  </cols>
  <sheetData>
    <row r="1" spans="1:11" ht="20.25" customHeight="1">
      <c r="A1" s="1" t="s">
        <v>83</v>
      </c>
      <c r="E1" s="42"/>
      <c r="F1" s="43"/>
      <c r="G1" s="42"/>
      <c r="H1" s="44"/>
      <c r="I1" s="42"/>
      <c r="J1" s="43"/>
      <c r="K1" s="42"/>
    </row>
    <row r="2" spans="1:11" ht="20.25" customHeight="1">
      <c r="A2" s="5" t="s">
        <v>126</v>
      </c>
      <c r="E2" s="42"/>
      <c r="F2" s="43"/>
      <c r="G2" s="42"/>
      <c r="H2" s="44"/>
      <c r="I2" s="42"/>
      <c r="J2" s="43"/>
      <c r="K2" s="42"/>
    </row>
    <row r="3" spans="1:11" ht="10.4" customHeight="1">
      <c r="A3" s="45"/>
      <c r="B3" s="45"/>
      <c r="C3" s="24"/>
      <c r="D3" s="45"/>
      <c r="E3" s="21"/>
      <c r="F3" s="45"/>
      <c r="G3" s="21"/>
      <c r="I3" s="21"/>
      <c r="J3" s="45"/>
      <c r="K3" s="21"/>
    </row>
    <row r="4" spans="1:11" ht="20.25" customHeight="1">
      <c r="A4" s="22"/>
      <c r="B4" s="45"/>
      <c r="C4" s="24"/>
      <c r="D4" s="45"/>
      <c r="E4" s="36"/>
      <c r="F4" s="36" t="s">
        <v>1</v>
      </c>
      <c r="G4" s="36"/>
      <c r="I4" s="365" t="s">
        <v>2</v>
      </c>
      <c r="J4" s="365"/>
      <c r="K4" s="365"/>
    </row>
    <row r="5" spans="1:11" ht="30.65" customHeight="1">
      <c r="A5" s="34"/>
      <c r="E5" s="366" t="s">
        <v>227</v>
      </c>
      <c r="F5" s="366"/>
      <c r="G5" s="366"/>
      <c r="I5" s="366" t="s">
        <v>227</v>
      </c>
      <c r="J5" s="366"/>
      <c r="K5" s="366"/>
    </row>
    <row r="6" spans="1:11" ht="20.25" customHeight="1">
      <c r="C6" s="23" t="s">
        <v>41</v>
      </c>
      <c r="E6" s="46">
        <v>2020</v>
      </c>
      <c r="F6" s="47"/>
      <c r="G6" s="46">
        <v>2019</v>
      </c>
      <c r="I6" s="46">
        <v>2020</v>
      </c>
      <c r="J6" s="47"/>
      <c r="K6" s="46">
        <v>2019</v>
      </c>
    </row>
    <row r="7" spans="1:11" ht="20.149999999999999" customHeight="1">
      <c r="E7" s="367" t="s">
        <v>3</v>
      </c>
      <c r="F7" s="368"/>
      <c r="G7" s="368"/>
      <c r="H7" s="368"/>
      <c r="I7" s="368"/>
      <c r="J7" s="368"/>
      <c r="K7" s="368"/>
    </row>
    <row r="8" spans="1:11" ht="20.149999999999999" customHeight="1">
      <c r="A8" s="19" t="s">
        <v>31</v>
      </c>
      <c r="C8" s="23" t="s">
        <v>240</v>
      </c>
      <c r="E8" s="142">
        <v>17995531</v>
      </c>
      <c r="F8" s="143"/>
      <c r="G8" s="142">
        <v>9237697</v>
      </c>
      <c r="H8" s="143"/>
      <c r="I8" s="142">
        <v>7772184</v>
      </c>
      <c r="J8" s="143"/>
      <c r="K8" s="142">
        <v>9226446</v>
      </c>
    </row>
    <row r="9" spans="1:11" ht="20.149999999999999" customHeight="1">
      <c r="A9" s="19" t="s">
        <v>32</v>
      </c>
      <c r="C9" s="23" t="s">
        <v>241</v>
      </c>
      <c r="E9" s="142">
        <v>4950046</v>
      </c>
      <c r="F9" s="143"/>
      <c r="G9" s="142">
        <v>2893728</v>
      </c>
      <c r="H9" s="143"/>
      <c r="I9" s="142">
        <v>2622950</v>
      </c>
      <c r="J9" s="143"/>
      <c r="K9" s="142">
        <v>2893733</v>
      </c>
    </row>
    <row r="10" spans="1:11" ht="20.149999999999999" customHeight="1">
      <c r="A10" s="22" t="s">
        <v>33</v>
      </c>
      <c r="E10" s="50">
        <f>E8-E9</f>
        <v>13045485</v>
      </c>
      <c r="F10" s="51"/>
      <c r="G10" s="50">
        <f>G8-G9</f>
        <v>6343969</v>
      </c>
      <c r="H10" s="51"/>
      <c r="I10" s="50">
        <f>I8-I9</f>
        <v>5149234</v>
      </c>
      <c r="J10" s="51"/>
      <c r="K10" s="50">
        <f>K8-K9</f>
        <v>6332713</v>
      </c>
    </row>
    <row r="11" spans="1:11" ht="20.149999999999999" customHeight="1">
      <c r="A11" s="19" t="s">
        <v>34</v>
      </c>
      <c r="C11" s="23" t="s">
        <v>242</v>
      </c>
      <c r="E11" s="142">
        <v>3406030</v>
      </c>
      <c r="F11" s="143"/>
      <c r="G11" s="142">
        <v>2624268</v>
      </c>
      <c r="H11" s="143"/>
      <c r="I11" s="142">
        <v>1884636</v>
      </c>
      <c r="J11" s="143"/>
      <c r="K11" s="142">
        <v>2626179</v>
      </c>
    </row>
    <row r="12" spans="1:11" ht="20.149999999999999" customHeight="1">
      <c r="A12" s="19" t="s">
        <v>35</v>
      </c>
      <c r="C12" s="23" t="s">
        <v>242</v>
      </c>
      <c r="E12" s="142">
        <v>1248407</v>
      </c>
      <c r="F12" s="143"/>
      <c r="G12" s="142">
        <v>715764</v>
      </c>
      <c r="H12" s="143"/>
      <c r="I12" s="142">
        <v>617012</v>
      </c>
      <c r="J12" s="143"/>
      <c r="K12" s="142">
        <v>715764</v>
      </c>
    </row>
    <row r="13" spans="1:11" ht="20.149999999999999" customHeight="1">
      <c r="A13" s="45" t="s">
        <v>36</v>
      </c>
      <c r="E13" s="50">
        <f>SUM(E11-E12)</f>
        <v>2157623</v>
      </c>
      <c r="F13" s="51"/>
      <c r="G13" s="50">
        <f>SUM(G11-G12)</f>
        <v>1908504</v>
      </c>
      <c r="H13" s="51"/>
      <c r="I13" s="50">
        <f>SUM(I11-I12)</f>
        <v>1267624</v>
      </c>
      <c r="J13" s="51"/>
      <c r="K13" s="50">
        <f>SUM(K11-K12)</f>
        <v>1910415</v>
      </c>
    </row>
    <row r="14" spans="1:11" ht="20.149999999999999" customHeight="1">
      <c r="A14" s="34" t="s">
        <v>181</v>
      </c>
      <c r="C14" s="23">
        <v>46</v>
      </c>
      <c r="E14" s="28">
        <v>0</v>
      </c>
      <c r="F14" s="49"/>
      <c r="G14" s="28">
        <v>307457</v>
      </c>
      <c r="H14" s="49"/>
      <c r="I14" s="28">
        <v>0</v>
      </c>
      <c r="J14" s="49"/>
      <c r="K14" s="28">
        <v>307457</v>
      </c>
    </row>
    <row r="15" spans="1:11" ht="20.149999999999999" customHeight="1">
      <c r="A15" s="34" t="s">
        <v>182</v>
      </c>
      <c r="E15" s="28"/>
      <c r="F15" s="49"/>
      <c r="G15" s="28"/>
      <c r="H15" s="49"/>
      <c r="I15" s="28"/>
      <c r="J15" s="49"/>
      <c r="K15" s="28"/>
    </row>
    <row r="16" spans="1:11" ht="20.149999999999999" customHeight="1">
      <c r="A16" s="34" t="s">
        <v>163</v>
      </c>
      <c r="C16" s="23">
        <v>47</v>
      </c>
      <c r="E16" s="28">
        <v>0</v>
      </c>
      <c r="F16" s="49"/>
      <c r="G16" s="204">
        <v>-5794</v>
      </c>
      <c r="H16" s="49"/>
      <c r="I16" s="28">
        <v>0</v>
      </c>
      <c r="J16" s="49"/>
      <c r="K16" s="204">
        <v>-5794</v>
      </c>
    </row>
    <row r="17" spans="1:11" ht="20.149999999999999" customHeight="1">
      <c r="A17" s="34" t="s">
        <v>183</v>
      </c>
      <c r="E17" s="28"/>
      <c r="F17" s="49"/>
      <c r="G17" s="204"/>
      <c r="H17" s="49"/>
      <c r="I17" s="28"/>
      <c r="J17" s="49"/>
      <c r="K17" s="204"/>
    </row>
    <row r="18" spans="1:11" ht="20.149999999999999" customHeight="1">
      <c r="A18" s="34" t="s">
        <v>184</v>
      </c>
      <c r="C18" s="23">
        <v>48</v>
      </c>
      <c r="E18" s="28">
        <v>447393</v>
      </c>
      <c r="F18" s="49"/>
      <c r="G18" s="204">
        <v>0</v>
      </c>
      <c r="H18" s="49"/>
      <c r="I18" s="28">
        <v>275530</v>
      </c>
      <c r="J18" s="49"/>
      <c r="K18" s="204">
        <v>0</v>
      </c>
    </row>
    <row r="19" spans="1:11" ht="20.149999999999999" customHeight="1">
      <c r="A19" s="34" t="s">
        <v>185</v>
      </c>
      <c r="C19" s="23">
        <v>49</v>
      </c>
      <c r="E19" s="28">
        <v>445184</v>
      </c>
      <c r="F19" s="49"/>
      <c r="G19" s="204">
        <v>96140</v>
      </c>
      <c r="H19" s="49"/>
      <c r="I19" s="28">
        <v>214080</v>
      </c>
      <c r="J19" s="49"/>
      <c r="K19" s="204">
        <v>96140</v>
      </c>
    </row>
    <row r="20" spans="1:11" ht="20.149999999999999" customHeight="1">
      <c r="A20" s="34" t="s">
        <v>141</v>
      </c>
      <c r="E20" s="28">
        <v>78106</v>
      </c>
      <c r="F20" s="49"/>
      <c r="G20" s="204">
        <v>75202</v>
      </c>
      <c r="H20" s="49"/>
      <c r="I20" s="28">
        <v>0</v>
      </c>
      <c r="J20" s="49"/>
      <c r="K20" s="28">
        <v>0</v>
      </c>
    </row>
    <row r="21" spans="1:11" ht="20.149999999999999" customHeight="1">
      <c r="A21" s="34" t="s">
        <v>37</v>
      </c>
      <c r="C21" s="23" t="s">
        <v>251</v>
      </c>
      <c r="E21" s="28">
        <v>394721</v>
      </c>
      <c r="F21" s="49"/>
      <c r="G21" s="204">
        <v>166662</v>
      </c>
      <c r="H21" s="49"/>
      <c r="I21" s="28">
        <v>638369</v>
      </c>
      <c r="J21" s="49"/>
      <c r="K21" s="204">
        <v>165461</v>
      </c>
    </row>
    <row r="22" spans="1:11" ht="20.149999999999999" customHeight="1">
      <c r="A22" s="45" t="s">
        <v>38</v>
      </c>
      <c r="E22" s="50">
        <f>SUM(E10,E13,E14:E21)</f>
        <v>16568512</v>
      </c>
      <c r="F22" s="49"/>
      <c r="G22" s="50">
        <f>SUM(G10,G13,G14:G21)</f>
        <v>8892140</v>
      </c>
      <c r="H22" s="49"/>
      <c r="I22" s="50">
        <f>SUM(I10,I13,I14:I21)</f>
        <v>7544837</v>
      </c>
      <c r="J22" s="49"/>
      <c r="K22" s="50">
        <f>SUM(K10,K13,K14:K21)</f>
        <v>8806392</v>
      </c>
    </row>
    <row r="23" spans="1:11" ht="20.149999999999999" customHeight="1">
      <c r="A23" s="45" t="s">
        <v>39</v>
      </c>
      <c r="E23" s="49"/>
      <c r="F23" s="49"/>
      <c r="G23" s="49"/>
      <c r="H23" s="49"/>
      <c r="I23" s="49"/>
      <c r="J23" s="49"/>
      <c r="K23" s="49"/>
    </row>
    <row r="24" spans="1:11" ht="20.149999999999999" customHeight="1">
      <c r="A24" s="34" t="s">
        <v>78</v>
      </c>
      <c r="C24" s="23" t="s">
        <v>243</v>
      </c>
      <c r="E24" s="28">
        <v>4392891</v>
      </c>
      <c r="F24" s="49"/>
      <c r="G24" s="204">
        <v>1913387</v>
      </c>
      <c r="H24" s="49"/>
      <c r="I24" s="28">
        <v>2137150</v>
      </c>
      <c r="J24" s="49"/>
      <c r="K24" s="204">
        <v>1912459</v>
      </c>
    </row>
    <row r="25" spans="1:11" ht="20.149999999999999" customHeight="1">
      <c r="A25" s="34" t="s">
        <v>79</v>
      </c>
      <c r="C25" s="23">
        <v>40.299999999999997</v>
      </c>
      <c r="E25" s="28">
        <v>12286</v>
      </c>
      <c r="F25" s="49"/>
      <c r="G25" s="204">
        <v>22965</v>
      </c>
      <c r="H25" s="49"/>
      <c r="I25" s="28">
        <v>9513</v>
      </c>
      <c r="J25" s="49"/>
      <c r="K25" s="204">
        <v>22965</v>
      </c>
    </row>
    <row r="26" spans="1:11" ht="20.149999999999999" customHeight="1">
      <c r="A26" s="34" t="s">
        <v>80</v>
      </c>
      <c r="E26" s="28">
        <v>1510662</v>
      </c>
      <c r="F26" s="49"/>
      <c r="G26" s="204">
        <v>747185</v>
      </c>
      <c r="H26" s="49"/>
      <c r="I26" s="28">
        <v>864942</v>
      </c>
      <c r="J26" s="49"/>
      <c r="K26" s="204">
        <v>747128</v>
      </c>
    </row>
    <row r="27" spans="1:11" ht="20.149999999999999" customHeight="1">
      <c r="A27" s="34" t="s">
        <v>81</v>
      </c>
      <c r="E27" s="28">
        <v>428858</v>
      </c>
      <c r="F27" s="49"/>
      <c r="G27" s="204">
        <v>329164</v>
      </c>
      <c r="H27" s="49"/>
      <c r="I27" s="28">
        <v>272567</v>
      </c>
      <c r="J27" s="49"/>
      <c r="K27" s="204">
        <v>328703</v>
      </c>
    </row>
    <row r="28" spans="1:11" ht="20.149999999999999" customHeight="1">
      <c r="A28" s="34" t="s">
        <v>82</v>
      </c>
      <c r="C28" s="23" t="s">
        <v>244</v>
      </c>
      <c r="E28" s="28">
        <v>1431344</v>
      </c>
      <c r="F28" s="49"/>
      <c r="G28" s="204">
        <v>1197192</v>
      </c>
      <c r="H28" s="49"/>
      <c r="I28" s="28">
        <v>817171</v>
      </c>
      <c r="J28" s="49"/>
      <c r="K28" s="204">
        <v>1196227</v>
      </c>
    </row>
    <row r="29" spans="1:11" ht="20.149999999999999" customHeight="1">
      <c r="A29" s="45" t="s">
        <v>40</v>
      </c>
      <c r="E29" s="50">
        <f>SUM(E24:E28)</f>
        <v>7776041</v>
      </c>
      <c r="F29" s="52"/>
      <c r="G29" s="50">
        <f>SUM(G24:G28)</f>
        <v>4209893</v>
      </c>
      <c r="H29" s="52"/>
      <c r="I29" s="50">
        <f>SUM(I24:I28)</f>
        <v>4101343</v>
      </c>
      <c r="J29" s="52"/>
      <c r="K29" s="50">
        <f>SUM(K24:K28)</f>
        <v>4207482</v>
      </c>
    </row>
    <row r="30" spans="1:11" ht="20.149999999999999" customHeight="1">
      <c r="A30" s="34" t="s">
        <v>105</v>
      </c>
      <c r="C30" s="23">
        <v>50</v>
      </c>
      <c r="E30" s="28">
        <v>0</v>
      </c>
      <c r="F30" s="49"/>
      <c r="G30" s="204">
        <v>2490340</v>
      </c>
      <c r="H30" s="49"/>
      <c r="I30" s="28">
        <v>0</v>
      </c>
      <c r="J30" s="49"/>
      <c r="K30" s="204">
        <v>2494711</v>
      </c>
    </row>
    <row r="31" spans="1:11" ht="20.149999999999999" customHeight="1">
      <c r="A31" s="34" t="s">
        <v>153</v>
      </c>
      <c r="C31" s="23">
        <v>50</v>
      </c>
      <c r="E31" s="28">
        <v>4972427</v>
      </c>
      <c r="F31" s="49"/>
      <c r="G31" s="204">
        <v>0</v>
      </c>
      <c r="H31" s="49"/>
      <c r="I31" s="28">
        <v>2563040</v>
      </c>
      <c r="J31" s="49"/>
      <c r="K31" s="204">
        <v>0</v>
      </c>
    </row>
    <row r="32" spans="1:11" ht="20.149999999999999" customHeight="1">
      <c r="A32" s="22" t="s">
        <v>130</v>
      </c>
      <c r="E32" s="53">
        <f>SUM(E22-E29-E30-E31)</f>
        <v>3820044</v>
      </c>
      <c r="F32" s="54"/>
      <c r="G32" s="53">
        <f>SUM(G22-G29-G30-G31)</f>
        <v>2191907</v>
      </c>
      <c r="H32" s="52"/>
      <c r="I32" s="53">
        <f>SUM(I22-I29-I30-I31)</f>
        <v>880454</v>
      </c>
      <c r="J32" s="54"/>
      <c r="K32" s="53">
        <f>SUM(K22-K29-K30-K31)</f>
        <v>2104199</v>
      </c>
    </row>
    <row r="33" spans="1:12" ht="20.149999999999999" customHeight="1">
      <c r="A33" s="34" t="s">
        <v>129</v>
      </c>
      <c r="C33" s="23">
        <v>21</v>
      </c>
      <c r="E33" s="269">
        <v>724324</v>
      </c>
      <c r="F33" s="49"/>
      <c r="G33" s="270">
        <v>274588</v>
      </c>
      <c r="H33" s="49"/>
      <c r="I33" s="269">
        <v>96862</v>
      </c>
      <c r="J33" s="49"/>
      <c r="K33" s="270">
        <v>272140</v>
      </c>
    </row>
    <row r="34" spans="1:12" ht="20.149999999999999" customHeight="1">
      <c r="A34" s="45" t="s">
        <v>121</v>
      </c>
      <c r="B34" s="22"/>
      <c r="C34" s="24"/>
      <c r="D34" s="22"/>
      <c r="E34" s="50">
        <f>SUM(E32-E33)</f>
        <v>3095720</v>
      </c>
      <c r="F34" s="51"/>
      <c r="G34" s="271">
        <f>SUM(G32-G33)</f>
        <v>1917319</v>
      </c>
      <c r="H34" s="51"/>
      <c r="I34" s="50">
        <f>SUM(I32-I33)</f>
        <v>783592</v>
      </c>
      <c r="J34" s="51"/>
      <c r="K34" s="271">
        <f>SUM(K32-K33)</f>
        <v>1832059</v>
      </c>
    </row>
    <row r="35" spans="1:12" ht="23.25" customHeight="1">
      <c r="A35" s="55"/>
      <c r="E35" s="51"/>
      <c r="F35" s="49"/>
      <c r="G35" s="51"/>
      <c r="H35" s="49"/>
      <c r="I35" s="51"/>
      <c r="J35" s="49"/>
      <c r="K35" s="51"/>
    </row>
    <row r="36" spans="1:12" ht="20.149999999999999" customHeight="1">
      <c r="A36" s="45" t="s">
        <v>143</v>
      </c>
      <c r="E36" s="51"/>
      <c r="F36" s="49"/>
      <c r="G36" s="51"/>
      <c r="H36" s="49"/>
      <c r="I36" s="51"/>
      <c r="J36" s="49"/>
      <c r="K36" s="51"/>
    </row>
    <row r="37" spans="1:12" ht="20.149999999999999" customHeight="1">
      <c r="A37" s="56" t="s">
        <v>117</v>
      </c>
      <c r="E37" s="51"/>
      <c r="F37" s="49"/>
      <c r="G37" s="51"/>
      <c r="H37" s="49"/>
      <c r="I37" s="51"/>
      <c r="J37" s="49"/>
      <c r="K37" s="51"/>
    </row>
    <row r="38" spans="1:12" ht="20.149999999999999" customHeight="1">
      <c r="A38" s="34" t="s">
        <v>186</v>
      </c>
      <c r="E38" s="204">
        <v>0</v>
      </c>
      <c r="F38" s="49"/>
      <c r="G38" s="204">
        <v>82150</v>
      </c>
      <c r="H38" s="49"/>
      <c r="I38" s="28">
        <v>0</v>
      </c>
      <c r="J38" s="49"/>
      <c r="K38" s="204">
        <v>82150</v>
      </c>
    </row>
    <row r="39" spans="1:12" ht="20.149999999999999" customHeight="1">
      <c r="A39" s="34" t="s">
        <v>220</v>
      </c>
      <c r="E39" s="48"/>
      <c r="F39" s="49"/>
      <c r="G39" s="48"/>
      <c r="H39" s="49"/>
      <c r="I39" s="48"/>
      <c r="J39" s="49"/>
      <c r="K39" s="48"/>
    </row>
    <row r="40" spans="1:12" ht="20.149999999999999" customHeight="1">
      <c r="A40" s="34" t="s">
        <v>158</v>
      </c>
      <c r="E40" s="204">
        <v>-235834</v>
      </c>
      <c r="F40" s="49"/>
      <c r="G40" s="204">
        <v>0</v>
      </c>
      <c r="H40" s="49"/>
      <c r="I40" s="204">
        <v>40604</v>
      </c>
      <c r="J40" s="49"/>
      <c r="K40" s="204">
        <v>0</v>
      </c>
    </row>
    <row r="41" spans="1:12" ht="20.149999999999999" customHeight="1">
      <c r="A41" s="19" t="s">
        <v>159</v>
      </c>
      <c r="E41" s="204">
        <v>46753</v>
      </c>
      <c r="F41" s="49"/>
      <c r="G41" s="204">
        <v>0</v>
      </c>
      <c r="H41" s="49"/>
      <c r="I41" s="204">
        <v>-19003</v>
      </c>
      <c r="J41" s="49"/>
      <c r="K41" s="204">
        <v>0</v>
      </c>
      <c r="L41" s="28"/>
    </row>
    <row r="42" spans="1:12" ht="20.149999999999999" customHeight="1">
      <c r="A42" s="34" t="s">
        <v>230</v>
      </c>
    </row>
    <row r="43" spans="1:12" ht="20.149999999999999" customHeight="1">
      <c r="A43" s="34" t="s">
        <v>93</v>
      </c>
      <c r="E43" s="204">
        <v>-31481</v>
      </c>
      <c r="F43" s="204"/>
      <c r="G43" s="204">
        <v>-20711</v>
      </c>
      <c r="H43" s="204"/>
      <c r="I43" s="204">
        <v>-31481</v>
      </c>
      <c r="J43" s="204"/>
      <c r="K43" s="204">
        <v>-20711</v>
      </c>
    </row>
    <row r="44" spans="1:12" ht="20.149999999999999" customHeight="1">
      <c r="A44" s="57" t="s">
        <v>118</v>
      </c>
      <c r="E44" s="204"/>
      <c r="F44" s="204"/>
      <c r="G44" s="204"/>
      <c r="H44" s="204"/>
      <c r="I44" s="204"/>
      <c r="J44" s="204"/>
      <c r="K44" s="204"/>
    </row>
    <row r="45" spans="1:12" ht="20.149999999999999" customHeight="1">
      <c r="A45" s="19" t="s">
        <v>114</v>
      </c>
      <c r="C45" s="23">
        <v>21</v>
      </c>
      <c r="E45" s="270">
        <v>44112</v>
      </c>
      <c r="F45" s="204"/>
      <c r="G45" s="270">
        <v>-12288</v>
      </c>
      <c r="H45" s="204"/>
      <c r="I45" s="270">
        <v>1976</v>
      </c>
      <c r="J45" s="204"/>
      <c r="K45" s="270">
        <v>-12288</v>
      </c>
    </row>
    <row r="46" spans="1:12" ht="20.149999999999999" customHeight="1">
      <c r="A46" s="45"/>
      <c r="B46" s="22"/>
      <c r="C46" s="24"/>
      <c r="D46" s="22"/>
      <c r="E46" s="271">
        <f>SUM(E38:E45)</f>
        <v>-176450</v>
      </c>
      <c r="F46" s="204"/>
      <c r="G46" s="271">
        <f>SUM(G38:G45)</f>
        <v>49151</v>
      </c>
      <c r="H46" s="204"/>
      <c r="I46" s="271">
        <f>SUM(I38:I45)</f>
        <v>-7904</v>
      </c>
      <c r="J46" s="204"/>
      <c r="K46" s="271">
        <f>SUM(K38:K45)</f>
        <v>49151</v>
      </c>
    </row>
    <row r="47" spans="1:12" ht="20.25" customHeight="1">
      <c r="A47" s="34"/>
      <c r="E47" s="48"/>
      <c r="F47" s="48"/>
      <c r="G47" s="48"/>
      <c r="H47" s="48"/>
      <c r="I47" s="48"/>
      <c r="J47" s="48"/>
      <c r="K47" s="48"/>
    </row>
    <row r="48" spans="1:12" ht="20.25" customHeight="1">
      <c r="A48" s="1" t="s">
        <v>83</v>
      </c>
      <c r="E48" s="42"/>
      <c r="F48" s="43"/>
      <c r="G48" s="42"/>
      <c r="H48" s="44"/>
      <c r="I48" s="42"/>
      <c r="J48" s="43"/>
      <c r="K48" s="42"/>
    </row>
    <row r="49" spans="1:12" ht="20.25" customHeight="1">
      <c r="A49" s="5" t="s">
        <v>126</v>
      </c>
      <c r="E49" s="42"/>
      <c r="F49" s="43"/>
      <c r="G49" s="42"/>
      <c r="H49" s="44"/>
      <c r="I49" s="42"/>
      <c r="J49" s="43"/>
      <c r="K49" s="42"/>
    </row>
    <row r="50" spans="1:12" ht="10.4" customHeight="1">
      <c r="A50" s="45"/>
      <c r="B50" s="45"/>
      <c r="C50" s="24"/>
      <c r="D50" s="45"/>
      <c r="E50" s="21"/>
      <c r="F50" s="45"/>
      <c r="G50" s="21"/>
      <c r="I50" s="21"/>
      <c r="J50" s="45"/>
      <c r="K50" s="21"/>
    </row>
    <row r="51" spans="1:12" ht="20.149999999999999" customHeight="1">
      <c r="A51" s="22"/>
      <c r="B51" s="45"/>
      <c r="C51" s="24"/>
      <c r="D51" s="45"/>
      <c r="E51" s="36"/>
      <c r="F51" s="36" t="s">
        <v>1</v>
      </c>
      <c r="G51" s="36"/>
      <c r="I51" s="365" t="s">
        <v>2</v>
      </c>
      <c r="J51" s="365"/>
      <c r="K51" s="365"/>
    </row>
    <row r="52" spans="1:12" ht="30.65" customHeight="1">
      <c r="A52" s="34"/>
      <c r="E52" s="366" t="s">
        <v>227</v>
      </c>
      <c r="F52" s="366"/>
      <c r="G52" s="366"/>
      <c r="I52" s="366" t="s">
        <v>227</v>
      </c>
      <c r="J52" s="366"/>
      <c r="K52" s="366"/>
    </row>
    <row r="53" spans="1:12" ht="20.149999999999999" customHeight="1">
      <c r="C53" s="23" t="s">
        <v>41</v>
      </c>
      <c r="E53" s="46">
        <v>2020</v>
      </c>
      <c r="F53" s="47"/>
      <c r="G53" s="46">
        <v>2019</v>
      </c>
      <c r="I53" s="46">
        <v>2020</v>
      </c>
      <c r="J53" s="47"/>
      <c r="K53" s="46">
        <v>2019</v>
      </c>
    </row>
    <row r="54" spans="1:12" ht="20.149999999999999" customHeight="1">
      <c r="E54" s="367" t="s">
        <v>3</v>
      </c>
      <c r="F54" s="368"/>
      <c r="G54" s="368"/>
      <c r="H54" s="368"/>
      <c r="I54" s="368"/>
      <c r="J54" s="368"/>
      <c r="K54" s="368"/>
    </row>
    <row r="55" spans="1:12" ht="20.25" customHeight="1">
      <c r="A55" s="45"/>
      <c r="E55" s="30"/>
      <c r="F55" s="49"/>
      <c r="G55" s="30"/>
      <c r="H55" s="49"/>
      <c r="I55" s="30"/>
      <c r="J55" s="49"/>
      <c r="K55" s="30"/>
    </row>
    <row r="56" spans="1:12" ht="20.149999999999999" customHeight="1">
      <c r="A56" s="56" t="s">
        <v>112</v>
      </c>
      <c r="E56" s="51"/>
      <c r="F56" s="49"/>
      <c r="G56" s="51"/>
      <c r="H56" s="49"/>
      <c r="I56" s="51"/>
      <c r="J56" s="49"/>
      <c r="K56" s="51"/>
    </row>
    <row r="57" spans="1:12" ht="20.149999999999999" customHeight="1">
      <c r="A57" s="19" t="s">
        <v>92</v>
      </c>
      <c r="E57" s="204">
        <v>-85904</v>
      </c>
      <c r="F57" s="49"/>
      <c r="G57" s="204">
        <v>1361908</v>
      </c>
      <c r="H57" s="49"/>
      <c r="I57" s="204">
        <v>-85904</v>
      </c>
      <c r="J57" s="49"/>
      <c r="K57" s="204">
        <v>1361908</v>
      </c>
      <c r="L57" s="28"/>
    </row>
    <row r="58" spans="1:12" ht="20.149999999999999" customHeight="1">
      <c r="A58" s="19" t="s">
        <v>160</v>
      </c>
      <c r="E58" s="204"/>
      <c r="F58" s="49"/>
      <c r="G58" s="204"/>
      <c r="H58" s="49"/>
      <c r="I58" s="204"/>
      <c r="J58" s="49"/>
      <c r="K58" s="204"/>
      <c r="L58" s="28"/>
    </row>
    <row r="59" spans="1:12" ht="20.149999999999999" customHeight="1">
      <c r="A59" s="19" t="s">
        <v>161</v>
      </c>
      <c r="E59" s="204">
        <v>-16618</v>
      </c>
      <c r="F59" s="49"/>
      <c r="G59" s="204">
        <v>0</v>
      </c>
      <c r="H59" s="49"/>
      <c r="I59" s="204">
        <v>31921</v>
      </c>
      <c r="J59" s="49"/>
      <c r="K59" s="204">
        <v>0</v>
      </c>
      <c r="L59" s="28"/>
    </row>
    <row r="60" spans="1:12" ht="20.149999999999999" customHeight="1">
      <c r="A60" s="19" t="s">
        <v>213</v>
      </c>
      <c r="C60" s="23">
        <v>28</v>
      </c>
      <c r="E60" s="204">
        <v>-79480</v>
      </c>
      <c r="F60" s="49"/>
      <c r="G60" s="204">
        <v>71959</v>
      </c>
      <c r="H60" s="49"/>
      <c r="I60" s="204">
        <v>-32727</v>
      </c>
      <c r="J60" s="49"/>
      <c r="K60" s="204">
        <v>71959</v>
      </c>
      <c r="L60" s="28"/>
    </row>
    <row r="61" spans="1:12" ht="20.149999999999999" customHeight="1">
      <c r="A61" s="19" t="s">
        <v>113</v>
      </c>
      <c r="E61" s="204"/>
      <c r="F61" s="49"/>
      <c r="G61" s="204"/>
      <c r="H61" s="49"/>
      <c r="I61" s="204"/>
      <c r="J61" s="49"/>
      <c r="K61" s="204"/>
      <c r="L61" s="28"/>
    </row>
    <row r="62" spans="1:12" ht="20.149999999999999" customHeight="1">
      <c r="A62" s="19" t="s">
        <v>114</v>
      </c>
      <c r="C62" s="23">
        <v>21</v>
      </c>
      <c r="E62" s="270">
        <v>36400</v>
      </c>
      <c r="F62" s="49"/>
      <c r="G62" s="270">
        <v>-286773</v>
      </c>
      <c r="H62" s="49"/>
      <c r="I62" s="270">
        <v>17342</v>
      </c>
      <c r="J62" s="49"/>
      <c r="K62" s="270">
        <v>-286773</v>
      </c>
      <c r="L62" s="28"/>
    </row>
    <row r="63" spans="1:12" ht="20.149999999999999" customHeight="1">
      <c r="A63" s="45"/>
      <c r="E63" s="58">
        <f>SUM(E57:E62)</f>
        <v>-145602</v>
      </c>
      <c r="F63" s="49"/>
      <c r="G63" s="58">
        <f>SUM(G57:G62)</f>
        <v>1147094</v>
      </c>
      <c r="H63" s="49"/>
      <c r="I63" s="58">
        <f>SUM(I57:I62)</f>
        <v>-69368</v>
      </c>
      <c r="J63" s="49"/>
      <c r="K63" s="58">
        <f>SUM(K57:K62)</f>
        <v>1147094</v>
      </c>
    </row>
    <row r="64" spans="1:12" ht="20.149999999999999" customHeight="1">
      <c r="A64" s="59" t="s">
        <v>144</v>
      </c>
      <c r="E64" s="30"/>
      <c r="F64" s="49"/>
      <c r="G64" s="30"/>
      <c r="H64" s="49"/>
      <c r="I64" s="30"/>
      <c r="J64" s="49"/>
      <c r="K64" s="30"/>
    </row>
    <row r="65" spans="1:12" ht="20.149999999999999" customHeight="1">
      <c r="A65" s="59" t="s">
        <v>91</v>
      </c>
      <c r="E65" s="58">
        <f>+E63+E46</f>
        <v>-322052</v>
      </c>
      <c r="F65" s="49"/>
      <c r="G65" s="58">
        <f>+G63+G46</f>
        <v>1196245</v>
      </c>
      <c r="H65" s="49"/>
      <c r="I65" s="58">
        <f>+I63+I46</f>
        <v>-77272</v>
      </c>
      <c r="J65" s="49"/>
      <c r="K65" s="58">
        <f>+K63+K46</f>
        <v>1196245</v>
      </c>
    </row>
    <row r="66" spans="1:12" ht="20.149999999999999" customHeight="1" thickBot="1">
      <c r="A66" s="59" t="s">
        <v>122</v>
      </c>
      <c r="E66" s="60">
        <f>+E34+E65</f>
        <v>2773668</v>
      </c>
      <c r="F66" s="49"/>
      <c r="G66" s="60">
        <f>+G34+G65</f>
        <v>3113564</v>
      </c>
      <c r="H66" s="49"/>
      <c r="I66" s="60">
        <f>+I34+I65</f>
        <v>706320</v>
      </c>
      <c r="J66" s="49"/>
      <c r="K66" s="60">
        <f>+K34+K65</f>
        <v>3028304</v>
      </c>
    </row>
    <row r="67" spans="1:12" ht="32.25" customHeight="1" thickTop="1">
      <c r="A67" s="59"/>
      <c r="E67" s="30"/>
      <c r="F67" s="49"/>
      <c r="G67" s="30"/>
      <c r="H67" s="49"/>
      <c r="I67" s="30"/>
      <c r="J67" s="49"/>
      <c r="K67" s="30"/>
    </row>
    <row r="68" spans="1:12" ht="20.149999999999999" customHeight="1">
      <c r="A68" s="45" t="s">
        <v>72</v>
      </c>
      <c r="E68" s="48"/>
      <c r="F68" s="48"/>
      <c r="G68" s="48"/>
      <c r="H68" s="48"/>
      <c r="I68" s="48"/>
      <c r="J68" s="48"/>
      <c r="K68" s="48"/>
    </row>
    <row r="69" spans="1:12" ht="20.149999999999999" customHeight="1">
      <c r="A69" s="19" t="s">
        <v>94</v>
      </c>
      <c r="E69" s="204">
        <f>+E71-E70</f>
        <v>3094937</v>
      </c>
      <c r="F69" s="49"/>
      <c r="G69" s="204">
        <f>+G71-G70</f>
        <v>1917319</v>
      </c>
      <c r="H69" s="49"/>
      <c r="I69" s="204">
        <f>+I71-I70</f>
        <v>783592</v>
      </c>
      <c r="J69" s="49"/>
      <c r="K69" s="204">
        <f>+K71-K70</f>
        <v>1832059</v>
      </c>
      <c r="L69" s="28"/>
    </row>
    <row r="70" spans="1:12" ht="20.149999999999999" customHeight="1">
      <c r="A70" s="19" t="s">
        <v>42</v>
      </c>
      <c r="E70" s="204">
        <v>783</v>
      </c>
      <c r="F70" s="49"/>
      <c r="G70" s="204">
        <v>0</v>
      </c>
      <c r="H70" s="49"/>
      <c r="I70" s="204">
        <v>0</v>
      </c>
      <c r="J70" s="49"/>
      <c r="K70" s="204">
        <v>0</v>
      </c>
      <c r="L70" s="28"/>
    </row>
    <row r="71" spans="1:12" ht="20.149999999999999" customHeight="1" thickBot="1">
      <c r="A71" s="22" t="s">
        <v>121</v>
      </c>
      <c r="E71" s="60">
        <f>+E34</f>
        <v>3095720</v>
      </c>
      <c r="F71" s="61"/>
      <c r="G71" s="60">
        <f>+G34</f>
        <v>1917319</v>
      </c>
      <c r="H71" s="61"/>
      <c r="I71" s="60">
        <f>+I34</f>
        <v>783592</v>
      </c>
      <c r="J71" s="61"/>
      <c r="K71" s="60">
        <f>+K34</f>
        <v>1832059</v>
      </c>
    </row>
    <row r="72" spans="1:12" ht="20.25" customHeight="1" thickTop="1">
      <c r="A72" s="34"/>
      <c r="E72" s="63"/>
      <c r="F72" s="64"/>
      <c r="G72" s="63"/>
      <c r="H72" s="64"/>
      <c r="I72" s="63"/>
      <c r="J72" s="64"/>
      <c r="K72" s="63"/>
    </row>
    <row r="73" spans="1:12" ht="20.149999999999999" customHeight="1">
      <c r="A73" s="45" t="s">
        <v>74</v>
      </c>
      <c r="E73" s="61"/>
      <c r="F73" s="61"/>
      <c r="G73" s="61"/>
      <c r="H73" s="61"/>
      <c r="I73" s="61"/>
      <c r="J73" s="61"/>
      <c r="K73" s="61"/>
    </row>
    <row r="74" spans="1:12" ht="20.149999999999999" customHeight="1">
      <c r="A74" s="34" t="s">
        <v>94</v>
      </c>
      <c r="E74" s="48">
        <f>+E76-E75</f>
        <v>2772944</v>
      </c>
      <c r="F74" s="49"/>
      <c r="G74" s="48">
        <f>+G76-G75</f>
        <v>3113564</v>
      </c>
      <c r="H74" s="49"/>
      <c r="I74" s="48">
        <f>+I76-I75</f>
        <v>706320</v>
      </c>
      <c r="J74" s="49"/>
      <c r="K74" s="48">
        <f>+K76-K75</f>
        <v>3028304</v>
      </c>
    </row>
    <row r="75" spans="1:12" ht="20.149999999999999" customHeight="1">
      <c r="A75" s="34" t="s">
        <v>42</v>
      </c>
      <c r="E75" s="144">
        <v>724</v>
      </c>
      <c r="F75" s="49"/>
      <c r="G75" s="144">
        <v>0</v>
      </c>
      <c r="H75" s="61"/>
      <c r="I75" s="144">
        <v>0</v>
      </c>
      <c r="J75" s="62"/>
      <c r="K75" s="144">
        <v>0</v>
      </c>
    </row>
    <row r="76" spans="1:12" ht="20.149999999999999" customHeight="1" thickBot="1">
      <c r="A76" s="45" t="s">
        <v>122</v>
      </c>
      <c r="E76" s="60">
        <f>+E66</f>
        <v>2773668</v>
      </c>
      <c r="F76" s="61"/>
      <c r="G76" s="60">
        <f>+G66</f>
        <v>3113564</v>
      </c>
      <c r="H76" s="61"/>
      <c r="I76" s="60">
        <f>+I66</f>
        <v>706320</v>
      </c>
      <c r="J76" s="61"/>
      <c r="K76" s="60">
        <f>+K66</f>
        <v>3028304</v>
      </c>
    </row>
    <row r="77" spans="1:12" s="25" customFormat="1" ht="20.25" customHeight="1" thickTop="1">
      <c r="A77" s="65"/>
      <c r="C77" s="314"/>
      <c r="E77" s="63"/>
      <c r="F77" s="64"/>
      <c r="G77" s="63"/>
      <c r="H77" s="64"/>
      <c r="I77" s="63"/>
      <c r="J77" s="64"/>
      <c r="K77" s="63"/>
    </row>
    <row r="78" spans="1:12" ht="20.149999999999999" customHeight="1">
      <c r="A78" s="45" t="s">
        <v>75</v>
      </c>
      <c r="C78" s="23">
        <v>52</v>
      </c>
      <c r="E78" s="48"/>
      <c r="F78" s="48"/>
      <c r="G78" s="48"/>
      <c r="H78" s="48"/>
      <c r="I78" s="48"/>
      <c r="J78" s="48"/>
      <c r="K78" s="48"/>
    </row>
    <row r="79" spans="1:12" ht="20.149999999999999" customHeight="1" thickBot="1">
      <c r="A79" s="34" t="s">
        <v>187</v>
      </c>
      <c r="E79" s="66">
        <v>3.211869916391194E-2</v>
      </c>
      <c r="F79" s="28"/>
      <c r="G79" s="66">
        <v>4.3700000000000003E-2</v>
      </c>
      <c r="H79" s="67"/>
      <c r="I79" s="66">
        <v>8.1319769928080744E-3</v>
      </c>
      <c r="J79" s="67"/>
      <c r="K79" s="66">
        <v>4.1799999999999997E-2</v>
      </c>
    </row>
    <row r="80" spans="1:12" ht="20.149999999999999" customHeight="1" thickTop="1" thickBot="1">
      <c r="A80" s="34" t="s">
        <v>188</v>
      </c>
      <c r="E80" s="66">
        <v>3.211869916391194E-2</v>
      </c>
      <c r="F80" s="28"/>
      <c r="G80" s="66">
        <v>4.3700000000000003E-2</v>
      </c>
      <c r="H80" s="67"/>
      <c r="I80" s="66">
        <v>8.1319769928080744E-3</v>
      </c>
      <c r="J80" s="67"/>
      <c r="K80" s="66">
        <v>4.1799999999999997E-2</v>
      </c>
    </row>
    <row r="81" spans="1:11" ht="20.25" customHeight="1" thickTop="1">
      <c r="A81" s="34"/>
      <c r="E81" s="68"/>
      <c r="F81" s="68"/>
      <c r="G81" s="68"/>
      <c r="H81" s="68"/>
      <c r="I81" s="68"/>
      <c r="J81" s="68"/>
      <c r="K81" s="68"/>
    </row>
    <row r="86" spans="1:11" s="69" customFormat="1" ht="22.5" customHeight="1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spans="1:11" s="69" customFormat="1" ht="22.5" customHeight="1">
      <c r="B87" s="13" t="s">
        <v>154</v>
      </c>
      <c r="C87" s="70"/>
      <c r="D87" s="13"/>
      <c r="F87" s="364" t="s">
        <v>246</v>
      </c>
      <c r="G87" s="364"/>
      <c r="H87" s="364"/>
      <c r="I87" s="364"/>
      <c r="J87" s="364"/>
      <c r="K87" s="13"/>
    </row>
    <row r="88" spans="1:11" s="69" customFormat="1" ht="22.5" customHeight="1">
      <c r="B88" s="13" t="s">
        <v>148</v>
      </c>
      <c r="C88" s="70"/>
      <c r="D88" s="13"/>
      <c r="F88" s="364" t="s">
        <v>247</v>
      </c>
      <c r="G88" s="364"/>
      <c r="H88" s="364"/>
      <c r="I88" s="364"/>
      <c r="J88" s="364"/>
      <c r="K88" s="13"/>
    </row>
    <row r="89" spans="1:11" s="69" customFormat="1" ht="22.5" customHeight="1">
      <c r="B89" s="28"/>
      <c r="D89" s="28"/>
      <c r="E89" s="28"/>
      <c r="G89" s="28"/>
      <c r="H89" s="28"/>
      <c r="I89" s="28"/>
      <c r="J89" s="28"/>
      <c r="K89" s="28"/>
    </row>
    <row r="90" spans="1:11" ht="19.5" customHeight="1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</row>
    <row r="91" spans="1:11" ht="19.5" customHeight="1">
      <c r="D91" s="20"/>
    </row>
  </sheetData>
  <mergeCells count="10">
    <mergeCell ref="F87:J87"/>
    <mergeCell ref="F88:J88"/>
    <mergeCell ref="I4:K4"/>
    <mergeCell ref="E5:G5"/>
    <mergeCell ref="I5:K5"/>
    <mergeCell ref="I51:K51"/>
    <mergeCell ref="E52:G52"/>
    <mergeCell ref="E54:K54"/>
    <mergeCell ref="E7:K7"/>
    <mergeCell ref="I52:K52"/>
  </mergeCells>
  <pageMargins left="0.7" right="0.7" top="0.48" bottom="0.5" header="0.5" footer="0.5"/>
  <pageSetup paperSize="9" scale="68" firstPageNumber="8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3" manualBreakCount="3">
    <brk id="47" max="10" man="1"/>
    <brk id="91" max="16383" man="1"/>
    <brk id="14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3A46-4992-4590-890F-04431069CBD3}">
  <dimension ref="A1:L91"/>
  <sheetViews>
    <sheetView topLeftCell="A28" zoomScale="80" zoomScaleNormal="80" zoomScaleSheetLayoutView="72" workbookViewId="0">
      <selection activeCell="B32" sqref="B32:B33"/>
    </sheetView>
  </sheetViews>
  <sheetFormatPr defaultColWidth="9.1796875" defaultRowHeight="20.25" customHeight="1"/>
  <cols>
    <col min="1" max="1" width="12.453125" style="19" customWidth="1"/>
    <col min="2" max="2" width="41.453125" style="19" customWidth="1"/>
    <col min="3" max="3" width="8" style="23" customWidth="1"/>
    <col min="4" max="4" width="1.1796875" style="19" customWidth="1"/>
    <col min="5" max="5" width="14.1796875" style="19" customWidth="1"/>
    <col min="6" max="6" width="1.1796875" style="19" customWidth="1"/>
    <col min="7" max="7" width="16.54296875" style="19" customWidth="1"/>
    <col min="8" max="8" width="1.1796875" style="19" customWidth="1"/>
    <col min="9" max="9" width="16.1796875" style="19" customWidth="1"/>
    <col min="10" max="10" width="1.1796875" style="19" customWidth="1"/>
    <col min="11" max="11" width="14.1796875" style="19" customWidth="1"/>
    <col min="12" max="12" width="9.1796875" style="19"/>
    <col min="13" max="13" width="9.1796875" style="19" customWidth="1"/>
    <col min="14" max="16384" width="9.1796875" style="19"/>
  </cols>
  <sheetData>
    <row r="1" spans="1:11" ht="20.25" customHeight="1">
      <c r="A1" s="1" t="s">
        <v>83</v>
      </c>
      <c r="E1" s="42"/>
      <c r="F1" s="43"/>
      <c r="G1" s="42"/>
      <c r="H1" s="44"/>
      <c r="I1" s="42"/>
      <c r="J1" s="43"/>
      <c r="K1" s="42"/>
    </row>
    <row r="2" spans="1:11" ht="20.25" customHeight="1">
      <c r="A2" s="5" t="s">
        <v>221</v>
      </c>
      <c r="E2" s="42"/>
      <c r="F2" s="43"/>
      <c r="G2" s="42"/>
      <c r="H2" s="44"/>
      <c r="I2" s="42"/>
      <c r="J2" s="43"/>
      <c r="K2" s="42"/>
    </row>
    <row r="3" spans="1:11" ht="10.4" customHeight="1">
      <c r="A3" s="45"/>
      <c r="B3" s="45"/>
      <c r="C3" s="24"/>
      <c r="D3" s="45"/>
      <c r="E3" s="21"/>
      <c r="F3" s="45"/>
      <c r="G3" s="21"/>
      <c r="I3" s="21"/>
      <c r="J3" s="45"/>
      <c r="K3" s="21"/>
    </row>
    <row r="4" spans="1:11" ht="20.25" customHeight="1">
      <c r="A4" s="22"/>
      <c r="B4" s="45"/>
      <c r="C4" s="24"/>
      <c r="D4" s="45"/>
      <c r="E4" s="282"/>
      <c r="F4" s="282" t="s">
        <v>1</v>
      </c>
      <c r="G4" s="282"/>
      <c r="I4" s="365" t="s">
        <v>2</v>
      </c>
      <c r="J4" s="365"/>
      <c r="K4" s="365"/>
    </row>
    <row r="5" spans="1:11" ht="30.65" customHeight="1">
      <c r="A5" s="34"/>
      <c r="E5" s="366" t="s">
        <v>228</v>
      </c>
      <c r="F5" s="366"/>
      <c r="G5" s="366"/>
      <c r="I5" s="366" t="s">
        <v>228</v>
      </c>
      <c r="J5" s="366"/>
      <c r="K5" s="366"/>
    </row>
    <row r="6" spans="1:11" ht="20.25" customHeight="1">
      <c r="C6" s="23" t="s">
        <v>41</v>
      </c>
      <c r="E6" s="46">
        <v>2020</v>
      </c>
      <c r="F6" s="47"/>
      <c r="G6" s="46">
        <v>2019</v>
      </c>
      <c r="I6" s="46">
        <v>2020</v>
      </c>
      <c r="J6" s="47"/>
      <c r="K6" s="46">
        <v>2019</v>
      </c>
    </row>
    <row r="7" spans="1:11" ht="20.149999999999999" customHeight="1">
      <c r="E7" s="367" t="s">
        <v>3</v>
      </c>
      <c r="F7" s="368"/>
      <c r="G7" s="368"/>
      <c r="H7" s="368"/>
      <c r="I7" s="368"/>
      <c r="J7" s="368"/>
      <c r="K7" s="368"/>
    </row>
    <row r="8" spans="1:11" ht="20.149999999999999" customHeight="1">
      <c r="A8" s="19" t="s">
        <v>31</v>
      </c>
      <c r="C8" s="23" t="s">
        <v>240</v>
      </c>
      <c r="E8" s="142">
        <v>37600916</v>
      </c>
      <c r="F8" s="143"/>
      <c r="G8" s="142">
        <v>18288267</v>
      </c>
      <c r="H8" s="143"/>
      <c r="I8" s="142">
        <v>16448409</v>
      </c>
      <c r="J8" s="143"/>
      <c r="K8" s="142">
        <v>18275024</v>
      </c>
    </row>
    <row r="9" spans="1:11" ht="20.149999999999999" customHeight="1">
      <c r="A9" s="19" t="s">
        <v>32</v>
      </c>
      <c r="C9" s="23" t="s">
        <v>241</v>
      </c>
      <c r="E9" s="142">
        <v>10541905</v>
      </c>
      <c r="F9" s="143"/>
      <c r="G9" s="142">
        <v>5707811</v>
      </c>
      <c r="H9" s="143"/>
      <c r="I9" s="142">
        <v>5338740</v>
      </c>
      <c r="J9" s="143"/>
      <c r="K9" s="142">
        <v>5707816</v>
      </c>
    </row>
    <row r="10" spans="1:11" ht="20.149999999999999" customHeight="1">
      <c r="A10" s="22" t="s">
        <v>33</v>
      </c>
      <c r="E10" s="50">
        <f>E8-E9</f>
        <v>27059011</v>
      </c>
      <c r="F10" s="51"/>
      <c r="G10" s="50">
        <f>G8-G9</f>
        <v>12580456</v>
      </c>
      <c r="H10" s="51"/>
      <c r="I10" s="50">
        <f>I8-I9</f>
        <v>11109669</v>
      </c>
      <c r="J10" s="51"/>
      <c r="K10" s="50">
        <f>K8-K9</f>
        <v>12567208</v>
      </c>
    </row>
    <row r="11" spans="1:11" ht="20.149999999999999" customHeight="1">
      <c r="A11" s="19" t="s">
        <v>34</v>
      </c>
      <c r="C11" s="23" t="s">
        <v>242</v>
      </c>
      <c r="E11" s="142">
        <v>7814409</v>
      </c>
      <c r="F11" s="143"/>
      <c r="G11" s="142">
        <v>5104059</v>
      </c>
      <c r="H11" s="143"/>
      <c r="I11" s="142">
        <v>4356461</v>
      </c>
      <c r="J11" s="143"/>
      <c r="K11" s="142">
        <v>5107541</v>
      </c>
    </row>
    <row r="12" spans="1:11" ht="20.149999999999999" customHeight="1">
      <c r="A12" s="19" t="s">
        <v>35</v>
      </c>
      <c r="C12" s="23" t="s">
        <v>242</v>
      </c>
      <c r="E12" s="142">
        <v>2841946</v>
      </c>
      <c r="F12" s="143"/>
      <c r="G12" s="142">
        <v>1473345</v>
      </c>
      <c r="H12" s="143"/>
      <c r="I12" s="142">
        <v>1343311</v>
      </c>
      <c r="J12" s="143"/>
      <c r="K12" s="142">
        <v>1473345</v>
      </c>
    </row>
    <row r="13" spans="1:11" ht="20.149999999999999" customHeight="1">
      <c r="A13" s="45" t="s">
        <v>36</v>
      </c>
      <c r="E13" s="50">
        <f>SUM(E11-E12)</f>
        <v>4972463</v>
      </c>
      <c r="F13" s="51"/>
      <c r="G13" s="50">
        <f>SUM(G11-G12)</f>
        <v>3630714</v>
      </c>
      <c r="H13" s="51"/>
      <c r="I13" s="50">
        <f>SUM(I11-I12)</f>
        <v>3013150</v>
      </c>
      <c r="J13" s="51"/>
      <c r="K13" s="50">
        <f>SUM(K11-K12)</f>
        <v>3634196</v>
      </c>
    </row>
    <row r="14" spans="1:11" ht="20.149999999999999" customHeight="1">
      <c r="A14" s="34" t="s">
        <v>181</v>
      </c>
      <c r="C14" s="23">
        <v>46</v>
      </c>
      <c r="E14" s="28">
        <v>0</v>
      </c>
      <c r="F14" s="49"/>
      <c r="G14" s="28">
        <v>670452</v>
      </c>
      <c r="H14" s="49"/>
      <c r="I14" s="28">
        <v>0</v>
      </c>
      <c r="J14" s="49"/>
      <c r="K14" s="28">
        <v>670452</v>
      </c>
    </row>
    <row r="15" spans="1:11" ht="20.149999999999999" customHeight="1">
      <c r="A15" s="34" t="s">
        <v>182</v>
      </c>
      <c r="E15" s="28"/>
      <c r="F15" s="49"/>
      <c r="G15" s="28"/>
      <c r="H15" s="49"/>
      <c r="I15" s="28"/>
      <c r="J15" s="49"/>
      <c r="K15" s="28"/>
    </row>
    <row r="16" spans="1:11" ht="20.149999999999999" customHeight="1">
      <c r="A16" s="34" t="s">
        <v>163</v>
      </c>
      <c r="C16" s="23">
        <v>47</v>
      </c>
      <c r="E16" s="28">
        <v>0</v>
      </c>
      <c r="F16" s="49"/>
      <c r="G16" s="204">
        <v>-11567</v>
      </c>
      <c r="H16" s="49"/>
      <c r="I16" s="28">
        <v>0</v>
      </c>
      <c r="J16" s="49"/>
      <c r="K16" s="204">
        <v>-11567</v>
      </c>
    </row>
    <row r="17" spans="1:11" ht="20.149999999999999" customHeight="1">
      <c r="A17" s="34" t="s">
        <v>183</v>
      </c>
      <c r="E17" s="28"/>
      <c r="F17" s="49"/>
      <c r="G17" s="204"/>
      <c r="H17" s="49"/>
      <c r="I17" s="28"/>
      <c r="J17" s="49"/>
      <c r="K17" s="204"/>
    </row>
    <row r="18" spans="1:11" ht="20.149999999999999" customHeight="1">
      <c r="A18" s="34" t="s">
        <v>184</v>
      </c>
      <c r="C18" s="23">
        <v>48</v>
      </c>
      <c r="E18" s="28">
        <v>890001</v>
      </c>
      <c r="F18" s="49"/>
      <c r="G18" s="204">
        <v>0</v>
      </c>
      <c r="H18" s="49"/>
      <c r="I18" s="28">
        <v>648188</v>
      </c>
      <c r="J18" s="49"/>
      <c r="K18" s="204">
        <v>0</v>
      </c>
    </row>
    <row r="19" spans="1:11" ht="20.149999999999999" customHeight="1">
      <c r="A19" s="34" t="s">
        <v>185</v>
      </c>
      <c r="C19" s="23">
        <v>49</v>
      </c>
      <c r="E19" s="28">
        <v>782850</v>
      </c>
      <c r="F19" s="49"/>
      <c r="G19" s="204">
        <v>99795</v>
      </c>
      <c r="H19" s="49"/>
      <c r="I19" s="28">
        <v>366228</v>
      </c>
      <c r="J19" s="49"/>
      <c r="K19" s="204">
        <v>99795</v>
      </c>
    </row>
    <row r="20" spans="1:11" ht="20.149999999999999" customHeight="1">
      <c r="A20" s="34" t="s">
        <v>141</v>
      </c>
      <c r="E20" s="28">
        <v>218658</v>
      </c>
      <c r="F20" s="49"/>
      <c r="G20" s="204">
        <v>135226</v>
      </c>
      <c r="H20" s="49"/>
      <c r="I20" s="28">
        <v>0</v>
      </c>
      <c r="J20" s="49"/>
      <c r="K20" s="204">
        <v>0</v>
      </c>
    </row>
    <row r="21" spans="1:11" ht="20.149999999999999" customHeight="1">
      <c r="A21" s="34" t="s">
        <v>37</v>
      </c>
      <c r="C21" s="23" t="s">
        <v>251</v>
      </c>
      <c r="E21" s="28">
        <v>840695</v>
      </c>
      <c r="F21" s="49"/>
      <c r="G21" s="204">
        <v>303676</v>
      </c>
      <c r="H21" s="49"/>
      <c r="I21" s="28">
        <v>21033973</v>
      </c>
      <c r="J21" s="49"/>
      <c r="K21" s="204">
        <v>301163</v>
      </c>
    </row>
    <row r="22" spans="1:11" ht="20.149999999999999" customHeight="1">
      <c r="A22" s="45" t="s">
        <v>38</v>
      </c>
      <c r="E22" s="50">
        <f>SUM(E10,E13,E14:E21)</f>
        <v>34763678</v>
      </c>
      <c r="F22" s="49"/>
      <c r="G22" s="50">
        <f>SUM(G10,G13,G14:G21)</f>
        <v>17408752</v>
      </c>
      <c r="H22" s="49"/>
      <c r="I22" s="50">
        <f>SUM(I10,I13,I14:I21)</f>
        <v>36171208</v>
      </c>
      <c r="J22" s="49"/>
      <c r="K22" s="50">
        <f>SUM(K10,K13,K14:K21)</f>
        <v>17261247</v>
      </c>
    </row>
    <row r="23" spans="1:11" ht="20.149999999999999" customHeight="1">
      <c r="A23" s="45" t="s">
        <v>39</v>
      </c>
      <c r="E23" s="49"/>
      <c r="F23" s="49"/>
      <c r="G23" s="49"/>
      <c r="H23" s="49"/>
      <c r="I23" s="49"/>
      <c r="J23" s="49"/>
      <c r="K23" s="49"/>
    </row>
    <row r="24" spans="1:11" ht="20.149999999999999" customHeight="1">
      <c r="A24" s="34" t="s">
        <v>78</v>
      </c>
      <c r="C24" s="23" t="s">
        <v>243</v>
      </c>
      <c r="E24" s="28">
        <v>8766851</v>
      </c>
      <c r="F24" s="49"/>
      <c r="G24" s="204">
        <v>4456510</v>
      </c>
      <c r="H24" s="49"/>
      <c r="I24" s="28">
        <v>4144003</v>
      </c>
      <c r="J24" s="49"/>
      <c r="K24" s="204">
        <v>4455015</v>
      </c>
    </row>
    <row r="25" spans="1:11" ht="20.149999999999999" customHeight="1">
      <c r="A25" s="34" t="s">
        <v>79</v>
      </c>
      <c r="C25" s="23">
        <v>40.299999999999997</v>
      </c>
      <c r="E25" s="28">
        <v>23942</v>
      </c>
      <c r="F25" s="49"/>
      <c r="G25" s="204">
        <v>31332</v>
      </c>
      <c r="H25" s="49"/>
      <c r="I25" s="28">
        <v>18616</v>
      </c>
      <c r="J25" s="49"/>
      <c r="K25" s="204">
        <v>31332</v>
      </c>
    </row>
    <row r="26" spans="1:11" ht="20.149999999999999" customHeight="1">
      <c r="A26" s="34" t="s">
        <v>80</v>
      </c>
      <c r="E26" s="28">
        <v>3110237</v>
      </c>
      <c r="F26" s="49"/>
      <c r="G26" s="204">
        <v>1609038</v>
      </c>
      <c r="H26" s="49"/>
      <c r="I26" s="28">
        <v>1782506</v>
      </c>
      <c r="J26" s="49"/>
      <c r="K26" s="204">
        <v>1608915</v>
      </c>
    </row>
    <row r="27" spans="1:11" ht="20.149999999999999" customHeight="1">
      <c r="A27" s="34" t="s">
        <v>81</v>
      </c>
      <c r="E27" s="28">
        <v>892694</v>
      </c>
      <c r="F27" s="49"/>
      <c r="G27" s="204">
        <v>646122</v>
      </c>
      <c r="H27" s="49"/>
      <c r="I27" s="28">
        <v>566849</v>
      </c>
      <c r="J27" s="49"/>
      <c r="K27" s="204">
        <v>644930</v>
      </c>
    </row>
    <row r="28" spans="1:11" ht="20.149999999999999" customHeight="1">
      <c r="A28" s="34" t="s">
        <v>82</v>
      </c>
      <c r="C28" s="23" t="s">
        <v>244</v>
      </c>
      <c r="E28" s="28">
        <v>3313453</v>
      </c>
      <c r="F28" s="49"/>
      <c r="G28" s="204">
        <v>2204826</v>
      </c>
      <c r="H28" s="49"/>
      <c r="I28" s="28">
        <v>1801433</v>
      </c>
      <c r="J28" s="49"/>
      <c r="K28" s="204">
        <v>2202681</v>
      </c>
    </row>
    <row r="29" spans="1:11" ht="20.149999999999999" customHeight="1">
      <c r="A29" s="45" t="s">
        <v>40</v>
      </c>
      <c r="E29" s="50">
        <f>SUM(E24:E28)</f>
        <v>16107177</v>
      </c>
      <c r="F29" s="52"/>
      <c r="G29" s="50">
        <f>SUM(G24:G28)</f>
        <v>8947828</v>
      </c>
      <c r="H29" s="52"/>
      <c r="I29" s="50">
        <f>SUM(I24:I28)</f>
        <v>8313407</v>
      </c>
      <c r="J29" s="52"/>
      <c r="K29" s="50">
        <f>SUM(K24:K28)</f>
        <v>8942873</v>
      </c>
    </row>
    <row r="30" spans="1:11" ht="20.149999999999999" customHeight="1">
      <c r="A30" s="34" t="s">
        <v>105</v>
      </c>
      <c r="C30" s="23">
        <v>50</v>
      </c>
      <c r="E30" s="28">
        <v>0</v>
      </c>
      <c r="F30" s="49"/>
      <c r="G30" s="204">
        <v>4329306</v>
      </c>
      <c r="H30" s="49"/>
      <c r="I30" s="28">
        <v>0</v>
      </c>
      <c r="J30" s="49"/>
      <c r="K30" s="204">
        <v>4339696</v>
      </c>
    </row>
    <row r="31" spans="1:11" ht="20.149999999999999" customHeight="1">
      <c r="A31" s="34" t="s">
        <v>153</v>
      </c>
      <c r="C31" s="23">
        <v>50</v>
      </c>
      <c r="E31" s="28">
        <v>9731931</v>
      </c>
      <c r="F31" s="49"/>
      <c r="G31" s="204">
        <v>0</v>
      </c>
      <c r="H31" s="49"/>
      <c r="I31" s="28">
        <v>4989693</v>
      </c>
      <c r="J31" s="49"/>
      <c r="K31" s="204">
        <v>0</v>
      </c>
    </row>
    <row r="32" spans="1:11" ht="20.149999999999999" customHeight="1">
      <c r="A32" s="22" t="s">
        <v>130</v>
      </c>
      <c r="E32" s="53">
        <f>SUM(E22-E29-E30-E31)</f>
        <v>8924570</v>
      </c>
      <c r="F32" s="54"/>
      <c r="G32" s="53">
        <f>SUM(G22-G29-G30-G31)</f>
        <v>4131618</v>
      </c>
      <c r="H32" s="52"/>
      <c r="I32" s="53">
        <f>SUM(I22-I29-I30-I31)</f>
        <v>22868108</v>
      </c>
      <c r="J32" s="54"/>
      <c r="K32" s="53">
        <f>SUM(K22-K29-K30-K31)</f>
        <v>3978678</v>
      </c>
    </row>
    <row r="33" spans="1:12" ht="20.149999999999999" customHeight="1">
      <c r="A33" s="34" t="s">
        <v>129</v>
      </c>
      <c r="C33" s="23">
        <v>21</v>
      </c>
      <c r="E33" s="269">
        <v>1664635</v>
      </c>
      <c r="F33" s="49"/>
      <c r="G33" s="270">
        <v>635461</v>
      </c>
      <c r="H33" s="49"/>
      <c r="I33" s="269">
        <v>425443</v>
      </c>
      <c r="J33" s="49"/>
      <c r="K33" s="270">
        <v>632049</v>
      </c>
    </row>
    <row r="34" spans="1:12" ht="20.149999999999999" customHeight="1">
      <c r="A34" s="45" t="s">
        <v>121</v>
      </c>
      <c r="B34" s="22"/>
      <c r="C34" s="24"/>
      <c r="D34" s="22"/>
      <c r="E34" s="50">
        <f>SUM(E32-E33)</f>
        <v>7259935</v>
      </c>
      <c r="F34" s="51"/>
      <c r="G34" s="271">
        <f>SUM(G32-G33)</f>
        <v>3496157</v>
      </c>
      <c r="H34" s="51"/>
      <c r="I34" s="50">
        <f>SUM(I32-I33)</f>
        <v>22442665</v>
      </c>
      <c r="J34" s="51"/>
      <c r="K34" s="271">
        <f>SUM(K32-K33)</f>
        <v>3346629</v>
      </c>
    </row>
    <row r="35" spans="1:12" ht="23.25" customHeight="1">
      <c r="A35" s="55"/>
      <c r="E35" s="51"/>
      <c r="F35" s="49"/>
      <c r="G35" s="51"/>
      <c r="H35" s="49"/>
      <c r="I35" s="51"/>
      <c r="J35" s="49"/>
      <c r="K35" s="51"/>
    </row>
    <row r="36" spans="1:12" ht="20.149999999999999" customHeight="1">
      <c r="A36" s="45" t="s">
        <v>143</v>
      </c>
      <c r="E36" s="51"/>
      <c r="F36" s="49"/>
      <c r="G36" s="51"/>
      <c r="H36" s="49"/>
      <c r="I36" s="51"/>
      <c r="J36" s="49"/>
      <c r="K36" s="51"/>
    </row>
    <row r="37" spans="1:12" ht="20.149999999999999" customHeight="1">
      <c r="A37" s="56" t="s">
        <v>117</v>
      </c>
      <c r="E37" s="51"/>
      <c r="F37" s="49"/>
      <c r="G37" s="51"/>
      <c r="H37" s="49"/>
      <c r="I37" s="51"/>
      <c r="J37" s="49"/>
      <c r="K37" s="51"/>
    </row>
    <row r="38" spans="1:12" ht="20.149999999999999" customHeight="1">
      <c r="A38" s="34" t="s">
        <v>186</v>
      </c>
      <c r="E38" s="204">
        <v>0</v>
      </c>
      <c r="F38" s="49"/>
      <c r="G38" s="204">
        <v>142530</v>
      </c>
      <c r="H38" s="49"/>
      <c r="I38" s="28">
        <v>0</v>
      </c>
      <c r="J38" s="49"/>
      <c r="K38" s="204">
        <v>142539</v>
      </c>
    </row>
    <row r="39" spans="1:12" ht="20.149999999999999" customHeight="1">
      <c r="A39" s="34" t="s">
        <v>229</v>
      </c>
      <c r="E39" s="48"/>
      <c r="F39" s="49"/>
      <c r="G39" s="48"/>
      <c r="H39" s="49"/>
      <c r="I39" s="48"/>
      <c r="J39" s="49"/>
      <c r="K39" s="48"/>
    </row>
    <row r="40" spans="1:12" ht="20.149999999999999" customHeight="1">
      <c r="A40" s="34" t="s">
        <v>158</v>
      </c>
      <c r="E40" s="204">
        <v>-179577</v>
      </c>
      <c r="F40" s="49"/>
      <c r="G40" s="204">
        <v>0</v>
      </c>
      <c r="H40" s="49"/>
      <c r="I40" s="204">
        <v>119996</v>
      </c>
      <c r="J40" s="49"/>
      <c r="K40" s="204">
        <v>0</v>
      </c>
    </row>
    <row r="41" spans="1:12" ht="20.149999999999999" customHeight="1">
      <c r="A41" s="19" t="s">
        <v>159</v>
      </c>
      <c r="E41" s="204">
        <v>30110</v>
      </c>
      <c r="F41" s="49"/>
      <c r="G41" s="204">
        <v>0</v>
      </c>
      <c r="H41" s="49"/>
      <c r="I41" s="204">
        <v>-15843</v>
      </c>
      <c r="J41" s="49"/>
      <c r="K41" s="204">
        <v>0</v>
      </c>
      <c r="L41" s="28"/>
    </row>
    <row r="42" spans="1:12" ht="20.149999999999999" customHeight="1">
      <c r="A42" s="34" t="s">
        <v>230</v>
      </c>
    </row>
    <row r="43" spans="1:12" ht="20.149999999999999" customHeight="1">
      <c r="A43" s="34" t="s">
        <v>93</v>
      </c>
      <c r="E43" s="204">
        <v>0</v>
      </c>
      <c r="F43" s="204"/>
      <c r="G43" s="204">
        <v>-31067</v>
      </c>
      <c r="H43" s="204"/>
      <c r="I43" s="204">
        <v>0</v>
      </c>
      <c r="J43" s="204"/>
      <c r="K43" s="204">
        <v>-31067</v>
      </c>
    </row>
    <row r="44" spans="1:12" ht="20.149999999999999" customHeight="1">
      <c r="A44" s="57" t="s">
        <v>118</v>
      </c>
      <c r="E44" s="204"/>
      <c r="F44" s="204"/>
      <c r="G44" s="204"/>
      <c r="H44" s="204"/>
      <c r="I44" s="204"/>
      <c r="J44" s="204"/>
      <c r="K44" s="204"/>
    </row>
    <row r="45" spans="1:12" ht="20.149999999999999" customHeight="1">
      <c r="A45" s="19" t="s">
        <v>114</v>
      </c>
      <c r="C45" s="23">
        <v>21</v>
      </c>
      <c r="E45" s="270">
        <v>29893</v>
      </c>
      <c r="F45" s="204"/>
      <c r="G45" s="270">
        <v>-22292</v>
      </c>
      <c r="H45" s="204"/>
      <c r="I45" s="270">
        <v>-20830</v>
      </c>
      <c r="J45" s="204"/>
      <c r="K45" s="270">
        <v>-22294</v>
      </c>
    </row>
    <row r="46" spans="1:12" ht="20.149999999999999" customHeight="1">
      <c r="A46" s="45"/>
      <c r="B46" s="22"/>
      <c r="C46" s="24"/>
      <c r="D46" s="22"/>
      <c r="E46" s="284">
        <f>SUM(E38:E45)</f>
        <v>-119574</v>
      </c>
      <c r="F46" s="283"/>
      <c r="G46" s="284">
        <f>SUM(G38:G45)</f>
        <v>89171</v>
      </c>
      <c r="H46" s="283"/>
      <c r="I46" s="284">
        <f>SUM(I38:I45)</f>
        <v>83323</v>
      </c>
      <c r="J46" s="283"/>
      <c r="K46" s="284">
        <f>SUM(K38:K45)</f>
        <v>89178</v>
      </c>
    </row>
    <row r="47" spans="1:12" ht="20.25" customHeight="1">
      <c r="A47" s="34"/>
      <c r="E47" s="48"/>
      <c r="F47" s="48"/>
      <c r="G47" s="48"/>
      <c r="H47" s="48"/>
      <c r="I47" s="48"/>
      <c r="J47" s="48"/>
      <c r="K47" s="48"/>
    </row>
    <row r="48" spans="1:12" ht="20.25" customHeight="1">
      <c r="A48" s="1" t="s">
        <v>136</v>
      </c>
      <c r="E48" s="42"/>
      <c r="F48" s="43"/>
      <c r="G48" s="42"/>
      <c r="H48" s="44"/>
      <c r="I48" s="42"/>
      <c r="J48" s="43"/>
      <c r="K48" s="42"/>
    </row>
    <row r="49" spans="1:12" ht="20.25" customHeight="1">
      <c r="A49" s="5" t="s">
        <v>221</v>
      </c>
      <c r="E49" s="42"/>
      <c r="F49" s="43"/>
      <c r="G49" s="42"/>
      <c r="H49" s="44"/>
      <c r="I49" s="42"/>
      <c r="J49" s="43"/>
      <c r="K49" s="42"/>
    </row>
    <row r="50" spans="1:12" ht="10.4" customHeight="1">
      <c r="A50" s="45"/>
      <c r="B50" s="45"/>
      <c r="C50" s="24"/>
      <c r="D50" s="45"/>
      <c r="E50" s="21"/>
      <c r="F50" s="45"/>
      <c r="G50" s="21"/>
      <c r="I50" s="21"/>
      <c r="J50" s="45"/>
      <c r="K50" s="21"/>
    </row>
    <row r="51" spans="1:12" ht="20.149999999999999" customHeight="1">
      <c r="A51" s="22"/>
      <c r="B51" s="45"/>
      <c r="C51" s="24"/>
      <c r="D51" s="45"/>
      <c r="E51" s="282"/>
      <c r="F51" s="282" t="s">
        <v>1</v>
      </c>
      <c r="G51" s="282"/>
      <c r="I51" s="365" t="s">
        <v>2</v>
      </c>
      <c r="J51" s="365"/>
      <c r="K51" s="365"/>
    </row>
    <row r="52" spans="1:12" ht="30.65" customHeight="1">
      <c r="A52" s="34"/>
      <c r="E52" s="366" t="s">
        <v>228</v>
      </c>
      <c r="F52" s="366"/>
      <c r="G52" s="366"/>
      <c r="I52" s="366" t="s">
        <v>228</v>
      </c>
      <c r="J52" s="366"/>
      <c r="K52" s="366"/>
    </row>
    <row r="53" spans="1:12" ht="20.149999999999999" customHeight="1">
      <c r="C53" s="23" t="s">
        <v>41</v>
      </c>
      <c r="E53" s="46">
        <v>2020</v>
      </c>
      <c r="F53" s="47"/>
      <c r="G53" s="46">
        <v>2019</v>
      </c>
      <c r="I53" s="46">
        <v>2020</v>
      </c>
      <c r="J53" s="47"/>
      <c r="K53" s="46">
        <v>2019</v>
      </c>
    </row>
    <row r="54" spans="1:12" ht="20.149999999999999" customHeight="1">
      <c r="E54" s="367" t="s">
        <v>3</v>
      </c>
      <c r="F54" s="368"/>
      <c r="G54" s="368"/>
      <c r="H54" s="368"/>
      <c r="I54" s="368"/>
      <c r="J54" s="368"/>
      <c r="K54" s="368"/>
    </row>
    <row r="55" spans="1:12" ht="20.25" customHeight="1">
      <c r="A55" s="45"/>
      <c r="E55" s="30"/>
      <c r="F55" s="49"/>
      <c r="G55" s="30"/>
      <c r="H55" s="49"/>
      <c r="I55" s="30"/>
      <c r="J55" s="49"/>
      <c r="K55" s="30"/>
    </row>
    <row r="56" spans="1:12" ht="20.149999999999999" customHeight="1">
      <c r="A56" s="56" t="s">
        <v>112</v>
      </c>
      <c r="E56" s="51"/>
      <c r="F56" s="49"/>
      <c r="G56" s="51"/>
      <c r="H56" s="49"/>
      <c r="I56" s="51"/>
      <c r="J56" s="49"/>
      <c r="K56" s="51"/>
    </row>
    <row r="57" spans="1:12" ht="20.149999999999999" customHeight="1">
      <c r="A57" s="19" t="s">
        <v>92</v>
      </c>
      <c r="E57" s="204">
        <v>-90280</v>
      </c>
      <c r="F57" s="49"/>
      <c r="G57" s="204">
        <v>1356681</v>
      </c>
      <c r="H57" s="49"/>
      <c r="I57" s="204">
        <v>-90280</v>
      </c>
      <c r="J57" s="49"/>
      <c r="K57" s="204">
        <v>1356681</v>
      </c>
      <c r="L57" s="28"/>
    </row>
    <row r="58" spans="1:12" ht="20.149999999999999" customHeight="1">
      <c r="A58" s="19" t="s">
        <v>160</v>
      </c>
      <c r="E58" s="204"/>
      <c r="F58" s="49"/>
      <c r="G58" s="204"/>
      <c r="H58" s="49"/>
      <c r="I58" s="204"/>
      <c r="J58" s="49"/>
      <c r="K58" s="204"/>
      <c r="L58" s="28"/>
    </row>
    <row r="59" spans="1:12" ht="20.149999999999999" customHeight="1">
      <c r="A59" s="19" t="s">
        <v>161</v>
      </c>
      <c r="E59" s="204">
        <v>-104900</v>
      </c>
      <c r="F59" s="49"/>
      <c r="G59" s="204">
        <v>0</v>
      </c>
      <c r="H59" s="49"/>
      <c r="I59" s="204">
        <v>31996</v>
      </c>
      <c r="J59" s="49"/>
      <c r="K59" s="204">
        <v>0</v>
      </c>
      <c r="L59" s="28"/>
    </row>
    <row r="60" spans="1:12" ht="20.149999999999999" customHeight="1">
      <c r="A60" s="19" t="s">
        <v>213</v>
      </c>
      <c r="C60" s="23">
        <v>28</v>
      </c>
      <c r="E60" s="204">
        <v>-79480</v>
      </c>
      <c r="F60" s="49"/>
      <c r="G60" s="204">
        <v>71959</v>
      </c>
      <c r="H60" s="49"/>
      <c r="I60" s="204">
        <v>-32727</v>
      </c>
      <c r="J60" s="49"/>
      <c r="K60" s="204">
        <v>71959</v>
      </c>
      <c r="L60" s="28"/>
    </row>
    <row r="61" spans="1:12" ht="20.149999999999999" customHeight="1">
      <c r="A61" s="19" t="s">
        <v>113</v>
      </c>
      <c r="E61" s="204"/>
      <c r="F61" s="49"/>
      <c r="G61" s="204"/>
      <c r="H61" s="49"/>
      <c r="I61" s="204"/>
      <c r="J61" s="49"/>
      <c r="K61" s="204"/>
      <c r="L61" s="28"/>
    </row>
    <row r="62" spans="1:12" ht="20.149999999999999" customHeight="1">
      <c r="A62" s="19" t="s">
        <v>114</v>
      </c>
      <c r="C62" s="23">
        <v>21</v>
      </c>
      <c r="E62" s="270">
        <v>54932</v>
      </c>
      <c r="F62" s="49"/>
      <c r="G62" s="270">
        <v>-285728</v>
      </c>
      <c r="H62" s="49"/>
      <c r="I62" s="270">
        <v>18202</v>
      </c>
      <c r="J62" s="49"/>
      <c r="K62" s="270">
        <v>-285728</v>
      </c>
      <c r="L62" s="28"/>
    </row>
    <row r="63" spans="1:12" ht="20.149999999999999" customHeight="1">
      <c r="A63" s="45"/>
      <c r="E63" s="58">
        <f>SUM(E57:E62)</f>
        <v>-219728</v>
      </c>
      <c r="F63" s="49"/>
      <c r="G63" s="58">
        <f>SUM(G57:G62)</f>
        <v>1142912</v>
      </c>
      <c r="H63" s="49"/>
      <c r="I63" s="58">
        <f>SUM(I57:I62)</f>
        <v>-72809</v>
      </c>
      <c r="J63" s="49"/>
      <c r="K63" s="58">
        <f>SUM(K57:K62)</f>
        <v>1142912</v>
      </c>
    </row>
    <row r="64" spans="1:12" ht="20.149999999999999" customHeight="1">
      <c r="A64" s="59" t="s">
        <v>144</v>
      </c>
      <c r="E64" s="30"/>
      <c r="F64" s="49"/>
      <c r="G64" s="30"/>
      <c r="H64" s="49"/>
      <c r="I64" s="30"/>
      <c r="J64" s="49"/>
      <c r="K64" s="30"/>
    </row>
    <row r="65" spans="1:12" ht="20.149999999999999" customHeight="1">
      <c r="A65" s="59" t="s">
        <v>91</v>
      </c>
      <c r="E65" s="58">
        <f>+E63+E46</f>
        <v>-339302</v>
      </c>
      <c r="F65" s="49"/>
      <c r="G65" s="58">
        <f>+G63+G46</f>
        <v>1232083</v>
      </c>
      <c r="H65" s="49"/>
      <c r="I65" s="58">
        <f>+I63+I46</f>
        <v>10514</v>
      </c>
      <c r="J65" s="49"/>
      <c r="K65" s="58">
        <f>+K63+K46</f>
        <v>1232090</v>
      </c>
    </row>
    <row r="66" spans="1:12" ht="20.149999999999999" customHeight="1" thickBot="1">
      <c r="A66" s="59" t="s">
        <v>122</v>
      </c>
      <c r="E66" s="60">
        <f>+E34+E65</f>
        <v>6920633</v>
      </c>
      <c r="F66" s="49"/>
      <c r="G66" s="60">
        <f>+G34+G65</f>
        <v>4728240</v>
      </c>
      <c r="H66" s="49"/>
      <c r="I66" s="60">
        <f>+I34+I65</f>
        <v>22453179</v>
      </c>
      <c r="J66" s="49"/>
      <c r="K66" s="60">
        <f>+K34+K65</f>
        <v>4578719</v>
      </c>
    </row>
    <row r="67" spans="1:12" ht="32.25" customHeight="1" thickTop="1">
      <c r="A67" s="59"/>
      <c r="E67" s="30"/>
      <c r="F67" s="49"/>
      <c r="G67" s="30"/>
      <c r="H67" s="49"/>
      <c r="I67" s="30"/>
      <c r="J67" s="49"/>
      <c r="K67" s="30"/>
    </row>
    <row r="68" spans="1:12" ht="20.149999999999999" customHeight="1">
      <c r="A68" s="45" t="s">
        <v>72</v>
      </c>
      <c r="E68" s="48"/>
      <c r="F68" s="48"/>
      <c r="G68" s="48"/>
      <c r="H68" s="48"/>
      <c r="I68" s="48"/>
      <c r="J68" s="48"/>
      <c r="K68" s="48"/>
    </row>
    <row r="69" spans="1:12" ht="20.149999999999999" customHeight="1">
      <c r="A69" s="19" t="s">
        <v>94</v>
      </c>
      <c r="E69" s="204">
        <f>+E71-E70</f>
        <v>7258398</v>
      </c>
      <c r="F69" s="49"/>
      <c r="G69" s="204">
        <f>+G71-G70</f>
        <v>3496157</v>
      </c>
      <c r="H69" s="49"/>
      <c r="I69" s="204">
        <f>+I71-I70</f>
        <v>22442665</v>
      </c>
      <c r="J69" s="49"/>
      <c r="K69" s="204">
        <f>+K71-K70</f>
        <v>3346629</v>
      </c>
      <c r="L69" s="28"/>
    </row>
    <row r="70" spans="1:12" ht="20.149999999999999" customHeight="1">
      <c r="A70" s="19" t="s">
        <v>42</v>
      </c>
      <c r="E70" s="204">
        <v>1537</v>
      </c>
      <c r="F70" s="49"/>
      <c r="G70" s="204">
        <v>0</v>
      </c>
      <c r="H70" s="49"/>
      <c r="I70" s="204">
        <v>0</v>
      </c>
      <c r="J70" s="49"/>
      <c r="K70" s="204">
        <v>0</v>
      </c>
      <c r="L70" s="28"/>
    </row>
    <row r="71" spans="1:12" ht="20.149999999999999" customHeight="1" thickBot="1">
      <c r="A71" s="22" t="s">
        <v>121</v>
      </c>
      <c r="E71" s="60">
        <f>+E34</f>
        <v>7259935</v>
      </c>
      <c r="F71" s="61"/>
      <c r="G71" s="60">
        <f>+G34</f>
        <v>3496157</v>
      </c>
      <c r="H71" s="61"/>
      <c r="I71" s="60">
        <f>+I34</f>
        <v>22442665</v>
      </c>
      <c r="J71" s="61"/>
      <c r="K71" s="60">
        <f>+K34</f>
        <v>3346629</v>
      </c>
    </row>
    <row r="72" spans="1:12" ht="20.25" customHeight="1" thickTop="1">
      <c r="A72" s="34"/>
      <c r="E72" s="63"/>
      <c r="F72" s="64"/>
      <c r="G72" s="63"/>
      <c r="H72" s="64"/>
      <c r="I72" s="63"/>
      <c r="J72" s="64"/>
      <c r="K72" s="63"/>
    </row>
    <row r="73" spans="1:12" ht="20.149999999999999" customHeight="1">
      <c r="A73" s="45" t="s">
        <v>74</v>
      </c>
      <c r="E73" s="61"/>
      <c r="F73" s="61"/>
      <c r="G73" s="61"/>
      <c r="H73" s="61"/>
      <c r="I73" s="61"/>
      <c r="J73" s="61"/>
      <c r="K73" s="61"/>
    </row>
    <row r="74" spans="1:12" ht="20.149999999999999" customHeight="1">
      <c r="A74" s="34" t="s">
        <v>94</v>
      </c>
      <c r="E74" s="48">
        <f>+E76-E75</f>
        <v>6919180</v>
      </c>
      <c r="F74" s="49"/>
      <c r="G74" s="48">
        <f>+G76-G75</f>
        <v>4728240</v>
      </c>
      <c r="H74" s="49"/>
      <c r="I74" s="48">
        <f>+I76-I75</f>
        <v>22453179</v>
      </c>
      <c r="J74" s="49"/>
      <c r="K74" s="48">
        <f>+K76-K75</f>
        <v>4578719</v>
      </c>
    </row>
    <row r="75" spans="1:12" ht="20.149999999999999" customHeight="1">
      <c r="A75" s="34" t="s">
        <v>42</v>
      </c>
      <c r="E75" s="144">
        <v>1453</v>
      </c>
      <c r="F75" s="49"/>
      <c r="G75" s="144">
        <v>0</v>
      </c>
      <c r="H75" s="61"/>
      <c r="I75" s="144">
        <v>0</v>
      </c>
      <c r="J75" s="62"/>
      <c r="K75" s="144">
        <v>0</v>
      </c>
    </row>
    <row r="76" spans="1:12" ht="20.149999999999999" customHeight="1" thickBot="1">
      <c r="A76" s="45" t="s">
        <v>122</v>
      </c>
      <c r="E76" s="60">
        <f>+E66</f>
        <v>6920633</v>
      </c>
      <c r="F76" s="61"/>
      <c r="G76" s="60">
        <f>+G66</f>
        <v>4728240</v>
      </c>
      <c r="H76" s="61"/>
      <c r="I76" s="60">
        <f>+I66</f>
        <v>22453179</v>
      </c>
      <c r="J76" s="61"/>
      <c r="K76" s="60">
        <f>+K66</f>
        <v>4578719</v>
      </c>
    </row>
    <row r="77" spans="1:12" s="25" customFormat="1" ht="20.25" customHeight="1" thickTop="1">
      <c r="A77" s="65"/>
      <c r="C77" s="314"/>
      <c r="E77" s="63"/>
      <c r="F77" s="64"/>
      <c r="G77" s="63"/>
      <c r="H77" s="64"/>
      <c r="I77" s="63"/>
      <c r="J77" s="64"/>
      <c r="K77" s="63"/>
    </row>
    <row r="78" spans="1:12" ht="20.149999999999999" customHeight="1">
      <c r="A78" s="45" t="s">
        <v>75</v>
      </c>
      <c r="C78" s="23">
        <v>52</v>
      </c>
      <c r="E78" s="48"/>
      <c r="F78" s="48"/>
      <c r="G78" s="48"/>
      <c r="H78" s="48"/>
      <c r="I78" s="48"/>
      <c r="J78" s="48"/>
      <c r="K78" s="48"/>
    </row>
    <row r="79" spans="1:12" ht="20.149999999999999" customHeight="1" thickBot="1">
      <c r="A79" s="34" t="s">
        <v>187</v>
      </c>
      <c r="E79" s="66">
        <v>7.5300000000000006E-2</v>
      </c>
      <c r="F79" s="28"/>
      <c r="G79" s="66">
        <v>7.9699999999999993E-2</v>
      </c>
      <c r="H79" s="67"/>
      <c r="I79" s="66">
        <v>0.2329</v>
      </c>
      <c r="J79" s="67"/>
      <c r="K79" s="66">
        <v>7.6300000000000007E-2</v>
      </c>
    </row>
    <row r="80" spans="1:12" ht="20.149999999999999" customHeight="1" thickTop="1" thickBot="1">
      <c r="A80" s="34" t="s">
        <v>188</v>
      </c>
      <c r="E80" s="66">
        <v>7.5200000000000003E-2</v>
      </c>
      <c r="F80" s="28"/>
      <c r="G80" s="66">
        <v>7.9699999999999993E-2</v>
      </c>
      <c r="H80" s="67"/>
      <c r="I80" s="66">
        <v>0.23250000000000001</v>
      </c>
      <c r="J80" s="67"/>
      <c r="K80" s="66">
        <v>7.6300000000000007E-2</v>
      </c>
    </row>
    <row r="81" spans="1:11" ht="20.25" customHeight="1" thickTop="1">
      <c r="A81" s="34"/>
      <c r="E81" s="68"/>
      <c r="F81" s="68"/>
      <c r="G81" s="68"/>
      <c r="H81" s="68"/>
      <c r="I81" s="68"/>
      <c r="J81" s="68"/>
      <c r="K81" s="68"/>
    </row>
    <row r="86" spans="1:11" s="69" customFormat="1" ht="22.5" customHeight="1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spans="1:11" s="69" customFormat="1" ht="22.5" customHeight="1">
      <c r="B87" s="13" t="s">
        <v>154</v>
      </c>
      <c r="C87" s="70"/>
      <c r="D87" s="13"/>
      <c r="F87" s="364" t="s">
        <v>246</v>
      </c>
      <c r="G87" s="364"/>
      <c r="H87" s="364"/>
      <c r="I87" s="364"/>
      <c r="J87" s="364"/>
      <c r="K87" s="13"/>
    </row>
    <row r="88" spans="1:11" s="69" customFormat="1" ht="22.5" customHeight="1">
      <c r="B88" s="13" t="s">
        <v>148</v>
      </c>
      <c r="C88" s="70"/>
      <c r="D88" s="13"/>
      <c r="F88" s="364" t="s">
        <v>247</v>
      </c>
      <c r="G88" s="364"/>
      <c r="H88" s="364"/>
      <c r="I88" s="364"/>
      <c r="J88" s="364"/>
      <c r="K88" s="13"/>
    </row>
    <row r="89" spans="1:11" s="69" customFormat="1" ht="22.5" customHeight="1">
      <c r="B89" s="28"/>
      <c r="D89" s="28"/>
      <c r="E89" s="28"/>
      <c r="G89" s="28"/>
      <c r="H89" s="28"/>
      <c r="I89" s="28"/>
      <c r="J89" s="28"/>
      <c r="K89" s="28"/>
    </row>
    <row r="90" spans="1:11" ht="19.5" customHeight="1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</row>
    <row r="91" spans="1:11" ht="19.5" customHeight="1">
      <c r="D91" s="20"/>
    </row>
  </sheetData>
  <mergeCells count="10">
    <mergeCell ref="E54:K54"/>
    <mergeCell ref="F87:J87"/>
    <mergeCell ref="F88:J88"/>
    <mergeCell ref="I4:K4"/>
    <mergeCell ref="E5:G5"/>
    <mergeCell ref="I5:K5"/>
    <mergeCell ref="E7:K7"/>
    <mergeCell ref="I51:K51"/>
    <mergeCell ref="E52:G52"/>
    <mergeCell ref="I52:K52"/>
  </mergeCells>
  <pageMargins left="0.7" right="0.7" top="0.48" bottom="0.5" header="0.5" footer="0.5"/>
  <pageSetup paperSize="9" scale="68" firstPageNumber="10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3" manualBreakCount="3">
    <brk id="47" max="10" man="1"/>
    <brk id="91" max="16383" man="1"/>
    <brk id="14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5"/>
  <sheetViews>
    <sheetView topLeftCell="A34" zoomScale="55" zoomScaleNormal="55" workbookViewId="0">
      <selection activeCell="C49" sqref="C49"/>
    </sheetView>
  </sheetViews>
  <sheetFormatPr defaultColWidth="9.453125" defaultRowHeight="14.5"/>
  <cols>
    <col min="1" max="1" width="2" customWidth="1"/>
    <col min="2" max="2" width="2.81640625" customWidth="1"/>
    <col min="3" max="3" width="56" customWidth="1"/>
    <col min="4" max="4" width="11.453125" customWidth="1"/>
    <col min="5" max="5" width="1.1796875" customWidth="1"/>
    <col min="6" max="6" width="16.81640625" customWidth="1"/>
    <col min="7" max="7" width="1.453125" customWidth="1"/>
    <col min="8" max="8" width="16.81640625" customWidth="1"/>
    <col min="9" max="9" width="1.453125" customWidth="1"/>
    <col min="10" max="10" width="16.81640625" customWidth="1"/>
    <col min="11" max="11" width="1.453125" customWidth="1"/>
    <col min="12" max="12" width="16.81640625" customWidth="1"/>
    <col min="13" max="13" width="1.453125" customWidth="1"/>
    <col min="14" max="14" width="16.81640625" customWidth="1"/>
    <col min="15" max="15" width="1.81640625" customWidth="1"/>
    <col min="16" max="16" width="16.81640625" customWidth="1"/>
    <col min="17" max="17" width="1.81640625" customWidth="1"/>
    <col min="18" max="18" width="16.81640625" customWidth="1"/>
    <col min="19" max="19" width="1.453125" customWidth="1"/>
    <col min="20" max="20" width="16.81640625" customWidth="1"/>
    <col min="21" max="21" width="1.453125" customWidth="1"/>
    <col min="22" max="22" width="16.81640625" customWidth="1"/>
    <col min="23" max="23" width="1.453125" customWidth="1"/>
    <col min="24" max="24" width="16.81640625" customWidth="1"/>
    <col min="25" max="25" width="1.453125" customWidth="1"/>
    <col min="26" max="26" width="16.81640625" customWidth="1"/>
    <col min="27" max="27" width="1.453125" customWidth="1"/>
    <col min="28" max="28" width="16.81640625" customWidth="1"/>
    <col min="29" max="29" width="1.453125" customWidth="1"/>
    <col min="30" max="30" width="16.81640625" customWidth="1"/>
    <col min="31" max="31" width="13" bestFit="1" customWidth="1"/>
  </cols>
  <sheetData>
    <row r="1" spans="1:30" ht="21" customHeight="1">
      <c r="A1" s="1" t="s">
        <v>136</v>
      </c>
      <c r="B1" s="98"/>
      <c r="C1" s="99"/>
      <c r="D1" s="100"/>
      <c r="E1" s="101"/>
      <c r="F1" s="99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3"/>
      <c r="Y1" s="103"/>
      <c r="Z1" s="102"/>
      <c r="AA1" s="102"/>
      <c r="AB1" s="102"/>
      <c r="AC1" s="102"/>
      <c r="AD1" s="102"/>
    </row>
    <row r="2" spans="1:30" ht="21" customHeight="1">
      <c r="A2" s="225" t="s">
        <v>222</v>
      </c>
      <c r="B2" s="99"/>
      <c r="C2" s="99"/>
      <c r="D2" s="100"/>
      <c r="E2" s="101"/>
      <c r="F2" s="99"/>
      <c r="G2" s="99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3"/>
      <c r="Y2" s="103"/>
      <c r="Z2" s="102"/>
      <c r="AA2" s="102"/>
      <c r="AB2" s="102"/>
      <c r="AC2" s="102"/>
      <c r="AD2" s="102"/>
    </row>
    <row r="3" spans="1:30" s="120" customFormat="1" ht="21" customHeight="1">
      <c r="A3" s="205"/>
      <c r="B3" s="205"/>
      <c r="C3" s="205"/>
      <c r="D3" s="130"/>
      <c r="E3" s="131"/>
      <c r="F3" s="104"/>
      <c r="G3" s="104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87"/>
      <c r="Y3" s="187"/>
      <c r="Z3" s="106"/>
      <c r="AA3" s="106"/>
      <c r="AB3" s="106"/>
      <c r="AC3" s="106"/>
      <c r="AD3" s="106"/>
    </row>
    <row r="4" spans="1:30" s="120" customFormat="1" ht="21" customHeight="1">
      <c r="A4" s="205"/>
      <c r="B4" s="205"/>
      <c r="C4" s="205"/>
      <c r="D4" s="216"/>
      <c r="E4" s="217"/>
      <c r="F4" s="369" t="s">
        <v>1</v>
      </c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69"/>
    </row>
    <row r="5" spans="1:30" s="120" customFormat="1" ht="21" customHeight="1">
      <c r="A5" s="147"/>
      <c r="B5" s="147"/>
      <c r="C5" s="147"/>
      <c r="D5" s="148"/>
      <c r="E5" s="116"/>
      <c r="F5" s="147"/>
      <c r="G5" s="147"/>
      <c r="H5" s="149"/>
      <c r="I5" s="149"/>
      <c r="J5" s="370" t="s">
        <v>108</v>
      </c>
      <c r="K5" s="370"/>
      <c r="L5" s="370"/>
      <c r="M5" s="370"/>
      <c r="N5" s="370"/>
      <c r="O5" s="370"/>
      <c r="P5" s="370"/>
      <c r="Q5" s="370"/>
      <c r="R5" s="370"/>
      <c r="S5" s="370"/>
      <c r="T5" s="370"/>
      <c r="U5" s="148"/>
      <c r="V5" s="370" t="s">
        <v>43</v>
      </c>
      <c r="W5" s="370"/>
      <c r="X5" s="370"/>
      <c r="Y5" s="147"/>
      <c r="Z5" s="150"/>
      <c r="AA5" s="147"/>
      <c r="AB5" s="147"/>
      <c r="AC5" s="147"/>
      <c r="AD5" s="147"/>
    </row>
    <row r="6" spans="1:30" s="120" customFormat="1" ht="21" customHeight="1">
      <c r="A6" s="147"/>
      <c r="B6" s="147"/>
      <c r="C6" s="147"/>
      <c r="D6" s="148"/>
      <c r="E6" s="116"/>
      <c r="F6" s="147"/>
      <c r="G6" s="147"/>
      <c r="H6" s="149"/>
      <c r="I6" s="149"/>
      <c r="J6" s="148"/>
      <c r="K6" s="148"/>
      <c r="L6" s="148"/>
      <c r="M6" s="148"/>
      <c r="N6" s="148"/>
      <c r="O6" s="148"/>
      <c r="P6" s="148"/>
      <c r="Q6" s="148"/>
      <c r="R6" s="148" t="s">
        <v>99</v>
      </c>
      <c r="S6" s="148"/>
      <c r="T6" s="148"/>
      <c r="U6" s="148"/>
      <c r="V6" s="148"/>
      <c r="W6" s="148"/>
      <c r="X6" s="148"/>
      <c r="Y6" s="147"/>
      <c r="Z6" s="150"/>
      <c r="AA6" s="147"/>
      <c r="AB6" s="147"/>
      <c r="AC6" s="147"/>
      <c r="AD6" s="147"/>
    </row>
    <row r="7" spans="1:30" s="120" customFormat="1" ht="21" customHeight="1">
      <c r="A7" s="147"/>
      <c r="B7" s="147"/>
      <c r="C7" s="147"/>
      <c r="D7" s="148"/>
      <c r="E7" s="116"/>
      <c r="F7" s="147"/>
      <c r="G7" s="147"/>
      <c r="H7" s="149"/>
      <c r="I7" s="149"/>
      <c r="J7" s="148"/>
      <c r="K7" s="148"/>
      <c r="L7" s="148"/>
      <c r="M7" s="148"/>
      <c r="N7" s="148"/>
      <c r="O7" s="148"/>
      <c r="P7" s="148"/>
      <c r="Q7" s="148"/>
      <c r="R7" s="148" t="s">
        <v>100</v>
      </c>
      <c r="S7" s="148"/>
      <c r="T7" s="148"/>
      <c r="U7" s="148"/>
      <c r="V7" s="148"/>
      <c r="W7" s="148"/>
      <c r="X7" s="148"/>
      <c r="Y7" s="147"/>
      <c r="Z7" s="150"/>
      <c r="AA7" s="147"/>
      <c r="AB7" s="147"/>
      <c r="AC7" s="147"/>
      <c r="AD7" s="147"/>
    </row>
    <row r="8" spans="1:30" s="120" customFormat="1" ht="21" customHeight="1">
      <c r="A8" s="147"/>
      <c r="B8" s="147"/>
      <c r="C8" s="147"/>
      <c r="D8" s="148"/>
      <c r="E8" s="116"/>
      <c r="F8" s="147"/>
      <c r="G8" s="147"/>
      <c r="H8" s="149"/>
      <c r="I8" s="149"/>
      <c r="J8" s="148"/>
      <c r="K8" s="148"/>
      <c r="L8" s="148"/>
      <c r="M8" s="148"/>
      <c r="N8" s="272" t="s">
        <v>98</v>
      </c>
      <c r="O8" s="218"/>
      <c r="P8" s="272" t="s">
        <v>162</v>
      </c>
      <c r="Q8" s="148"/>
      <c r="R8" s="148" t="s">
        <v>101</v>
      </c>
      <c r="S8" s="148"/>
      <c r="T8" s="148"/>
      <c r="U8" s="148"/>
      <c r="V8" s="148"/>
      <c r="W8" s="148"/>
      <c r="X8" s="148"/>
      <c r="Y8" s="147"/>
      <c r="Z8" s="150"/>
      <c r="AA8" s="147"/>
      <c r="AB8" s="147"/>
      <c r="AC8" s="147"/>
      <c r="AD8" s="147"/>
    </row>
    <row r="9" spans="1:30" s="120" customFormat="1" ht="21" customHeight="1">
      <c r="A9" s="206"/>
      <c r="B9" s="207"/>
      <c r="C9" s="206"/>
      <c r="D9" s="219"/>
      <c r="E9" s="151"/>
      <c r="F9" s="206"/>
      <c r="G9" s="219"/>
      <c r="H9" s="206"/>
      <c r="I9" s="206"/>
      <c r="J9" s="206"/>
      <c r="K9" s="219"/>
      <c r="L9" s="219"/>
      <c r="M9" s="219"/>
      <c r="N9" s="272" t="s">
        <v>189</v>
      </c>
      <c r="O9" s="220"/>
      <c r="P9" s="272" t="s">
        <v>191</v>
      </c>
      <c r="Q9" s="221"/>
      <c r="R9" s="148" t="s">
        <v>102</v>
      </c>
      <c r="S9" s="221"/>
      <c r="T9" s="206"/>
      <c r="U9" s="222"/>
      <c r="V9" s="222"/>
      <c r="W9" s="222"/>
      <c r="X9" s="219"/>
      <c r="Y9" s="219"/>
      <c r="Z9" s="222" t="s">
        <v>21</v>
      </c>
      <c r="AA9" s="206"/>
      <c r="AB9" s="206"/>
      <c r="AC9" s="206"/>
      <c r="AD9" s="206"/>
    </row>
    <row r="10" spans="1:30" s="120" customFormat="1" ht="21" customHeight="1">
      <c r="A10" s="206"/>
      <c r="B10" s="207"/>
      <c r="C10" s="206"/>
      <c r="D10" s="219"/>
      <c r="E10" s="151"/>
      <c r="F10" s="219" t="s">
        <v>44</v>
      </c>
      <c r="G10" s="219"/>
      <c r="H10" s="206"/>
      <c r="I10" s="206"/>
      <c r="J10" s="219" t="s">
        <v>164</v>
      </c>
      <c r="K10" s="219"/>
      <c r="L10" s="223" t="s">
        <v>98</v>
      </c>
      <c r="M10" s="219"/>
      <c r="N10" s="272" t="s">
        <v>190</v>
      </c>
      <c r="O10" s="220"/>
      <c r="P10" s="272" t="s">
        <v>167</v>
      </c>
      <c r="Q10" s="221"/>
      <c r="R10" s="148" t="s">
        <v>103</v>
      </c>
      <c r="S10" s="221"/>
      <c r="T10" s="206"/>
      <c r="U10" s="222"/>
      <c r="V10" s="222"/>
      <c r="W10" s="222"/>
      <c r="X10" s="219"/>
      <c r="Y10" s="219"/>
      <c r="Z10" s="222" t="s">
        <v>174</v>
      </c>
      <c r="AA10" s="206"/>
      <c r="AB10" s="224"/>
      <c r="AC10" s="206"/>
      <c r="AD10" s="224"/>
    </row>
    <row r="11" spans="1:30" s="120" customFormat="1" ht="21" customHeight="1">
      <c r="A11" s="207"/>
      <c r="B11" s="207"/>
      <c r="C11" s="206"/>
      <c r="D11" s="219"/>
      <c r="E11" s="151"/>
      <c r="F11" s="152" t="s">
        <v>45</v>
      </c>
      <c r="G11" s="219"/>
      <c r="H11" s="221" t="s">
        <v>46</v>
      </c>
      <c r="I11" s="221"/>
      <c r="J11" s="219" t="s">
        <v>165</v>
      </c>
      <c r="K11" s="219"/>
      <c r="L11" s="223" t="s">
        <v>115</v>
      </c>
      <c r="M11" s="219"/>
      <c r="N11" s="272" t="s">
        <v>192</v>
      </c>
      <c r="O11" s="218"/>
      <c r="P11" s="272" t="s">
        <v>195</v>
      </c>
      <c r="Q11" s="222"/>
      <c r="R11" s="148" t="s">
        <v>104</v>
      </c>
      <c r="S11" s="222"/>
      <c r="T11" s="222" t="s">
        <v>47</v>
      </c>
      <c r="U11" s="222"/>
      <c r="V11" s="222"/>
      <c r="W11" s="222"/>
      <c r="X11" s="219"/>
      <c r="Y11" s="219"/>
      <c r="Z11" s="219" t="s">
        <v>175</v>
      </c>
      <c r="AA11" s="206"/>
      <c r="AB11" s="224" t="s">
        <v>48</v>
      </c>
      <c r="AC11" s="206"/>
      <c r="AD11" s="224"/>
    </row>
    <row r="12" spans="1:30" s="120" customFormat="1" ht="21" customHeight="1">
      <c r="A12" s="207"/>
      <c r="B12" s="207"/>
      <c r="C12" s="206"/>
      <c r="D12" s="116" t="s">
        <v>41</v>
      </c>
      <c r="E12" s="151"/>
      <c r="F12" s="152" t="s">
        <v>49</v>
      </c>
      <c r="G12" s="219"/>
      <c r="H12" s="221" t="s">
        <v>49</v>
      </c>
      <c r="I12" s="221"/>
      <c r="J12" s="152" t="s">
        <v>166</v>
      </c>
      <c r="K12" s="219"/>
      <c r="L12" s="219" t="s">
        <v>116</v>
      </c>
      <c r="M12" s="219"/>
      <c r="N12" s="272" t="s">
        <v>193</v>
      </c>
      <c r="O12" s="218"/>
      <c r="P12" s="272" t="s">
        <v>194</v>
      </c>
      <c r="Q12" s="221"/>
      <c r="R12" s="148" t="s">
        <v>106</v>
      </c>
      <c r="S12" s="222"/>
      <c r="T12" s="222" t="s">
        <v>167</v>
      </c>
      <c r="U12" s="222"/>
      <c r="V12" s="219" t="s">
        <v>50</v>
      </c>
      <c r="W12" s="219"/>
      <c r="X12" s="221" t="s">
        <v>51</v>
      </c>
      <c r="Y12" s="219"/>
      <c r="Z12" s="222" t="s">
        <v>111</v>
      </c>
      <c r="AA12" s="206"/>
      <c r="AB12" s="224" t="s">
        <v>52</v>
      </c>
      <c r="AC12" s="206"/>
      <c r="AD12" s="224" t="s">
        <v>29</v>
      </c>
    </row>
    <row r="13" spans="1:30" s="120" customFormat="1" ht="21" customHeight="1">
      <c r="A13" s="207"/>
      <c r="B13" s="207"/>
      <c r="C13" s="206"/>
      <c r="D13" s="116"/>
      <c r="E13" s="151"/>
      <c r="F13" s="371" t="s">
        <v>3</v>
      </c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  <c r="V13" s="371"/>
      <c r="W13" s="371"/>
      <c r="X13" s="371"/>
      <c r="Y13" s="371"/>
      <c r="Z13" s="371"/>
      <c r="AA13" s="371"/>
      <c r="AB13" s="371"/>
      <c r="AC13" s="371"/>
      <c r="AD13" s="371"/>
    </row>
    <row r="14" spans="1:30" s="120" customFormat="1" ht="21" customHeight="1">
      <c r="A14" s="205" t="s">
        <v>208</v>
      </c>
      <c r="B14" s="207"/>
      <c r="C14" s="206"/>
      <c r="D14" s="110"/>
      <c r="E14" s="117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/>
      <c r="S14" s="371"/>
      <c r="T14" s="371"/>
      <c r="U14" s="371"/>
      <c r="V14" s="371"/>
      <c r="W14" s="371"/>
      <c r="X14" s="371"/>
      <c r="Y14" s="371"/>
      <c r="Z14" s="371"/>
      <c r="AA14" s="371"/>
      <c r="AB14" s="371"/>
      <c r="AC14" s="371"/>
      <c r="AD14" s="371"/>
    </row>
    <row r="15" spans="1:30" s="120" customFormat="1" ht="21" customHeight="1">
      <c r="A15" s="205" t="s">
        <v>137</v>
      </c>
      <c r="B15" s="147"/>
      <c r="C15" s="208"/>
      <c r="D15" s="129"/>
      <c r="E15" s="119"/>
      <c r="F15" s="153">
        <v>41659299</v>
      </c>
      <c r="G15" s="154"/>
      <c r="H15" s="153">
        <v>403596</v>
      </c>
      <c r="I15" s="153"/>
      <c r="J15" s="161">
        <v>0</v>
      </c>
      <c r="K15" s="154"/>
      <c r="L15" s="154">
        <v>4828409</v>
      </c>
      <c r="M15" s="154"/>
      <c r="N15" s="153">
        <v>-37311</v>
      </c>
      <c r="O15" s="153"/>
      <c r="P15" s="161">
        <v>0</v>
      </c>
      <c r="Q15" s="153"/>
      <c r="R15" s="153">
        <v>19462</v>
      </c>
      <c r="S15" s="153"/>
      <c r="T15" s="153">
        <f>SUM(J15:R15)</f>
        <v>4810560</v>
      </c>
      <c r="U15" s="153"/>
      <c r="V15" s="153">
        <v>3000000</v>
      </c>
      <c r="W15" s="154"/>
      <c r="X15" s="153">
        <v>48905458</v>
      </c>
      <c r="Y15" s="154"/>
      <c r="Z15" s="153">
        <f>+F15+H15+T15+V15+X15</f>
        <v>98778913</v>
      </c>
      <c r="AA15" s="188"/>
      <c r="AB15" s="161">
        <v>0</v>
      </c>
      <c r="AC15" s="188"/>
      <c r="AD15" s="161">
        <f>+Z15+AB15</f>
        <v>98778913</v>
      </c>
    </row>
    <row r="16" spans="1:30" s="120" customFormat="1" ht="21" customHeight="1">
      <c r="A16" s="213" t="s">
        <v>168</v>
      </c>
      <c r="B16" s="147"/>
      <c r="C16" s="208"/>
      <c r="D16" s="129"/>
      <c r="E16" s="119"/>
      <c r="F16" s="153"/>
      <c r="G16" s="154"/>
      <c r="H16" s="153"/>
      <c r="I16" s="153"/>
      <c r="J16" s="153"/>
      <c r="K16" s="154"/>
      <c r="L16" s="154"/>
      <c r="M16" s="154"/>
      <c r="N16" s="153"/>
      <c r="O16" s="153"/>
      <c r="P16" s="153"/>
      <c r="Q16" s="153"/>
      <c r="R16" s="153"/>
      <c r="S16" s="153"/>
      <c r="T16" s="153"/>
      <c r="U16" s="153"/>
      <c r="V16" s="153"/>
      <c r="W16" s="154"/>
      <c r="X16" s="153"/>
      <c r="Y16" s="154"/>
      <c r="Z16" s="153"/>
      <c r="AA16" s="188"/>
      <c r="AB16" s="161"/>
      <c r="AC16" s="188"/>
      <c r="AD16" s="153"/>
    </row>
    <row r="17" spans="1:32" s="120" customFormat="1" ht="21" customHeight="1">
      <c r="A17" s="214" t="s">
        <v>253</v>
      </c>
      <c r="B17" s="147"/>
      <c r="C17" s="208"/>
      <c r="D17" s="124"/>
      <c r="E17" s="119"/>
      <c r="F17" s="153"/>
      <c r="G17" s="154"/>
      <c r="H17" s="153"/>
      <c r="I17" s="153"/>
      <c r="J17" s="153"/>
      <c r="K17" s="154"/>
      <c r="L17" s="154"/>
      <c r="M17" s="154"/>
      <c r="N17" s="153"/>
      <c r="O17" s="153"/>
      <c r="P17" s="153"/>
      <c r="Q17" s="153"/>
      <c r="R17" s="153"/>
      <c r="S17" s="153"/>
      <c r="T17" s="153"/>
      <c r="U17" s="153"/>
      <c r="V17" s="200"/>
      <c r="W17" s="154"/>
      <c r="X17" s="153"/>
      <c r="Y17" s="154"/>
      <c r="Z17" s="153"/>
      <c r="AA17" s="188"/>
      <c r="AB17" s="153"/>
      <c r="AC17" s="188"/>
      <c r="AD17" s="153"/>
    </row>
    <row r="18" spans="1:32" s="298" customFormat="1" ht="21" customHeight="1">
      <c r="A18" s="286"/>
      <c r="B18" s="287" t="s">
        <v>171</v>
      </c>
      <c r="C18" s="288"/>
      <c r="D18" s="289">
        <v>37</v>
      </c>
      <c r="E18" s="289"/>
      <c r="F18" s="290">
        <v>0</v>
      </c>
      <c r="G18" s="291"/>
      <c r="H18" s="290">
        <v>0</v>
      </c>
      <c r="I18" s="292"/>
      <c r="J18" s="290">
        <v>0</v>
      </c>
      <c r="K18" s="293"/>
      <c r="L18" s="290">
        <v>0</v>
      </c>
      <c r="M18" s="293"/>
      <c r="N18" s="290">
        <v>0</v>
      </c>
      <c r="O18" s="293"/>
      <c r="P18" s="290">
        <v>0</v>
      </c>
      <c r="Q18" s="293"/>
      <c r="R18" s="290">
        <v>0</v>
      </c>
      <c r="S18" s="294"/>
      <c r="T18" s="290">
        <f t="shared" ref="T18:T25" si="0">SUM(J18:R18)</f>
        <v>0</v>
      </c>
      <c r="U18" s="295"/>
      <c r="V18" s="290">
        <v>0</v>
      </c>
      <c r="W18" s="296"/>
      <c r="X18" s="290">
        <v>-3069566</v>
      </c>
      <c r="Y18" s="293"/>
      <c r="Z18" s="290">
        <f t="shared" ref="Z18:Z25" si="1">+F18+H18+T18+V18+X18</f>
        <v>-3069566</v>
      </c>
      <c r="AA18" s="297"/>
      <c r="AB18" s="290">
        <v>0</v>
      </c>
      <c r="AC18" s="297"/>
      <c r="AD18" s="290">
        <f t="shared" ref="AD18:AD25" si="2">+Z18+AB18</f>
        <v>-3069566</v>
      </c>
    </row>
    <row r="19" spans="1:32" s="120" customFormat="1" ht="21" customHeight="1">
      <c r="A19" s="214" t="s">
        <v>252</v>
      </c>
      <c r="B19" s="147"/>
      <c r="C19" s="147"/>
      <c r="D19" s="119"/>
      <c r="E19" s="119"/>
      <c r="F19" s="168">
        <f>+F18</f>
        <v>0</v>
      </c>
      <c r="G19" s="169"/>
      <c r="H19" s="168">
        <f>+H18</f>
        <v>0</v>
      </c>
      <c r="I19" s="170"/>
      <c r="J19" s="168">
        <f>+J18</f>
        <v>0</v>
      </c>
      <c r="K19" s="172"/>
      <c r="L19" s="168">
        <f>+L18</f>
        <v>0</v>
      </c>
      <c r="M19" s="172"/>
      <c r="N19" s="168">
        <f>+N18</f>
        <v>0</v>
      </c>
      <c r="O19" s="172"/>
      <c r="P19" s="168">
        <f>+P18</f>
        <v>0</v>
      </c>
      <c r="Q19" s="172"/>
      <c r="R19" s="168">
        <f>+R18</f>
        <v>0</v>
      </c>
      <c r="S19" s="153"/>
      <c r="T19" s="168">
        <f t="shared" si="0"/>
        <v>0</v>
      </c>
      <c r="U19" s="173"/>
      <c r="V19" s="168">
        <f>+V18</f>
        <v>0</v>
      </c>
      <c r="W19" s="171"/>
      <c r="X19" s="168">
        <f>+X18</f>
        <v>-3069566</v>
      </c>
      <c r="Y19" s="172"/>
      <c r="Z19" s="168">
        <f t="shared" si="1"/>
        <v>-3069566</v>
      </c>
      <c r="AA19" s="196"/>
      <c r="AB19" s="168">
        <f>+AB18</f>
        <v>0</v>
      </c>
      <c r="AC19" s="196"/>
      <c r="AD19" s="168">
        <f t="shared" si="2"/>
        <v>-3069566</v>
      </c>
    </row>
    <row r="20" spans="1:32" s="134" customFormat="1" ht="21" customHeight="1">
      <c r="A20" s="209" t="s">
        <v>123</v>
      </c>
      <c r="B20" s="209"/>
      <c r="C20" s="210"/>
      <c r="D20" s="132"/>
      <c r="E20" s="133"/>
      <c r="F20" s="189"/>
      <c r="G20" s="190"/>
      <c r="H20" s="189"/>
      <c r="I20" s="189"/>
      <c r="J20" s="189"/>
      <c r="K20" s="190"/>
      <c r="L20" s="190"/>
      <c r="M20" s="190"/>
      <c r="N20" s="189"/>
      <c r="O20" s="191"/>
      <c r="P20" s="189"/>
      <c r="Q20" s="191"/>
      <c r="R20" s="189"/>
      <c r="S20" s="191"/>
      <c r="T20" s="189"/>
      <c r="U20" s="191"/>
      <c r="V20" s="189"/>
      <c r="W20" s="190"/>
      <c r="X20" s="189"/>
      <c r="Y20" s="192"/>
      <c r="Z20" s="189"/>
      <c r="AA20" s="193"/>
      <c r="AB20" s="193"/>
      <c r="AC20" s="194"/>
      <c r="AD20" s="193"/>
    </row>
    <row r="21" spans="1:32" s="120" customFormat="1" ht="21" customHeight="1">
      <c r="A21" s="207" t="s">
        <v>124</v>
      </c>
      <c r="B21" s="207"/>
      <c r="C21" s="211"/>
      <c r="D21" s="128"/>
      <c r="E21" s="119"/>
      <c r="F21" s="161">
        <v>0</v>
      </c>
      <c r="G21" s="162"/>
      <c r="H21" s="161">
        <v>0</v>
      </c>
      <c r="I21" s="162"/>
      <c r="J21" s="161">
        <v>0</v>
      </c>
      <c r="K21" s="163"/>
      <c r="L21" s="161">
        <v>0</v>
      </c>
      <c r="M21" s="163"/>
      <c r="N21" s="161">
        <v>0</v>
      </c>
      <c r="O21" s="162"/>
      <c r="P21" s="161">
        <v>0</v>
      </c>
      <c r="Q21" s="162"/>
      <c r="R21" s="161">
        <v>0</v>
      </c>
      <c r="S21" s="164"/>
      <c r="T21" s="161">
        <f>SUM(J21:R21)</f>
        <v>0</v>
      </c>
      <c r="U21" s="164"/>
      <c r="V21" s="161">
        <v>0</v>
      </c>
      <c r="W21" s="163"/>
      <c r="X21" s="161">
        <v>3496157</v>
      </c>
      <c r="Y21" s="152"/>
      <c r="Z21" s="161">
        <f>+F21+H21+T21+V21+X21</f>
        <v>3496157</v>
      </c>
      <c r="AA21" s="147"/>
      <c r="AB21" s="161">
        <v>0</v>
      </c>
      <c r="AC21" s="147"/>
      <c r="AD21" s="161">
        <f>+Z21+AB21</f>
        <v>3496157</v>
      </c>
    </row>
    <row r="22" spans="1:32" s="120" customFormat="1" ht="21" customHeight="1">
      <c r="A22" s="206" t="s">
        <v>172</v>
      </c>
      <c r="B22" s="147"/>
      <c r="C22" s="147"/>
      <c r="D22" s="119"/>
      <c r="E22" s="119"/>
      <c r="F22" s="166">
        <v>0</v>
      </c>
      <c r="G22" s="162"/>
      <c r="H22" s="166">
        <v>0</v>
      </c>
      <c r="I22" s="162"/>
      <c r="J22" s="166">
        <v>0</v>
      </c>
      <c r="K22" s="163"/>
      <c r="L22" s="166">
        <v>1085345</v>
      </c>
      <c r="M22" s="163"/>
      <c r="N22" s="166">
        <v>114024</v>
      </c>
      <c r="O22" s="167"/>
      <c r="P22" s="166">
        <v>0</v>
      </c>
      <c r="Q22" s="167"/>
      <c r="R22" s="166">
        <v>-24853</v>
      </c>
      <c r="S22" s="165"/>
      <c r="T22" s="166">
        <f>SUM(J22:R22)</f>
        <v>1174516</v>
      </c>
      <c r="U22" s="195"/>
      <c r="V22" s="166">
        <v>0</v>
      </c>
      <c r="W22" s="195"/>
      <c r="X22" s="166">
        <v>57567</v>
      </c>
      <c r="Y22" s="165"/>
      <c r="Z22" s="166">
        <f>+F22+H22+T22+V22+X22</f>
        <v>1232083</v>
      </c>
      <c r="AA22" s="188"/>
      <c r="AB22" s="166">
        <v>0</v>
      </c>
      <c r="AC22" s="188"/>
      <c r="AD22" s="166">
        <f>+Z22+AB22</f>
        <v>1232083</v>
      </c>
    </row>
    <row r="23" spans="1:32" s="120" customFormat="1" ht="21" customHeight="1">
      <c r="A23" s="205" t="s">
        <v>122</v>
      </c>
      <c r="B23" s="147"/>
      <c r="C23" s="147"/>
      <c r="D23" s="119"/>
      <c r="E23" s="119"/>
      <c r="F23" s="259">
        <f>SUM(F21:F22)</f>
        <v>0</v>
      </c>
      <c r="G23" s="169"/>
      <c r="H23" s="259">
        <f>SUM(H21:H22)</f>
        <v>0</v>
      </c>
      <c r="I23" s="170"/>
      <c r="J23" s="259">
        <f>SUM(J21:J22)</f>
        <v>0</v>
      </c>
      <c r="K23" s="172"/>
      <c r="L23" s="259">
        <f>SUM(L21:L22)</f>
        <v>1085345</v>
      </c>
      <c r="M23" s="172"/>
      <c r="N23" s="259">
        <f>SUM(N21:N22)</f>
        <v>114024</v>
      </c>
      <c r="O23" s="172"/>
      <c r="P23" s="259">
        <f>SUM(P21:P22)</f>
        <v>0</v>
      </c>
      <c r="Q23" s="172"/>
      <c r="R23" s="259">
        <f>SUM(R21:R22)</f>
        <v>-24853</v>
      </c>
      <c r="S23" s="153"/>
      <c r="T23" s="259">
        <f>SUM(J23:R23)</f>
        <v>1174516</v>
      </c>
      <c r="U23" s="173"/>
      <c r="V23" s="259">
        <f>SUM(V21:V22)</f>
        <v>0</v>
      </c>
      <c r="W23" s="171"/>
      <c r="X23" s="259">
        <f>SUM(X21:X22)</f>
        <v>3553724</v>
      </c>
      <c r="Y23" s="172"/>
      <c r="Z23" s="259">
        <f>+F23+H23+T23+V23+X23</f>
        <v>4728240</v>
      </c>
      <c r="AA23" s="196"/>
      <c r="AB23" s="259">
        <f>SUM(AB21:AB22)</f>
        <v>0</v>
      </c>
      <c r="AC23" s="196"/>
      <c r="AD23" s="259">
        <f>+Z23+AB23</f>
        <v>4728240</v>
      </c>
    </row>
    <row r="24" spans="1:32" s="120" customFormat="1" ht="21" customHeight="1">
      <c r="A24" s="147" t="s">
        <v>107</v>
      </c>
      <c r="B24" s="147"/>
      <c r="C24" s="147"/>
      <c r="D24" s="260"/>
      <c r="E24" s="260"/>
      <c r="F24" s="261">
        <v>0</v>
      </c>
      <c r="G24" s="262"/>
      <c r="H24" s="261">
        <v>0</v>
      </c>
      <c r="I24" s="262"/>
      <c r="J24" s="261">
        <v>0</v>
      </c>
      <c r="K24" s="263"/>
      <c r="L24" s="261">
        <v>-46594</v>
      </c>
      <c r="M24" s="263"/>
      <c r="N24" s="261">
        <v>0</v>
      </c>
      <c r="O24" s="264"/>
      <c r="P24" s="261">
        <v>0</v>
      </c>
      <c r="Q24" s="264"/>
      <c r="R24" s="261">
        <v>0</v>
      </c>
      <c r="S24" s="265"/>
      <c r="T24" s="261">
        <f t="shared" si="0"/>
        <v>-46594</v>
      </c>
      <c r="U24" s="266"/>
      <c r="V24" s="261">
        <v>0</v>
      </c>
      <c r="W24" s="267"/>
      <c r="X24" s="261">
        <v>46594</v>
      </c>
      <c r="Y24" s="265"/>
      <c r="Z24" s="261">
        <f t="shared" si="1"/>
        <v>0</v>
      </c>
      <c r="AA24" s="265"/>
      <c r="AB24" s="261">
        <v>0</v>
      </c>
      <c r="AC24" s="265"/>
      <c r="AD24" s="261">
        <f t="shared" si="2"/>
        <v>0</v>
      </c>
      <c r="AE24" s="268"/>
      <c r="AF24" s="268"/>
    </row>
    <row r="25" spans="1:32" s="120" customFormat="1" ht="21" customHeight="1" thickBot="1">
      <c r="A25" s="212" t="s">
        <v>210</v>
      </c>
      <c r="B25" s="208"/>
      <c r="C25" s="208"/>
      <c r="D25" s="124"/>
      <c r="E25" s="129"/>
      <c r="F25" s="178">
        <f>+F15+F23+F24+F19</f>
        <v>41659299</v>
      </c>
      <c r="G25" s="171"/>
      <c r="H25" s="178">
        <f>+H15+H23+H24+H19</f>
        <v>403596</v>
      </c>
      <c r="I25" s="171"/>
      <c r="J25" s="179">
        <f>+J15+J23+J24+J19</f>
        <v>0</v>
      </c>
      <c r="K25" s="171"/>
      <c r="L25" s="178">
        <f>+L15+L23+L24+L19</f>
        <v>5867160</v>
      </c>
      <c r="M25" s="171"/>
      <c r="N25" s="178">
        <f>+N15+N23+N24+N19</f>
        <v>76713</v>
      </c>
      <c r="O25" s="171"/>
      <c r="P25" s="179">
        <f>+P15+P23+P24+P19</f>
        <v>0</v>
      </c>
      <c r="Q25" s="171"/>
      <c r="R25" s="178">
        <f>+R15+R23+R24+R19</f>
        <v>-5391</v>
      </c>
      <c r="S25" s="171"/>
      <c r="T25" s="178">
        <f t="shared" si="0"/>
        <v>5938482</v>
      </c>
      <c r="U25" s="171"/>
      <c r="V25" s="178">
        <f>+V15+V23+V24+V19</f>
        <v>3000000</v>
      </c>
      <c r="W25" s="171"/>
      <c r="X25" s="178">
        <f>+X15+X23+X24+X19</f>
        <v>49436210</v>
      </c>
      <c r="Y25" s="171"/>
      <c r="Z25" s="178">
        <f t="shared" si="1"/>
        <v>100437587</v>
      </c>
      <c r="AA25" s="147"/>
      <c r="AB25" s="179">
        <f>+AB15+AB23+AB24+AB19</f>
        <v>0</v>
      </c>
      <c r="AC25" s="147"/>
      <c r="AD25" s="178">
        <f t="shared" si="2"/>
        <v>100437587</v>
      </c>
    </row>
    <row r="26" spans="1:32" s="120" customFormat="1" ht="21" customHeight="1" thickTop="1">
      <c r="A26" s="147"/>
      <c r="B26" s="147"/>
      <c r="C26" s="315"/>
      <c r="D26" s="105"/>
      <c r="E26" s="119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50"/>
      <c r="Y26" s="150"/>
      <c r="Z26" s="150"/>
      <c r="AA26" s="147"/>
      <c r="AB26" s="147"/>
      <c r="AC26" s="147"/>
      <c r="AD26" s="147"/>
    </row>
    <row r="27" spans="1:32" s="120" customFormat="1" ht="21" customHeight="1">
      <c r="A27" s="205" t="s">
        <v>209</v>
      </c>
      <c r="B27" s="207"/>
      <c r="C27" s="207"/>
      <c r="D27" s="117"/>
      <c r="E27" s="119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71"/>
      <c r="Z27" s="146"/>
      <c r="AA27" s="146"/>
      <c r="AB27" s="146"/>
      <c r="AC27" s="146"/>
      <c r="AD27" s="146"/>
    </row>
    <row r="28" spans="1:32" s="120" customFormat="1" ht="21" customHeight="1">
      <c r="A28" s="205" t="s">
        <v>155</v>
      </c>
      <c r="B28" s="147"/>
      <c r="C28" s="208"/>
      <c r="D28" s="129"/>
      <c r="E28" s="119"/>
      <c r="F28" s="197">
        <v>91541387</v>
      </c>
      <c r="G28" s="171">
        <v>43217043.941069998</v>
      </c>
      <c r="H28" s="197">
        <v>43217044</v>
      </c>
      <c r="I28" s="171"/>
      <c r="J28" s="180">
        <v>0</v>
      </c>
      <c r="K28" s="171"/>
      <c r="L28" s="197">
        <v>5754014</v>
      </c>
      <c r="M28" s="171"/>
      <c r="N28" s="197">
        <v>301241</v>
      </c>
      <c r="O28" s="171"/>
      <c r="P28" s="180">
        <v>0</v>
      </c>
      <c r="Q28" s="171"/>
      <c r="R28" s="197">
        <v>-13675</v>
      </c>
      <c r="S28" s="171"/>
      <c r="T28" s="197">
        <f>SUM(J28:R28)</f>
        <v>6041580</v>
      </c>
      <c r="U28" s="171"/>
      <c r="V28" s="197">
        <v>3360000</v>
      </c>
      <c r="W28" s="171"/>
      <c r="X28" s="197">
        <v>50616859</v>
      </c>
      <c r="Y28" s="154"/>
      <c r="Z28" s="197">
        <f>+F28+H28+T28+V28+X28</f>
        <v>194776870</v>
      </c>
      <c r="AA28" s="147"/>
      <c r="AB28" s="201">
        <v>34611</v>
      </c>
      <c r="AC28" s="147"/>
      <c r="AD28" s="197">
        <f>+Z28+AB28</f>
        <v>194811481</v>
      </c>
    </row>
    <row r="29" spans="1:32" s="120" customFormat="1" ht="21" customHeight="1">
      <c r="A29" s="207" t="s">
        <v>156</v>
      </c>
      <c r="B29" s="147"/>
      <c r="C29" s="208"/>
      <c r="D29" s="119">
        <v>3</v>
      </c>
      <c r="E29" s="119"/>
      <c r="F29" s="166">
        <v>0</v>
      </c>
      <c r="G29" s="198"/>
      <c r="H29" s="166">
        <v>0</v>
      </c>
      <c r="I29" s="198"/>
      <c r="J29" s="199">
        <v>0</v>
      </c>
      <c r="K29" s="198"/>
      <c r="L29" s="199">
        <v>0</v>
      </c>
      <c r="M29" s="198"/>
      <c r="N29" s="203">
        <v>172504</v>
      </c>
      <c r="O29" s="160"/>
      <c r="P29" s="203">
        <v>-16995</v>
      </c>
      <c r="Q29" s="160"/>
      <c r="R29" s="199">
        <v>0</v>
      </c>
      <c r="S29" s="160"/>
      <c r="T29" s="166">
        <f t="shared" ref="T29:T45" si="3">SUM(J29:R29)</f>
        <v>155509</v>
      </c>
      <c r="U29" s="160"/>
      <c r="V29" s="199">
        <v>0</v>
      </c>
      <c r="W29" s="160"/>
      <c r="X29" s="203">
        <v>105180</v>
      </c>
      <c r="Y29" s="273"/>
      <c r="Z29" s="166">
        <f t="shared" ref="Z29:Z44" si="4">+F29+H29+T29+V29+X29</f>
        <v>260689</v>
      </c>
      <c r="AA29" s="147"/>
      <c r="AB29" s="274">
        <v>-90</v>
      </c>
      <c r="AC29" s="147"/>
      <c r="AD29" s="166">
        <f t="shared" ref="AD29:AD45" si="5">+Z29+AB29</f>
        <v>260599</v>
      </c>
    </row>
    <row r="30" spans="1:32" s="120" customFormat="1" ht="21" customHeight="1">
      <c r="A30" s="205" t="s">
        <v>157</v>
      </c>
      <c r="B30" s="147"/>
      <c r="C30" s="208"/>
      <c r="D30" s="129"/>
      <c r="E30" s="119"/>
      <c r="F30" s="197">
        <f>SUM(F28:F29)</f>
        <v>91541387</v>
      </c>
      <c r="G30" s="171"/>
      <c r="H30" s="197">
        <f>SUM(H28:H29)</f>
        <v>43217044</v>
      </c>
      <c r="I30" s="171"/>
      <c r="J30" s="180">
        <f>SUM(J28:J29)</f>
        <v>0</v>
      </c>
      <c r="K30" s="171"/>
      <c r="L30" s="197">
        <f>SUM(L28:L29)</f>
        <v>5754014</v>
      </c>
      <c r="M30" s="171"/>
      <c r="N30" s="197">
        <f>SUM(N28:N29)</f>
        <v>473745</v>
      </c>
      <c r="O30" s="171"/>
      <c r="P30" s="197">
        <f>SUM(P28:P29)</f>
        <v>-16995</v>
      </c>
      <c r="Q30" s="171"/>
      <c r="R30" s="197">
        <f>SUM(R28:R29)</f>
        <v>-13675</v>
      </c>
      <c r="S30" s="171"/>
      <c r="T30" s="197">
        <f t="shared" si="3"/>
        <v>6197089</v>
      </c>
      <c r="U30" s="171"/>
      <c r="V30" s="197">
        <f>SUM(V28:V29)</f>
        <v>3360000</v>
      </c>
      <c r="W30" s="171"/>
      <c r="X30" s="197">
        <f>SUM(X28:X29)</f>
        <v>50722039</v>
      </c>
      <c r="Y30" s="154"/>
      <c r="Z30" s="197">
        <f t="shared" si="4"/>
        <v>195037559</v>
      </c>
      <c r="AA30" s="147"/>
      <c r="AB30" s="201">
        <f>SUM(AB28:AB29)</f>
        <v>34521</v>
      </c>
      <c r="AC30" s="147"/>
      <c r="AD30" s="197">
        <f t="shared" si="5"/>
        <v>195072080</v>
      </c>
    </row>
    <row r="31" spans="1:32" s="120" customFormat="1" ht="21" customHeight="1">
      <c r="A31" s="122" t="s">
        <v>168</v>
      </c>
      <c r="B31" s="147"/>
      <c r="C31" s="208"/>
      <c r="D31" s="129"/>
      <c r="E31" s="119"/>
      <c r="F31" s="197"/>
      <c r="G31" s="171"/>
      <c r="H31" s="197"/>
      <c r="I31" s="171"/>
      <c r="J31" s="180"/>
      <c r="K31" s="171"/>
      <c r="L31" s="197"/>
      <c r="M31" s="171"/>
      <c r="N31" s="197"/>
      <c r="O31" s="171"/>
      <c r="P31" s="197"/>
      <c r="Q31" s="171"/>
      <c r="R31" s="197"/>
      <c r="S31" s="171"/>
      <c r="T31" s="197"/>
      <c r="U31" s="171"/>
      <c r="V31" s="197"/>
      <c r="W31" s="171"/>
      <c r="X31" s="197"/>
      <c r="Y31" s="154"/>
      <c r="Z31" s="197"/>
      <c r="AA31" s="147"/>
      <c r="AB31" s="201"/>
      <c r="AC31" s="147"/>
      <c r="AD31" s="197"/>
    </row>
    <row r="32" spans="1:32" s="120" customFormat="1" ht="21" customHeight="1">
      <c r="A32" s="214" t="s">
        <v>232</v>
      </c>
      <c r="B32" s="147"/>
      <c r="C32" s="208"/>
      <c r="D32" s="129"/>
      <c r="E32" s="119"/>
      <c r="F32" s="197"/>
      <c r="G32" s="171"/>
      <c r="H32" s="197"/>
      <c r="I32" s="171"/>
      <c r="J32" s="180"/>
      <c r="K32" s="171"/>
      <c r="L32" s="197"/>
      <c r="M32" s="171"/>
      <c r="N32" s="197"/>
      <c r="O32" s="171"/>
      <c r="P32" s="197"/>
      <c r="Q32" s="171"/>
      <c r="R32" s="197"/>
      <c r="S32" s="171"/>
      <c r="T32" s="197"/>
      <c r="U32" s="171"/>
      <c r="V32" s="197"/>
      <c r="W32" s="171"/>
      <c r="X32" s="197"/>
      <c r="Y32" s="154"/>
      <c r="Z32" s="197"/>
      <c r="AA32" s="147"/>
      <c r="AB32" s="201"/>
      <c r="AC32" s="147"/>
      <c r="AD32" s="197"/>
    </row>
    <row r="33" spans="1:32" s="120" customFormat="1" ht="21" customHeight="1">
      <c r="A33" s="207"/>
      <c r="B33" s="147" t="s">
        <v>173</v>
      </c>
      <c r="C33" s="147"/>
      <c r="D33" s="119">
        <v>35</v>
      </c>
      <c r="E33" s="119"/>
      <c r="F33" s="161">
        <v>0</v>
      </c>
      <c r="G33" s="167"/>
      <c r="H33" s="161">
        <v>105072</v>
      </c>
      <c r="I33" s="167"/>
      <c r="J33" s="161">
        <v>97228</v>
      </c>
      <c r="K33" s="163"/>
      <c r="L33" s="161">
        <v>0</v>
      </c>
      <c r="M33" s="163"/>
      <c r="N33" s="161">
        <v>0</v>
      </c>
      <c r="O33" s="167"/>
      <c r="P33" s="161">
        <v>0</v>
      </c>
      <c r="Q33" s="167"/>
      <c r="R33" s="161">
        <v>0</v>
      </c>
      <c r="S33" s="159"/>
      <c r="T33" s="161">
        <f t="shared" si="3"/>
        <v>97228</v>
      </c>
      <c r="U33" s="159"/>
      <c r="V33" s="161">
        <v>0</v>
      </c>
      <c r="W33" s="159"/>
      <c r="X33" s="161">
        <v>0</v>
      </c>
      <c r="Y33" s="159"/>
      <c r="Z33" s="161">
        <f t="shared" si="4"/>
        <v>202300</v>
      </c>
      <c r="AA33" s="159"/>
      <c r="AB33" s="161">
        <v>0</v>
      </c>
      <c r="AC33" s="159"/>
      <c r="AD33" s="161">
        <f t="shared" si="5"/>
        <v>202300</v>
      </c>
    </row>
    <row r="34" spans="1:32" s="120" customFormat="1" ht="21" customHeight="1">
      <c r="A34" s="207"/>
      <c r="B34" s="215" t="s">
        <v>171</v>
      </c>
      <c r="C34" s="147"/>
      <c r="D34" s="119">
        <v>37</v>
      </c>
      <c r="E34" s="119"/>
      <c r="F34" s="329">
        <v>0</v>
      </c>
      <c r="G34" s="167"/>
      <c r="H34" s="166">
        <v>0</v>
      </c>
      <c r="I34" s="167"/>
      <c r="J34" s="166">
        <v>0</v>
      </c>
      <c r="K34" s="163"/>
      <c r="L34" s="166">
        <v>0</v>
      </c>
      <c r="M34" s="163"/>
      <c r="N34" s="166">
        <v>0</v>
      </c>
      <c r="O34" s="167"/>
      <c r="P34" s="166">
        <v>0</v>
      </c>
      <c r="Q34" s="167"/>
      <c r="R34" s="166">
        <v>0</v>
      </c>
      <c r="S34" s="159"/>
      <c r="T34" s="166">
        <f t="shared" si="3"/>
        <v>0</v>
      </c>
      <c r="U34" s="159"/>
      <c r="V34" s="166">
        <v>0</v>
      </c>
      <c r="W34" s="159"/>
      <c r="X34" s="166">
        <v>-968418</v>
      </c>
      <c r="Y34" s="159"/>
      <c r="Z34" s="166">
        <f t="shared" si="4"/>
        <v>-968418</v>
      </c>
      <c r="AA34" s="159"/>
      <c r="AB34" s="166">
        <v>0</v>
      </c>
      <c r="AC34" s="159"/>
      <c r="AD34" s="166">
        <f t="shared" si="5"/>
        <v>-968418</v>
      </c>
    </row>
    <row r="35" spans="1:32" s="120" customFormat="1" ht="21.65" customHeight="1">
      <c r="A35" s="214" t="s">
        <v>231</v>
      </c>
      <c r="B35" s="147"/>
      <c r="C35" s="147"/>
      <c r="D35" s="119"/>
      <c r="E35" s="119"/>
      <c r="F35" s="330">
        <f>+F33+F34</f>
        <v>0</v>
      </c>
      <c r="G35" s="175"/>
      <c r="H35" s="202">
        <f>+H33+H34</f>
        <v>105072</v>
      </c>
      <c r="I35" s="175"/>
      <c r="J35" s="202">
        <f>+J33+J34</f>
        <v>97228</v>
      </c>
      <c r="K35" s="175"/>
      <c r="L35" s="202">
        <f>+L33+L34</f>
        <v>0</v>
      </c>
      <c r="M35" s="175"/>
      <c r="N35" s="202">
        <f>+N33+N34</f>
        <v>0</v>
      </c>
      <c r="O35" s="176"/>
      <c r="P35" s="202">
        <f>+P33+P34</f>
        <v>0</v>
      </c>
      <c r="Q35" s="176"/>
      <c r="R35" s="202">
        <f>+R33+R34</f>
        <v>0</v>
      </c>
      <c r="S35" s="175"/>
      <c r="T35" s="202">
        <f t="shared" si="3"/>
        <v>97228</v>
      </c>
      <c r="U35" s="175"/>
      <c r="V35" s="202">
        <f>+V33+V34</f>
        <v>0</v>
      </c>
      <c r="W35" s="175"/>
      <c r="X35" s="202">
        <f>+X33+X34</f>
        <v>-968418</v>
      </c>
      <c r="Y35" s="175"/>
      <c r="Z35" s="202">
        <f t="shared" si="4"/>
        <v>-766118</v>
      </c>
      <c r="AA35" s="175"/>
      <c r="AB35" s="202">
        <f>+AB33+AB34</f>
        <v>0</v>
      </c>
      <c r="AC35" s="175"/>
      <c r="AD35" s="202">
        <f t="shared" si="5"/>
        <v>-766118</v>
      </c>
    </row>
    <row r="36" spans="1:32" s="120" customFormat="1" ht="21" customHeight="1">
      <c r="A36" s="214" t="s">
        <v>176</v>
      </c>
      <c r="B36" s="147"/>
      <c r="C36" s="147"/>
      <c r="D36" s="119"/>
      <c r="E36" s="119"/>
      <c r="F36" s="331"/>
      <c r="G36" s="175"/>
      <c r="H36" s="161"/>
      <c r="I36" s="175"/>
      <c r="J36" s="161"/>
      <c r="K36" s="175"/>
      <c r="L36" s="161"/>
      <c r="M36" s="175"/>
      <c r="N36" s="161"/>
      <c r="O36" s="176"/>
      <c r="P36" s="161"/>
      <c r="Q36" s="176"/>
      <c r="R36" s="161"/>
      <c r="S36" s="175"/>
      <c r="T36" s="161"/>
      <c r="U36" s="175"/>
      <c r="V36" s="161"/>
      <c r="W36" s="175"/>
      <c r="X36" s="161"/>
      <c r="Y36" s="175"/>
      <c r="Z36" s="161"/>
      <c r="AA36" s="175"/>
      <c r="AB36" s="161"/>
      <c r="AC36" s="175"/>
      <c r="AD36" s="161"/>
    </row>
    <row r="37" spans="1:32" s="120" customFormat="1" ht="21" customHeight="1">
      <c r="A37" s="214"/>
      <c r="B37" s="147" t="s">
        <v>177</v>
      </c>
      <c r="C37" s="147"/>
      <c r="D37" s="119"/>
      <c r="E37" s="119"/>
      <c r="F37" s="329">
        <v>0</v>
      </c>
      <c r="G37" s="175"/>
      <c r="H37" s="166">
        <v>0</v>
      </c>
      <c r="I37" s="175"/>
      <c r="J37" s="166">
        <v>0</v>
      </c>
      <c r="K37" s="175"/>
      <c r="L37" s="166">
        <v>0</v>
      </c>
      <c r="M37" s="175"/>
      <c r="N37" s="166">
        <v>0</v>
      </c>
      <c r="O37" s="176"/>
      <c r="P37" s="166">
        <v>0</v>
      </c>
      <c r="Q37" s="176"/>
      <c r="R37" s="166">
        <v>0</v>
      </c>
      <c r="S37" s="175"/>
      <c r="T37" s="166">
        <f t="shared" si="3"/>
        <v>0</v>
      </c>
      <c r="U37" s="175"/>
      <c r="V37" s="166">
        <v>0</v>
      </c>
      <c r="W37" s="175"/>
      <c r="X37" s="166">
        <v>0</v>
      </c>
      <c r="Y37" s="175"/>
      <c r="Z37" s="166">
        <f t="shared" si="4"/>
        <v>0</v>
      </c>
      <c r="AA37" s="175"/>
      <c r="AB37" s="166">
        <v>-118</v>
      </c>
      <c r="AC37" s="175"/>
      <c r="AD37" s="166">
        <f t="shared" si="5"/>
        <v>-118</v>
      </c>
    </row>
    <row r="38" spans="1:32" s="120" customFormat="1" ht="21" customHeight="1">
      <c r="A38" s="214" t="s">
        <v>178</v>
      </c>
      <c r="B38" s="147"/>
      <c r="C38" s="147"/>
      <c r="D38" s="119"/>
      <c r="E38" s="119"/>
      <c r="F38" s="332">
        <f>+F37</f>
        <v>0</v>
      </c>
      <c r="G38" s="175"/>
      <c r="H38" s="168">
        <f>+H37</f>
        <v>0</v>
      </c>
      <c r="I38" s="175"/>
      <c r="J38" s="168">
        <f>+J37</f>
        <v>0</v>
      </c>
      <c r="K38" s="175"/>
      <c r="L38" s="168">
        <f>+L37</f>
        <v>0</v>
      </c>
      <c r="M38" s="175"/>
      <c r="N38" s="168">
        <f>+N37</f>
        <v>0</v>
      </c>
      <c r="O38" s="176"/>
      <c r="P38" s="168">
        <f>+P37</f>
        <v>0</v>
      </c>
      <c r="Q38" s="176"/>
      <c r="R38" s="168">
        <f>+R37</f>
        <v>0</v>
      </c>
      <c r="S38" s="175"/>
      <c r="T38" s="168">
        <f t="shared" si="3"/>
        <v>0</v>
      </c>
      <c r="U38" s="175"/>
      <c r="V38" s="168">
        <f>+V37</f>
        <v>0</v>
      </c>
      <c r="W38" s="175"/>
      <c r="X38" s="168">
        <f>+X37</f>
        <v>0</v>
      </c>
      <c r="Y38" s="175"/>
      <c r="Z38" s="168">
        <f t="shared" si="4"/>
        <v>0</v>
      </c>
      <c r="AA38" s="175"/>
      <c r="AB38" s="168">
        <f>+AB37</f>
        <v>-118</v>
      </c>
      <c r="AC38" s="175"/>
      <c r="AD38" s="168">
        <f t="shared" si="5"/>
        <v>-118</v>
      </c>
    </row>
    <row r="39" spans="1:32" s="120" customFormat="1" ht="21" customHeight="1">
      <c r="A39" s="205" t="s">
        <v>123</v>
      </c>
      <c r="B39" s="207"/>
      <c r="C39" s="211"/>
      <c r="D39" s="128"/>
      <c r="E39" s="119"/>
      <c r="F39" s="156"/>
      <c r="G39" s="157"/>
      <c r="H39" s="156"/>
      <c r="I39" s="156"/>
      <c r="J39" s="156"/>
      <c r="K39" s="157"/>
      <c r="L39" s="156"/>
      <c r="M39" s="157"/>
      <c r="N39" s="156"/>
      <c r="O39" s="158"/>
      <c r="P39" s="156"/>
      <c r="Q39" s="158"/>
      <c r="R39" s="156"/>
      <c r="S39" s="158"/>
      <c r="T39" s="156"/>
      <c r="U39" s="158"/>
      <c r="V39" s="156"/>
      <c r="W39" s="157"/>
      <c r="X39" s="156"/>
      <c r="Y39" s="160"/>
      <c r="Z39" s="156"/>
      <c r="AA39" s="150"/>
      <c r="AB39" s="156"/>
      <c r="AC39" s="147"/>
      <c r="AD39" s="156"/>
    </row>
    <row r="40" spans="1:32" s="120" customFormat="1" ht="21" customHeight="1">
      <c r="A40" s="207" t="s">
        <v>124</v>
      </c>
      <c r="B40" s="207"/>
      <c r="C40" s="211"/>
      <c r="D40" s="128"/>
      <c r="E40" s="119"/>
      <c r="F40" s="161">
        <v>0</v>
      </c>
      <c r="G40" s="162"/>
      <c r="H40" s="161">
        <v>0</v>
      </c>
      <c r="I40" s="162"/>
      <c r="J40" s="161">
        <v>0</v>
      </c>
      <c r="K40" s="163"/>
      <c r="L40" s="161">
        <v>0</v>
      </c>
      <c r="M40" s="163"/>
      <c r="N40" s="161">
        <v>0</v>
      </c>
      <c r="O40" s="162"/>
      <c r="P40" s="161">
        <v>0</v>
      </c>
      <c r="Q40" s="162"/>
      <c r="R40" s="161">
        <v>0</v>
      </c>
      <c r="S40" s="164"/>
      <c r="T40" s="161">
        <f t="shared" si="3"/>
        <v>0</v>
      </c>
      <c r="U40" s="164"/>
      <c r="V40" s="161">
        <v>0</v>
      </c>
      <c r="W40" s="163"/>
      <c r="X40" s="161">
        <f>+'PL 6 Mths'!E69</f>
        <v>7258398</v>
      </c>
      <c r="Y40" s="152"/>
      <c r="Z40" s="161">
        <f t="shared" si="4"/>
        <v>7258398</v>
      </c>
      <c r="AA40" s="147"/>
      <c r="AB40" s="161">
        <f>+'PL 6 Mths'!E70</f>
        <v>1537</v>
      </c>
      <c r="AC40" s="147"/>
      <c r="AD40" s="161">
        <f t="shared" si="5"/>
        <v>7259935</v>
      </c>
      <c r="AE40" s="320"/>
      <c r="AF40" s="320"/>
    </row>
    <row r="41" spans="1:32" s="120" customFormat="1" ht="21" customHeight="1">
      <c r="A41" s="206" t="s">
        <v>172</v>
      </c>
      <c r="B41" s="147"/>
      <c r="C41" s="147"/>
      <c r="D41" s="119"/>
      <c r="E41" s="119"/>
      <c r="F41" s="166">
        <v>0</v>
      </c>
      <c r="G41" s="162"/>
      <c r="H41" s="166">
        <v>0</v>
      </c>
      <c r="I41" s="162"/>
      <c r="J41" s="166">
        <v>0</v>
      </c>
      <c r="K41" s="163"/>
      <c r="L41" s="166">
        <v>-72224</v>
      </c>
      <c r="M41" s="163"/>
      <c r="N41" s="166">
        <v>-227498</v>
      </c>
      <c r="O41" s="167"/>
      <c r="P41" s="166">
        <v>24079</v>
      </c>
      <c r="Q41" s="167"/>
      <c r="R41" s="166">
        <v>0</v>
      </c>
      <c r="S41" s="165"/>
      <c r="T41" s="166">
        <f t="shared" si="3"/>
        <v>-275643</v>
      </c>
      <c r="U41" s="195"/>
      <c r="V41" s="166">
        <v>0</v>
      </c>
      <c r="W41" s="195"/>
      <c r="X41" s="166">
        <v>-63575</v>
      </c>
      <c r="Y41" s="165"/>
      <c r="Z41" s="166">
        <f t="shared" si="4"/>
        <v>-339218</v>
      </c>
      <c r="AA41" s="188"/>
      <c r="AB41" s="166">
        <v>-84</v>
      </c>
      <c r="AC41" s="188"/>
      <c r="AD41" s="166">
        <f t="shared" si="5"/>
        <v>-339302</v>
      </c>
      <c r="AE41" s="321"/>
      <c r="AF41" s="320"/>
    </row>
    <row r="42" spans="1:32" s="120" customFormat="1" ht="21" customHeight="1">
      <c r="A42" s="205" t="s">
        <v>122</v>
      </c>
      <c r="B42" s="147"/>
      <c r="C42" s="147"/>
      <c r="D42" s="119"/>
      <c r="E42" s="119"/>
      <c r="F42" s="259">
        <f>+F40+F41</f>
        <v>0</v>
      </c>
      <c r="G42" s="169"/>
      <c r="H42" s="259">
        <f>+H40+H41</f>
        <v>0</v>
      </c>
      <c r="I42" s="170"/>
      <c r="J42" s="259">
        <f>+J40+J41</f>
        <v>0</v>
      </c>
      <c r="K42" s="172"/>
      <c r="L42" s="259">
        <f>+L40+L41</f>
        <v>-72224</v>
      </c>
      <c r="M42" s="172"/>
      <c r="N42" s="259">
        <f>+N40+N41</f>
        <v>-227498</v>
      </c>
      <c r="O42" s="172"/>
      <c r="P42" s="259">
        <f>+P40+P41</f>
        <v>24079</v>
      </c>
      <c r="Q42" s="172"/>
      <c r="R42" s="259">
        <f>+R40+R41</f>
        <v>0</v>
      </c>
      <c r="S42" s="153"/>
      <c r="T42" s="259">
        <f t="shared" si="3"/>
        <v>-275643</v>
      </c>
      <c r="U42" s="173"/>
      <c r="V42" s="259">
        <f>+V40+V41</f>
        <v>0</v>
      </c>
      <c r="W42" s="171"/>
      <c r="X42" s="259">
        <f>+X40+X41</f>
        <v>7194823</v>
      </c>
      <c r="Y42" s="172"/>
      <c r="Z42" s="259">
        <f t="shared" si="4"/>
        <v>6919180</v>
      </c>
      <c r="AA42" s="196"/>
      <c r="AB42" s="259">
        <f>+AB40+AB41</f>
        <v>1453</v>
      </c>
      <c r="AC42" s="196"/>
      <c r="AD42" s="259">
        <f t="shared" si="5"/>
        <v>6920633</v>
      </c>
      <c r="AE42" s="320"/>
      <c r="AF42" s="320"/>
    </row>
    <row r="43" spans="1:32" s="120" customFormat="1" ht="21" customHeight="1">
      <c r="A43" s="147" t="s">
        <v>107</v>
      </c>
      <c r="B43" s="147"/>
      <c r="C43" s="147"/>
      <c r="D43" s="260"/>
      <c r="E43" s="260"/>
      <c r="F43" s="261">
        <v>0</v>
      </c>
      <c r="G43" s="262"/>
      <c r="H43" s="261">
        <v>0</v>
      </c>
      <c r="I43" s="262"/>
      <c r="J43" s="261">
        <v>0</v>
      </c>
      <c r="K43" s="263"/>
      <c r="L43" s="261">
        <v>-157187</v>
      </c>
      <c r="M43" s="263"/>
      <c r="N43" s="261">
        <v>0</v>
      </c>
      <c r="O43" s="264"/>
      <c r="P43" s="261">
        <v>0</v>
      </c>
      <c r="Q43" s="264"/>
      <c r="R43" s="261">
        <v>0</v>
      </c>
      <c r="S43" s="265"/>
      <c r="T43" s="261">
        <f t="shared" si="3"/>
        <v>-157187</v>
      </c>
      <c r="U43" s="266"/>
      <c r="V43" s="261">
        <v>0</v>
      </c>
      <c r="W43" s="267"/>
      <c r="X43" s="261">
        <v>157187</v>
      </c>
      <c r="Y43" s="265"/>
      <c r="Z43" s="261">
        <f t="shared" si="4"/>
        <v>0</v>
      </c>
      <c r="AA43" s="265"/>
      <c r="AB43" s="261">
        <v>0</v>
      </c>
      <c r="AC43" s="265"/>
      <c r="AD43" s="261">
        <f t="shared" si="5"/>
        <v>0</v>
      </c>
      <c r="AE43" s="268"/>
      <c r="AF43" s="268"/>
    </row>
    <row r="44" spans="1:32" s="120" customFormat="1" ht="21" hidden="1" customHeight="1">
      <c r="A44" s="311" t="s">
        <v>214</v>
      </c>
      <c r="B44" s="311"/>
      <c r="C44" s="311"/>
      <c r="D44" s="260"/>
      <c r="E44" s="260"/>
      <c r="F44" s="261">
        <v>0</v>
      </c>
      <c r="G44" s="262"/>
      <c r="H44" s="261">
        <v>0</v>
      </c>
      <c r="I44" s="262"/>
      <c r="J44" s="261">
        <v>0</v>
      </c>
      <c r="K44" s="263"/>
      <c r="L44" s="261">
        <v>0</v>
      </c>
      <c r="M44" s="263"/>
      <c r="N44" s="261">
        <v>0</v>
      </c>
      <c r="O44" s="264"/>
      <c r="P44" s="261">
        <v>-18923</v>
      </c>
      <c r="Q44" s="264"/>
      <c r="R44" s="261">
        <v>0</v>
      </c>
      <c r="S44" s="265"/>
      <c r="T44" s="261">
        <f t="shared" si="3"/>
        <v>-18923</v>
      </c>
      <c r="U44" s="266"/>
      <c r="V44" s="261">
        <v>0</v>
      </c>
      <c r="W44" s="267"/>
      <c r="X44" s="261">
        <v>0</v>
      </c>
      <c r="Y44" s="265"/>
      <c r="Z44" s="261">
        <f t="shared" si="4"/>
        <v>-18923</v>
      </c>
      <c r="AA44" s="265"/>
      <c r="AB44" s="261">
        <v>0</v>
      </c>
      <c r="AC44" s="265"/>
      <c r="AD44" s="261">
        <f t="shared" si="5"/>
        <v>-18923</v>
      </c>
      <c r="AE44" s="268"/>
      <c r="AF44" s="268"/>
    </row>
    <row r="45" spans="1:32" s="279" customFormat="1" ht="21" customHeight="1" thickBot="1">
      <c r="A45" s="212" t="s">
        <v>211</v>
      </c>
      <c r="B45" s="208"/>
      <c r="C45" s="208"/>
      <c r="D45" s="278"/>
      <c r="E45" s="129"/>
      <c r="F45" s="179">
        <f>+F30++F42+F43+F44</f>
        <v>91541387</v>
      </c>
      <c r="G45" s="171"/>
      <c r="H45" s="179">
        <f>+H30+H42+H43+H44+H35</f>
        <v>43322116</v>
      </c>
      <c r="I45" s="171"/>
      <c r="J45" s="179">
        <f>+J30+J42+J43+J44+J35</f>
        <v>97228</v>
      </c>
      <c r="K45" s="171"/>
      <c r="L45" s="179">
        <f>+L30+L42+L43+L44+L35</f>
        <v>5524603</v>
      </c>
      <c r="M45" s="171"/>
      <c r="N45" s="179">
        <f>+N30+N42+N43+N44+N35</f>
        <v>246247</v>
      </c>
      <c r="O45" s="171"/>
      <c r="P45" s="179">
        <f>P42+P30</f>
        <v>7084</v>
      </c>
      <c r="Q45" s="171"/>
      <c r="R45" s="179">
        <f>+R30+R42+R43+R44+R35</f>
        <v>-13675</v>
      </c>
      <c r="S45" s="171"/>
      <c r="T45" s="179">
        <f t="shared" si="3"/>
        <v>5861487</v>
      </c>
      <c r="U45" s="171"/>
      <c r="V45" s="179">
        <f>V30</f>
        <v>3360000</v>
      </c>
      <c r="W45" s="171"/>
      <c r="X45" s="179">
        <f>+X30+X42+X43+X44+X35</f>
        <v>57105631</v>
      </c>
      <c r="Y45" s="171"/>
      <c r="Z45" s="179">
        <f>Z30+Z35+Z42</f>
        <v>201190621</v>
      </c>
      <c r="AA45" s="147"/>
      <c r="AB45" s="179">
        <f>AB30+AB35+AB42+AB38</f>
        <v>35856</v>
      </c>
      <c r="AC45" s="147"/>
      <c r="AD45" s="179">
        <f t="shared" si="5"/>
        <v>201226477</v>
      </c>
    </row>
    <row r="46" spans="1:32" s="279" customFormat="1" ht="21" customHeight="1" thickTop="1">
      <c r="A46" s="280"/>
      <c r="B46" s="280"/>
      <c r="C46" s="280"/>
      <c r="F46" s="280"/>
      <c r="G46" s="280"/>
      <c r="H46" s="280"/>
      <c r="I46" s="280"/>
      <c r="J46" s="280"/>
      <c r="K46" s="280"/>
      <c r="L46" s="280"/>
      <c r="M46" s="280"/>
      <c r="N46" s="280"/>
      <c r="O46" s="280"/>
      <c r="P46" s="280"/>
      <c r="Q46" s="280"/>
      <c r="R46" s="280"/>
      <c r="S46" s="280"/>
      <c r="T46" s="280"/>
      <c r="U46" s="280"/>
      <c r="V46" s="280"/>
      <c r="W46" s="280"/>
      <c r="X46" s="280"/>
      <c r="Y46" s="280"/>
      <c r="Z46" s="280"/>
      <c r="AA46" s="280"/>
      <c r="AB46" s="280"/>
      <c r="AC46" s="280"/>
      <c r="AD46" s="280"/>
    </row>
    <row r="47" spans="1:32" s="317" customFormat="1" ht="21" customHeight="1">
      <c r="A47" s="316"/>
      <c r="B47" s="316"/>
      <c r="C47" s="316"/>
      <c r="F47" s="318"/>
      <c r="G47" s="316"/>
      <c r="H47" s="318"/>
      <c r="I47" s="316"/>
      <c r="J47" s="316"/>
      <c r="K47" s="316"/>
      <c r="L47" s="316"/>
      <c r="M47" s="316"/>
      <c r="N47" s="316"/>
      <c r="O47" s="316"/>
      <c r="P47" s="316"/>
      <c r="Q47" s="316"/>
      <c r="R47" s="316"/>
      <c r="S47" s="316"/>
      <c r="T47" s="318"/>
      <c r="U47" s="316"/>
      <c r="V47" s="318"/>
      <c r="W47" s="316"/>
      <c r="X47" s="318"/>
      <c r="Y47" s="316"/>
      <c r="Z47" s="318"/>
      <c r="AA47" s="316"/>
      <c r="AB47" s="318"/>
      <c r="AC47" s="316"/>
      <c r="AD47" s="318"/>
    </row>
    <row r="48" spans="1:32" s="317" customFormat="1" ht="21" customHeight="1">
      <c r="A48" s="316"/>
      <c r="B48" s="316"/>
      <c r="C48" s="316"/>
      <c r="F48" s="318"/>
      <c r="G48" s="316"/>
      <c r="H48" s="318"/>
      <c r="I48" s="316"/>
      <c r="J48" s="316"/>
      <c r="K48" s="316"/>
      <c r="L48" s="316"/>
      <c r="M48" s="316"/>
      <c r="N48" s="316"/>
      <c r="O48" s="316"/>
      <c r="P48" s="316"/>
      <c r="Q48" s="316"/>
      <c r="R48" s="316"/>
      <c r="S48" s="316"/>
      <c r="T48" s="318"/>
      <c r="U48" s="316"/>
      <c r="V48" s="318"/>
      <c r="W48" s="316"/>
      <c r="X48" s="318"/>
      <c r="Y48" s="316"/>
      <c r="Z48" s="318"/>
      <c r="AA48" s="316"/>
      <c r="AB48" s="318"/>
      <c r="AC48" s="316"/>
      <c r="AD48" s="318"/>
    </row>
    <row r="49" spans="1:30" s="319" customFormat="1" ht="16.5">
      <c r="A49" s="316"/>
      <c r="B49" s="316"/>
      <c r="C49" s="316"/>
      <c r="D49" s="317"/>
      <c r="F49" s="316"/>
      <c r="G49" s="316"/>
      <c r="H49" s="316"/>
      <c r="I49" s="316"/>
      <c r="J49" s="316"/>
      <c r="K49" s="316"/>
      <c r="L49" s="316"/>
      <c r="M49" s="316"/>
      <c r="N49" s="316"/>
      <c r="O49" s="316"/>
      <c r="P49" s="316"/>
      <c r="Q49" s="316"/>
      <c r="R49" s="316"/>
      <c r="S49" s="316"/>
      <c r="T49" s="316"/>
      <c r="U49" s="316"/>
      <c r="V49" s="316"/>
      <c r="W49" s="316"/>
      <c r="X49" s="316"/>
      <c r="Y49" s="316"/>
      <c r="Z49" s="316"/>
      <c r="AA49" s="316"/>
      <c r="AB49" s="316"/>
      <c r="AC49" s="316"/>
      <c r="AD49" s="318"/>
    </row>
    <row r="50" spans="1:30" s="281" customFormat="1" ht="16.5">
      <c r="A50" s="280"/>
      <c r="B50" s="280"/>
      <c r="C50" s="280"/>
      <c r="D50" s="279"/>
      <c r="F50" s="280"/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80"/>
      <c r="AB50" s="280"/>
      <c r="AC50" s="280"/>
      <c r="AD50" s="280"/>
    </row>
    <row r="51" spans="1:30" s="281" customFormat="1" ht="16.5">
      <c r="A51" s="279"/>
      <c r="B51" s="279"/>
      <c r="C51" s="279"/>
      <c r="D51" s="279"/>
      <c r="F51" s="280"/>
      <c r="G51" s="280"/>
      <c r="H51" s="280"/>
      <c r="I51" s="280"/>
      <c r="J51" s="280"/>
      <c r="K51" s="280"/>
      <c r="L51" s="280"/>
      <c r="M51" s="280"/>
      <c r="N51" s="280"/>
      <c r="O51" s="280"/>
      <c r="P51" s="280"/>
      <c r="Q51" s="280"/>
      <c r="R51" s="280"/>
      <c r="S51" s="280"/>
      <c r="T51" s="280"/>
      <c r="U51" s="280"/>
      <c r="V51" s="280"/>
      <c r="W51" s="280"/>
      <c r="X51" s="280"/>
      <c r="Y51" s="280"/>
      <c r="Z51" s="280"/>
      <c r="AA51" s="280"/>
      <c r="AB51" s="280"/>
      <c r="AC51" s="280"/>
      <c r="AD51" s="280"/>
    </row>
    <row r="52" spans="1:30" s="281" customFormat="1" ht="14"/>
    <row r="53" spans="1:30" s="281" customFormat="1" ht="14"/>
    <row r="54" spans="1:30" s="281" customFormat="1" ht="14"/>
    <row r="55" spans="1:30" s="281" customFormat="1" ht="14"/>
  </sheetData>
  <mergeCells count="5">
    <mergeCell ref="F4:AD4"/>
    <mergeCell ref="J5:T5"/>
    <mergeCell ref="V5:X5"/>
    <mergeCell ref="F13:AD13"/>
    <mergeCell ref="F14:AD14"/>
  </mergeCells>
  <pageMargins left="0.70866141732283505" right="0.70866141732283505" top="0.74803149606299202" bottom="0.74803149606299202" header="0.31496062992126" footer="0.31496062992126"/>
  <pageSetup paperSize="9" scale="42" firstPageNumber="12" orientation="landscape" useFirstPageNumber="1" r:id="rId1"/>
  <headerFooter>
    <oddFooter>&amp;L&amp;"Times New Roman,Regular"&amp;14The accompanying notes form an integral part of the interim financial statements.&amp;C&amp;"Times New Roman,Regular"&amp;14&amp;P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123"/>
  <sheetViews>
    <sheetView topLeftCell="D34" zoomScale="68" zoomScaleNormal="68" zoomScaleSheetLayoutView="70" workbookViewId="0">
      <selection activeCell="J56" sqref="J56"/>
    </sheetView>
  </sheetViews>
  <sheetFormatPr defaultColWidth="2" defaultRowHeight="14.5"/>
  <cols>
    <col min="2" max="2" width="2.81640625" customWidth="1"/>
    <col min="3" max="3" width="51" customWidth="1"/>
    <col min="4" max="4" width="8.1796875" customWidth="1"/>
    <col min="5" max="5" width="1.453125" customWidth="1"/>
    <col min="6" max="6" width="14.453125" customWidth="1"/>
    <col min="7" max="7" width="1.81640625" customWidth="1"/>
    <col min="8" max="8" width="15.453125" bestFit="1" customWidth="1"/>
    <col min="9" max="9" width="1.453125" customWidth="1"/>
    <col min="10" max="10" width="15.81640625" customWidth="1"/>
    <col min="11" max="11" width="1.81640625" customWidth="1"/>
    <col min="12" max="12" width="14.1796875" customWidth="1"/>
    <col min="13" max="13" width="1.81640625" customWidth="1"/>
    <col min="14" max="14" width="15.453125" customWidth="1"/>
    <col min="15" max="15" width="1.81640625" customWidth="1"/>
    <col min="16" max="16" width="15.453125" customWidth="1"/>
    <col min="18" max="18" width="16.1796875" customWidth="1"/>
    <col min="19" max="19" width="2.1796875" customWidth="1"/>
    <col min="20" max="20" width="15.81640625" customWidth="1"/>
    <col min="22" max="22" width="15.81640625" customWidth="1"/>
    <col min="23" max="23" width="1.81640625" customWidth="1"/>
    <col min="24" max="24" width="15.81640625" customWidth="1"/>
    <col min="26" max="26" width="16" bestFit="1" customWidth="1"/>
    <col min="27" max="27" width="15.81640625" style="136" bestFit="1" customWidth="1"/>
    <col min="28" max="249" width="9.453125" customWidth="1"/>
  </cols>
  <sheetData>
    <row r="1" spans="1:27" ht="19" customHeight="1">
      <c r="A1" s="97" t="s">
        <v>136</v>
      </c>
      <c r="B1" s="98"/>
      <c r="C1" s="99"/>
      <c r="D1" s="100"/>
      <c r="E1" s="101"/>
      <c r="F1" s="99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3"/>
      <c r="Y1" s="103"/>
      <c r="Z1" s="102"/>
    </row>
    <row r="2" spans="1:27" ht="19" customHeight="1">
      <c r="A2" s="104" t="s">
        <v>222</v>
      </c>
      <c r="B2" s="99"/>
      <c r="C2" s="99"/>
      <c r="D2" s="100"/>
      <c r="E2" s="101"/>
      <c r="F2" s="99"/>
      <c r="G2" s="99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3"/>
      <c r="Y2" s="103"/>
      <c r="Z2" s="102"/>
    </row>
    <row r="3" spans="1:27" s="120" customFormat="1" ht="16.5" customHeight="1">
      <c r="A3" s="104"/>
      <c r="B3" s="104"/>
      <c r="C3" s="104"/>
      <c r="D3" s="130"/>
      <c r="E3" s="131"/>
      <c r="F3" s="373" t="s">
        <v>76</v>
      </c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  <c r="W3" s="373"/>
      <c r="X3" s="373"/>
      <c r="Y3" s="373"/>
      <c r="Z3" s="373"/>
      <c r="AA3" s="137"/>
    </row>
    <row r="4" spans="1:27" s="120" customFormat="1" ht="16.5" customHeight="1">
      <c r="A4" s="106"/>
      <c r="B4" s="106"/>
      <c r="C4" s="106"/>
      <c r="D4" s="105"/>
      <c r="E4" s="119"/>
      <c r="F4" s="106"/>
      <c r="G4" s="106"/>
      <c r="H4" s="107"/>
      <c r="I4" s="107"/>
      <c r="J4" s="374" t="s">
        <v>108</v>
      </c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105"/>
      <c r="V4" s="374" t="s">
        <v>43</v>
      </c>
      <c r="W4" s="374"/>
      <c r="X4" s="374"/>
      <c r="Y4" s="106"/>
      <c r="Z4" s="108"/>
      <c r="AA4" s="137"/>
    </row>
    <row r="5" spans="1:27" s="120" customFormat="1" ht="16.5" customHeight="1">
      <c r="A5" s="106"/>
      <c r="B5" s="106"/>
      <c r="C5" s="106"/>
      <c r="D5" s="105"/>
      <c r="E5" s="119"/>
      <c r="F5" s="106"/>
      <c r="G5" s="106"/>
      <c r="H5" s="107"/>
      <c r="I5" s="107"/>
      <c r="J5" s="105"/>
      <c r="K5" s="105"/>
      <c r="L5" s="105"/>
      <c r="M5" s="105"/>
      <c r="N5" s="105"/>
      <c r="O5" s="105"/>
      <c r="P5" s="105"/>
      <c r="Q5" s="105"/>
      <c r="R5" s="105" t="s">
        <v>99</v>
      </c>
      <c r="S5" s="105"/>
      <c r="T5" s="105"/>
      <c r="U5" s="105"/>
      <c r="V5" s="105"/>
      <c r="W5" s="105"/>
      <c r="X5" s="105"/>
      <c r="Y5" s="106"/>
      <c r="Z5" s="108"/>
      <c r="AA5" s="137"/>
    </row>
    <row r="6" spans="1:27" s="120" customFormat="1" ht="16.5" customHeight="1">
      <c r="A6" s="106"/>
      <c r="B6" s="106"/>
      <c r="C6" s="106"/>
      <c r="D6" s="105"/>
      <c r="E6" s="119"/>
      <c r="F6" s="106"/>
      <c r="G6" s="106"/>
      <c r="H6" s="107"/>
      <c r="I6" s="107"/>
      <c r="J6" s="105"/>
      <c r="K6" s="105"/>
      <c r="L6" s="105"/>
      <c r="M6" s="105"/>
      <c r="N6" s="105"/>
      <c r="O6" s="105"/>
      <c r="P6" s="105"/>
      <c r="Q6" s="105"/>
      <c r="R6" s="105" t="s">
        <v>100</v>
      </c>
      <c r="S6" s="105"/>
      <c r="T6" s="105"/>
      <c r="U6" s="105"/>
      <c r="V6" s="105"/>
      <c r="W6" s="105"/>
      <c r="X6" s="105"/>
      <c r="Y6" s="106"/>
      <c r="Z6" s="108"/>
      <c r="AA6" s="137"/>
    </row>
    <row r="7" spans="1:27" s="120" customFormat="1" ht="16.5" customHeight="1">
      <c r="A7" s="106"/>
      <c r="B7" s="106"/>
      <c r="C7" s="106"/>
      <c r="D7" s="105"/>
      <c r="E7" s="119"/>
      <c r="F7" s="106"/>
      <c r="G7" s="106"/>
      <c r="H7" s="107"/>
      <c r="I7" s="107"/>
      <c r="J7" s="105"/>
      <c r="K7" s="105"/>
      <c r="L7" s="105"/>
      <c r="M7" s="105"/>
      <c r="N7" s="275" t="s">
        <v>98</v>
      </c>
      <c r="O7" s="185"/>
      <c r="P7" s="275" t="s">
        <v>162</v>
      </c>
      <c r="Q7" s="105"/>
      <c r="R7" s="105" t="s">
        <v>101</v>
      </c>
      <c r="S7" s="105"/>
      <c r="T7" s="105"/>
      <c r="U7" s="105"/>
      <c r="V7" s="105"/>
      <c r="W7" s="105"/>
      <c r="X7" s="105"/>
      <c r="Y7" s="106"/>
      <c r="Z7" s="108"/>
      <c r="AA7" s="137"/>
    </row>
    <row r="8" spans="1:27" s="120" customFormat="1" ht="16.5" customHeight="1">
      <c r="A8" s="109"/>
      <c r="B8" s="118"/>
      <c r="C8" s="109"/>
      <c r="D8" s="110"/>
      <c r="E8" s="117"/>
      <c r="F8" s="109"/>
      <c r="G8" s="110"/>
      <c r="H8" s="109"/>
      <c r="I8" s="109"/>
      <c r="J8" s="109"/>
      <c r="K8" s="110"/>
      <c r="L8" s="110"/>
      <c r="M8" s="110"/>
      <c r="N8" s="275" t="s">
        <v>189</v>
      </c>
      <c r="O8" s="186"/>
      <c r="P8" s="275" t="s">
        <v>191</v>
      </c>
      <c r="Q8" s="112"/>
      <c r="R8" s="105" t="s">
        <v>102</v>
      </c>
      <c r="S8" s="112"/>
      <c r="T8" s="109"/>
      <c r="U8" s="113"/>
      <c r="V8" s="113"/>
      <c r="W8" s="113"/>
      <c r="X8" s="110"/>
      <c r="Y8" s="110"/>
      <c r="Z8" s="114"/>
      <c r="AA8" s="137"/>
    </row>
    <row r="9" spans="1:27" s="120" customFormat="1" ht="16.5" customHeight="1">
      <c r="A9" s="109"/>
      <c r="B9" s="118"/>
      <c r="C9" s="109"/>
      <c r="D9" s="110"/>
      <c r="E9" s="117"/>
      <c r="F9" s="110" t="s">
        <v>44</v>
      </c>
      <c r="G9" s="110"/>
      <c r="H9" s="109"/>
      <c r="I9" s="109"/>
      <c r="J9" s="110" t="s">
        <v>164</v>
      </c>
      <c r="K9" s="110"/>
      <c r="L9" s="111" t="s">
        <v>98</v>
      </c>
      <c r="M9" s="110"/>
      <c r="N9" s="275" t="s">
        <v>190</v>
      </c>
      <c r="O9" s="186"/>
      <c r="P9" s="275" t="s">
        <v>167</v>
      </c>
      <c r="Q9" s="112"/>
      <c r="R9" s="105" t="s">
        <v>103</v>
      </c>
      <c r="S9" s="112"/>
      <c r="T9" s="113"/>
      <c r="U9" s="113"/>
      <c r="V9" s="113"/>
      <c r="W9" s="113"/>
      <c r="X9" s="110"/>
      <c r="Y9" s="110"/>
      <c r="Z9" s="114"/>
      <c r="AA9" s="137"/>
    </row>
    <row r="10" spans="1:27" s="120" customFormat="1" ht="16.5" customHeight="1">
      <c r="A10" s="118"/>
      <c r="B10" s="118"/>
      <c r="C10" s="109"/>
      <c r="D10" s="110"/>
      <c r="E10" s="117"/>
      <c r="F10" s="115" t="s">
        <v>45</v>
      </c>
      <c r="G10" s="110"/>
      <c r="H10" s="112" t="s">
        <v>46</v>
      </c>
      <c r="I10" s="112"/>
      <c r="J10" s="110" t="s">
        <v>165</v>
      </c>
      <c r="K10" s="110"/>
      <c r="L10" s="111" t="s">
        <v>115</v>
      </c>
      <c r="M10" s="110"/>
      <c r="N10" s="275" t="s">
        <v>192</v>
      </c>
      <c r="O10" s="185"/>
      <c r="P10" s="275" t="s">
        <v>195</v>
      </c>
      <c r="Q10" s="113"/>
      <c r="R10" s="105" t="s">
        <v>104</v>
      </c>
      <c r="S10" s="113"/>
      <c r="T10" s="113" t="s">
        <v>47</v>
      </c>
      <c r="U10" s="113"/>
      <c r="V10" s="113"/>
      <c r="W10" s="113"/>
      <c r="X10" s="110"/>
      <c r="Y10" s="110"/>
      <c r="Z10" s="114"/>
      <c r="AA10" s="137"/>
    </row>
    <row r="11" spans="1:27" s="120" customFormat="1" ht="16.5" customHeight="1">
      <c r="A11" s="118"/>
      <c r="B11" s="118"/>
      <c r="C11" s="109"/>
      <c r="D11" s="119" t="s">
        <v>41</v>
      </c>
      <c r="E11" s="117"/>
      <c r="F11" s="115" t="s">
        <v>49</v>
      </c>
      <c r="G11" s="110"/>
      <c r="H11" s="112" t="s">
        <v>49</v>
      </c>
      <c r="I11" s="112"/>
      <c r="J11" s="115" t="s">
        <v>166</v>
      </c>
      <c r="K11" s="110"/>
      <c r="L11" s="110" t="s">
        <v>116</v>
      </c>
      <c r="M11" s="110"/>
      <c r="N11" s="275" t="s">
        <v>193</v>
      </c>
      <c r="O11" s="185"/>
      <c r="P11" s="275" t="s">
        <v>194</v>
      </c>
      <c r="Q11" s="112"/>
      <c r="R11" s="105" t="s">
        <v>106</v>
      </c>
      <c r="S11" s="113"/>
      <c r="T11" s="113" t="s">
        <v>167</v>
      </c>
      <c r="U11" s="113"/>
      <c r="V11" s="110" t="s">
        <v>50</v>
      </c>
      <c r="W11" s="110"/>
      <c r="X11" s="112" t="s">
        <v>51</v>
      </c>
      <c r="Y11" s="110"/>
      <c r="Z11" s="114" t="s">
        <v>29</v>
      </c>
      <c r="AA11" s="137"/>
    </row>
    <row r="12" spans="1:27" s="120" customFormat="1" ht="15.75" customHeight="1">
      <c r="A12" s="118"/>
      <c r="B12" s="118"/>
      <c r="C12" s="109"/>
      <c r="D12" s="110"/>
      <c r="E12" s="117"/>
      <c r="F12" s="375" t="s">
        <v>3</v>
      </c>
      <c r="G12" s="375"/>
      <c r="H12" s="375"/>
      <c r="I12" s="375"/>
      <c r="J12" s="375"/>
      <c r="K12" s="375"/>
      <c r="L12" s="375"/>
      <c r="M12" s="375"/>
      <c r="N12" s="375"/>
      <c r="O12" s="375"/>
      <c r="P12" s="375"/>
      <c r="Q12" s="375"/>
      <c r="R12" s="375"/>
      <c r="S12" s="375"/>
      <c r="T12" s="375"/>
      <c r="U12" s="375"/>
      <c r="V12" s="375"/>
      <c r="W12" s="375"/>
      <c r="X12" s="375"/>
      <c r="Y12" s="375"/>
      <c r="Z12" s="375"/>
      <c r="AA12" s="137"/>
    </row>
    <row r="13" spans="1:27" s="146" customFormat="1" ht="16.5" customHeight="1">
      <c r="A13" s="205" t="s">
        <v>208</v>
      </c>
      <c r="B13" s="118"/>
      <c r="C13" s="118"/>
      <c r="D13" s="151"/>
      <c r="E13" s="116"/>
      <c r="F13" s="372"/>
      <c r="G13" s="372"/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  <c r="W13" s="372"/>
      <c r="X13" s="372"/>
      <c r="Y13" s="372"/>
      <c r="Z13" s="372"/>
      <c r="AA13" s="145"/>
    </row>
    <row r="14" spans="1:27" s="146" customFormat="1" ht="17">
      <c r="A14" s="104" t="s">
        <v>137</v>
      </c>
      <c r="B14" s="106"/>
      <c r="C14" s="121"/>
      <c r="D14" s="116"/>
      <c r="E14" s="116"/>
      <c r="F14" s="226">
        <v>41659299</v>
      </c>
      <c r="G14" s="227"/>
      <c r="H14" s="226">
        <v>403596</v>
      </c>
      <c r="I14" s="226"/>
      <c r="J14" s="251">
        <v>0</v>
      </c>
      <c r="K14" s="227"/>
      <c r="L14" s="226">
        <v>4828409</v>
      </c>
      <c r="M14" s="227"/>
      <c r="N14" s="226">
        <v>-37311</v>
      </c>
      <c r="O14" s="227"/>
      <c r="P14" s="251">
        <v>0</v>
      </c>
      <c r="Q14" s="226"/>
      <c r="R14" s="226">
        <v>19462</v>
      </c>
      <c r="S14" s="226"/>
      <c r="T14" s="226">
        <f>SUM(J14:R14)</f>
        <v>4810560</v>
      </c>
      <c r="U14" s="226"/>
      <c r="V14" s="226">
        <v>3000000</v>
      </c>
      <c r="W14" s="227"/>
      <c r="X14" s="226">
        <v>45368305</v>
      </c>
      <c r="Y14" s="227"/>
      <c r="Z14" s="226">
        <f>+F14+H14+T14+V14+X14</f>
        <v>95241760</v>
      </c>
      <c r="AA14" s="145"/>
    </row>
    <row r="15" spans="1:27" s="146" customFormat="1" ht="17">
      <c r="A15" s="104" t="s">
        <v>168</v>
      </c>
      <c r="B15" s="106"/>
      <c r="C15" s="121"/>
      <c r="D15" s="116"/>
      <c r="E15" s="116"/>
      <c r="F15" s="226"/>
      <c r="G15" s="227"/>
      <c r="H15" s="226"/>
      <c r="I15" s="226"/>
      <c r="J15" s="251"/>
      <c r="K15" s="227"/>
      <c r="L15" s="226"/>
      <c r="M15" s="227"/>
      <c r="N15" s="226"/>
      <c r="O15" s="227"/>
      <c r="P15" s="251"/>
      <c r="Q15" s="226"/>
      <c r="R15" s="226"/>
      <c r="S15" s="226"/>
      <c r="T15" s="226"/>
      <c r="U15" s="226"/>
      <c r="V15" s="226"/>
      <c r="W15" s="227"/>
      <c r="X15" s="226"/>
      <c r="Y15" s="227"/>
      <c r="Z15" s="226"/>
      <c r="AA15" s="145"/>
    </row>
    <row r="16" spans="1:27" s="146" customFormat="1" ht="17">
      <c r="A16" s="313" t="s">
        <v>253</v>
      </c>
      <c r="B16" s="106"/>
      <c r="C16" s="106"/>
      <c r="D16" s="116"/>
      <c r="E16" s="116"/>
      <c r="F16" s="285"/>
      <c r="G16" s="242"/>
      <c r="H16" s="285"/>
      <c r="I16" s="243"/>
      <c r="J16" s="285"/>
      <c r="K16" s="244"/>
      <c r="L16" s="285"/>
      <c r="M16" s="245"/>
      <c r="N16" s="285"/>
      <c r="O16" s="245"/>
      <c r="P16" s="285"/>
      <c r="Q16" s="245"/>
      <c r="R16" s="285"/>
      <c r="S16" s="226"/>
      <c r="T16" s="285"/>
      <c r="U16" s="246"/>
      <c r="V16" s="285"/>
      <c r="W16" s="244"/>
      <c r="X16" s="285"/>
      <c r="Y16" s="244"/>
      <c r="Z16" s="285"/>
      <c r="AA16" s="145"/>
    </row>
    <row r="17" spans="1:27" s="310" customFormat="1" ht="17">
      <c r="A17" s="299"/>
      <c r="B17" s="300" t="s">
        <v>171</v>
      </c>
      <c r="C17" s="301"/>
      <c r="D17" s="289">
        <v>37</v>
      </c>
      <c r="E17" s="181"/>
      <c r="F17" s="302">
        <v>0</v>
      </c>
      <c r="G17" s="303"/>
      <c r="H17" s="302">
        <v>0</v>
      </c>
      <c r="I17" s="304"/>
      <c r="J17" s="302">
        <v>0</v>
      </c>
      <c r="K17" s="305"/>
      <c r="L17" s="302">
        <v>0</v>
      </c>
      <c r="M17" s="306"/>
      <c r="N17" s="302">
        <v>0</v>
      </c>
      <c r="O17" s="306"/>
      <c r="P17" s="302">
        <v>0</v>
      </c>
      <c r="Q17" s="306"/>
      <c r="R17" s="302">
        <v>0</v>
      </c>
      <c r="S17" s="307"/>
      <c r="T17" s="302">
        <f t="shared" ref="T17:T24" si="0">SUM(J17:R17)</f>
        <v>0</v>
      </c>
      <c r="U17" s="308"/>
      <c r="V17" s="302">
        <v>0</v>
      </c>
      <c r="W17" s="305"/>
      <c r="X17" s="302">
        <v>-3069566</v>
      </c>
      <c r="Y17" s="305"/>
      <c r="Z17" s="302">
        <f t="shared" ref="Z17:Z24" si="1">+F17+H17+T17+V17+X17</f>
        <v>-3069566</v>
      </c>
      <c r="AA17" s="309"/>
    </row>
    <row r="18" spans="1:27" s="146" customFormat="1" ht="17">
      <c r="A18" s="123" t="s">
        <v>252</v>
      </c>
      <c r="B18" s="106"/>
      <c r="C18" s="106"/>
      <c r="D18" s="116"/>
      <c r="E18" s="116"/>
      <c r="F18" s="327">
        <f>+F17</f>
        <v>0</v>
      </c>
      <c r="G18" s="242"/>
      <c r="H18" s="327">
        <f>+H17</f>
        <v>0</v>
      </c>
      <c r="I18" s="243"/>
      <c r="J18" s="327">
        <f>+J17</f>
        <v>0</v>
      </c>
      <c r="K18" s="244"/>
      <c r="L18" s="327">
        <f>+L17</f>
        <v>0</v>
      </c>
      <c r="M18" s="245"/>
      <c r="N18" s="327">
        <f>+N17</f>
        <v>0</v>
      </c>
      <c r="O18" s="245"/>
      <c r="P18" s="327">
        <f>+P17</f>
        <v>0</v>
      </c>
      <c r="Q18" s="245"/>
      <c r="R18" s="327">
        <f>+R17</f>
        <v>0</v>
      </c>
      <c r="S18" s="226"/>
      <c r="T18" s="327">
        <f>SUM(J18:R18)</f>
        <v>0</v>
      </c>
      <c r="U18" s="246"/>
      <c r="V18" s="327">
        <f>+V17</f>
        <v>0</v>
      </c>
      <c r="W18" s="244"/>
      <c r="X18" s="327">
        <f>+X17</f>
        <v>-3069566</v>
      </c>
      <c r="Y18" s="244"/>
      <c r="Z18" s="327">
        <f>+F18+H18+T18+V18+X18</f>
        <v>-3069566</v>
      </c>
      <c r="AA18" s="145"/>
    </row>
    <row r="19" spans="1:27" s="146" customFormat="1" ht="16.5" customHeight="1">
      <c r="A19" s="104" t="s">
        <v>123</v>
      </c>
      <c r="B19" s="118"/>
      <c r="C19" s="127"/>
      <c r="D19" s="155"/>
      <c r="E19" s="116"/>
      <c r="F19" s="228"/>
      <c r="G19" s="229"/>
      <c r="H19" s="228"/>
      <c r="I19" s="228"/>
      <c r="J19" s="228"/>
      <c r="K19" s="229"/>
      <c r="L19" s="228"/>
      <c r="M19" s="229"/>
      <c r="N19" s="228"/>
      <c r="O19" s="229"/>
      <c r="P19" s="228"/>
      <c r="Q19" s="230"/>
      <c r="R19" s="228"/>
      <c r="S19" s="231"/>
      <c r="T19" s="228"/>
      <c r="U19" s="230"/>
      <c r="V19" s="228"/>
      <c r="W19" s="229"/>
      <c r="X19" s="228"/>
      <c r="Y19" s="232"/>
      <c r="Z19" s="228"/>
      <c r="AA19" s="145"/>
    </row>
    <row r="20" spans="1:27" s="146" customFormat="1" ht="16.5" customHeight="1">
      <c r="A20" s="118" t="s">
        <v>124</v>
      </c>
      <c r="B20" s="118"/>
      <c r="C20" s="127"/>
      <c r="D20" s="155"/>
      <c r="E20" s="116"/>
      <c r="F20" s="233">
        <v>0</v>
      </c>
      <c r="G20" s="234"/>
      <c r="H20" s="233">
        <v>0</v>
      </c>
      <c r="I20" s="234"/>
      <c r="J20" s="233">
        <v>0</v>
      </c>
      <c r="K20" s="235"/>
      <c r="L20" s="233">
        <v>0</v>
      </c>
      <c r="M20" s="236"/>
      <c r="N20" s="233">
        <v>0</v>
      </c>
      <c r="O20" s="236"/>
      <c r="P20" s="233">
        <v>0</v>
      </c>
      <c r="Q20" s="237"/>
      <c r="R20" s="233">
        <v>0</v>
      </c>
      <c r="S20" s="237"/>
      <c r="T20" s="233">
        <f>SUM(J20:R20)</f>
        <v>0</v>
      </c>
      <c r="U20" s="237"/>
      <c r="V20" s="233">
        <v>0</v>
      </c>
      <c r="W20" s="235"/>
      <c r="X20" s="233">
        <v>3346629</v>
      </c>
      <c r="Y20" s="115"/>
      <c r="Z20" s="233">
        <f>+F20+H20+T20+V20+X20</f>
        <v>3346629</v>
      </c>
      <c r="AA20" s="145"/>
    </row>
    <row r="21" spans="1:27" s="146" customFormat="1" ht="16.5" customHeight="1">
      <c r="A21" s="109" t="s">
        <v>172</v>
      </c>
      <c r="B21" s="106"/>
      <c r="C21" s="106"/>
      <c r="D21" s="116"/>
      <c r="E21" s="116"/>
      <c r="F21" s="239">
        <v>0</v>
      </c>
      <c r="G21" s="240"/>
      <c r="H21" s="239">
        <v>0</v>
      </c>
      <c r="I21" s="240"/>
      <c r="J21" s="239">
        <v>0</v>
      </c>
      <c r="K21" s="235"/>
      <c r="L21" s="239">
        <v>1085345</v>
      </c>
      <c r="M21" s="235"/>
      <c r="N21" s="239">
        <v>114031</v>
      </c>
      <c r="O21" s="235"/>
      <c r="P21" s="239">
        <v>0</v>
      </c>
      <c r="Q21" s="240"/>
      <c r="R21" s="239">
        <v>-24853</v>
      </c>
      <c r="S21" s="238"/>
      <c r="T21" s="239">
        <f>SUM(J21:R21)</f>
        <v>1174523</v>
      </c>
      <c r="U21" s="238"/>
      <c r="V21" s="239">
        <v>0</v>
      </c>
      <c r="W21" s="238"/>
      <c r="X21" s="239">
        <v>57567</v>
      </c>
      <c r="Y21" s="238"/>
      <c r="Z21" s="239">
        <f>+F21+H21+T21+V21+X21</f>
        <v>1232090</v>
      </c>
      <c r="AA21" s="145"/>
    </row>
    <row r="22" spans="1:27" s="146" customFormat="1" ht="17">
      <c r="A22" s="104" t="s">
        <v>122</v>
      </c>
      <c r="B22" s="106"/>
      <c r="C22" s="106"/>
      <c r="D22" s="116"/>
      <c r="E22" s="116"/>
      <c r="F22" s="256">
        <f>SUM(F20:F21)</f>
        <v>0</v>
      </c>
      <c r="G22" s="242"/>
      <c r="H22" s="256">
        <f>SUM(H20:H21)</f>
        <v>0</v>
      </c>
      <c r="I22" s="243"/>
      <c r="J22" s="256">
        <f>SUM(J20:J21)</f>
        <v>0</v>
      </c>
      <c r="K22" s="244"/>
      <c r="L22" s="256">
        <f>SUM(L20:L21)</f>
        <v>1085345</v>
      </c>
      <c r="M22" s="245"/>
      <c r="N22" s="256">
        <f>SUM(N20:N21)</f>
        <v>114031</v>
      </c>
      <c r="O22" s="245"/>
      <c r="P22" s="256">
        <f>SUM(P20:P21)</f>
        <v>0</v>
      </c>
      <c r="Q22" s="245"/>
      <c r="R22" s="256">
        <f>SUM(R20:R21)</f>
        <v>-24853</v>
      </c>
      <c r="S22" s="226"/>
      <c r="T22" s="256">
        <f>SUM(J22:R22)</f>
        <v>1174523</v>
      </c>
      <c r="U22" s="246"/>
      <c r="V22" s="256">
        <f>SUM(V20:V21)</f>
        <v>0</v>
      </c>
      <c r="W22" s="244"/>
      <c r="X22" s="256">
        <f>SUM(X20:X21)</f>
        <v>3404196</v>
      </c>
      <c r="Y22" s="244"/>
      <c r="Z22" s="256">
        <f>+F22+H22+T22+V22+X22</f>
        <v>4578719</v>
      </c>
      <c r="AA22" s="145"/>
    </row>
    <row r="23" spans="1:27" s="146" customFormat="1" ht="16.5" customHeight="1">
      <c r="A23" s="106" t="s">
        <v>107</v>
      </c>
      <c r="B23" s="106"/>
      <c r="C23" s="106"/>
      <c r="D23" s="116"/>
      <c r="E23" s="116"/>
      <c r="F23" s="302">
        <v>0</v>
      </c>
      <c r="G23" s="303"/>
      <c r="H23" s="302">
        <v>0</v>
      </c>
      <c r="I23" s="304"/>
      <c r="J23" s="302">
        <v>0</v>
      </c>
      <c r="K23" s="305"/>
      <c r="L23" s="302">
        <v>-46594</v>
      </c>
      <c r="M23" s="306"/>
      <c r="N23" s="302">
        <v>0</v>
      </c>
      <c r="O23" s="306"/>
      <c r="P23" s="302">
        <v>0</v>
      </c>
      <c r="Q23" s="306"/>
      <c r="R23" s="302">
        <v>0</v>
      </c>
      <c r="S23" s="258"/>
      <c r="T23" s="257">
        <f t="shared" si="0"/>
        <v>-46594</v>
      </c>
      <c r="U23" s="258"/>
      <c r="V23" s="302">
        <v>0</v>
      </c>
      <c r="W23" s="258"/>
      <c r="X23" s="302">
        <v>46594</v>
      </c>
      <c r="Y23" s="258"/>
      <c r="Z23" s="257">
        <f t="shared" si="1"/>
        <v>0</v>
      </c>
      <c r="AA23" s="145"/>
    </row>
    <row r="24" spans="1:27" s="146" customFormat="1" ht="17.5" thickBot="1">
      <c r="A24" s="212" t="s">
        <v>210</v>
      </c>
      <c r="B24" s="121"/>
      <c r="C24" s="121"/>
      <c r="D24" s="116"/>
      <c r="E24" s="177"/>
      <c r="F24" s="249">
        <f>+F14+F22+F23+F18</f>
        <v>41659299</v>
      </c>
      <c r="G24" s="244"/>
      <c r="H24" s="249">
        <f>+H14+H22+H23+H18</f>
        <v>403596</v>
      </c>
      <c r="I24" s="244"/>
      <c r="J24" s="250">
        <f>+J14+J22+J23+J18</f>
        <v>0</v>
      </c>
      <c r="K24" s="244"/>
      <c r="L24" s="249">
        <f>+L14+L22+L23+L18</f>
        <v>5867160</v>
      </c>
      <c r="M24" s="244"/>
      <c r="N24" s="249">
        <f>+N14+N22+N23+N18</f>
        <v>76720</v>
      </c>
      <c r="O24" s="244"/>
      <c r="P24" s="250">
        <f>+P14+P22+P23+P18</f>
        <v>0</v>
      </c>
      <c r="Q24" s="244"/>
      <c r="R24" s="249">
        <f>+R14+R22+R23+R18</f>
        <v>-5391</v>
      </c>
      <c r="S24" s="244"/>
      <c r="T24" s="249">
        <f t="shared" si="0"/>
        <v>5938489</v>
      </c>
      <c r="U24" s="244"/>
      <c r="V24" s="249">
        <f>+V14+V22+V23+V18</f>
        <v>3000000</v>
      </c>
      <c r="W24" s="244"/>
      <c r="X24" s="249">
        <f>+X14+X22+X23+X18</f>
        <v>45749529</v>
      </c>
      <c r="Y24" s="244"/>
      <c r="Z24" s="249">
        <f t="shared" si="1"/>
        <v>96750913</v>
      </c>
      <c r="AA24" s="145"/>
    </row>
    <row r="25" spans="1:27" s="146" customFormat="1" ht="19" customHeight="1" thickTop="1">
      <c r="A25" s="106"/>
      <c r="B25" s="106"/>
      <c r="C25" s="106"/>
      <c r="D25" s="148"/>
      <c r="E25" s="11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8"/>
      <c r="Y25" s="108"/>
      <c r="Z25" s="106"/>
      <c r="AA25" s="145"/>
    </row>
    <row r="26" spans="1:27" s="146" customFormat="1" ht="16.5" customHeight="1">
      <c r="A26" s="205" t="s">
        <v>209</v>
      </c>
      <c r="B26" s="118"/>
      <c r="C26" s="118"/>
      <c r="D26" s="151"/>
      <c r="E26" s="116"/>
      <c r="F26" s="372"/>
      <c r="G26" s="372"/>
      <c r="H26" s="372"/>
      <c r="I26" s="372"/>
      <c r="J26" s="372"/>
      <c r="K26" s="372"/>
      <c r="L26" s="372"/>
      <c r="M26" s="372"/>
      <c r="N26" s="372"/>
      <c r="O26" s="372"/>
      <c r="P26" s="372"/>
      <c r="Q26" s="372"/>
      <c r="R26" s="372"/>
      <c r="S26" s="372"/>
      <c r="T26" s="372"/>
      <c r="U26" s="372"/>
      <c r="V26" s="372"/>
      <c r="W26" s="372"/>
      <c r="X26" s="372"/>
      <c r="Y26" s="372"/>
      <c r="Z26" s="372"/>
      <c r="AA26" s="145"/>
    </row>
    <row r="27" spans="1:27" s="146" customFormat="1" ht="17">
      <c r="A27" s="104" t="s">
        <v>155</v>
      </c>
      <c r="B27" s="106"/>
      <c r="C27" s="121"/>
      <c r="D27" s="116"/>
      <c r="E27" s="116"/>
      <c r="F27" s="226">
        <v>91541387</v>
      </c>
      <c r="G27" s="227"/>
      <c r="H27" s="226">
        <v>43217044</v>
      </c>
      <c r="I27" s="226"/>
      <c r="J27" s="251">
        <v>0</v>
      </c>
      <c r="K27" s="227"/>
      <c r="L27" s="227">
        <v>5767838</v>
      </c>
      <c r="M27" s="227"/>
      <c r="N27" s="226">
        <v>254753</v>
      </c>
      <c r="O27" s="227"/>
      <c r="P27" s="251">
        <v>0</v>
      </c>
      <c r="Q27" s="226"/>
      <c r="R27" s="226">
        <v>-13675</v>
      </c>
      <c r="S27" s="226"/>
      <c r="T27" s="226">
        <f>SUM(J27:R27)</f>
        <v>6008916</v>
      </c>
      <c r="U27" s="226"/>
      <c r="V27" s="226">
        <v>3360000</v>
      </c>
      <c r="W27" s="227"/>
      <c r="X27" s="226">
        <v>46987423</v>
      </c>
      <c r="Y27" s="227"/>
      <c r="Z27" s="226">
        <f>+F27+H27+T27+V27+X27</f>
        <v>191114770</v>
      </c>
      <c r="AA27" s="145"/>
    </row>
    <row r="28" spans="1:27" s="183" customFormat="1" ht="16.5" customHeight="1">
      <c r="A28" s="118" t="s">
        <v>156</v>
      </c>
      <c r="B28" s="135"/>
      <c r="C28" s="135"/>
      <c r="D28" s="289">
        <v>3</v>
      </c>
      <c r="E28" s="181"/>
      <c r="F28" s="239">
        <v>0</v>
      </c>
      <c r="G28" s="252"/>
      <c r="H28" s="239">
        <v>0</v>
      </c>
      <c r="I28" s="253"/>
      <c r="J28" s="254">
        <v>0</v>
      </c>
      <c r="K28" s="252"/>
      <c r="L28" s="239">
        <v>0</v>
      </c>
      <c r="M28" s="252"/>
      <c r="N28" s="241">
        <v>195053</v>
      </c>
      <c r="O28" s="276"/>
      <c r="P28" s="239">
        <v>-79195</v>
      </c>
      <c r="Q28" s="238"/>
      <c r="R28" s="239">
        <v>0</v>
      </c>
      <c r="S28" s="238"/>
      <c r="T28" s="239">
        <f t="shared" ref="T28:T41" si="2">SUM(J28:R28)</f>
        <v>115858</v>
      </c>
      <c r="U28" s="238"/>
      <c r="V28" s="254">
        <v>0</v>
      </c>
      <c r="W28" s="276"/>
      <c r="X28" s="241">
        <v>87311</v>
      </c>
      <c r="Y28" s="276"/>
      <c r="Z28" s="239">
        <f t="shared" ref="Z28:Z41" si="3">+F28+H28+T28+V28+X28</f>
        <v>203169</v>
      </c>
      <c r="AA28" s="182"/>
    </row>
    <row r="29" spans="1:27" s="146" customFormat="1" ht="17">
      <c r="A29" s="104" t="s">
        <v>157</v>
      </c>
      <c r="B29" s="106"/>
      <c r="C29" s="121"/>
      <c r="D29" s="116"/>
      <c r="E29" s="116"/>
      <c r="F29" s="226">
        <f>+F27+F28</f>
        <v>91541387</v>
      </c>
      <c r="G29" s="227"/>
      <c r="H29" s="226">
        <f>+H27+H28</f>
        <v>43217044</v>
      </c>
      <c r="I29" s="226"/>
      <c r="J29" s="251">
        <f>+J27+J28</f>
        <v>0</v>
      </c>
      <c r="K29" s="227"/>
      <c r="L29" s="227">
        <f>+L27+L28</f>
        <v>5767838</v>
      </c>
      <c r="M29" s="227"/>
      <c r="N29" s="226">
        <f>+N27+N28</f>
        <v>449806</v>
      </c>
      <c r="O29" s="227"/>
      <c r="P29" s="226">
        <f>+P27+P28</f>
        <v>-79195</v>
      </c>
      <c r="Q29" s="226"/>
      <c r="R29" s="226">
        <f>+R27+R28</f>
        <v>-13675</v>
      </c>
      <c r="S29" s="226"/>
      <c r="T29" s="226">
        <f t="shared" si="2"/>
        <v>6124774</v>
      </c>
      <c r="U29" s="226"/>
      <c r="V29" s="226">
        <f>+V27+V28</f>
        <v>3360000</v>
      </c>
      <c r="W29" s="227"/>
      <c r="X29" s="226">
        <f>+X27+X28</f>
        <v>47074734</v>
      </c>
      <c r="Y29" s="227"/>
      <c r="Z29" s="226">
        <f t="shared" si="3"/>
        <v>191317939</v>
      </c>
      <c r="AA29" s="145"/>
    </row>
    <row r="30" spans="1:27" s="146" customFormat="1" ht="16.5" customHeight="1">
      <c r="A30" s="122" t="s">
        <v>168</v>
      </c>
      <c r="B30" s="106"/>
      <c r="C30" s="121"/>
      <c r="D30" s="116"/>
      <c r="E30" s="116"/>
      <c r="F30" s="226"/>
      <c r="G30" s="227"/>
      <c r="H30" s="226"/>
      <c r="I30" s="226"/>
      <c r="J30" s="251"/>
      <c r="K30" s="227"/>
      <c r="L30" s="227"/>
      <c r="M30" s="227"/>
      <c r="N30" s="226"/>
      <c r="O30" s="227"/>
      <c r="P30" s="226"/>
      <c r="Q30" s="226"/>
      <c r="R30" s="226"/>
      <c r="S30" s="226"/>
      <c r="T30" s="226"/>
      <c r="U30" s="226"/>
      <c r="V30" s="226"/>
      <c r="W30" s="227"/>
      <c r="X30" s="226"/>
      <c r="Y30" s="227"/>
      <c r="Z30" s="226"/>
      <c r="AA30" s="145"/>
    </row>
    <row r="31" spans="1:27" s="146" customFormat="1" ht="16.5" customHeight="1">
      <c r="A31" s="123" t="s">
        <v>169</v>
      </c>
      <c r="B31" s="106"/>
      <c r="C31" s="121"/>
      <c r="D31" s="184"/>
      <c r="E31" s="116"/>
      <c r="F31" s="226"/>
      <c r="G31" s="227"/>
      <c r="H31" s="226"/>
      <c r="I31" s="226"/>
      <c r="J31" s="226"/>
      <c r="K31" s="227"/>
      <c r="L31" s="227"/>
      <c r="M31" s="227"/>
      <c r="N31" s="226"/>
      <c r="O31" s="227"/>
      <c r="P31" s="226"/>
      <c r="Q31" s="226"/>
      <c r="R31" s="226"/>
      <c r="S31" s="226"/>
      <c r="T31" s="226"/>
      <c r="U31" s="226"/>
      <c r="V31" s="226"/>
      <c r="W31" s="227"/>
      <c r="X31" s="226"/>
      <c r="Y31" s="227"/>
      <c r="Z31" s="226"/>
      <c r="AA31" s="145"/>
    </row>
    <row r="32" spans="1:27" s="146" customFormat="1" ht="16.5" customHeight="1">
      <c r="A32" s="123" t="s">
        <v>170</v>
      </c>
      <c r="B32" s="106"/>
      <c r="C32" s="121"/>
      <c r="D32" s="184"/>
      <c r="E32" s="116"/>
      <c r="F32" s="226"/>
      <c r="G32" s="227"/>
      <c r="H32" s="226"/>
      <c r="I32" s="226"/>
      <c r="J32" s="226"/>
      <c r="K32" s="227"/>
      <c r="L32" s="227"/>
      <c r="M32" s="227"/>
      <c r="N32" s="226"/>
      <c r="O32" s="227"/>
      <c r="P32" s="226"/>
      <c r="Q32" s="226"/>
      <c r="R32" s="226"/>
      <c r="S32" s="226"/>
      <c r="T32" s="226"/>
      <c r="U32" s="226"/>
      <c r="V32" s="226"/>
      <c r="W32" s="227"/>
      <c r="X32" s="226"/>
      <c r="Y32" s="227"/>
      <c r="Z32" s="226"/>
      <c r="AA32" s="145"/>
    </row>
    <row r="33" spans="1:30" s="146" customFormat="1" ht="16.5" customHeight="1">
      <c r="A33" s="118"/>
      <c r="B33" s="106" t="s">
        <v>173</v>
      </c>
      <c r="C33" s="106"/>
      <c r="D33" s="119">
        <v>35</v>
      </c>
      <c r="E33" s="116"/>
      <c r="F33" s="233">
        <v>0</v>
      </c>
      <c r="G33" s="240"/>
      <c r="H33" s="233">
        <v>105072</v>
      </c>
      <c r="I33" s="240"/>
      <c r="J33" s="233">
        <v>97228</v>
      </c>
      <c r="K33" s="235"/>
      <c r="L33" s="233">
        <v>0</v>
      </c>
      <c r="M33" s="236"/>
      <c r="N33" s="233">
        <v>0</v>
      </c>
      <c r="O33" s="236"/>
      <c r="P33" s="233">
        <v>0</v>
      </c>
      <c r="Q33" s="237"/>
      <c r="R33" s="233">
        <v>0</v>
      </c>
      <c r="S33" s="231"/>
      <c r="T33" s="233">
        <f t="shared" si="2"/>
        <v>97228</v>
      </c>
      <c r="U33" s="231"/>
      <c r="V33" s="233">
        <v>0</v>
      </c>
      <c r="W33" s="231"/>
      <c r="X33" s="233">
        <v>0</v>
      </c>
      <c r="Y33" s="231"/>
      <c r="Z33" s="233">
        <f t="shared" si="3"/>
        <v>202300</v>
      </c>
      <c r="AA33" s="145"/>
    </row>
    <row r="34" spans="1:30" s="146" customFormat="1" ht="16.5" customHeight="1">
      <c r="A34" s="118"/>
      <c r="B34" s="125" t="s">
        <v>171</v>
      </c>
      <c r="C34" s="106"/>
      <c r="D34" s="116">
        <v>37</v>
      </c>
      <c r="E34" s="116"/>
      <c r="F34" s="239">
        <v>0</v>
      </c>
      <c r="G34" s="240"/>
      <c r="H34" s="239">
        <v>0</v>
      </c>
      <c r="I34" s="240"/>
      <c r="J34" s="239">
        <v>0</v>
      </c>
      <c r="K34" s="235"/>
      <c r="L34" s="239">
        <v>0</v>
      </c>
      <c r="M34" s="236"/>
      <c r="N34" s="239">
        <v>0</v>
      </c>
      <c r="O34" s="236"/>
      <c r="P34" s="239">
        <v>0</v>
      </c>
      <c r="Q34" s="237"/>
      <c r="R34" s="239">
        <v>0</v>
      </c>
      <c r="S34" s="231"/>
      <c r="T34" s="239">
        <f t="shared" si="2"/>
        <v>0</v>
      </c>
      <c r="U34" s="231"/>
      <c r="V34" s="239">
        <v>0</v>
      </c>
      <c r="W34" s="231"/>
      <c r="X34" s="239">
        <v>-963575</v>
      </c>
      <c r="Y34" s="231"/>
      <c r="Z34" s="239">
        <f t="shared" si="3"/>
        <v>-963575</v>
      </c>
      <c r="AA34" s="145"/>
    </row>
    <row r="35" spans="1:30" s="146" customFormat="1" ht="17">
      <c r="A35" s="122" t="s">
        <v>231</v>
      </c>
      <c r="B35" s="126"/>
      <c r="C35" s="106"/>
      <c r="D35" s="116"/>
      <c r="E35" s="174"/>
      <c r="F35" s="327">
        <f>SUM(F33:F34)</f>
        <v>0</v>
      </c>
      <c r="G35" s="247"/>
      <c r="H35" s="328">
        <f>SUM(H33:H34)</f>
        <v>105072</v>
      </c>
      <c r="I35" s="247"/>
      <c r="J35" s="327">
        <f>SUM(J33:J34)</f>
        <v>97228</v>
      </c>
      <c r="K35" s="247"/>
      <c r="L35" s="327">
        <f>SUM(L33:L34)</f>
        <v>0</v>
      </c>
      <c r="M35" s="248"/>
      <c r="N35" s="327">
        <f>SUM(N33:N34)</f>
        <v>0</v>
      </c>
      <c r="O35" s="248"/>
      <c r="P35" s="327">
        <f>SUM(P33:P34)</f>
        <v>0</v>
      </c>
      <c r="Q35" s="248"/>
      <c r="R35" s="327">
        <f>SUM(R33:R34)</f>
        <v>0</v>
      </c>
      <c r="S35" s="247"/>
      <c r="T35" s="327">
        <f t="shared" si="2"/>
        <v>97228</v>
      </c>
      <c r="U35" s="247"/>
      <c r="V35" s="327">
        <f>SUM(V33:V34)</f>
        <v>0</v>
      </c>
      <c r="W35" s="247"/>
      <c r="X35" s="327">
        <f>SUM(X33:X34)</f>
        <v>-963575</v>
      </c>
      <c r="Y35" s="247"/>
      <c r="Z35" s="327">
        <f t="shared" si="3"/>
        <v>-761275</v>
      </c>
      <c r="AA35" s="145"/>
    </row>
    <row r="36" spans="1:30" s="146" customFormat="1" ht="16.5" customHeight="1">
      <c r="A36" s="104" t="s">
        <v>123</v>
      </c>
      <c r="B36" s="118"/>
      <c r="C36" s="127"/>
      <c r="D36" s="155"/>
      <c r="E36" s="116"/>
      <c r="F36" s="228"/>
      <c r="G36" s="229"/>
      <c r="H36" s="228"/>
      <c r="I36" s="228"/>
      <c r="J36" s="228"/>
      <c r="K36" s="229"/>
      <c r="L36" s="229"/>
      <c r="M36" s="229"/>
      <c r="N36" s="228"/>
      <c r="O36" s="229"/>
      <c r="P36" s="228"/>
      <c r="Q36" s="230"/>
      <c r="R36" s="228"/>
      <c r="S36" s="230"/>
      <c r="T36" s="228"/>
      <c r="U36" s="230"/>
      <c r="V36" s="228"/>
      <c r="W36" s="229"/>
      <c r="X36" s="228"/>
      <c r="Y36" s="232"/>
      <c r="Z36" s="228"/>
      <c r="AA36" s="322"/>
      <c r="AB36" s="323"/>
      <c r="AC36" s="323"/>
      <c r="AD36" s="323"/>
    </row>
    <row r="37" spans="1:30" s="146" customFormat="1" ht="16.5" customHeight="1">
      <c r="A37" s="118" t="s">
        <v>124</v>
      </c>
      <c r="B37" s="118"/>
      <c r="C37" s="127"/>
      <c r="D37" s="155"/>
      <c r="E37" s="116"/>
      <c r="F37" s="233">
        <v>0</v>
      </c>
      <c r="G37" s="234"/>
      <c r="H37" s="233">
        <v>0</v>
      </c>
      <c r="I37" s="234"/>
      <c r="J37" s="233">
        <v>0</v>
      </c>
      <c r="K37" s="235"/>
      <c r="L37" s="233">
        <v>0</v>
      </c>
      <c r="M37" s="236"/>
      <c r="N37" s="233">
        <v>0</v>
      </c>
      <c r="O37" s="236"/>
      <c r="P37" s="233">
        <v>0</v>
      </c>
      <c r="Q37" s="237"/>
      <c r="R37" s="233">
        <v>0</v>
      </c>
      <c r="S37" s="237"/>
      <c r="T37" s="233">
        <f t="shared" si="2"/>
        <v>0</v>
      </c>
      <c r="U37" s="237"/>
      <c r="V37" s="233">
        <v>0</v>
      </c>
      <c r="W37" s="235"/>
      <c r="X37" s="233">
        <f>++'PL 6 Mths'!I34</f>
        <v>22442665</v>
      </c>
      <c r="Y37" s="115"/>
      <c r="Z37" s="233">
        <f t="shared" si="3"/>
        <v>22442665</v>
      </c>
      <c r="AA37" s="322"/>
      <c r="AB37" s="324"/>
      <c r="AC37" s="323"/>
      <c r="AD37" s="323"/>
    </row>
    <row r="38" spans="1:30" s="146" customFormat="1" ht="16.5" customHeight="1">
      <c r="A38" s="109" t="s">
        <v>172</v>
      </c>
      <c r="B38" s="106"/>
      <c r="C38" s="106"/>
      <c r="D38" s="116"/>
      <c r="E38" s="116"/>
      <c r="F38" s="239">
        <v>0</v>
      </c>
      <c r="G38" s="240"/>
      <c r="H38" s="239">
        <v>0</v>
      </c>
      <c r="I38" s="240"/>
      <c r="J38" s="239">
        <v>0</v>
      </c>
      <c r="K38" s="235"/>
      <c r="L38" s="239">
        <v>-72224</v>
      </c>
      <c r="M38" s="235"/>
      <c r="N38" s="239">
        <v>121594</v>
      </c>
      <c r="O38" s="235"/>
      <c r="P38" s="239">
        <v>-12675</v>
      </c>
      <c r="Q38" s="240"/>
      <c r="R38" s="239">
        <v>0</v>
      </c>
      <c r="S38" s="238"/>
      <c r="T38" s="239">
        <f t="shared" si="2"/>
        <v>36695</v>
      </c>
      <c r="U38" s="238"/>
      <c r="V38" s="239">
        <v>0</v>
      </c>
      <c r="W38" s="238"/>
      <c r="X38" s="239">
        <v>-26181</v>
      </c>
      <c r="Y38" s="238"/>
      <c r="Z38" s="239">
        <f t="shared" si="3"/>
        <v>10514</v>
      </c>
      <c r="AA38" s="322"/>
      <c r="AB38" s="324"/>
      <c r="AC38" s="323"/>
      <c r="AD38" s="323"/>
    </row>
    <row r="39" spans="1:30" s="146" customFormat="1" ht="17">
      <c r="A39" s="104" t="s">
        <v>122</v>
      </c>
      <c r="B39" s="106"/>
      <c r="C39" s="106"/>
      <c r="D39" s="116"/>
      <c r="E39" s="116"/>
      <c r="F39" s="251">
        <f>+F37+F38</f>
        <v>0</v>
      </c>
      <c r="G39" s="242"/>
      <c r="H39" s="251">
        <f>+H37+H38</f>
        <v>0</v>
      </c>
      <c r="I39" s="243"/>
      <c r="J39" s="251">
        <f>+J37+J38</f>
        <v>0</v>
      </c>
      <c r="K39" s="244"/>
      <c r="L39" s="251">
        <f>+L37+L38</f>
        <v>-72224</v>
      </c>
      <c r="M39" s="245"/>
      <c r="N39" s="251">
        <f>+N37+N38</f>
        <v>121594</v>
      </c>
      <c r="O39" s="245"/>
      <c r="P39" s="251">
        <f>+P37+P38</f>
        <v>-12675</v>
      </c>
      <c r="Q39" s="245"/>
      <c r="R39" s="251">
        <f>+R37+R38</f>
        <v>0</v>
      </c>
      <c r="S39" s="226"/>
      <c r="T39" s="251">
        <f>+T37+T38</f>
        <v>36695</v>
      </c>
      <c r="U39" s="246"/>
      <c r="V39" s="251">
        <f>+V37+V38</f>
        <v>0</v>
      </c>
      <c r="W39" s="244"/>
      <c r="X39" s="251">
        <f>+X37+X38</f>
        <v>22416484</v>
      </c>
      <c r="Y39" s="244"/>
      <c r="Z39" s="255">
        <f>+Z37+Z38</f>
        <v>22453179</v>
      </c>
      <c r="AA39" s="322"/>
      <c r="AB39" s="324"/>
      <c r="AC39" s="323"/>
      <c r="AD39" s="323"/>
    </row>
    <row r="40" spans="1:30" s="146" customFormat="1" ht="16.5" customHeight="1">
      <c r="A40" s="106" t="s">
        <v>107</v>
      </c>
      <c r="B40" s="106"/>
      <c r="C40" s="106"/>
      <c r="D40" s="116"/>
      <c r="E40" s="116"/>
      <c r="F40" s="233">
        <v>0</v>
      </c>
      <c r="G40" s="240"/>
      <c r="H40" s="233">
        <v>0</v>
      </c>
      <c r="I40" s="240"/>
      <c r="J40" s="233">
        <v>0</v>
      </c>
      <c r="K40" s="235"/>
      <c r="L40" s="233">
        <v>-81312</v>
      </c>
      <c r="M40" s="235"/>
      <c r="N40" s="233">
        <v>0</v>
      </c>
      <c r="O40" s="235"/>
      <c r="P40" s="233">
        <v>0</v>
      </c>
      <c r="Q40" s="240"/>
      <c r="R40" s="233">
        <v>0</v>
      </c>
      <c r="S40" s="231"/>
      <c r="T40" s="233">
        <f t="shared" si="2"/>
        <v>-81312</v>
      </c>
      <c r="U40" s="231"/>
      <c r="V40" s="233">
        <v>0</v>
      </c>
      <c r="W40" s="231"/>
      <c r="X40" s="233">
        <f>-T40</f>
        <v>81312</v>
      </c>
      <c r="Y40" s="231"/>
      <c r="Z40" s="233">
        <f t="shared" si="3"/>
        <v>0</v>
      </c>
      <c r="AA40" s="322"/>
      <c r="AB40" s="323"/>
      <c r="AC40" s="323"/>
      <c r="AD40" s="323"/>
    </row>
    <row r="41" spans="1:30" s="146" customFormat="1" ht="17.5" thickBot="1">
      <c r="A41" s="212" t="s">
        <v>211</v>
      </c>
      <c r="B41" s="121"/>
      <c r="C41" s="121"/>
      <c r="D41" s="116"/>
      <c r="E41" s="177"/>
      <c r="F41" s="249">
        <f>+F29+F35+F39+F40</f>
        <v>91541387</v>
      </c>
      <c r="G41" s="244"/>
      <c r="H41" s="249">
        <f>+H29+H35+H39+H40</f>
        <v>43322116</v>
      </c>
      <c r="I41" s="244"/>
      <c r="J41" s="250">
        <f>+J29+J35+J39+J40</f>
        <v>97228</v>
      </c>
      <c r="K41" s="244"/>
      <c r="L41" s="249">
        <f>+L29+L35+L39+L40</f>
        <v>5614302</v>
      </c>
      <c r="M41" s="244"/>
      <c r="N41" s="249">
        <f>+N29+N35+N39+N40</f>
        <v>571400</v>
      </c>
      <c r="O41" s="244"/>
      <c r="P41" s="249">
        <f>+P29+P35+P39+P40</f>
        <v>-91870</v>
      </c>
      <c r="Q41" s="244"/>
      <c r="R41" s="249">
        <f>+R29+R35+R39+R40</f>
        <v>-13675</v>
      </c>
      <c r="S41" s="244"/>
      <c r="T41" s="249">
        <f t="shared" si="2"/>
        <v>6177385</v>
      </c>
      <c r="U41" s="244"/>
      <c r="V41" s="249">
        <f>+V29+V35+V39+V40</f>
        <v>3360000</v>
      </c>
      <c r="W41" s="244"/>
      <c r="X41" s="249">
        <f>+X29+X35+X39+X40</f>
        <v>68608955</v>
      </c>
      <c r="Y41" s="244"/>
      <c r="Z41" s="249">
        <f t="shared" si="3"/>
        <v>213009843</v>
      </c>
      <c r="AA41" s="145"/>
    </row>
    <row r="42" spans="1:30" s="146" customFormat="1" ht="19" customHeight="1" thickTop="1">
      <c r="A42" s="120"/>
      <c r="B42" s="120"/>
      <c r="C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45"/>
    </row>
    <row r="43" spans="1:30" s="146" customFormat="1" ht="19" customHeight="1">
      <c r="A43" s="120"/>
      <c r="B43" s="120"/>
      <c r="C43" s="120"/>
      <c r="F43" s="320"/>
      <c r="G43" s="325"/>
      <c r="H43" s="320"/>
      <c r="I43" s="325"/>
      <c r="J43" s="325"/>
      <c r="K43" s="325"/>
      <c r="L43" s="325"/>
      <c r="M43" s="325"/>
      <c r="N43" s="325"/>
      <c r="O43" s="325"/>
      <c r="P43" s="325"/>
      <c r="Q43" s="325"/>
      <c r="R43" s="325"/>
      <c r="S43" s="325"/>
      <c r="T43" s="320"/>
      <c r="U43" s="325"/>
      <c r="V43" s="320"/>
      <c r="W43" s="325"/>
      <c r="X43" s="320"/>
      <c r="Y43" s="325"/>
      <c r="Z43" s="320"/>
      <c r="AA43" s="145"/>
    </row>
    <row r="44" spans="1:30" s="146" customFormat="1" ht="19" customHeight="1">
      <c r="A44" s="120"/>
      <c r="B44" s="120"/>
      <c r="C44" s="120"/>
      <c r="F44" s="320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  <c r="W44" s="325"/>
      <c r="X44" s="326"/>
      <c r="Y44" s="325"/>
      <c r="Z44" s="326"/>
      <c r="AA44" s="145"/>
    </row>
    <row r="45" spans="1:30" s="146" customFormat="1" ht="19" customHeight="1">
      <c r="A45" s="120"/>
      <c r="B45" s="120"/>
      <c r="C45" s="120"/>
      <c r="F45" s="325"/>
      <c r="G45" s="325"/>
      <c r="H45" s="325"/>
      <c r="I45" s="325"/>
      <c r="J45" s="325"/>
      <c r="K45" s="325"/>
      <c r="L45" s="325"/>
      <c r="M45" s="325"/>
      <c r="N45" s="325"/>
      <c r="O45" s="325"/>
      <c r="P45" s="325"/>
      <c r="Q45" s="325"/>
      <c r="R45" s="325"/>
      <c r="S45" s="325"/>
      <c r="T45" s="325"/>
      <c r="U45" s="325"/>
      <c r="V45" s="325"/>
      <c r="W45" s="325"/>
      <c r="X45" s="325"/>
      <c r="Y45" s="325"/>
      <c r="Z45" s="325"/>
      <c r="AA45" s="145"/>
    </row>
    <row r="46" spans="1:30" s="146" customFormat="1" ht="19" customHeight="1">
      <c r="A46" s="120"/>
      <c r="B46" s="120"/>
      <c r="C46" s="120"/>
      <c r="F46" s="325"/>
      <c r="G46" s="325"/>
      <c r="H46" s="325"/>
      <c r="I46" s="325"/>
      <c r="J46" s="325"/>
      <c r="K46" s="325"/>
      <c r="L46" s="325"/>
      <c r="M46" s="325"/>
      <c r="N46" s="325"/>
      <c r="O46" s="325"/>
      <c r="P46" s="325"/>
      <c r="Q46" s="325"/>
      <c r="R46" s="325"/>
      <c r="S46" s="325"/>
      <c r="T46" s="325"/>
      <c r="U46" s="325"/>
      <c r="V46" s="325"/>
      <c r="W46" s="325"/>
      <c r="X46" s="325"/>
      <c r="Y46" s="325"/>
      <c r="Z46" s="325"/>
      <c r="AA46" s="145"/>
    </row>
    <row r="47" spans="1:30" s="146" customFormat="1" ht="19" customHeight="1">
      <c r="A47" s="120"/>
      <c r="B47" s="120"/>
      <c r="C47" s="120"/>
      <c r="F47" s="325"/>
      <c r="G47" s="325"/>
      <c r="H47" s="325"/>
      <c r="I47" s="325"/>
      <c r="J47" s="325"/>
      <c r="K47" s="325"/>
      <c r="L47" s="325"/>
      <c r="M47" s="325"/>
      <c r="N47" s="325"/>
      <c r="O47" s="325"/>
      <c r="P47" s="325"/>
      <c r="Q47" s="325"/>
      <c r="R47" s="325"/>
      <c r="S47" s="325"/>
      <c r="T47" s="325"/>
      <c r="U47" s="325"/>
      <c r="V47" s="325"/>
      <c r="W47" s="325"/>
      <c r="X47" s="325"/>
      <c r="Y47" s="325"/>
      <c r="Z47" s="325"/>
      <c r="AA47" s="145"/>
    </row>
    <row r="48" spans="1:30" s="146" customFormat="1" ht="19" customHeight="1">
      <c r="A48" s="120"/>
      <c r="B48" s="120"/>
      <c r="C48" s="120"/>
      <c r="F48" s="325"/>
      <c r="G48" s="325"/>
      <c r="H48" s="325"/>
      <c r="I48" s="325"/>
      <c r="J48" s="325"/>
      <c r="K48" s="325"/>
      <c r="L48" s="325"/>
      <c r="M48" s="325"/>
      <c r="N48" s="325"/>
      <c r="O48" s="325"/>
      <c r="P48" s="325"/>
      <c r="Q48" s="325"/>
      <c r="R48" s="325"/>
      <c r="S48" s="325"/>
      <c r="T48" s="325"/>
      <c r="U48" s="325"/>
      <c r="V48" s="325"/>
      <c r="W48" s="325"/>
      <c r="X48" s="325"/>
      <c r="Y48" s="325"/>
      <c r="Z48" s="325"/>
      <c r="AA48" s="145"/>
    </row>
    <row r="49" spans="1:27" s="146" customFormat="1" ht="19" customHeight="1">
      <c r="A49" s="120"/>
      <c r="B49" s="120"/>
      <c r="C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45"/>
    </row>
    <row r="50" spans="1:27" ht="19" customHeight="1">
      <c r="A50" s="120"/>
      <c r="B50" s="120"/>
      <c r="C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</row>
    <row r="51" spans="1:27" ht="19" customHeight="1">
      <c r="A51" s="120"/>
      <c r="B51" s="120"/>
      <c r="C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</row>
    <row r="52" spans="1:27" ht="19" customHeight="1">
      <c r="A52" s="120"/>
      <c r="B52" s="120"/>
      <c r="C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</row>
    <row r="53" spans="1:27" ht="19" customHeight="1">
      <c r="A53" s="120"/>
      <c r="B53" s="120"/>
      <c r="C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</row>
    <row r="54" spans="1:27" ht="19" customHeight="1">
      <c r="A54" s="120"/>
      <c r="B54" s="120"/>
      <c r="C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</row>
    <row r="55" spans="1:27" ht="19" customHeight="1">
      <c r="A55" s="120"/>
      <c r="B55" s="120"/>
      <c r="C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</row>
    <row r="56" spans="1:27" ht="19" customHeight="1">
      <c r="A56" s="120"/>
      <c r="B56" s="120"/>
      <c r="C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</row>
    <row r="57" spans="1:27" ht="19" customHeight="1">
      <c r="A57" s="120"/>
      <c r="B57" s="120"/>
      <c r="C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</row>
    <row r="58" spans="1:27" ht="19" customHeight="1">
      <c r="A58" s="120"/>
      <c r="B58" s="120"/>
      <c r="C58" s="120"/>
    </row>
    <row r="59" spans="1:27" ht="19" customHeight="1">
      <c r="A59" s="120"/>
      <c r="B59" s="120"/>
      <c r="C59" s="120"/>
    </row>
    <row r="60" spans="1:27" ht="19" customHeight="1">
      <c r="A60" s="120"/>
      <c r="B60" s="120"/>
      <c r="C60" s="120"/>
    </row>
    <row r="61" spans="1:27" ht="19" customHeight="1"/>
    <row r="62" spans="1:27" ht="19" customHeight="1"/>
    <row r="63" spans="1:27" ht="19" customHeight="1"/>
    <row r="64" spans="1:27" ht="19" customHeight="1"/>
    <row r="65" ht="19" customHeight="1"/>
    <row r="66" ht="19" customHeight="1"/>
    <row r="67" ht="19" customHeight="1"/>
    <row r="68" ht="19" customHeight="1"/>
    <row r="69" ht="19" customHeight="1"/>
    <row r="70" ht="19" customHeight="1"/>
    <row r="71" ht="19" customHeight="1"/>
    <row r="72" ht="19" customHeight="1"/>
    <row r="73" ht="19" customHeight="1"/>
    <row r="74" ht="19" customHeight="1"/>
    <row r="75" ht="19" customHeight="1"/>
    <row r="76" ht="19" customHeight="1"/>
    <row r="77" ht="19" customHeight="1"/>
    <row r="78" ht="19" customHeight="1"/>
    <row r="79" ht="19" customHeight="1"/>
    <row r="80" ht="19" customHeight="1"/>
    <row r="81" ht="19" customHeight="1"/>
    <row r="82" ht="19" customHeight="1"/>
    <row r="83" ht="19" customHeight="1"/>
    <row r="84" ht="19" customHeight="1"/>
    <row r="85" ht="19" customHeight="1"/>
    <row r="86" ht="19" customHeight="1"/>
    <row r="87" ht="19" customHeight="1"/>
    <row r="88" ht="19" customHeight="1"/>
    <row r="89" ht="19" customHeight="1"/>
    <row r="90" ht="19" customHeight="1"/>
    <row r="91" ht="19" customHeight="1"/>
    <row r="92" ht="19" customHeight="1"/>
    <row r="93" ht="19" customHeight="1"/>
    <row r="94" ht="19" customHeight="1"/>
    <row r="95" ht="19" customHeight="1"/>
    <row r="96" ht="19" customHeight="1"/>
    <row r="97" ht="19" customHeight="1"/>
    <row r="98" ht="19" customHeight="1"/>
    <row r="99" ht="19" customHeight="1"/>
    <row r="100" ht="19" customHeight="1"/>
    <row r="101" ht="19" customHeight="1"/>
    <row r="102" ht="19" customHeight="1"/>
    <row r="103" ht="19" customHeight="1"/>
    <row r="104" ht="19" customHeight="1"/>
    <row r="105" ht="19" customHeight="1"/>
    <row r="106" ht="19" customHeight="1"/>
    <row r="107" ht="19" customHeight="1"/>
    <row r="108" ht="19" customHeight="1"/>
    <row r="109" ht="19" customHeight="1"/>
    <row r="110" ht="19" customHeight="1"/>
    <row r="111" ht="19" customHeight="1"/>
    <row r="112" ht="19" customHeight="1"/>
    <row r="113" ht="19" customHeight="1"/>
    <row r="114" ht="19" customHeight="1"/>
    <row r="115" ht="19" customHeight="1"/>
    <row r="116" ht="19" customHeight="1"/>
    <row r="117" ht="19" customHeight="1"/>
    <row r="118" ht="19" customHeight="1"/>
    <row r="119" ht="19" customHeight="1"/>
    <row r="120" ht="19" customHeight="1"/>
    <row r="121" ht="19" customHeight="1"/>
    <row r="122" ht="19" customHeight="1"/>
    <row r="123" ht="19" customHeight="1"/>
  </sheetData>
  <mergeCells count="6">
    <mergeCell ref="F26:Z26"/>
    <mergeCell ref="F3:Z3"/>
    <mergeCell ref="J4:T4"/>
    <mergeCell ref="V4:X4"/>
    <mergeCell ref="F12:Z12"/>
    <mergeCell ref="F13:Z13"/>
  </mergeCells>
  <pageMargins left="0.70866141732283505" right="0.70866141732283505" top="0.74803149606299202" bottom="0.74803149606299202" header="0.31496062992126" footer="0.31496062992126"/>
  <pageSetup paperSize="9" scale="51" firstPageNumber="13" orientation="landscape" useFirstPageNumber="1" r:id="rId1"/>
  <headerFooter>
    <oddFooter>&amp;L&amp;"Times New Roman,Regular"&amp;14The accompanying notes form an integral part of the interim financial statements.
&amp;C&amp;"Times New Roman,Regular"&amp;14&amp;P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dimension ref="A1:I95"/>
  <sheetViews>
    <sheetView tabSelected="1" topLeftCell="A82" zoomScale="90" zoomScaleNormal="90" zoomScaleSheetLayoutView="96" workbookViewId="0">
      <selection activeCell="M26" sqref="M26"/>
    </sheetView>
  </sheetViews>
  <sheetFormatPr defaultColWidth="9" defaultRowHeight="17.5" customHeight="1"/>
  <cols>
    <col min="1" max="1" width="12.453125" customWidth="1"/>
    <col min="2" max="2" width="47.1796875" customWidth="1"/>
    <col min="3" max="3" width="14.1796875" style="312" customWidth="1"/>
    <col min="4" max="4" width="1.1796875" customWidth="1"/>
    <col min="5" max="5" width="13.453125" customWidth="1"/>
    <col min="6" max="6" width="1.1796875" customWidth="1"/>
    <col min="7" max="7" width="14.81640625" customWidth="1"/>
    <col min="8" max="8" width="1.1796875" customWidth="1"/>
    <col min="9" max="9" width="13.453125" customWidth="1"/>
  </cols>
  <sheetData>
    <row r="1" spans="1:9" ht="17.5" customHeight="1">
      <c r="A1" s="97" t="s">
        <v>136</v>
      </c>
      <c r="B1" s="277"/>
      <c r="C1" s="333"/>
      <c r="D1" s="333"/>
      <c r="E1" s="333"/>
      <c r="F1" s="333"/>
      <c r="G1" s="333"/>
      <c r="H1" s="333"/>
      <c r="I1" s="333"/>
    </row>
    <row r="2" spans="1:9" ht="17.5" customHeight="1">
      <c r="A2" s="334" t="s">
        <v>254</v>
      </c>
      <c r="B2" s="277"/>
      <c r="C2" s="333"/>
      <c r="D2" s="333"/>
      <c r="E2" s="333"/>
      <c r="F2" s="333"/>
      <c r="G2" s="333"/>
      <c r="H2" s="333"/>
      <c r="I2" s="333"/>
    </row>
    <row r="3" spans="1:9" ht="17.5" customHeight="1">
      <c r="A3" s="335"/>
      <c r="B3" s="102"/>
      <c r="C3" s="336"/>
      <c r="D3" s="336"/>
      <c r="E3" s="336"/>
      <c r="F3" s="336"/>
      <c r="G3" s="336"/>
      <c r="H3" s="336"/>
      <c r="I3" s="336"/>
    </row>
    <row r="4" spans="1:9" ht="17.5" customHeight="1">
      <c r="A4" s="337"/>
      <c r="B4" s="102"/>
      <c r="C4" s="338"/>
      <c r="D4" s="338" t="s">
        <v>1</v>
      </c>
      <c r="E4" s="338"/>
      <c r="F4" s="335"/>
      <c r="G4" s="376" t="s">
        <v>2</v>
      </c>
      <c r="H4" s="376"/>
      <c r="I4" s="376"/>
    </row>
    <row r="5" spans="1:9" ht="17.5" customHeight="1">
      <c r="A5" s="337"/>
      <c r="B5" s="102"/>
      <c r="C5" s="377" t="s">
        <v>248</v>
      </c>
      <c r="D5" s="377"/>
      <c r="E5" s="377"/>
      <c r="F5" s="335"/>
      <c r="G5" s="377" t="s">
        <v>248</v>
      </c>
      <c r="H5" s="377"/>
      <c r="I5" s="377"/>
    </row>
    <row r="6" spans="1:9" ht="17.5" customHeight="1">
      <c r="A6" s="337"/>
      <c r="B6" s="102"/>
      <c r="C6" s="378" t="s">
        <v>207</v>
      </c>
      <c r="D6" s="378"/>
      <c r="E6" s="378"/>
      <c r="F6" s="102"/>
      <c r="G6" s="378" t="s">
        <v>207</v>
      </c>
      <c r="H6" s="378"/>
      <c r="I6" s="378"/>
    </row>
    <row r="7" spans="1:9" ht="17.5" customHeight="1">
      <c r="A7" s="335"/>
      <c r="B7" s="102"/>
      <c r="C7" s="339">
        <v>2020</v>
      </c>
      <c r="D7" s="340"/>
      <c r="E7" s="339">
        <v>2019</v>
      </c>
      <c r="F7" s="102"/>
      <c r="G7" s="339">
        <v>2020</v>
      </c>
      <c r="H7" s="341"/>
      <c r="I7" s="339">
        <v>2019</v>
      </c>
    </row>
    <row r="8" spans="1:9" ht="17.5" customHeight="1">
      <c r="A8" s="335"/>
      <c r="B8" s="102"/>
      <c r="C8" s="379" t="s">
        <v>3</v>
      </c>
      <c r="D8" s="380"/>
      <c r="E8" s="380"/>
      <c r="F8" s="380"/>
      <c r="G8" s="380"/>
      <c r="H8" s="380"/>
      <c r="I8" s="380"/>
    </row>
    <row r="9" spans="1:9" ht="17.5" customHeight="1">
      <c r="A9" s="342" t="s">
        <v>53</v>
      </c>
      <c r="B9" s="102"/>
      <c r="C9" s="343"/>
      <c r="D9" s="344"/>
      <c r="E9" s="343"/>
      <c r="F9" s="344"/>
      <c r="G9" s="343"/>
      <c r="H9" s="344"/>
      <c r="I9" s="343"/>
    </row>
    <row r="10" spans="1:9" ht="17.5" customHeight="1">
      <c r="A10" s="102" t="s">
        <v>131</v>
      </c>
      <c r="B10" s="102"/>
      <c r="C10" s="345">
        <v>8924570</v>
      </c>
      <c r="D10" s="344"/>
      <c r="E10" s="345">
        <v>4131618</v>
      </c>
      <c r="F10" s="336"/>
      <c r="G10" s="345">
        <v>22868108</v>
      </c>
      <c r="H10" s="336"/>
      <c r="I10" s="345">
        <v>3978678</v>
      </c>
    </row>
    <row r="11" spans="1:9" ht="17.5" customHeight="1">
      <c r="A11" s="346" t="s">
        <v>138</v>
      </c>
      <c r="B11" s="277"/>
      <c r="C11" s="336"/>
      <c r="D11" s="347"/>
      <c r="E11" s="345"/>
      <c r="F11" s="336"/>
      <c r="G11" s="336"/>
      <c r="H11" s="336"/>
      <c r="I11" s="336"/>
    </row>
    <row r="12" spans="1:9" ht="17.5" customHeight="1">
      <c r="A12" s="346" t="s">
        <v>139</v>
      </c>
      <c r="B12" s="277"/>
      <c r="C12" s="336"/>
      <c r="D12" s="347"/>
      <c r="E12" s="336"/>
      <c r="F12" s="336"/>
      <c r="G12" s="336"/>
      <c r="H12" s="336"/>
      <c r="I12" s="336"/>
    </row>
    <row r="13" spans="1:9" ht="17.5" customHeight="1">
      <c r="A13" s="337" t="s">
        <v>54</v>
      </c>
      <c r="B13" s="102"/>
      <c r="C13" s="336">
        <v>2358840</v>
      </c>
      <c r="D13" s="344"/>
      <c r="E13" s="345">
        <v>770687</v>
      </c>
      <c r="F13" s="336"/>
      <c r="G13" s="336">
        <v>1153277</v>
      </c>
      <c r="H13" s="336"/>
      <c r="I13" s="345">
        <v>770648</v>
      </c>
    </row>
    <row r="14" spans="1:9" ht="17.5" customHeight="1">
      <c r="A14" s="102" t="s">
        <v>105</v>
      </c>
      <c r="B14" s="102"/>
      <c r="C14" s="348">
        <v>0</v>
      </c>
      <c r="D14" s="344"/>
      <c r="E14" s="345">
        <v>4329306</v>
      </c>
      <c r="F14" s="336"/>
      <c r="G14" s="348">
        <v>0</v>
      </c>
      <c r="H14" s="336"/>
      <c r="I14" s="345">
        <v>4339696</v>
      </c>
    </row>
    <row r="15" spans="1:9" ht="17.5" customHeight="1">
      <c r="A15" s="102" t="s">
        <v>153</v>
      </c>
      <c r="B15" s="102"/>
      <c r="C15" s="336">
        <v>9731931</v>
      </c>
      <c r="D15" s="344"/>
      <c r="E15" s="348">
        <v>0</v>
      </c>
      <c r="F15" s="336"/>
      <c r="G15" s="336">
        <v>4989693</v>
      </c>
      <c r="H15" s="336"/>
      <c r="I15" s="348">
        <v>0</v>
      </c>
    </row>
    <row r="16" spans="1:9" ht="17.5" customHeight="1">
      <c r="A16" s="102" t="s">
        <v>215</v>
      </c>
      <c r="B16" s="102"/>
      <c r="C16" s="336">
        <v>2083</v>
      </c>
      <c r="D16" s="344"/>
      <c r="E16" s="345">
        <v>-68526</v>
      </c>
      <c r="F16" s="336"/>
      <c r="G16" s="336">
        <v>2083</v>
      </c>
      <c r="H16" s="336"/>
      <c r="I16" s="345">
        <v>-68526</v>
      </c>
    </row>
    <row r="17" spans="1:9" ht="17.5" customHeight="1">
      <c r="A17" s="102" t="s">
        <v>223</v>
      </c>
      <c r="B17" s="102"/>
      <c r="C17" s="336">
        <v>-108221</v>
      </c>
      <c r="D17" s="344"/>
      <c r="E17" s="345">
        <v>65389</v>
      </c>
      <c r="F17" s="336"/>
      <c r="G17" s="336">
        <v>33030</v>
      </c>
      <c r="H17" s="336"/>
      <c r="I17" s="345">
        <v>65391</v>
      </c>
    </row>
    <row r="18" spans="1:9" ht="17.5" customHeight="1">
      <c r="A18" s="102" t="s">
        <v>249</v>
      </c>
      <c r="B18" s="102"/>
      <c r="C18" s="336">
        <v>-30365</v>
      </c>
      <c r="D18" s="344"/>
      <c r="E18" s="348">
        <v>0</v>
      </c>
      <c r="F18" s="336"/>
      <c r="G18" s="348">
        <v>0</v>
      </c>
      <c r="H18" s="336"/>
      <c r="I18" s="348">
        <v>0</v>
      </c>
    </row>
    <row r="19" spans="1:9" ht="17.5" customHeight="1">
      <c r="A19" s="337" t="s">
        <v>255</v>
      </c>
      <c r="B19" s="102"/>
      <c r="C19" s="336">
        <v>273691</v>
      </c>
      <c r="D19" s="344"/>
      <c r="E19" s="345">
        <v>427532</v>
      </c>
      <c r="F19" s="336"/>
      <c r="G19" s="336">
        <v>261207</v>
      </c>
      <c r="H19" s="336"/>
      <c r="I19" s="345">
        <v>427091</v>
      </c>
    </row>
    <row r="20" spans="1:9" ht="17.5" customHeight="1">
      <c r="A20" s="337" t="s">
        <v>259</v>
      </c>
      <c r="B20" s="102"/>
      <c r="C20" s="336">
        <v>-26065</v>
      </c>
      <c r="D20" s="344"/>
      <c r="E20" s="348">
        <v>0</v>
      </c>
      <c r="F20" s="336"/>
      <c r="G20" s="336">
        <v>822</v>
      </c>
      <c r="H20" s="336"/>
      <c r="I20" s="348">
        <v>0</v>
      </c>
    </row>
    <row r="21" spans="1:9" ht="17.5" customHeight="1">
      <c r="A21" s="337" t="s">
        <v>216</v>
      </c>
      <c r="B21" s="102"/>
      <c r="C21" s="348">
        <v>0</v>
      </c>
      <c r="D21" s="344"/>
      <c r="E21" s="345">
        <v>557</v>
      </c>
      <c r="F21" s="336"/>
      <c r="G21" s="348">
        <v>0</v>
      </c>
      <c r="H21" s="336"/>
      <c r="I21" s="345">
        <v>557</v>
      </c>
    </row>
    <row r="22" spans="1:9" ht="17.5" customHeight="1">
      <c r="A22" s="337" t="s">
        <v>202</v>
      </c>
      <c r="B22" s="102"/>
      <c r="C22" s="336">
        <v>4852</v>
      </c>
      <c r="D22" s="344"/>
      <c r="E22" s="345">
        <v>14457</v>
      </c>
      <c r="F22" s="336"/>
      <c r="G22" s="348">
        <v>0</v>
      </c>
      <c r="H22" s="336"/>
      <c r="I22" s="345">
        <v>14457</v>
      </c>
    </row>
    <row r="23" spans="1:9" ht="17.5" customHeight="1">
      <c r="A23" s="102" t="s">
        <v>224</v>
      </c>
      <c r="B23" s="102"/>
      <c r="C23" s="336">
        <v>9109</v>
      </c>
      <c r="D23" s="344"/>
      <c r="E23" s="345">
        <v>-7343</v>
      </c>
      <c r="F23" s="336"/>
      <c r="G23" s="336">
        <v>-9195</v>
      </c>
      <c r="H23" s="336"/>
      <c r="I23" s="345">
        <v>-7343</v>
      </c>
    </row>
    <row r="24" spans="1:9" ht="17.5" customHeight="1">
      <c r="A24" s="102" t="s">
        <v>55</v>
      </c>
      <c r="B24" s="102"/>
      <c r="C24" s="336">
        <v>-798593</v>
      </c>
      <c r="D24" s="344"/>
      <c r="E24" s="345">
        <v>-99795</v>
      </c>
      <c r="F24" s="336"/>
      <c r="G24" s="336">
        <v>-366227</v>
      </c>
      <c r="H24" s="336"/>
      <c r="I24" s="345">
        <v>-99795</v>
      </c>
    </row>
    <row r="25" spans="1:9" ht="17.5" customHeight="1">
      <c r="A25" s="337" t="s">
        <v>135</v>
      </c>
      <c r="B25" s="102"/>
      <c r="C25" s="336"/>
      <c r="D25" s="344"/>
      <c r="E25" s="345"/>
      <c r="F25" s="102"/>
      <c r="G25" s="336"/>
      <c r="H25" s="102"/>
      <c r="I25" s="345"/>
    </row>
    <row r="26" spans="1:9" ht="17.5" customHeight="1">
      <c r="A26" s="337" t="s">
        <v>87</v>
      </c>
      <c r="B26" s="102"/>
      <c r="C26" s="348">
        <v>0</v>
      </c>
      <c r="D26" s="344"/>
      <c r="E26" s="345">
        <v>11567</v>
      </c>
      <c r="F26" s="336"/>
      <c r="G26" s="348">
        <v>0</v>
      </c>
      <c r="H26" s="336"/>
      <c r="I26" s="345">
        <v>11567</v>
      </c>
    </row>
    <row r="27" spans="1:9" ht="17.5" customHeight="1">
      <c r="A27" s="337" t="s">
        <v>256</v>
      </c>
      <c r="B27" s="102"/>
      <c r="C27" s="336">
        <v>821418</v>
      </c>
      <c r="D27" s="344"/>
      <c r="E27" s="336">
        <v>-383743</v>
      </c>
      <c r="F27" s="336"/>
      <c r="G27" s="336">
        <v>973368</v>
      </c>
      <c r="H27" s="336"/>
      <c r="I27" s="336">
        <v>-383743</v>
      </c>
    </row>
    <row r="28" spans="1:9" ht="17.5" customHeight="1">
      <c r="A28" s="337" t="s">
        <v>219</v>
      </c>
      <c r="B28" s="102"/>
      <c r="C28" s="348">
        <v>0</v>
      </c>
      <c r="D28" s="344"/>
      <c r="E28" s="345">
        <v>-5869</v>
      </c>
      <c r="F28" s="336"/>
      <c r="G28" s="348">
        <v>0</v>
      </c>
      <c r="H28" s="336"/>
      <c r="I28" s="345">
        <v>-5869</v>
      </c>
    </row>
    <row r="29" spans="1:9" ht="17.5" customHeight="1">
      <c r="A29" s="337" t="s">
        <v>196</v>
      </c>
      <c r="B29" s="102"/>
      <c r="C29" s="336">
        <v>97228</v>
      </c>
      <c r="D29" s="344"/>
      <c r="E29" s="348">
        <v>0</v>
      </c>
      <c r="F29" s="336"/>
      <c r="G29" s="336">
        <v>97228</v>
      </c>
      <c r="H29" s="336"/>
      <c r="I29" s="348">
        <v>0</v>
      </c>
    </row>
    <row r="30" spans="1:9" ht="17.5" customHeight="1">
      <c r="A30" s="337" t="s">
        <v>142</v>
      </c>
      <c r="B30" s="102"/>
      <c r="C30" s="345">
        <v>-218658</v>
      </c>
      <c r="D30" s="344"/>
      <c r="E30" s="345">
        <v>-135226</v>
      </c>
      <c r="F30" s="336"/>
      <c r="G30" s="348">
        <v>0</v>
      </c>
      <c r="H30" s="336"/>
      <c r="I30" s="348">
        <v>0</v>
      </c>
    </row>
    <row r="31" spans="1:9" ht="17.5" customHeight="1">
      <c r="A31" s="337" t="s">
        <v>132</v>
      </c>
      <c r="B31" s="102"/>
      <c r="C31" s="336">
        <v>-1336358</v>
      </c>
      <c r="D31" s="344"/>
      <c r="E31" s="345">
        <v>-675967</v>
      </c>
      <c r="F31" s="336"/>
      <c r="G31" s="336">
        <v>-1002629</v>
      </c>
      <c r="H31" s="336"/>
      <c r="I31" s="345">
        <v>-675967</v>
      </c>
    </row>
    <row r="32" spans="1:9" ht="17.5" customHeight="1">
      <c r="A32" s="337" t="s">
        <v>33</v>
      </c>
      <c r="B32" s="102"/>
      <c r="C32" s="336">
        <v>-27059011</v>
      </c>
      <c r="D32" s="344"/>
      <c r="E32" s="345">
        <v>-12580456</v>
      </c>
      <c r="F32" s="336"/>
      <c r="G32" s="336">
        <v>-11109669</v>
      </c>
      <c r="H32" s="336"/>
      <c r="I32" s="345">
        <v>-12567208</v>
      </c>
    </row>
    <row r="33" spans="1:9" ht="17.5" customHeight="1">
      <c r="A33" s="337" t="s">
        <v>88</v>
      </c>
      <c r="B33" s="102"/>
      <c r="C33" s="336">
        <v>-65579</v>
      </c>
      <c r="D33" s="344"/>
      <c r="E33" s="345">
        <v>-23170</v>
      </c>
      <c r="F33" s="336"/>
      <c r="G33" s="336">
        <v>-20603269</v>
      </c>
      <c r="H33" s="336"/>
      <c r="I33" s="345">
        <v>-23170</v>
      </c>
    </row>
    <row r="34" spans="1:9" ht="17.5" customHeight="1">
      <c r="A34" s="337" t="s">
        <v>56</v>
      </c>
      <c r="B34" s="102"/>
      <c r="C34" s="336">
        <v>33098035</v>
      </c>
      <c r="D34" s="344"/>
      <c r="E34" s="345">
        <v>17491300</v>
      </c>
      <c r="F34" s="336"/>
      <c r="G34" s="336">
        <v>12524864</v>
      </c>
      <c r="H34" s="336"/>
      <c r="I34" s="345">
        <v>17478057</v>
      </c>
    </row>
    <row r="35" spans="1:9" ht="17.5" customHeight="1">
      <c r="A35" s="102" t="s">
        <v>57</v>
      </c>
      <c r="B35" s="102"/>
      <c r="C35" s="336">
        <v>-12199855</v>
      </c>
      <c r="D35" s="344"/>
      <c r="E35" s="345">
        <v>-5000464</v>
      </c>
      <c r="F35" s="336"/>
      <c r="G35" s="336">
        <v>-4951208</v>
      </c>
      <c r="H35" s="336"/>
      <c r="I35" s="345">
        <v>-5000469</v>
      </c>
    </row>
    <row r="36" spans="1:9" ht="17.5" customHeight="1">
      <c r="A36" s="102" t="s">
        <v>58</v>
      </c>
      <c r="B36" s="102"/>
      <c r="C36" s="336">
        <v>-1788532</v>
      </c>
      <c r="D36" s="344"/>
      <c r="E36" s="345">
        <v>-1524917</v>
      </c>
      <c r="F36" s="336"/>
      <c r="G36" s="336">
        <v>-1681610</v>
      </c>
      <c r="H36" s="336"/>
      <c r="I36" s="345">
        <v>-1520060</v>
      </c>
    </row>
    <row r="37" spans="1:9" ht="17.5" customHeight="1">
      <c r="A37" s="335" t="s">
        <v>59</v>
      </c>
      <c r="B37" s="277"/>
      <c r="C37" s="349"/>
      <c r="D37" s="347"/>
      <c r="E37" s="349"/>
      <c r="F37" s="347"/>
      <c r="G37" s="349"/>
      <c r="H37" s="347"/>
      <c r="I37" s="349"/>
    </row>
    <row r="38" spans="1:9" ht="17.5" customHeight="1">
      <c r="A38" s="277" t="s">
        <v>60</v>
      </c>
      <c r="B38" s="277"/>
      <c r="C38" s="350">
        <f>SUM(C10:C36)</f>
        <v>11690520</v>
      </c>
      <c r="D38" s="351"/>
      <c r="E38" s="350">
        <f>SUM(E10:E36)</f>
        <v>6736937</v>
      </c>
      <c r="F38" s="351"/>
      <c r="G38" s="350">
        <f>SUM(G10:G36)</f>
        <v>3179873</v>
      </c>
      <c r="H38" s="351"/>
      <c r="I38" s="350">
        <f>SUM(I10:I36)</f>
        <v>6733992</v>
      </c>
    </row>
    <row r="39" spans="1:9" ht="17.5" customHeight="1">
      <c r="A39" s="102"/>
      <c r="B39" s="102"/>
      <c r="C39" s="351"/>
      <c r="D39" s="347"/>
      <c r="E39" s="351"/>
      <c r="F39" s="344"/>
      <c r="G39" s="351"/>
      <c r="H39" s="347"/>
      <c r="I39" s="351"/>
    </row>
    <row r="40" spans="1:9" ht="17.5" customHeight="1">
      <c r="A40" s="342" t="s">
        <v>140</v>
      </c>
      <c r="B40" s="102"/>
      <c r="C40" s="343"/>
      <c r="D40" s="344"/>
      <c r="E40" s="343"/>
      <c r="F40" s="344"/>
      <c r="G40" s="343"/>
      <c r="H40" s="344"/>
      <c r="I40" s="343"/>
    </row>
    <row r="41" spans="1:9" ht="17.5" customHeight="1">
      <c r="A41" s="102" t="s">
        <v>16</v>
      </c>
      <c r="B41" s="102"/>
      <c r="C41" s="336">
        <v>-59474083</v>
      </c>
      <c r="D41" s="336"/>
      <c r="E41" s="336">
        <v>-834500</v>
      </c>
      <c r="F41" s="336"/>
      <c r="G41" s="336">
        <v>-106095062</v>
      </c>
      <c r="H41" s="336"/>
      <c r="I41" s="336">
        <v>-834500</v>
      </c>
    </row>
    <row r="42" spans="1:9" ht="17.5" customHeight="1">
      <c r="A42" s="102" t="s">
        <v>258</v>
      </c>
      <c r="B42" s="102"/>
      <c r="C42" s="336">
        <v>-12129888</v>
      </c>
      <c r="D42" s="336"/>
      <c r="E42" s="348">
        <v>0</v>
      </c>
      <c r="F42" s="336"/>
      <c r="G42" s="336">
        <v>-4784989</v>
      </c>
      <c r="H42" s="336"/>
      <c r="I42" s="348">
        <v>0</v>
      </c>
    </row>
    <row r="43" spans="1:9" ht="17.5" customHeight="1">
      <c r="A43" s="102" t="s">
        <v>61</v>
      </c>
      <c r="B43" s="102"/>
      <c r="C43" s="348">
        <v>0</v>
      </c>
      <c r="D43" s="336"/>
      <c r="E43" s="336">
        <v>-8689212</v>
      </c>
      <c r="F43" s="336"/>
      <c r="G43" s="348">
        <v>0</v>
      </c>
      <c r="H43" s="336"/>
      <c r="I43" s="336">
        <v>-8689212</v>
      </c>
    </row>
    <row r="44" spans="1:9" ht="17.5" customHeight="1">
      <c r="A44" s="102" t="s">
        <v>62</v>
      </c>
      <c r="B44" s="102"/>
      <c r="C44" s="336">
        <v>-2683989</v>
      </c>
      <c r="D44" s="336"/>
      <c r="E44" s="336">
        <v>-1316863</v>
      </c>
      <c r="F44" s="336"/>
      <c r="G44" s="336">
        <v>-6797022</v>
      </c>
      <c r="H44" s="336"/>
      <c r="I44" s="336">
        <v>-1337910</v>
      </c>
    </row>
    <row r="45" spans="1:9" ht="17.5" customHeight="1">
      <c r="A45" s="102" t="s">
        <v>63</v>
      </c>
      <c r="B45" s="102"/>
      <c r="C45" s="336">
        <v>3155546</v>
      </c>
      <c r="D45" s="336"/>
      <c r="E45" s="336">
        <v>-36594</v>
      </c>
      <c r="F45" s="336"/>
      <c r="G45" s="336">
        <v>-675627</v>
      </c>
      <c r="H45" s="336"/>
      <c r="I45" s="336">
        <v>-36594</v>
      </c>
    </row>
    <row r="46" spans="1:9" ht="17.5" customHeight="1">
      <c r="A46" s="102" t="s">
        <v>64</v>
      </c>
      <c r="B46" s="102"/>
      <c r="C46" s="336">
        <v>2155134</v>
      </c>
      <c r="D46" s="336"/>
      <c r="E46" s="336">
        <v>60654</v>
      </c>
      <c r="F46" s="336"/>
      <c r="G46" s="336">
        <v>1163872</v>
      </c>
      <c r="H46" s="336"/>
      <c r="I46" s="336">
        <v>61060</v>
      </c>
    </row>
    <row r="47" spans="1:9" ht="17.5" customHeight="1">
      <c r="A47" s="102"/>
      <c r="B47" s="102"/>
      <c r="C47" s="336"/>
      <c r="D47" s="336"/>
      <c r="E47" s="336"/>
      <c r="F47" s="336"/>
      <c r="G47" s="336"/>
      <c r="H47" s="336"/>
      <c r="I47" s="336"/>
    </row>
    <row r="48" spans="1:9" ht="17.5" customHeight="1">
      <c r="A48" s="342" t="s">
        <v>119</v>
      </c>
      <c r="B48" s="102"/>
      <c r="C48" s="336"/>
      <c r="D48" s="336"/>
      <c r="E48" s="336"/>
      <c r="F48" s="336"/>
      <c r="G48" s="336"/>
      <c r="H48" s="336"/>
      <c r="I48" s="336"/>
    </row>
    <row r="49" spans="1:9" ht="17.5" customHeight="1">
      <c r="A49" s="102" t="s">
        <v>65</v>
      </c>
      <c r="B49" s="102"/>
      <c r="C49" s="336">
        <v>44558414</v>
      </c>
      <c r="D49" s="336"/>
      <c r="E49" s="336">
        <v>-753399</v>
      </c>
      <c r="F49" s="336"/>
      <c r="G49" s="336">
        <v>116533445</v>
      </c>
      <c r="H49" s="336"/>
      <c r="I49" s="336">
        <v>-728552</v>
      </c>
    </row>
    <row r="50" spans="1:9" ht="17.5" customHeight="1">
      <c r="A50" s="102" t="s">
        <v>16</v>
      </c>
      <c r="B50" s="102"/>
      <c r="C50" s="336">
        <v>-2698136</v>
      </c>
      <c r="D50" s="336"/>
      <c r="E50" s="336">
        <v>-14863905</v>
      </c>
      <c r="F50" s="336"/>
      <c r="G50" s="336">
        <v>-21570458</v>
      </c>
      <c r="H50" s="336"/>
      <c r="I50" s="336">
        <v>-14863905</v>
      </c>
    </row>
    <row r="51" spans="1:9" ht="17.5" customHeight="1">
      <c r="A51" s="102" t="s">
        <v>17</v>
      </c>
      <c r="B51" s="102"/>
      <c r="C51" s="336">
        <v>1564285</v>
      </c>
      <c r="D51" s="336"/>
      <c r="E51" s="336">
        <v>1004119</v>
      </c>
      <c r="F51" s="336"/>
      <c r="G51" s="336">
        <v>906695</v>
      </c>
      <c r="H51" s="336"/>
      <c r="I51" s="336">
        <v>1004119</v>
      </c>
    </row>
    <row r="52" spans="1:9" ht="17.5" customHeight="1">
      <c r="A52" s="102" t="s">
        <v>217</v>
      </c>
      <c r="B52" s="102"/>
      <c r="C52" s="348">
        <v>0</v>
      </c>
      <c r="D52" s="336"/>
      <c r="E52" s="336">
        <v>-856</v>
      </c>
      <c r="F52" s="336"/>
      <c r="G52" s="348">
        <v>0</v>
      </c>
      <c r="H52" s="336"/>
      <c r="I52" s="336">
        <v>-856</v>
      </c>
    </row>
    <row r="53" spans="1:9" ht="17.5" customHeight="1">
      <c r="A53" s="102" t="s">
        <v>257</v>
      </c>
      <c r="B53" s="102"/>
      <c r="C53" s="336">
        <v>-913162</v>
      </c>
      <c r="D53" s="336"/>
      <c r="E53" s="336">
        <v>-1116209</v>
      </c>
      <c r="F53" s="336"/>
      <c r="G53" s="336">
        <v>-369693</v>
      </c>
      <c r="H53" s="336"/>
      <c r="I53" s="336">
        <v>-1116209</v>
      </c>
    </row>
    <row r="54" spans="1:9" ht="17.5" customHeight="1">
      <c r="A54" s="337" t="s">
        <v>109</v>
      </c>
      <c r="B54" s="102"/>
      <c r="C54" s="336">
        <v>-720858</v>
      </c>
      <c r="D54" s="344"/>
      <c r="E54" s="336">
        <v>-1106369</v>
      </c>
      <c r="F54" s="336"/>
      <c r="G54" s="336">
        <v>-1267787</v>
      </c>
      <c r="H54" s="336"/>
      <c r="I54" s="336">
        <v>-1106609</v>
      </c>
    </row>
    <row r="55" spans="1:9" ht="17.5" customHeight="1">
      <c r="A55" s="102" t="s">
        <v>19</v>
      </c>
      <c r="B55" s="102"/>
      <c r="C55" s="336">
        <v>-3922888</v>
      </c>
      <c r="D55" s="336"/>
      <c r="E55" s="336">
        <v>1008377</v>
      </c>
      <c r="F55" s="336"/>
      <c r="G55" s="336">
        <v>-1132707</v>
      </c>
      <c r="H55" s="336"/>
      <c r="I55" s="336">
        <v>1010303</v>
      </c>
    </row>
    <row r="56" spans="1:9" ht="17.5" customHeight="1">
      <c r="A56" s="277" t="s">
        <v>225</v>
      </c>
      <c r="B56" s="102"/>
      <c r="C56" s="352">
        <f>SUM(C38:C55)</f>
        <v>-19419105</v>
      </c>
      <c r="D56" s="333"/>
      <c r="E56" s="352">
        <f>SUM(E38:E55)</f>
        <v>-19907820</v>
      </c>
      <c r="F56" s="333"/>
      <c r="G56" s="352">
        <f>SUM(G38:G55)</f>
        <v>-20909460</v>
      </c>
      <c r="H56" s="333"/>
      <c r="I56" s="352">
        <f>SUM(I38:I55)</f>
        <v>-19904873</v>
      </c>
    </row>
    <row r="57" spans="1:9" ht="17.5" customHeight="1">
      <c r="A57" s="102"/>
      <c r="B57" s="102"/>
      <c r="C57" s="336"/>
      <c r="D57" s="344"/>
      <c r="E57" s="336"/>
      <c r="F57" s="344"/>
      <c r="G57" s="336"/>
      <c r="H57" s="344"/>
      <c r="I57" s="336"/>
    </row>
    <row r="58" spans="1:9" ht="17.5" customHeight="1">
      <c r="A58" s="97" t="s">
        <v>136</v>
      </c>
      <c r="B58" s="277"/>
      <c r="C58" s="333"/>
      <c r="D58" s="333"/>
      <c r="E58" s="333"/>
      <c r="F58" s="333"/>
      <c r="G58" s="333"/>
      <c r="H58" s="333"/>
      <c r="I58" s="333"/>
    </row>
    <row r="59" spans="1:9" ht="17.5" customHeight="1">
      <c r="A59" s="334" t="s">
        <v>254</v>
      </c>
      <c r="B59" s="277"/>
      <c r="C59" s="333"/>
      <c r="D59" s="333"/>
      <c r="E59" s="333"/>
      <c r="F59" s="333"/>
      <c r="G59" s="333"/>
      <c r="H59" s="333"/>
      <c r="I59" s="333"/>
    </row>
    <row r="60" spans="1:9" ht="17.5" customHeight="1">
      <c r="A60" s="335"/>
      <c r="B60" s="102"/>
      <c r="C60" s="336"/>
      <c r="D60" s="336"/>
      <c r="E60" s="336"/>
      <c r="F60" s="336"/>
      <c r="G60" s="336"/>
      <c r="H60" s="336"/>
      <c r="I60" s="336"/>
    </row>
    <row r="61" spans="1:9" ht="17.5" customHeight="1">
      <c r="A61" s="337"/>
      <c r="B61" s="102"/>
      <c r="C61" s="338"/>
      <c r="D61" s="338" t="s">
        <v>1</v>
      </c>
      <c r="E61" s="338"/>
      <c r="F61" s="335"/>
      <c r="G61" s="376" t="s">
        <v>2</v>
      </c>
      <c r="H61" s="376"/>
      <c r="I61" s="376"/>
    </row>
    <row r="62" spans="1:9" ht="17.5" customHeight="1">
      <c r="A62" s="337"/>
      <c r="B62" s="102"/>
      <c r="C62" s="377" t="s">
        <v>248</v>
      </c>
      <c r="D62" s="377"/>
      <c r="E62" s="377"/>
      <c r="F62" s="335"/>
      <c r="G62" s="377" t="s">
        <v>248</v>
      </c>
      <c r="H62" s="377"/>
      <c r="I62" s="377"/>
    </row>
    <row r="63" spans="1:9" ht="17.5" customHeight="1">
      <c r="A63" s="337"/>
      <c r="B63" s="102"/>
      <c r="C63" s="378" t="s">
        <v>207</v>
      </c>
      <c r="D63" s="378"/>
      <c r="E63" s="378"/>
      <c r="F63" s="102"/>
      <c r="G63" s="378" t="s">
        <v>207</v>
      </c>
      <c r="H63" s="378"/>
      <c r="I63" s="378"/>
    </row>
    <row r="64" spans="1:9" ht="17.5" customHeight="1">
      <c r="A64" s="335"/>
      <c r="B64" s="102"/>
      <c r="C64" s="339">
        <v>2020</v>
      </c>
      <c r="D64" s="340"/>
      <c r="E64" s="339">
        <v>2019</v>
      </c>
      <c r="F64" s="102"/>
      <c r="G64" s="339">
        <v>2020</v>
      </c>
      <c r="H64" s="341"/>
      <c r="I64" s="339">
        <v>2019</v>
      </c>
    </row>
    <row r="65" spans="1:9" ht="17.5" customHeight="1">
      <c r="A65" s="335"/>
      <c r="B65" s="102"/>
      <c r="C65" s="379" t="s">
        <v>3</v>
      </c>
      <c r="D65" s="380"/>
      <c r="E65" s="380"/>
      <c r="F65" s="380"/>
      <c r="G65" s="380"/>
      <c r="H65" s="380"/>
      <c r="I65" s="380"/>
    </row>
    <row r="66" spans="1:9" ht="17.5" customHeight="1">
      <c r="A66" s="342" t="s">
        <v>66</v>
      </c>
      <c r="B66" s="102"/>
      <c r="C66" s="343"/>
      <c r="D66" s="344"/>
      <c r="E66" s="343"/>
      <c r="F66" s="344"/>
      <c r="G66" s="343"/>
      <c r="H66" s="344"/>
      <c r="I66" s="343"/>
    </row>
    <row r="67" spans="1:9" ht="17.5" customHeight="1">
      <c r="A67" s="337" t="s">
        <v>56</v>
      </c>
      <c r="B67" s="102"/>
      <c r="C67" s="336">
        <v>1217607</v>
      </c>
      <c r="D67" s="344"/>
      <c r="E67" s="336">
        <v>801368</v>
      </c>
      <c r="F67" s="344"/>
      <c r="G67" s="336">
        <v>415775</v>
      </c>
      <c r="H67" s="344"/>
      <c r="I67" s="336">
        <v>801368</v>
      </c>
    </row>
    <row r="68" spans="1:9" ht="17.5" customHeight="1">
      <c r="A68" s="337" t="s">
        <v>89</v>
      </c>
      <c r="B68" s="102"/>
      <c r="C68" s="336">
        <v>581902</v>
      </c>
      <c r="D68" s="344"/>
      <c r="E68" s="336">
        <v>23170</v>
      </c>
      <c r="F68" s="344"/>
      <c r="G68" s="336">
        <v>20603270</v>
      </c>
      <c r="H68" s="344"/>
      <c r="I68" s="336">
        <v>23170</v>
      </c>
    </row>
    <row r="69" spans="1:9" ht="17.5" customHeight="1">
      <c r="A69" s="337" t="s">
        <v>203</v>
      </c>
      <c r="B69" s="102"/>
      <c r="C69" s="336">
        <v>-274602771</v>
      </c>
      <c r="D69" s="344"/>
      <c r="E69" s="348">
        <v>0</v>
      </c>
      <c r="F69" s="344"/>
      <c r="G69" s="336">
        <v>-237873474</v>
      </c>
      <c r="H69" s="344"/>
      <c r="I69" s="348">
        <v>0</v>
      </c>
    </row>
    <row r="70" spans="1:9" ht="17.5" customHeight="1">
      <c r="A70" s="337" t="s">
        <v>204</v>
      </c>
      <c r="B70" s="102"/>
      <c r="C70" s="336">
        <v>306260363</v>
      </c>
      <c r="D70" s="344"/>
      <c r="E70" s="348">
        <v>0</v>
      </c>
      <c r="F70" s="344"/>
      <c r="G70" s="336">
        <v>221968067</v>
      </c>
      <c r="H70" s="344"/>
      <c r="I70" s="348">
        <v>0</v>
      </c>
    </row>
    <row r="71" spans="1:9" ht="17.5" customHeight="1">
      <c r="A71" s="102" t="s">
        <v>69</v>
      </c>
      <c r="B71" s="102"/>
      <c r="C71" s="348">
        <v>0</v>
      </c>
      <c r="D71" s="336"/>
      <c r="E71" s="336">
        <v>-27216138</v>
      </c>
      <c r="F71" s="336"/>
      <c r="G71" s="348">
        <v>0</v>
      </c>
      <c r="H71" s="336"/>
      <c r="I71" s="336">
        <v>-27216138</v>
      </c>
    </row>
    <row r="72" spans="1:9" ht="17.5" customHeight="1">
      <c r="A72" s="102" t="s">
        <v>95</v>
      </c>
      <c r="B72" s="102"/>
      <c r="C72" s="348">
        <v>0</v>
      </c>
      <c r="D72" s="336"/>
      <c r="E72" s="336">
        <v>36361849</v>
      </c>
      <c r="F72" s="336"/>
      <c r="G72" s="348">
        <v>0</v>
      </c>
      <c r="H72" s="336"/>
      <c r="I72" s="336">
        <v>36361849</v>
      </c>
    </row>
    <row r="73" spans="1:9" ht="17.5" customHeight="1">
      <c r="A73" s="102" t="s">
        <v>134</v>
      </c>
      <c r="B73" s="102"/>
      <c r="C73" s="348">
        <v>0</v>
      </c>
      <c r="D73" s="336"/>
      <c r="E73" s="336">
        <v>-18455734</v>
      </c>
      <c r="F73" s="336"/>
      <c r="G73" s="348">
        <v>0</v>
      </c>
      <c r="H73" s="336"/>
      <c r="I73" s="336">
        <v>-18455734</v>
      </c>
    </row>
    <row r="74" spans="1:9" ht="17.5" customHeight="1">
      <c r="A74" s="102" t="s">
        <v>110</v>
      </c>
      <c r="B74" s="102"/>
      <c r="C74" s="348">
        <v>0</v>
      </c>
      <c r="D74" s="344"/>
      <c r="E74" s="336">
        <v>7491798</v>
      </c>
      <c r="F74" s="344"/>
      <c r="G74" s="348">
        <v>0</v>
      </c>
      <c r="H74" s="344"/>
      <c r="I74" s="336">
        <v>7491798</v>
      </c>
    </row>
    <row r="75" spans="1:9" ht="17.5" customHeight="1">
      <c r="A75" s="102" t="s">
        <v>218</v>
      </c>
      <c r="B75" s="102"/>
      <c r="C75" s="348">
        <v>0</v>
      </c>
      <c r="D75" s="336"/>
      <c r="E75" s="336">
        <v>-30000</v>
      </c>
      <c r="F75" s="336"/>
      <c r="G75" s="348">
        <v>0</v>
      </c>
      <c r="H75" s="336"/>
      <c r="I75" s="336">
        <v>-30000</v>
      </c>
    </row>
    <row r="76" spans="1:9" ht="17.5" customHeight="1">
      <c r="A76" s="102" t="s">
        <v>197</v>
      </c>
      <c r="B76" s="102"/>
      <c r="C76" s="353">
        <v>-859445</v>
      </c>
      <c r="D76" s="344"/>
      <c r="E76" s="348">
        <v>0</v>
      </c>
      <c r="F76" s="344"/>
      <c r="G76" s="353">
        <v>-859445</v>
      </c>
      <c r="H76" s="344"/>
      <c r="I76" s="348">
        <v>0</v>
      </c>
    </row>
    <row r="77" spans="1:9" ht="17.5" customHeight="1">
      <c r="A77" s="102" t="s">
        <v>67</v>
      </c>
      <c r="B77" s="102"/>
      <c r="C77" s="354">
        <v>-370242</v>
      </c>
      <c r="D77" s="336"/>
      <c r="E77" s="354">
        <v>-282384</v>
      </c>
      <c r="F77" s="336"/>
      <c r="G77" s="354">
        <v>-296388</v>
      </c>
      <c r="H77" s="336"/>
      <c r="I77" s="354">
        <v>-282376</v>
      </c>
    </row>
    <row r="78" spans="1:9" ht="17.5" customHeight="1">
      <c r="A78" s="102" t="s">
        <v>77</v>
      </c>
      <c r="B78" s="102"/>
      <c r="C78" s="354">
        <v>-710122</v>
      </c>
      <c r="D78" s="336"/>
      <c r="E78" s="354">
        <v>-388596</v>
      </c>
      <c r="F78" s="336"/>
      <c r="G78" s="354">
        <v>-548754</v>
      </c>
      <c r="H78" s="336"/>
      <c r="I78" s="354">
        <v>-388382</v>
      </c>
    </row>
    <row r="79" spans="1:9" ht="17.5" customHeight="1">
      <c r="A79" s="102" t="s">
        <v>68</v>
      </c>
      <c r="B79" s="102"/>
      <c r="C79" s="354">
        <v>797838</v>
      </c>
      <c r="D79" s="336"/>
      <c r="E79" s="354">
        <v>51085</v>
      </c>
      <c r="F79" s="336"/>
      <c r="G79" s="354">
        <v>797187</v>
      </c>
      <c r="H79" s="336"/>
      <c r="I79" s="354">
        <v>51085</v>
      </c>
    </row>
    <row r="80" spans="1:9" ht="17.5" customHeight="1">
      <c r="A80" s="277" t="s">
        <v>226</v>
      </c>
      <c r="B80" s="102"/>
      <c r="C80" s="355">
        <f>SUM(C67:C79)</f>
        <v>32315130</v>
      </c>
      <c r="D80" s="356"/>
      <c r="E80" s="355">
        <f>SUM(E67:E79)</f>
        <v>-1643582</v>
      </c>
      <c r="F80" s="356"/>
      <c r="G80" s="355">
        <f>SUM(G67:G79)</f>
        <v>4206238</v>
      </c>
      <c r="H80" s="356"/>
      <c r="I80" s="355">
        <f>SUM(I67:I79)</f>
        <v>-1643360</v>
      </c>
    </row>
    <row r="81" spans="1:9" ht="17.5" customHeight="1">
      <c r="A81" s="102"/>
      <c r="B81" s="102"/>
      <c r="C81" s="351"/>
      <c r="D81" s="351"/>
      <c r="E81" s="351"/>
      <c r="F81" s="351"/>
      <c r="G81" s="351"/>
      <c r="H81" s="351"/>
      <c r="I81" s="351"/>
    </row>
    <row r="82" spans="1:9" ht="17.5" customHeight="1">
      <c r="A82" s="342" t="s">
        <v>70</v>
      </c>
      <c r="B82" s="102"/>
      <c r="C82" s="351"/>
      <c r="D82" s="351"/>
      <c r="E82" s="351"/>
      <c r="F82" s="351"/>
      <c r="G82" s="351"/>
      <c r="H82" s="351"/>
      <c r="I82" s="351"/>
    </row>
    <row r="83" spans="1:9" ht="17.5" customHeight="1">
      <c r="A83" s="102" t="s">
        <v>145</v>
      </c>
      <c r="B83" s="102"/>
      <c r="C83" s="336">
        <v>12741</v>
      </c>
      <c r="D83" s="343"/>
      <c r="E83" s="336">
        <v>20000</v>
      </c>
      <c r="F83" s="343"/>
      <c r="G83" s="336">
        <v>12741</v>
      </c>
      <c r="H83" s="343"/>
      <c r="I83" s="336">
        <v>20000</v>
      </c>
    </row>
    <row r="84" spans="1:9" ht="17.5" customHeight="1">
      <c r="A84" s="102" t="s">
        <v>146</v>
      </c>
      <c r="B84" s="102"/>
      <c r="C84" s="336">
        <v>-4828</v>
      </c>
      <c r="D84" s="351"/>
      <c r="E84" s="336">
        <v>-6513</v>
      </c>
      <c r="F84" s="343"/>
      <c r="G84" s="336">
        <v>-4828</v>
      </c>
      <c r="H84" s="351"/>
      <c r="I84" s="336">
        <v>-6513</v>
      </c>
    </row>
    <row r="85" spans="1:9" ht="17.5" customHeight="1">
      <c r="A85" s="102" t="s">
        <v>133</v>
      </c>
      <c r="B85" s="102"/>
      <c r="C85" s="336">
        <v>-1264140</v>
      </c>
      <c r="D85" s="343"/>
      <c r="E85" s="336">
        <v>-777288</v>
      </c>
      <c r="F85" s="343"/>
      <c r="G85" s="336">
        <v>-1101836</v>
      </c>
      <c r="H85" s="343"/>
      <c r="I85" s="336">
        <v>-777288</v>
      </c>
    </row>
    <row r="86" spans="1:9" ht="17.5" customHeight="1">
      <c r="A86" s="102" t="s">
        <v>198</v>
      </c>
      <c r="B86" s="102"/>
      <c r="C86" s="336">
        <v>14945198</v>
      </c>
      <c r="D86" s="343"/>
      <c r="E86" s="336">
        <v>30000000</v>
      </c>
      <c r="F86" s="343"/>
      <c r="G86" s="336">
        <v>14945198</v>
      </c>
      <c r="H86" s="343"/>
      <c r="I86" s="336">
        <v>30000000</v>
      </c>
    </row>
    <row r="87" spans="1:9" ht="17.5" customHeight="1">
      <c r="A87" s="102" t="s">
        <v>206</v>
      </c>
      <c r="B87" s="102"/>
      <c r="C87" s="336">
        <v>-31500000</v>
      </c>
      <c r="D87" s="343"/>
      <c r="E87" s="336">
        <v>-8978146</v>
      </c>
      <c r="F87" s="343"/>
      <c r="G87" s="348">
        <v>0</v>
      </c>
      <c r="H87" s="343"/>
      <c r="I87" s="336">
        <v>-8978146</v>
      </c>
    </row>
    <row r="88" spans="1:9" ht="17.5" customHeight="1">
      <c r="A88" s="102" t="s">
        <v>199</v>
      </c>
      <c r="B88" s="102"/>
      <c r="C88" s="336">
        <v>105072</v>
      </c>
      <c r="D88" s="343"/>
      <c r="E88" s="348">
        <v>0</v>
      </c>
      <c r="F88" s="343"/>
      <c r="G88" s="336">
        <v>105072</v>
      </c>
      <c r="H88" s="343"/>
      <c r="I88" s="348">
        <v>0</v>
      </c>
    </row>
    <row r="89" spans="1:9" ht="17.5" customHeight="1">
      <c r="A89" s="102" t="s">
        <v>200</v>
      </c>
      <c r="B89" s="102"/>
      <c r="C89" s="353">
        <v>-968418</v>
      </c>
      <c r="D89" s="343"/>
      <c r="E89" s="353">
        <v>-3069566</v>
      </c>
      <c r="F89" s="343"/>
      <c r="G89" s="353">
        <v>-963575</v>
      </c>
      <c r="H89" s="343"/>
      <c r="I89" s="353">
        <v>-3069566</v>
      </c>
    </row>
    <row r="90" spans="1:9" ht="17.5" customHeight="1">
      <c r="A90" s="277" t="s">
        <v>205</v>
      </c>
      <c r="B90" s="102"/>
      <c r="C90" s="357">
        <f>SUM(C83:C89)</f>
        <v>-18674375</v>
      </c>
      <c r="D90" s="351"/>
      <c r="E90" s="357">
        <f>SUM(E83:E89)</f>
        <v>17188487</v>
      </c>
      <c r="F90" s="351"/>
      <c r="G90" s="357">
        <f>SUM(G83:G89)</f>
        <v>12992772</v>
      </c>
      <c r="H90" s="351"/>
      <c r="I90" s="357">
        <f>SUM(I83:I89)</f>
        <v>17188487</v>
      </c>
    </row>
    <row r="91" spans="1:9" ht="17.5" customHeight="1">
      <c r="A91" s="102" t="s">
        <v>97</v>
      </c>
      <c r="B91" s="102"/>
      <c r="C91" s="361">
        <v>0</v>
      </c>
      <c r="D91" s="343"/>
      <c r="E91" s="358">
        <v>-31067</v>
      </c>
      <c r="F91" s="343"/>
      <c r="G91" s="361">
        <v>0</v>
      </c>
      <c r="H91" s="343"/>
      <c r="I91" s="358">
        <v>-31067</v>
      </c>
    </row>
    <row r="92" spans="1:9" ht="17.5" customHeight="1">
      <c r="A92" s="277" t="s">
        <v>127</v>
      </c>
      <c r="B92" s="102"/>
      <c r="C92" s="359">
        <f>SUM(C90:C91,C80,C56)</f>
        <v>-5778350</v>
      </c>
      <c r="D92" s="359"/>
      <c r="E92" s="359">
        <f>SUM(E90:E91,E80,E56)</f>
        <v>-4393982</v>
      </c>
      <c r="F92" s="359"/>
      <c r="G92" s="359">
        <f>SUM(G90:G91,G80,G56)</f>
        <v>-3710450</v>
      </c>
      <c r="H92" s="359"/>
      <c r="I92" s="359">
        <f>SUM(I90:I91,I80,I56)</f>
        <v>-4390813</v>
      </c>
    </row>
    <row r="93" spans="1:9" ht="17.5" customHeight="1">
      <c r="A93" s="102" t="s">
        <v>96</v>
      </c>
      <c r="B93" s="102"/>
      <c r="C93" s="336">
        <v>23852593</v>
      </c>
      <c r="D93" s="336"/>
      <c r="E93" s="336">
        <v>15234235</v>
      </c>
      <c r="F93" s="359"/>
      <c r="G93" s="336">
        <v>13426535</v>
      </c>
      <c r="H93" s="359"/>
      <c r="I93" s="336">
        <v>15231053</v>
      </c>
    </row>
    <row r="94" spans="1:9" ht="17.5" customHeight="1" thickBot="1">
      <c r="A94" s="277" t="s">
        <v>212</v>
      </c>
      <c r="B94" s="102"/>
      <c r="C94" s="360">
        <f>SUM(C92:C93)</f>
        <v>18074243</v>
      </c>
      <c r="D94" s="359"/>
      <c r="E94" s="360">
        <f>SUM(E92:E93)</f>
        <v>10840253</v>
      </c>
      <c r="F94" s="359"/>
      <c r="G94" s="360">
        <f>SUM(G92:G93)</f>
        <v>9716085</v>
      </c>
      <c r="H94" s="359"/>
      <c r="I94" s="360">
        <f>SUM(I92:I93)</f>
        <v>10840240</v>
      </c>
    </row>
    <row r="95" spans="1:9" ht="17.5" customHeight="1" thickTop="1">
      <c r="A95" s="102"/>
      <c r="B95" s="102"/>
      <c r="C95" s="351"/>
      <c r="D95" s="351"/>
      <c r="E95" s="351"/>
      <c r="F95" s="351"/>
      <c r="G95" s="351"/>
      <c r="H95" s="351"/>
      <c r="I95" s="351"/>
    </row>
  </sheetData>
  <mergeCells count="12">
    <mergeCell ref="C8:I8"/>
    <mergeCell ref="C65:I65"/>
    <mergeCell ref="G61:I61"/>
    <mergeCell ref="C62:E62"/>
    <mergeCell ref="G62:I62"/>
    <mergeCell ref="C63:E63"/>
    <mergeCell ref="G63:I63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3" firstPageNumber="14" orientation="portrait" useFirstPageNumber="1" r:id="rId1"/>
  <headerFooter>
    <oddFooter>&amp;L&amp;"Times New Roman,Regular"The accompanying notes are an integral part of these financial statements.
&amp;"-,Regular"
&amp;C&amp;"Times New Roman,Regular"&amp;P</oddFooter>
  </headerFooter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AuditIsUpdated xmlns="98723E55-6610-4CE0-8676-F0D63C11041A">1</UAuditIsUpdated>
    <FlagAfterTheDueDate xmlns="98723E55-6610-4CE0-8676-F0D63C11041A" xsi:nil="true"/>
    <FinalDueDate xmlns="98723E55-6610-4CE0-8676-F0D63C11041A" xsi:nil="true"/>
    <RevisedDateThree xmlns="98723E55-6610-4CE0-8676-F0D63C11041A" xsi:nil="true"/>
    <PBCRequestedBy xmlns="98723E55-6610-4CE0-8676-F0D63C11041A" xsi:nil="true"/>
    <ClientContact xmlns="98723E55-6610-4CE0-8676-F0D63C11041A"/>
    <ClientReportedDelayThree xmlns="98723E55-6610-4CE0-8676-F0D63C11041A" xsi:nil="true"/>
    <DocumentUploadedDate xmlns="98723E55-6610-4CE0-8676-F0D63C11041A" xsi:nil="true"/>
    <ClientReportedDelayOne xmlns="98723E55-6610-4CE0-8676-F0D63C11041A" xsi:nil="true"/>
    <IsRevised xmlns="98723E55-6610-4CE0-8676-F0D63C11041A" xsi:nil="true"/>
    <ReasonForDelayThree xmlns="98723E55-6610-4CE0-8676-F0D63C11041A" xsi:nil="true"/>
    <PBCReceivedOn xmlns="98723E55-6610-4CE0-8676-F0D63C11041A" xsi:nil="true"/>
    <Originalduedate xmlns="98723E55-6610-4CE0-8676-F0D63C11041A" xsi:nil="true"/>
    <RevisedDateOne xmlns="98723E55-6610-4CE0-8676-F0D63C11041A" xsi:nil="true"/>
    <KPMGContact xmlns="98723E55-6610-4CE0-8676-F0D63C11041A" xsi:nil="true"/>
    <ClientComments xmlns="98723E55-6610-4CE0-8676-F0D63C11041A" xsi:nil="true"/>
    <PBCID xmlns="98723E55-6610-4CE0-8676-F0D63C11041A">2</PBCID>
    <ProvidedDate xmlns="98723E55-6610-4CE0-8676-F0D63C11041A" xsi:nil="true"/>
    <RevisedDateTwo xmlns="98723E55-6610-4CE0-8676-F0D63C11041A" xsi:nil="true"/>
    <ReminderEmailGenerate xmlns="98723E55-6610-4CE0-8676-F0D63C11041A" xsi:nil="true"/>
    <KPMGComments xmlns="98723E55-6610-4CE0-8676-F0D63C11041A" xsi:nil="true"/>
    <DetailedDescription xmlns="98723E55-6610-4CE0-8676-F0D63C11041A"/>
    <ClientReportedDelayTwo xmlns="98723E55-6610-4CE0-8676-F0D63C11041A" xsi:nil="true"/>
    <PBCName xmlns="98723E55-6610-4CE0-8676-F0D63C11041A">Other 1Q19</PBCName>
    <PBCCompletedOn xmlns="98723E55-6610-4CE0-8676-F0D63C11041A" xsi:nil="true"/>
    <StatusChangedToOpen xmlns="98723E55-6610-4CE0-8676-F0D63C11041A" xsi:nil="true"/>
    <DocumentNames xmlns="98723E55-6610-4CE0-8676-F0D63C11041A" xsi:nil="true"/>
    <eAuditReference xmlns="98723E55-6610-4CE0-8676-F0D63C11041A" xsi:nil="true"/>
    <PBCStatus xmlns="98723E55-6610-4CE0-8676-F0D63C11041A" xsi:nil="true"/>
    <PBCCategory xmlns="98723E55-6610-4CE0-8676-F0D63C11041A">268</PBCCategory>
    <ReasonForDelayOne xmlns="98723E55-6610-4CE0-8676-F0D63C11041A" xsi:nil="true"/>
    <ReasonForDelayTwo xmlns="98723E55-6610-4CE0-8676-F0D63C11041A" xsi:nil="true"/>
    <PBCType xmlns="98723E55-6610-4CE0-8676-F0D63C11041A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06B246F3FFF5004B804939C44323B43F" ma:contentTypeVersion="0" ma:contentTypeDescription="PBCDocument Content Type is used for maintaing PBC documents and uploading client documents." ma:contentTypeScope="" ma:versionID="9bcdef1a2cddde7db47b5ac03e131168">
  <xsd:schema xmlns:xsd="http://www.w3.org/2001/XMLSchema" xmlns:xs="http://www.w3.org/2001/XMLSchema" xmlns:p="http://schemas.microsoft.com/office/2006/metadata/properties" xmlns:ns2="98723E55-6610-4CE0-8676-F0D63C11041A" targetNamespace="http://schemas.microsoft.com/office/2006/metadata/properties" ma:root="true" ma:fieldsID="4bfc36113b0598778edc3d36a2d924e2" ns2:_="">
    <xsd:import namespace="98723E55-6610-4CE0-8676-F0D63C11041A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23E55-6610-4CE0-8676-F0D63C11041A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3C3F83C-FBDD-459F-AF2E-90E5CCB33395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3C3F83C-FBDD-459F-AF2E-90E5CCB33395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B499DBE-03BA-445E-86EF-5AEDFC44410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5A254E-A0D5-4C30-BBA8-BFEAF99E6FFA}">
  <ds:schemaRefs>
    <ds:schemaRef ds:uri="http://purl.org/dc/terms/"/>
    <ds:schemaRef ds:uri="98723E55-6610-4CE0-8676-F0D63C11041A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CE376DE-22B3-416A-BB21-48EF63E790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23E55-6610-4CE0-8676-F0D63C110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Mths</vt:lpstr>
      <vt:lpstr>PL 6 Mths</vt:lpstr>
      <vt:lpstr>SE-Conso</vt:lpstr>
      <vt:lpstr>SE-Bank</vt:lpstr>
      <vt:lpstr>CF</vt:lpstr>
      <vt:lpstr>BS!Print_Area</vt:lpstr>
      <vt:lpstr>CF!Print_Area</vt:lpstr>
      <vt:lpstr>'PL 3 Mths'!Print_Area</vt:lpstr>
      <vt:lpstr>'PL 6 Mths'!Print_Area</vt:lpstr>
      <vt:lpstr>'SE-Bank'!Print_Area</vt:lpstr>
      <vt:lpstr>'SE-Conso'!Print_Area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creator>sthongbai</dc:creator>
  <cp:lastModifiedBy>Kornsiri, Chongaksorn</cp:lastModifiedBy>
  <cp:lastPrinted>2020-08-19T12:45:02Z</cp:lastPrinted>
  <dcterms:created xsi:type="dcterms:W3CDTF">2012-08-10T03:15:45Z</dcterms:created>
  <dcterms:modified xsi:type="dcterms:W3CDTF">2020-08-19T12:45:07Z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Sensitivity">
    <vt:lpwstr>Public [C1]</vt:lpwstr>
  </property>
  <property fmtid="{D5CDD505-2E9C-101B-9397-08002B2CF9AE}" pid="9" name="PBCListName">
    <vt:lpwstr>Other 1Q19</vt:lpwstr>
  </property>
  <property fmtid="{D5CDD505-2E9C-101B-9397-08002B2CF9AE}" pid="10" name="EngagementID">
    <vt:lpwstr>d071ee86-85a3-4cee-918c-06ce58558359</vt:lpwstr>
  </property>
  <property fmtid="{D5CDD505-2E9C-101B-9397-08002B2CF9AE}" pid="11" name="LibraryID">
    <vt:lpwstr>Audit Files</vt:lpwstr>
  </property>
  <property fmtid="{D5CDD505-2E9C-101B-9397-08002B2CF9AE}" pid="12" name="DocumentID">
    <vt:lpwstr>03EDD127-7F35-4137-A172-E3B102D85F75</vt:lpwstr>
  </property>
  <property fmtid="{D5CDD505-2E9C-101B-9397-08002B2CF9AE}" pid="13" name="ComponentID">
    <vt:lpwstr>9F524CC5-BDDE-4620-8A3C-6D3D2F1A4B18</vt:lpwstr>
  </property>
  <property fmtid="{D5CDD505-2E9C-101B-9397-08002B2CF9AE}" pid="14" name="ComponentName">
    <vt:lpwstr>964319_SEPARATE_TMB Bank Public Company Limited_30 JUN 2020</vt:lpwstr>
  </property>
  <property fmtid="{D5CDD505-2E9C-101B-9397-08002B2CF9AE}" pid="15" name="Locale">
    <vt:lpwstr>en</vt:lpwstr>
  </property>
  <property fmtid="{D5CDD505-2E9C-101B-9397-08002B2CF9AE}" pid="16" name="FilePath">
    <vt:lpwstr>C:\ProgramData\eAudIT\DM\d071ee86-85a3-4cee-918c-06ce58558359\ReadOnlyDocs\\Q1.7.1.1.5.0090tha509a201b-03e-1 V 1.4.xlsx</vt:lpwstr>
  </property>
  <property fmtid="{D5CDD505-2E9C-101B-9397-08002B2CF9AE}" pid="17" name="SiteType">
    <vt:lpwstr>Engagement2018</vt:lpwstr>
  </property>
  <property fmtid="{D5CDD505-2E9C-101B-9397-08002B2CF9AE}" pid="18" name="ResourceDBName">
    <vt:lpwstr>eAudITAppDB2019_FSAV1</vt:lpwstr>
  </property>
  <property fmtid="{D5CDD505-2E9C-101B-9397-08002B2CF9AE}" pid="19" name="Product">
    <vt:lpwstr>eAudIT2018</vt:lpwstr>
  </property>
  <property fmtid="{D5CDD505-2E9C-101B-9397-08002B2CF9AE}" pid="20" name="Version">
    <vt:lpwstr>V1</vt:lpwstr>
  </property>
  <property fmtid="{D5CDD505-2E9C-101B-9397-08002B2CF9AE}" pid="21" name="IsMembershipServiceImplemented">
    <vt:lpwstr>False</vt:lpwstr>
  </property>
  <property fmtid="{D5CDD505-2E9C-101B-9397-08002B2CF9AE}" pid="22" name="OnLine">
    <vt:lpwstr>False</vt:lpwstr>
  </property>
  <property fmtid="{D5CDD505-2E9C-101B-9397-08002B2CF9AE}" pid="23" name="SiteSource">
    <vt:lpwstr>Workgroup</vt:lpwstr>
  </property>
  <property fmtid="{D5CDD505-2E9C-101B-9397-08002B2CF9AE}" pid="24" name="RestrictedRibbons">
    <vt:lpwstr>AI-T|CT-T</vt:lpwstr>
  </property>
</Properties>
</file>