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ccount &amp; Finance\01.Group FS -PACE\01. PDC - บริษัท เพซ ดีเวลลอปเมนท์ คอร์ปอเรชั่น จำกัด (มหาชน)\ส่งงบการเงิน SET\"/>
    </mc:Choice>
  </mc:AlternateContent>
  <bookViews>
    <workbookView xWindow="0" yWindow="0" windowWidth="20490" windowHeight="7245" tabRatio="517"/>
  </bookViews>
  <sheets>
    <sheet name="BS" sheetId="1" r:id="rId1"/>
    <sheet name="PL" sheetId="5" r:id="rId2"/>
    <sheet name="CE_Conso" sheetId="7" r:id="rId3"/>
    <sheet name="CE_Separate" sheetId="8" r:id="rId4"/>
    <sheet name="CF" sheetId="12" r:id="rId5"/>
  </sheets>
  <definedNames>
    <definedName name="_xlnm.Print_Area" localSheetId="0">BS!$A$1:$K$105</definedName>
    <definedName name="_xlnm.Print_Area" localSheetId="2">CE_Conso!$A$1:$AC$36</definedName>
    <definedName name="_xlnm.Print_Area" localSheetId="3">CE_Separate!$A$1:$L$25</definedName>
    <definedName name="_xlnm.Print_Area" localSheetId="4">CF!$A$1:$J$152</definedName>
    <definedName name="_xlnm.Print_Area" localSheetId="1">PL!$A$1:$K$89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0" i="12" l="1"/>
  <c r="E40" i="5" l="1"/>
  <c r="E23" i="5"/>
  <c r="H90" i="12" l="1"/>
  <c r="K40" i="5" l="1"/>
  <c r="D112" i="12" l="1"/>
  <c r="G47" i="5" l="1"/>
  <c r="G28" i="5"/>
  <c r="G40" i="5" s="1"/>
  <c r="W33" i="7" l="1"/>
  <c r="Y33" i="7" s="1"/>
  <c r="AC33" i="7" s="1"/>
  <c r="W31" i="7"/>
  <c r="Y31" i="7" s="1"/>
  <c r="AC31" i="7" s="1"/>
  <c r="H112" i="12" l="1"/>
  <c r="I40" i="5" l="1"/>
  <c r="H21" i="8" l="1"/>
  <c r="F21" i="8"/>
  <c r="D21" i="8"/>
  <c r="L17" i="8" l="1"/>
  <c r="C28" i="7"/>
  <c r="Y24" i="7"/>
  <c r="AC24" i="7" s="1"/>
  <c r="W13" i="7" l="1"/>
  <c r="Y13" i="7" s="1"/>
  <c r="AC13" i="7" s="1"/>
  <c r="K71" i="1" l="1"/>
  <c r="K61" i="1"/>
  <c r="G71" i="1"/>
  <c r="G61" i="1"/>
  <c r="K34" i="1"/>
  <c r="K35" i="1" s="1"/>
  <c r="K19" i="1"/>
  <c r="K21" i="1" s="1"/>
  <c r="G35" i="1"/>
  <c r="G21" i="1"/>
  <c r="J109" i="12"/>
  <c r="J90" i="12"/>
  <c r="F109" i="12"/>
  <c r="F56" i="12"/>
  <c r="K58" i="5"/>
  <c r="K53" i="5"/>
  <c r="K60" i="5" s="1"/>
  <c r="K23" i="5"/>
  <c r="K42" i="5" s="1"/>
  <c r="K44" i="5" s="1"/>
  <c r="K46" i="5" s="1"/>
  <c r="G58" i="5"/>
  <c r="G53" i="5"/>
  <c r="G60" i="5" s="1"/>
  <c r="G23" i="5"/>
  <c r="W18" i="7"/>
  <c r="Y18" i="7" s="1"/>
  <c r="AC18" i="7" s="1"/>
  <c r="Y17" i="7"/>
  <c r="AC17" i="7" s="1"/>
  <c r="L12" i="8"/>
  <c r="K48" i="5" l="1"/>
  <c r="J8" i="12"/>
  <c r="G42" i="5"/>
  <c r="G44" i="5" s="1"/>
  <c r="G46" i="5" s="1"/>
  <c r="G72" i="1"/>
  <c r="K36" i="1"/>
  <c r="K72" i="1"/>
  <c r="G36" i="1"/>
  <c r="J10" i="12" l="1"/>
  <c r="J43" i="12" s="1"/>
  <c r="J66" i="12" s="1"/>
  <c r="J111" i="12" s="1"/>
  <c r="K72" i="5"/>
  <c r="K62" i="5"/>
  <c r="K76" i="5" s="1"/>
  <c r="G48" i="5"/>
  <c r="F8" i="12"/>
  <c r="H109" i="12"/>
  <c r="D109" i="12"/>
  <c r="D90" i="12"/>
  <c r="G62" i="5" l="1"/>
  <c r="G78" i="5" s="1"/>
  <c r="G76" i="5" s="1"/>
  <c r="G74" i="5"/>
  <c r="G72" i="5" s="1"/>
  <c r="F10" i="12"/>
  <c r="F43" i="12" s="1"/>
  <c r="F66" i="12" s="1"/>
  <c r="F111" i="12" s="1"/>
  <c r="Q27" i="7"/>
  <c r="E21" i="1" l="1"/>
  <c r="H11" i="8" l="1"/>
  <c r="H13" i="8" s="1"/>
  <c r="F11" i="8"/>
  <c r="F13" i="8" s="1"/>
  <c r="D11" i="8"/>
  <c r="D13" i="8" s="1"/>
  <c r="I21" i="1" l="1"/>
  <c r="AA26" i="7" l="1"/>
  <c r="Q15" i="7" l="1"/>
  <c r="AA14" i="7"/>
  <c r="AA16" i="7" s="1"/>
  <c r="E58" i="5"/>
  <c r="I58" i="5"/>
  <c r="O15" i="7"/>
  <c r="J20" i="8" l="1"/>
  <c r="L20" i="8" s="1"/>
  <c r="O27" i="7"/>
  <c r="I53" i="5"/>
  <c r="I60" i="5" s="1"/>
  <c r="E53" i="5"/>
  <c r="E60" i="5" s="1"/>
  <c r="J10" i="8" l="1"/>
  <c r="L10" i="8" s="1"/>
  <c r="I23" i="5"/>
  <c r="H15" i="8"/>
  <c r="F15" i="8"/>
  <c r="D15" i="8"/>
  <c r="L8" i="8"/>
  <c r="Y29" i="7"/>
  <c r="AC29" i="7" s="1"/>
  <c r="U28" i="7"/>
  <c r="S28" i="7"/>
  <c r="M28" i="7"/>
  <c r="K28" i="7"/>
  <c r="I28" i="7"/>
  <c r="G28" i="7"/>
  <c r="E28" i="7"/>
  <c r="W27" i="7"/>
  <c r="AA28" i="7"/>
  <c r="U16" i="7"/>
  <c r="U19" i="7" s="1"/>
  <c r="U21" i="7" s="1"/>
  <c r="U25" i="7" s="1"/>
  <c r="U34" i="7" s="1"/>
  <c r="Q16" i="7"/>
  <c r="Q19" i="7" s="1"/>
  <c r="Q21" i="7" s="1"/>
  <c r="Q25" i="7" s="1"/>
  <c r="M16" i="7"/>
  <c r="M19" i="7" s="1"/>
  <c r="M21" i="7" s="1"/>
  <c r="M25" i="7" s="1"/>
  <c r="M34" i="7" s="1"/>
  <c r="K16" i="7"/>
  <c r="K19" i="7" s="1"/>
  <c r="K21" i="7" s="1"/>
  <c r="K25" i="7" s="1"/>
  <c r="K34" i="7" s="1"/>
  <c r="I16" i="7"/>
  <c r="I19" i="7" s="1"/>
  <c r="I21" i="7" s="1"/>
  <c r="G16" i="7"/>
  <c r="G19" i="7" s="1"/>
  <c r="G21" i="7" s="1"/>
  <c r="G25" i="7" s="1"/>
  <c r="E16" i="7"/>
  <c r="E19" i="7" s="1"/>
  <c r="E21" i="7" s="1"/>
  <c r="E25" i="7" s="1"/>
  <c r="E34" i="7" s="1"/>
  <c r="C16" i="7"/>
  <c r="C19" i="7" s="1"/>
  <c r="C21" i="7" s="1"/>
  <c r="C25" i="7" s="1"/>
  <c r="C34" i="7" s="1"/>
  <c r="W15" i="7"/>
  <c r="Y15" i="7" s="1"/>
  <c r="AC15" i="7" s="1"/>
  <c r="AA19" i="7"/>
  <c r="AA21" i="7" s="1"/>
  <c r="AA25" i="7" s="1"/>
  <c r="W14" i="7"/>
  <c r="G34" i="7" l="1"/>
  <c r="AA34" i="7"/>
  <c r="I25" i="7"/>
  <c r="I34" i="7" s="1"/>
  <c r="E91" i="1" s="1"/>
  <c r="H18" i="8"/>
  <c r="H23" i="8" s="1"/>
  <c r="D18" i="8"/>
  <c r="D23" i="8" s="1"/>
  <c r="I88" i="1" s="1"/>
  <c r="F18" i="8"/>
  <c r="F23" i="8" s="1"/>
  <c r="I89" i="1" s="1"/>
  <c r="E42" i="5"/>
  <c r="E44" i="5" s="1"/>
  <c r="E46" i="5" s="1"/>
  <c r="E89" i="1"/>
  <c r="E94" i="1"/>
  <c r="I42" i="5"/>
  <c r="I44" i="5" s="1"/>
  <c r="I46" i="5" s="1"/>
  <c r="H8" i="12" s="1"/>
  <c r="J113" i="12"/>
  <c r="J114" i="12" s="1"/>
  <c r="F113" i="12"/>
  <c r="F114" i="12" s="1"/>
  <c r="E90" i="1"/>
  <c r="E88" i="1"/>
  <c r="E92" i="1"/>
  <c r="W16" i="7"/>
  <c r="W19" i="7" s="1"/>
  <c r="W21" i="7" s="1"/>
  <c r="W25" i="7" s="1"/>
  <c r="W28" i="7"/>
  <c r="Y27" i="7"/>
  <c r="AC27" i="7" s="1"/>
  <c r="S16" i="7"/>
  <c r="S19" i="7" s="1"/>
  <c r="S21" i="7" s="1"/>
  <c r="Q28" i="7"/>
  <c r="Q34" i="7" s="1"/>
  <c r="L22" i="8"/>
  <c r="I61" i="1"/>
  <c r="E61" i="1"/>
  <c r="I71" i="1"/>
  <c r="E71" i="1"/>
  <c r="H10" i="12" l="1"/>
  <c r="H43" i="12" s="1"/>
  <c r="H66" i="12" s="1"/>
  <c r="H111" i="12" s="1"/>
  <c r="H113" i="12" s="1"/>
  <c r="H114" i="12" s="1"/>
  <c r="D8" i="12"/>
  <c r="D10" i="12" s="1"/>
  <c r="D43" i="12" s="1"/>
  <c r="W34" i="7"/>
  <c r="E96" i="1" s="1"/>
  <c r="S25" i="7"/>
  <c r="S34" i="7" s="1"/>
  <c r="J9" i="8"/>
  <c r="J11" i="8" s="1"/>
  <c r="J13" i="8" s="1"/>
  <c r="J15" i="8" s="1"/>
  <c r="J18" i="8" s="1"/>
  <c r="E48" i="5"/>
  <c r="I48" i="5"/>
  <c r="I72" i="1"/>
  <c r="E72" i="1"/>
  <c r="E74" i="5" l="1"/>
  <c r="E62" i="5"/>
  <c r="E78" i="5" s="1"/>
  <c r="E76" i="5" s="1"/>
  <c r="D66" i="12"/>
  <c r="D111" i="12" s="1"/>
  <c r="D113" i="12" s="1"/>
  <c r="D114" i="12" s="1"/>
  <c r="J19" i="8"/>
  <c r="J21" i="8" s="1"/>
  <c r="J23" i="8" s="1"/>
  <c r="O14" i="7"/>
  <c r="O16" i="7" s="1"/>
  <c r="O19" i="7" s="1"/>
  <c r="I62" i="5"/>
  <c r="I76" i="5" s="1"/>
  <c r="I72" i="5"/>
  <c r="L19" i="8" l="1"/>
  <c r="L21" i="8" s="1"/>
  <c r="E72" i="5"/>
  <c r="O26" i="7" s="1"/>
  <c r="Y26" i="7" s="1"/>
  <c r="AC26" i="7" s="1"/>
  <c r="Y14" i="7"/>
  <c r="AC14" i="7" s="1"/>
  <c r="L9" i="8"/>
  <c r="O21" i="7"/>
  <c r="G95" i="1"/>
  <c r="Y28" i="7" l="1"/>
  <c r="AC28" i="7" s="1"/>
  <c r="O28" i="7"/>
  <c r="O25" i="7"/>
  <c r="G97" i="1"/>
  <c r="G98" i="1" s="1"/>
  <c r="Y16" i="7"/>
  <c r="AC16" i="7" s="1"/>
  <c r="AC19" i="7" s="1"/>
  <c r="L11" i="8"/>
  <c r="L13" i="8" s="1"/>
  <c r="K95" i="1"/>
  <c r="I95" i="1"/>
  <c r="I97" i="1" s="1"/>
  <c r="O34" i="7" l="1"/>
  <c r="E95" i="1" s="1"/>
  <c r="E97" i="1" s="1"/>
  <c r="K97" i="1"/>
  <c r="K98" i="1" s="1"/>
  <c r="Y19" i="7"/>
  <c r="Y21" i="7" s="1"/>
  <c r="L15" i="8"/>
  <c r="L18" i="8" s="1"/>
  <c r="L23" i="8" s="1"/>
  <c r="AC21" i="7"/>
  <c r="AC20" i="7"/>
  <c r="E98" i="1" l="1"/>
  <c r="Y25" i="7"/>
  <c r="L14" i="8"/>
  <c r="I35" i="1"/>
  <c r="E35" i="1"/>
  <c r="AC25" i="7" l="1"/>
  <c r="AC34" i="7" s="1"/>
  <c r="AC35" i="7" s="1"/>
  <c r="Y34" i="7"/>
  <c r="K99" i="1"/>
  <c r="I98" i="1"/>
  <c r="L24" i="8"/>
  <c r="G99" i="1"/>
  <c r="E36" i="1"/>
  <c r="I36" i="1"/>
  <c r="E99" i="1" l="1"/>
  <c r="I99" i="1"/>
</calcChain>
</file>

<file path=xl/sharedStrings.xml><?xml version="1.0" encoding="utf-8"?>
<sst xmlns="http://schemas.openxmlformats.org/spreadsheetml/2006/main" count="439" uniqueCount="339">
  <si>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</si>
  <si>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</si>
  <si>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</si>
  <si>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</si>
  <si>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</si>
  <si>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</si>
  <si>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</si>
  <si>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</si>
  <si>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</si>
  <si>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</si>
  <si>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</si>
  <si>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</si>
  <si>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</si>
  <si>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</si>
  <si>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</si>
  <si>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</si>
  <si>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</si>
  <si>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</si>
  <si>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</si>
  <si>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</si>
  <si>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</si>
  <si>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</si>
  <si>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</si>
  <si>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</si>
  <si>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</si>
  <si>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</si>
  <si>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</si>
  <si>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</si>
  <si>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</si>
  <si>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</si>
  <si>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</si>
  <si>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</si>
  <si>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</si>
  <si>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</si>
  <si>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</si>
  <si>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</si>
  <si>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</si>
  <si>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</si>
  <si>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</si>
  <si>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</si>
  <si>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</si>
  <si>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</si>
  <si>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</si>
  <si>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</si>
  <si>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</si>
  <si>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</si>
  <si>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</si>
  <si>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</si>
  <si>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</si>
  <si>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</si>
  <si>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</si>
  <si>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</si>
  <si>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</si>
  <si>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</si>
  <si>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</si>
  <si>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</si>
  <si>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</si>
  <si>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</si>
  <si>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</si>
  <si>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</si>
  <si>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</si>
  <si>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</si>
  <si>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</si>
  <si>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</si>
  <si>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</si>
  <si>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</si>
  <si>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</si>
  <si>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</si>
  <si>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</si>
  <si>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เงินสดรับจากการเพิ่มทุน</t>
  </si>
  <si>
    <t>เงินสดสุทธิจาก (ใช้ไปใน) กิจกรรมจัดหาเงิน</t>
  </si>
  <si>
    <t>งบแสดงการเปลี่ยนแปลงส่วนของผู้ถือหุ้น</t>
  </si>
  <si>
    <t>กำไรขาดทุนเบ็ดเสร็จอื่น</t>
  </si>
  <si>
    <t>ส่วนเกินทุน</t>
  </si>
  <si>
    <t>รวม</t>
  </si>
  <si>
    <t>ส่วนได้เสียที่</t>
  </si>
  <si>
    <t>งบการเงินที่เป็น</t>
  </si>
  <si>
    <t>จากการตีราคา</t>
  </si>
  <si>
    <t>องค์ประกอบอื่น</t>
  </si>
  <si>
    <t>ที่ออกและชำระแล้ว</t>
  </si>
  <si>
    <t>เงินตราต่างประเทศ</t>
  </si>
  <si>
    <t>ของส่วนของผู้ถือหุ้น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</si>
  <si>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</si>
  <si>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</si>
  <si>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</si>
  <si>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</si>
  <si>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</si>
  <si>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</si>
  <si>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กำไรขาดทุนเบ็ดเสร็จอื่นสำหรับปี</t>
  </si>
  <si>
    <t>กำไรขาดทุนเบ็ดเสร็จรวมสำหรับปี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</si>
  <si>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</si>
  <si>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</si>
  <si>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</si>
  <si>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</si>
  <si>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</si>
  <si>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</si>
  <si>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r>
      <t>กำไรขาดทุนเบ็ดเสร็จอื่นสำหรับปี</t>
    </r>
    <r>
      <rPr>
        <b/>
        <sz val="16"/>
        <color rgb="FFFF0000"/>
        <rFont val="Angsana New"/>
        <family val="1"/>
      </rPr>
      <t xml:space="preserve"> </t>
    </r>
  </si>
  <si>
    <t xml:space="preserve">กำไรขาดทุนเบ็ดเสร็จรวมสำหรับปี </t>
  </si>
  <si>
    <t xml:space="preserve">(หน่วย: บาท)  </t>
  </si>
  <si>
    <t>หัก: ผลกระทบของภาษีเงินได้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</si>
  <si>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</si>
  <si>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</si>
  <si>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ส่วนเกิน (ต่ำกว่า)</t>
  </si>
  <si>
    <t>บริษัท เพซ ดีเวลลอปเมนท์ คอร์ปอเรชั่น จำกัด (มหาชน) และบริษัทย่อย</t>
  </si>
  <si>
    <t xml:space="preserve">ต้นทุนโครงการพัฒนาอสังหาริมทรัพย์เพื่อขาย </t>
  </si>
  <si>
    <t>เงินจ่ายล่วงหน้าค่างานก่อสร้าง</t>
  </si>
  <si>
    <t>ภาษีมูลค่าเพิ่มรอขอคืน</t>
  </si>
  <si>
    <t>เงินให้กู้ยืมระยะยาวแก่กิจการที่เกี่ยวข้องกันและดอกเบี้ยค้างรับ</t>
  </si>
  <si>
    <t>สิทธิในการใช้ทรัพย์สิน</t>
  </si>
  <si>
    <t>เงินมัดจำเพื่อซื้อที่ดิน</t>
  </si>
  <si>
    <t>สินทรัพย์ภาษีเงินได้รอการตัดบัญชี</t>
  </si>
  <si>
    <t>เจ้าหนี้ค่าซื้อที่ดิน</t>
  </si>
  <si>
    <t>เงินรับล่วงหน้าและเงินมัดจำรับจากลูกค้า</t>
  </si>
  <si>
    <t>เงินมัดจำรับจากลูกค้า</t>
  </si>
  <si>
    <t xml:space="preserve">หนี้สินภาษีเงินได้รอการตัดบัญชี </t>
  </si>
  <si>
    <t>สำรองอื่น</t>
  </si>
  <si>
    <t>ส่วนต่ำกว่าทุนจากการเปลี่ยนแปลงสัดส่วนการถือหุ้นในบริษัทย่อย</t>
  </si>
  <si>
    <t>ส่วนต่ำกว่าทุนจากการรวมธุรกิจภายใต้การควบคุมเดียวกัน</t>
  </si>
  <si>
    <t>กำไร (ขาดทุน) สะสม</t>
  </si>
  <si>
    <t>เงินเบิกเกินบัญชีธนาคารและเงินกู้ยืมระยะสั้นจากสถาบันการเงิน</t>
  </si>
  <si>
    <t>รายได้จากการขายสินค้าซื้อมาเพื่อขาย อาหารและเครื่องดื่ม</t>
  </si>
  <si>
    <t>รายได้ค่าธรรมเนียมเครื่องหมายทางการค้าและชื่อทางการค้า</t>
  </si>
  <si>
    <t>รายได้ค่าธรรมเนียมบริหาร</t>
  </si>
  <si>
    <t xml:space="preserve">   รายได้ค่าดำเนินการเพื่อให้รายการจำหน่ายสินทรัพย์แล้วเสร็จ</t>
  </si>
  <si>
    <t xml:space="preserve">   กลับรายการด้อยค่าในบริษัทย่อยสุทธิ</t>
  </si>
  <si>
    <t xml:space="preserve">   อื่นๆ</t>
  </si>
  <si>
    <t>ต้นทุนขายสินค้าซื้อมาเพื่อขาย อาหารและเครื่องดื่ม</t>
  </si>
  <si>
    <t>ขาดทุนจากรายการจำหน่ายสินทรัพย์</t>
  </si>
  <si>
    <t xml:space="preserve">   ค่าใช้จ่ายทางการเงินและภาษีเงินได้</t>
  </si>
  <si>
    <t>ส่วนแบ่งขาดทุนจากเงินลงทุนในการร่วมค้า</t>
  </si>
  <si>
    <t>ภาษีเงินได้</t>
  </si>
  <si>
    <t>ส่วนต่ำกว่าทุน</t>
  </si>
  <si>
    <t>ผลต่าง</t>
  </si>
  <si>
    <t>จากการเปลี่ยนแปลง</t>
  </si>
  <si>
    <t>จากการรวมธุรกิจ</t>
  </si>
  <si>
    <t>จากการแปลงค่า</t>
  </si>
  <si>
    <t>ภาษีเงินได้เกี่ยวกับ</t>
  </si>
  <si>
    <t>ที่ออกและ</t>
  </si>
  <si>
    <t>สัดส่วนการถือหุ้น</t>
  </si>
  <si>
    <t>ภายใต้การ</t>
  </si>
  <si>
    <t>องค์ประกอบอื่นของ</t>
  </si>
  <si>
    <t>ไม่มีอำนาจควบคุม</t>
  </si>
  <si>
    <t>ชำระแล้ว</t>
  </si>
  <si>
    <t>มูลค่าหุ้นสามัญ</t>
  </si>
  <si>
    <t>ในบริษัทย่อย</t>
  </si>
  <si>
    <t>ควบคุมเดียวกัน</t>
  </si>
  <si>
    <t>สำรองตามกฎหมาย</t>
  </si>
  <si>
    <t>ขาดทุนสะสม</t>
  </si>
  <si>
    <t>ที่ดิน</t>
  </si>
  <si>
    <t>ยอดคงเหลือ ณ วันที่ 1 มกราคม 2561</t>
  </si>
  <si>
    <t xml:space="preserve"> </t>
  </si>
  <si>
    <t xml:space="preserve">   กำไรจากการจำหน่ายเงินลงทุนชั่วคราว</t>
  </si>
  <si>
    <t xml:space="preserve">   สำรองผลประโยชน์ระยะยาวของพนักงาน</t>
  </si>
  <si>
    <t xml:space="preserve">   กำไรที่ยังไม่เกิดขึ้นจริงจากการเปลี่ยนแปลงมูลค่าเงินลงทุนชั่วคราว</t>
  </si>
  <si>
    <t xml:space="preserve">   ส่วนแบ่งขาดทุนจากเงินลงทุนในการร่วมค้า</t>
  </si>
  <si>
    <t xml:space="preserve">   ขาดทุนจากรายการจำหน่ายสินทรัพย์</t>
  </si>
  <si>
    <t xml:space="preserve">   ต้นทุนโครงการพัฒนาอสังหาริมทรัพย์เพื่อขาย</t>
  </si>
  <si>
    <t xml:space="preserve">   เงินจ่ายล่วงหน้าค่างานก่อสร้าง</t>
  </si>
  <si>
    <t xml:space="preserve">   ภาษีมูลค่าเพิ่มรอขอคืน</t>
  </si>
  <si>
    <t xml:space="preserve">   รายได้ค่าธรรมเนียมบริหารค้างรับจากกิจการที่เกี่ยวข้องกัน</t>
  </si>
  <si>
    <t xml:space="preserve">   เงินมัดจำเพื่อซื้อที่ดิน</t>
  </si>
  <si>
    <t xml:space="preserve">   สินทรัพย์ไม่หมุนเวียนอื่น</t>
  </si>
  <si>
    <t xml:space="preserve">หนี้สินดำเนินงานเพิ่มขึ้น (ลดลง) </t>
  </si>
  <si>
    <t xml:space="preserve">   เงินรับล่วงหน้าและเงินมัดจำรับจากลูกค้า</t>
  </si>
  <si>
    <t xml:space="preserve">   รับคืนภาษีเงินได้</t>
  </si>
  <si>
    <t>เงินสดรับจากการจำหน่ายเงินลงทุนชั่วคราว</t>
  </si>
  <si>
    <t>เงินให้กู้ยืมระยะยาวแก่กิจการที่เกี่ยวข้องกันเพิ่มขึ้น</t>
  </si>
  <si>
    <t>เงินสดรับจากเงินให้กู้ยืมระยะยาวแก่กิจการที่เกี่ยวข้องกัน</t>
  </si>
  <si>
    <t>เงินสดรับจากการจำหน่ายสินทรัพย์</t>
  </si>
  <si>
    <t>เงินสดรับจากเงินกู้ยืมระยะยาวจากกิจการที่เกี่ยวข้องกัน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</si>
  <si>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</si>
  <si>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เงินสดรับจากหุ้นกู้</t>
  </si>
  <si>
    <t>ข้อมูลกระแสเงินสดเปิดเผยเพิ่มเติม</t>
  </si>
  <si>
    <t>รายการที่ไม่ใช่เงินสด</t>
  </si>
  <si>
    <t xml:space="preserve">   ดอกเบี้ยจ่ายส่วนที่บันทึกเป็นต้นทุนโครงการพัฒนาอสังหาริมทรัพย์เพื่อขาย</t>
  </si>
  <si>
    <t xml:space="preserve">   เจ้าหนี้ค่าก่อสร้างและค่าก่อสร้างค้างจ่าย</t>
  </si>
  <si>
    <t xml:space="preserve">      ที่บันทึกเป็นต้นทุนโครงการพัฒนาอสังหาริมทรัพย์เพื่อขายระหว่างพัฒนา</t>
  </si>
  <si>
    <t xml:space="preserve">   โอนเงินกู้ยืมจากบริษัทอื่นเป็นเงินมัดจำรับจากลูกค้า</t>
  </si>
  <si>
    <t xml:space="preserve">      สัญญาเช่าการเงิน</t>
  </si>
  <si>
    <t xml:space="preserve">      เจ้าหนี้ค่าซื้อส่วนปรับปรุงอาคารเช่าและอุปกรณ์</t>
  </si>
  <si>
    <t xml:space="preserve">      ลูกหนี้จากการจำหน่ายอุปกรณ์</t>
  </si>
  <si>
    <t xml:space="preserve">   โอนเงินลงทุนในการร่วมค้าเป็นเงินลงทุนในบริษัทย่อย</t>
  </si>
  <si>
    <t>ยอดคงเหลือ ณ วันที่ 31 ธันวาคม 2561</t>
  </si>
  <si>
    <t>กำไร (ขาดทุน) สำหรับปี</t>
  </si>
  <si>
    <t>ผลต่างของอัตราแลกเปลี่ยนจากการแปลงค่างบการเงินที่เป็นเงินตราต่างประเทศ</t>
  </si>
  <si>
    <t>รายการที่จะไม่ถูกบันทึกในส่วนของกำไรหรือขาดทุนในภายหลัง - สุทธิจากภาษีเงินได้</t>
  </si>
  <si>
    <t>กำไร (ขาดทุน) จากการดำเนินงานก่อนการเปลี่ยนแปลงในสินทรัพย์และหนี้สินดำเนินงาน</t>
  </si>
  <si>
    <t>งบกำไรขาดทุนเบ็ดเสร็จ (ต่อ)</t>
  </si>
  <si>
    <t>งบกำไรขาดทุนเบ็ดเสร็จ</t>
  </si>
  <si>
    <t xml:space="preserve">กำไรขาดทุนเบ็ดเสร็จอื่นสำหรับปี </t>
  </si>
  <si>
    <t xml:space="preserve">   ขาดทุนสะสม</t>
  </si>
  <si>
    <t>กำไรขาดทุน:</t>
  </si>
  <si>
    <t>รายได้จากการขายบ้านพร้อมที่ดินและหน่วยในอาคารชุดพักอาศัย</t>
  </si>
  <si>
    <t>ต้นทุนขายบ้านพร้อมที่ดินและหน่วยในอาคารชุดพักอาศัย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</si>
  <si>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</si>
  <si>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</si>
  <si>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</si>
  <si>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ดอกเบี้ยรับ</t>
  </si>
  <si>
    <t>ส่วนของผู้มี</t>
  </si>
  <si>
    <t xml:space="preserve">   รับดอกเบี้ย</t>
  </si>
  <si>
    <t>เงินจ่ายล่วงหน้าเพื่อซื้อสินค้า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</si>
  <si>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</si>
  <si>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</si>
  <si>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</si>
  <si>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ณ วันที่ 31 ธันวาคม 2562</t>
  </si>
  <si>
    <t>ต้นทุนเพื่อให้ได้มาซึ่งสัญญาที่ทำกับลูกค้า</t>
  </si>
  <si>
    <t>เงินกู้ยืมระยะสั้นจากบุคคลที่เกี่ยวข้องกัน</t>
  </si>
  <si>
    <t>ประมาณการหนี้สินจากการค้ำประกันเงินกู้ยืมของบริษัทย่อย</t>
  </si>
  <si>
    <t xml:space="preserve">      หุ้นสามัญ 26,783,432,556 หุ้น มูลค่าหุ้นละ 1 บาท</t>
  </si>
  <si>
    <t xml:space="preserve">      (31 ธันวาคม 2561: หุ้นสามัญ 16,782,648,000 หุ้น มูลค่าหุ้นละ 1 บาท)</t>
  </si>
  <si>
    <t xml:space="preserve">      หุ้นสามัญ 14,373,415,260 หุ้น มูลค่าหุ้นละ 1 บาท </t>
  </si>
  <si>
    <t xml:space="preserve">      (31 ธันวาคม 2561: หุ้นสามัญ 12,038,690,872 หุ้น มูลค่าหุ้นละ 1 บาท)</t>
  </si>
  <si>
    <t>ยอดคงเหลือ ณ วันที่ 1 มกราคม 2562 - ตามที่รายงานไว้เดิม</t>
  </si>
  <si>
    <t>ผลสะสมจากการเปลี่ยนแปลงนโยบายการบัญชี</t>
  </si>
  <si>
    <t xml:space="preserve">   เนื่องจากการนำมาตรฐานการรายงานทางการเงินใหม่</t>
  </si>
  <si>
    <t>ยอดคงเหลือ ณ วันที่ 1 มกราคม 2562 - หลังการปรับปรุง</t>
  </si>
  <si>
    <t>ผลสะสมจากการเปลี่ยนแปลงนโยบายการบัญชีเนื่องจาก</t>
  </si>
  <si>
    <t>ซื้อเงินลงทุนในบริษัทย่อย</t>
  </si>
  <si>
    <t>ออกหุ้นสามัญเพิ่มทุน</t>
  </si>
  <si>
    <t xml:space="preserve">   มาถือปฏิบัติ (หมายเหตุ 4)</t>
  </si>
  <si>
    <t xml:space="preserve">  การนำมาตรฐานการรายงานทางการเงินมาถือปฏิบัติ (หมายเหตุ 4)</t>
  </si>
  <si>
    <t xml:space="preserve">   กำไรจากการจำหน่ายเงินลงทุนในบริษัทย่อย</t>
  </si>
  <si>
    <t>ขาดทุนจากการค้ำประกันเงินกู้ยืมของบริษัทย่อย</t>
  </si>
  <si>
    <t>ส่วนต่ำกว่ามูลค่าหุ้นสามัญ</t>
  </si>
  <si>
    <t xml:space="preserve">   กำไรจากการจำหน่ายเงินลงทุนในการร่วมค้า</t>
  </si>
  <si>
    <t>ขาดทุนสำหรับปี</t>
  </si>
  <si>
    <t>สินทรัพย์ที่ถือไว้เพื่อรอการขาย</t>
  </si>
  <si>
    <t>ผลกำไร (ขาดทุน) จากการประมาณการตามหลักคณิตศาสตร์ประกันภัย</t>
  </si>
  <si>
    <t xml:space="preserve">   ต้นทุนเพื่อให้ได้มาซึ่งสัญญาที่ทำกับลูกค้า</t>
  </si>
  <si>
    <t xml:space="preserve">   กำไรจากรายการจำหน่ายเงินลงทุนในบริษัทย่อย</t>
  </si>
  <si>
    <t xml:space="preserve">   ขาดทุนจากการค้ำประกันเงินกู้ยืมของบริษัทย่อย</t>
  </si>
  <si>
    <t>เงินลงทุนในบริษัทย่อยเพิ่มขึ้น</t>
  </si>
  <si>
    <t>เงินฝากออมทรัพย์ที่ระบุวัตถุประสงค์การใช้ลดลง</t>
  </si>
  <si>
    <t>4, 14</t>
  </si>
  <si>
    <t>อสังหาริมทรัพย์เพื่อการลงทุน</t>
  </si>
  <si>
    <t>15.1.1</t>
  </si>
  <si>
    <t>15.1.3</t>
  </si>
  <si>
    <t>ออกหุ้นสามัญเพิ่มทุน (หมายเหตุ 29)</t>
  </si>
  <si>
    <t>37.1 ข)</t>
  </si>
  <si>
    <t>สินทรัพย์ไม่มีตัวตน</t>
  </si>
  <si>
    <t>22, 25</t>
  </si>
  <si>
    <t>ขาดทุนจากการด้อยค่า</t>
  </si>
  <si>
    <t xml:space="preserve">   ลูกหนี้อื่น - บริษัทย่อย</t>
  </si>
  <si>
    <t xml:space="preserve">   เงินให้กู้ยืมระยะยาวแก่บริษัทย่อยและดอกเบี้ยค้างรับ</t>
  </si>
  <si>
    <t xml:space="preserve">   เงินลงทุนในบริษัทย่อย</t>
  </si>
  <si>
    <t>เงินฝากธนาคารที่มีภาระค้ำประกันและข้อจำกัดในการใช้</t>
  </si>
  <si>
    <t xml:space="preserve">   กำไรจากการได้รับลดหนี้</t>
  </si>
  <si>
    <t>ผลกระทบจากการชำระบัญชีของบริษัทย่อย</t>
  </si>
  <si>
    <t>ผลกระทบจากการจำหน่ายเงินลงทุนในบริษัทย่อย</t>
  </si>
  <si>
    <t xml:space="preserve">   ขาดทุนจากการด้อยค่าเงินมัดจำเพื่อซื้อที่ดิน</t>
  </si>
  <si>
    <t xml:space="preserve">   กำไรจากรายการจำหน่ายเงินลงทุนในการร่วมค้า</t>
  </si>
  <si>
    <t xml:space="preserve">   เงินจ่ายล่วงหน้าเพื่อซื้อสินค้า</t>
  </si>
  <si>
    <t>เงินสดรับจากการจำหน่ายเงินลงทุนในการร่วมค้า</t>
  </si>
  <si>
    <t xml:space="preserve">   โอนลูกหนี้อื่นและเงินทดรองจ่ายแก่บริษัทย่อยเป็นเงินกู้ยืมระยะยาวจากบริษัทย่อย</t>
  </si>
  <si>
    <t xml:space="preserve">      และดอกเบี้ยค้างจ่าย</t>
  </si>
  <si>
    <t xml:space="preserve">   โอนเงินให้กู้ยืมระยะยาวแก่บริษัทย่อยเป็นเงินกู้ยืมระยะยาวจากบริษัทย่อย</t>
  </si>
  <si>
    <t xml:space="preserve">   โอนเงินทดรองจ่ายแก่บริษัทย่อยเป็นเงินกู้ให้ยืมระยะยาวแก่บริษัทย่อย</t>
  </si>
  <si>
    <t xml:space="preserve">   โอนเงินให้กู้ยืมระยะยาวแก่บริษัทย่อยเป็นค่าใช้จ่ายค้างจ่าย</t>
  </si>
  <si>
    <t xml:space="preserve">   โอนเงินให้กู้ยืมระยะยาวแก่บริษัทย่อยแห่งหนึ่งเป็นเงินให้กู้ยืมระยะยาว</t>
  </si>
  <si>
    <t xml:space="preserve">      แก่บริษัทย่อยอีกแห่งหนึ่ง</t>
  </si>
  <si>
    <t xml:space="preserve">   (หมายเหตุ 15.1.3)</t>
  </si>
  <si>
    <t xml:space="preserve">   (หมายเหตุ 15.2.4)</t>
  </si>
  <si>
    <t>ขาดทุนก่อนภาษี</t>
  </si>
  <si>
    <t xml:space="preserve">   โอนกลับค่าเผื่อมูลค่าลดลงของสินค้าคงเหลือ</t>
  </si>
  <si>
    <t xml:space="preserve">   ประมาณการค่าชดเชยแก่ลูกค้าเพิ่มขึ้น (โอนกลับ)</t>
  </si>
  <si>
    <t xml:space="preserve">   ขาดทุน (กำไร) จากอัตราแลกเปลี่ยนเงินตราต่างประเทศที่ยังไม่เกิดขึ้นจริง</t>
  </si>
  <si>
    <t>เจ้าหนี้ตั๋วแลกเงินและตั๋วสัญญาใช้เงินเพิ่มขึ้น</t>
  </si>
  <si>
    <t>เงินสดรับจากเงินกู้ยืมระยะสั้นจากบริษัทอื่น</t>
  </si>
  <si>
    <t>เงินสดรับจากเงินกู้ยืมระยะสั้นจากบุคคลที่เกี่ยวข้องกัน</t>
  </si>
  <si>
    <t xml:space="preserve">   โอนกลับการปรับลดต้นทุนโครงการพัฒนาอสังหาริมทรัพย์เพื่อขายเป็นมูลค่าสุทธิที่จะได้รับ</t>
  </si>
  <si>
    <t xml:space="preserve">   ค่าเผื่อหนี้สงสัยจะสูญเพิ่มขึ้น</t>
  </si>
  <si>
    <t xml:space="preserve">   ขาดทุนจากการด้อยค่าเงินลงทุนในบริษัทย่อย</t>
  </si>
  <si>
    <t xml:space="preserve">   โอนเงินมัดจำรับล่วงหน้าจากลูกค้าเป็นเจ้าหนี้อื่น</t>
  </si>
  <si>
    <t>19, 20</t>
  </si>
  <si>
    <t>หัก: ภาษีเงินได้ของบริษัทย่อยที่ถูกจำหน่ายในระหว่างปี</t>
  </si>
  <si>
    <t xml:space="preserve">   ขาดทุนจากการตัดจำหน่ายสินค้าคงเหลือ</t>
  </si>
  <si>
    <t xml:space="preserve">   ขาดทุนจากการตัดจำหน่ายส่วนปรับปรุงอาคารเช่าและอุปกรณ์</t>
  </si>
  <si>
    <t xml:space="preserve">   ค่าตัดจำหน่ายค่าธรรมเนียมในการจัดหาเงินกู้และค่าใช้จ่ายในการออกหุ้นกู้รอตัดบัญชี</t>
  </si>
  <si>
    <t xml:space="preserve">   ขาดทุน (กำไร) จากการจำหน่ายอุปกรณ์</t>
  </si>
  <si>
    <t xml:space="preserve">   ขาดทุนจากการตัดจำหน่ายเงินมัดจำค่าเช่า</t>
  </si>
  <si>
    <t>เงินให้กู้ยืมระยะสั้นแก่บุคคลและบริษัทอื่น (เพิ่มขึ้น) ลดลง</t>
  </si>
  <si>
    <t>เงินสดจ่ายซื้อเงินลงทุนในบริษัทย่อย</t>
  </si>
  <si>
    <t>เงินสดจ่ายซื้อเงินลงทุนในการร่วมค้า</t>
  </si>
  <si>
    <t>เงินสดจ่ายซื้อส่วนปรับปรุงอาคารเช่าและอุปกรณ์</t>
  </si>
  <si>
    <t>เงินสดจ่ายซื้อสินทรัพย์ไม่มีตัวตน</t>
  </si>
  <si>
    <t>เงินเบิกเกินบัญชีธนาคารและเงินกู้ยืมระยะสั้นจากสถาบันการเงินลดลง</t>
  </si>
  <si>
    <t>เงินสดจ่ายชำระเจ้าหนี้ตั๋วแลกเงิน</t>
  </si>
  <si>
    <t>เงินสดจ่ายชำระเงินกู้ยืมระยะยาวจากกิจการที่เกี่ยวข้องกัน</t>
  </si>
  <si>
    <t>เงินสดจ่ายชำระเงินกู้ยืมระยะยาวจากสถาบันการเงิน</t>
  </si>
  <si>
    <t>เงินสดจ่ายชำระหุ้นกู้</t>
  </si>
  <si>
    <t>เงินสดจ่ายชำระหนี้สินตามสัญญาเช่าการเงิน</t>
  </si>
  <si>
    <t>เงินสดจ่ายค่าใช้จ่ายที่เกี่ยวข้องกับการเพิ่มทุน</t>
  </si>
  <si>
    <t>เงินสดจ่ายค่าธรรมเนียมในการจัดหาเงินกู้และค่าใช้จ่ายในการออกหุ้นกู้รอตัดบัญชี</t>
  </si>
  <si>
    <t>ผลต่างจากการแปลงค่างบการเงินเพิ่มขึ้น (ลดลง)</t>
  </si>
  <si>
    <t xml:space="preserve">      งานระหว่างก่อสร้าง</t>
  </si>
  <si>
    <t xml:space="preserve">   ค่าธรรมเนียมในการจัดหาเงินกู้และค่าใช้จ่ายในการออกหุ้นกู้รอตัดบัญชี</t>
  </si>
  <si>
    <t xml:space="preserve">   โอนอุปกรณ์เป็นต้นทุนอสังหาริมทรัพย์เพื่อขาย</t>
  </si>
  <si>
    <t xml:space="preserve">   โอนเงินให้กู้ยืมระยะยาวแก่กิจการที่เกี่ยวข้องกันเป็นเงินกู้ยืมระยะสั้นจากบุคคลที่เกี่ยวข้องกัน</t>
  </si>
  <si>
    <t xml:space="preserve">   โอนต้นทุนโครงการพัฒนาอสังหาริมทรัพย์เพื่อขายเป็นเงินกู้ยืมระยะสั้นจากสถาบันการเงิน</t>
  </si>
  <si>
    <t xml:space="preserve">   โอนต้นทุนโครงการพัฒนาอสังหาริมทรัพย์เพื่อขายเป็นเจ้าหนี้อื่น</t>
  </si>
  <si>
    <t xml:space="preserve">   เงินกู้ยืมระยะยาวจากสถาบันการเงิน</t>
  </si>
  <si>
    <t xml:space="preserve">   หุ้นกู้</t>
  </si>
  <si>
    <t xml:space="preserve">   หนี้สินตามสัญญาเช่าการเงิน</t>
  </si>
  <si>
    <t>รวมส่วนของผู้ถือหุ้น (ขาดทุนเกินทุน)</t>
  </si>
  <si>
    <t xml:space="preserve">   ส่วนปรับปรุงอาคารเช่าและอุปกรณ์ และโปรแกรมคอมพิวเตอร์</t>
  </si>
  <si>
    <t>ขาดทุนก่อนส่วนแบ่งขาดทุนจากเงินลงทุนในการร่วมค้า</t>
  </si>
  <si>
    <t>ขาดทุนก่อนค่าใช้จ่ายทางการเงินและภาษีเงินได้</t>
  </si>
  <si>
    <t>ขาดทุนก่อนภาษีเงินได้</t>
  </si>
  <si>
    <t xml:space="preserve">   ขาดทุนส่วนที่เป็นของผู้ถือหุ้นของบริษัทฯ</t>
  </si>
  <si>
    <t>(ขาดทุนเกินทุน)</t>
  </si>
  <si>
    <t xml:space="preserve">   โอนค่าเผื่อการด้อยค่าของเงินลงทุนในการร่วมค้าเป็นค่าเผื่อการด้อยค่าของเงินลงทุนในบริษัทย่อย</t>
  </si>
  <si>
    <t>ขาดทุนจากการโอนทรัพย์สินตีชำระหนี้</t>
  </si>
  <si>
    <t xml:space="preserve">   ขาดทุนจากการโอนทรัพย์สินตีชำระหนี้</t>
  </si>
  <si>
    <t xml:space="preserve">   ขาดทุนจากการตัดจำหน่ายโปรแกรมคอมพิวเตอร์</t>
  </si>
  <si>
    <t xml:space="preserve">   เงินกู้ยืมระยะยาวจากบริษัทอื่น</t>
  </si>
  <si>
    <t>รายการปรับกระทบยอดขาดทุนก่อนภาษีเป็นเงินสดรับ (จ่าย)</t>
  </si>
  <si>
    <t>เงินสดรับจากการจำหน่ายอุปกรณ์</t>
  </si>
  <si>
    <t>เงินสดรับจากเงินกู้ยืมระยะยาวจากบริษัทอื่น</t>
  </si>
  <si>
    <t>เงินสดจ่ายชำระเงินกู้ยืมระยะยาวจากบริษัทอื่น</t>
  </si>
  <si>
    <t xml:space="preserve">   โอนกระแสเงินสดรับจากการจำหน่ายเงินลงทุนในบริษัทย่อยเป็นเงินให้กู้ยืมระยะยาวแก่บริษัทย่อย</t>
  </si>
  <si>
    <t xml:space="preserve">   โอนกระแสเงินสดรับจากการจำหน่ายเงินลงทุนในบริษัทย่อยเป็นเงินกู้ยืมระยะยาวจากบริษัทอื่น</t>
  </si>
  <si>
    <t>เงินกู้ยืมระยะสั้นจากบุคคลอื่น</t>
  </si>
  <si>
    <t>การแบ่งปันกำไร (ขาดทุน)</t>
  </si>
  <si>
    <t xml:space="preserve">   ขาดทุนจากการด้อยค่าส่วนปรับปรุงอาคารเช่าและอุปกรณ์</t>
  </si>
  <si>
    <t xml:space="preserve">   ขาดทุนจากการด้อยค่าโปรแกรมคอมพิวเตอร์</t>
  </si>
  <si>
    <t xml:space="preserve">   ขาดทุนจากการด้อยค่าค่าความนิยม</t>
  </si>
  <si>
    <t>เงินฝากธนาคารที่มีภาระค้ำประกันและข้อจำกัดในการใช้ (เพิ่มขึ้น) ลดลง</t>
  </si>
  <si>
    <t>เงินให้กู้ยืมระยะสั้นแก่บุคคลและบริษัทอื่นและดอกเบี้ยค้างรับ</t>
  </si>
  <si>
    <t xml:space="preserve">   ขาดทุนจากการตัดจำหน่ายภาษีเงินได้ถูกหัก ณ ที่จ่าย</t>
  </si>
  <si>
    <t xml:space="preserve">   ส่วนปรับปรุงอาคารเช่าและอุปกรณ์เพิ่มขึ้น (ลดลง) โดย</t>
  </si>
  <si>
    <t xml:space="preserve">   โอนอุปกรณ์และสินทรัพย์ระหว่างติดตั้งเป็นโปรแกรมคอมพิวเตอร์และโมเดลธุรกิจ</t>
  </si>
  <si>
    <t>รายได้ค่าธรรมเนียมบริหารค้างรับจากบริษัทย่อย</t>
  </si>
  <si>
    <t xml:space="preserve">   เงินกู้ยืมระยะยาวจากบริษัทย่อยและดอกเบี้ยค้างจ่าย</t>
  </si>
  <si>
    <t>ส่วนของหนี้สินที่ถึงกำหนดชำระภายในหนึ่งปี</t>
  </si>
  <si>
    <t>หนี้สิน - สุทธิจากส่วนที่ถึงกำหนดชำระภายในหนึ่งปี</t>
  </si>
  <si>
    <t xml:space="preserve">   กำไรจากการดำเนินงานของบริษัทย่อยที่ถูกจำหน่ายในระหว่างปี</t>
  </si>
  <si>
    <t>รายได้จากงานตกแต่งภายใน</t>
  </si>
  <si>
    <t>ต้นทุนงานตกแต่งภายใน</t>
  </si>
  <si>
    <t>ขาดทุนจากการดำเนินงานของบริษัทย่อยที่ถูกจำหน่ายในระหว่างปี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</si>
</sst>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  <numFmt numFmtId="167" formatCode="_(* #,##0.000_);_(* \(#,##0.000\);_(* &quot;-&quot;_);_(@_)"/>
    <numFmt numFmtId="168" formatCode="#,##0.00000_);\(#,##0.00000\)"/>
    <numFmt numFmtId="169" formatCode="_(* #,##0.0000_);_(* \(#,##0.0000\);_(* &quot;-&quot;??_);_(@_)"/>
  </numFmts>
  <fonts count="1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9"/>
      <color theme="1"/>
      <name val="Arial"/>
      <family val="2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trike/>
      <sz val="16"/>
      <color rgb="FFFF0000"/>
      <name val="Angsana New"/>
      <family val="1"/>
    </font>
    <font>
      <strike/>
      <sz val="15"/>
      <color rgb="FFFF0000"/>
      <name val="Angsana New"/>
      <family val="1"/>
    </font>
    <font>
      <sz val="10"/>
      <color theme="1"/>
      <name val="Arial"/>
      <family val="2"/>
    </font>
    <font>
      <sz val="10"/>
      <color indexed="8"/>
      <name val="Arial"/>
      <family val="2"/>
    </font>
    <font>
      <strike/>
      <sz val="16"/>
      <name val="Angsana New"/>
      <family val="1"/>
    </font>
    <font>
      <sz val="14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0" fillId="0" borderId="0"/>
    <xf numFmtId="0" fontId="1" fillId="0" borderId="0"/>
    <xf numFmtId="43" fontId="15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</cellStyleXfs>
  <cellXfs count="135">
    <xf numFmtId="0" fontId="0" fillId="0" borderId="0" xfId="0"/>
    <xf numFmtId="37" fontId="6" fillId="0" borderId="0" xfId="0" applyNumberFormat="1" applyFont="1" applyFill="1" applyAlignment="1">
      <alignment vertical="top"/>
    </xf>
    <xf numFmtId="37" fontId="3" fillId="0" borderId="0" xfId="0" applyNumberFormat="1" applyFont="1" applyFill="1" applyBorder="1" applyAlignment="1">
      <alignment vertical="top"/>
    </xf>
    <xf numFmtId="3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right" vertical="top"/>
    </xf>
    <xf numFmtId="37" fontId="6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left" vertical="top"/>
    </xf>
    <xf numFmtId="164" fontId="3" fillId="0" borderId="0" xfId="0" quotePrefix="1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right" vertical="top"/>
    </xf>
    <xf numFmtId="0" fontId="4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left" vertical="top"/>
    </xf>
    <xf numFmtId="164" fontId="3" fillId="0" borderId="0" xfId="0" quotePrefix="1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left" vertical="top"/>
    </xf>
    <xf numFmtId="165" fontId="7" fillId="0" borderId="0" xfId="0" applyNumberFormat="1" applyFont="1" applyFill="1" applyAlignment="1">
      <alignment horizontal="right" vertical="top"/>
    </xf>
    <xf numFmtId="1" fontId="7" fillId="0" borderId="0" xfId="0" applyNumberFormat="1" applyFont="1" applyFill="1" applyAlignment="1">
      <alignment horizontal="center" vertical="top"/>
    </xf>
    <xf numFmtId="165" fontId="7" fillId="0" borderId="0" xfId="0" applyNumberFormat="1" applyFont="1" applyFill="1" applyAlignment="1">
      <alignment vertical="top"/>
    </xf>
    <xf numFmtId="41" fontId="7" fillId="0" borderId="0" xfId="0" applyNumberFormat="1" applyFont="1" applyFill="1" applyBorder="1" applyAlignment="1">
      <alignment horizontal="right" vertical="top"/>
    </xf>
    <xf numFmtId="41" fontId="7" fillId="0" borderId="0" xfId="0" applyNumberFormat="1" applyFont="1" applyFill="1" applyAlignment="1">
      <alignment vertical="top"/>
    </xf>
    <xf numFmtId="41" fontId="7" fillId="0" borderId="0" xfId="0" applyNumberFormat="1" applyFont="1" applyFill="1" applyAlignment="1">
      <alignment horizontal="right" vertical="top"/>
    </xf>
    <xf numFmtId="165" fontId="8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vertical="top"/>
    </xf>
    <xf numFmtId="1" fontId="8" fillId="0" borderId="0" xfId="0" applyNumberFormat="1" applyFont="1" applyFill="1" applyAlignment="1">
      <alignment horizontal="center" vertical="top"/>
    </xf>
    <xf numFmtId="0" fontId="8" fillId="0" borderId="0" xfId="0" applyNumberFormat="1" applyFont="1" applyFill="1" applyAlignment="1">
      <alignment horizontal="right" vertical="top"/>
    </xf>
    <xf numFmtId="41" fontId="8" fillId="0" borderId="0" xfId="0" applyNumberFormat="1" applyFont="1" applyFill="1" applyAlignment="1">
      <alignment horizontal="right" vertical="top"/>
    </xf>
    <xf numFmtId="41" fontId="8" fillId="0" borderId="0" xfId="0" applyNumberFormat="1" applyFont="1" applyFill="1" applyAlignment="1">
      <alignment vertical="top"/>
    </xf>
    <xf numFmtId="165" fontId="9" fillId="0" borderId="0" xfId="0" applyNumberFormat="1" applyFont="1" applyFill="1" applyAlignment="1">
      <alignment vertical="top"/>
    </xf>
    <xf numFmtId="41" fontId="8" fillId="0" borderId="1" xfId="0" applyNumberFormat="1" applyFont="1" applyFill="1" applyBorder="1" applyAlignment="1">
      <alignment horizontal="right" vertical="top"/>
    </xf>
    <xf numFmtId="49" fontId="7" fillId="0" borderId="0" xfId="0" applyNumberFormat="1" applyFont="1" applyFill="1" applyAlignment="1">
      <alignment vertical="top"/>
    </xf>
    <xf numFmtId="0" fontId="3" fillId="0" borderId="0" xfId="0" quotePrefix="1" applyNumberFormat="1" applyFont="1" applyFill="1" applyAlignment="1">
      <alignment horizontal="center" vertical="top"/>
    </xf>
    <xf numFmtId="164" fontId="3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Alignment="1">
      <alignment horizontal="right" vertical="top"/>
    </xf>
    <xf numFmtId="164" fontId="3" fillId="0" borderId="4" xfId="0" applyNumberFormat="1" applyFont="1" applyFill="1" applyBorder="1" applyAlignment="1">
      <alignment horizontal="right" vertical="top"/>
    </xf>
    <xf numFmtId="164" fontId="3" fillId="0" borderId="3" xfId="0" applyNumberFormat="1" applyFont="1" applyFill="1" applyBorder="1" applyAlignment="1">
      <alignment horizontal="center" vertical="top"/>
    </xf>
    <xf numFmtId="43" fontId="3" fillId="0" borderId="0" xfId="0" applyNumberFormat="1" applyFont="1" applyFill="1" applyAlignment="1">
      <alignment vertical="top"/>
    </xf>
    <xf numFmtId="43" fontId="3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Alignment="1">
      <alignment horizontal="left" vertical="top"/>
    </xf>
    <xf numFmtId="38" fontId="3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Border="1" applyAlignment="1">
      <alignment horizontal="center" vertical="top"/>
    </xf>
    <xf numFmtId="41" fontId="5" fillId="0" borderId="0" xfId="0" applyNumberFormat="1" applyFont="1" applyFill="1" applyBorder="1" applyAlignment="1">
      <alignment horizontal="right" vertical="top"/>
    </xf>
    <xf numFmtId="0" fontId="3" fillId="0" borderId="0" xfId="0" quotePrefix="1" applyNumberFormat="1" applyFont="1" applyFill="1" applyAlignment="1">
      <alignment horizontal="left" vertical="top"/>
    </xf>
    <xf numFmtId="41" fontId="3" fillId="0" borderId="1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Border="1" applyAlignment="1">
      <alignment horizontal="right" vertical="top"/>
    </xf>
    <xf numFmtId="41" fontId="3" fillId="0" borderId="2" xfId="0" applyNumberFormat="1" applyFont="1" applyFill="1" applyBorder="1" applyAlignment="1">
      <alignment horizontal="right" vertical="top"/>
    </xf>
    <xf numFmtId="41" fontId="3" fillId="0" borderId="3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Border="1" applyAlignment="1">
      <alignment horizontal="left" vertical="top"/>
    </xf>
    <xf numFmtId="0" fontId="3" fillId="0" borderId="5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0" fontId="11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165" fontId="13" fillId="0" borderId="0" xfId="0" applyNumberFormat="1" applyFont="1" applyFill="1" applyAlignment="1">
      <alignment horizontal="right" vertical="top"/>
    </xf>
    <xf numFmtId="37" fontId="14" fillId="0" borderId="0" xfId="0" applyNumberFormat="1" applyFont="1" applyFill="1" applyAlignment="1">
      <alignment vertical="top"/>
    </xf>
    <xf numFmtId="49" fontId="3" fillId="0" borderId="0" xfId="2" applyNumberFormat="1" applyFont="1" applyFill="1" applyAlignment="1">
      <alignment vertical="top"/>
    </xf>
    <xf numFmtId="49" fontId="5" fillId="0" borderId="0" xfId="2" applyNumberFormat="1" applyFont="1" applyFill="1" applyAlignment="1">
      <alignment vertical="top"/>
    </xf>
    <xf numFmtId="164" fontId="3" fillId="0" borderId="0" xfId="0" applyNumberFormat="1" applyFont="1" applyFill="1" applyBorder="1" applyAlignment="1">
      <alignment horizontal="center" vertical="top"/>
    </xf>
    <xf numFmtId="0" fontId="3" fillId="0" borderId="0" xfId="4" applyNumberFormat="1" applyFont="1" applyFill="1" applyAlignment="1">
      <alignment vertical="top"/>
    </xf>
    <xf numFmtId="0" fontId="3" fillId="0" borderId="0" xfId="3" applyNumberFormat="1" applyFont="1" applyFill="1" applyAlignment="1">
      <alignment vertical="top"/>
    </xf>
    <xf numFmtId="0" fontId="2" fillId="0" borderId="0" xfId="0" quotePrefix="1" applyNumberFormat="1" applyFont="1" applyFill="1" applyAlignment="1">
      <alignment vertical="top"/>
    </xf>
    <xf numFmtId="38" fontId="3" fillId="0" borderId="0" xfId="0" applyNumberFormat="1" applyFont="1" applyFill="1" applyAlignment="1">
      <alignment horizontal="right" vertical="top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vertical="top"/>
    </xf>
    <xf numFmtId="41" fontId="3" fillId="0" borderId="1" xfId="0" applyNumberFormat="1" applyFont="1" applyFill="1" applyBorder="1" applyAlignment="1">
      <alignment vertical="top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vertical="top"/>
    </xf>
    <xf numFmtId="41" fontId="3" fillId="0" borderId="3" xfId="0" applyNumberFormat="1" applyFont="1" applyFill="1" applyBorder="1" applyAlignment="1">
      <alignment horizontal="center" vertical="top"/>
    </xf>
    <xf numFmtId="164" fontId="3" fillId="0" borderId="0" xfId="5" applyNumberFormat="1" applyFont="1" applyFill="1" applyAlignment="1">
      <alignment vertical="top"/>
    </xf>
    <xf numFmtId="164" fontId="2" fillId="0" borderId="1" xfId="5" applyNumberFormat="1" applyFont="1" applyFill="1" applyBorder="1" applyAlignment="1">
      <alignment vertical="top"/>
    </xf>
    <xf numFmtId="41" fontId="3" fillId="0" borderId="0" xfId="5" applyNumberFormat="1" applyFont="1" applyFill="1" applyBorder="1" applyAlignment="1">
      <alignment horizontal="right" vertical="top"/>
    </xf>
    <xf numFmtId="41" fontId="3" fillId="0" borderId="0" xfId="5" applyNumberFormat="1" applyFont="1" applyFill="1" applyAlignment="1">
      <alignment vertical="top"/>
    </xf>
    <xf numFmtId="41" fontId="3" fillId="0" borderId="0" xfId="5" applyNumberFormat="1" applyFont="1" applyFill="1" applyBorder="1" applyAlignment="1">
      <alignment vertical="top"/>
    </xf>
    <xf numFmtId="41" fontId="3" fillId="0" borderId="1" xfId="5" applyNumberFormat="1" applyFont="1" applyFill="1" applyBorder="1" applyAlignment="1">
      <alignment vertical="top"/>
    </xf>
    <xf numFmtId="0" fontId="2" fillId="0" borderId="0" xfId="0" applyNumberFormat="1" applyFont="1" applyFill="1" applyAlignment="1">
      <alignment horizontal="center" vertical="top"/>
    </xf>
    <xf numFmtId="0" fontId="3" fillId="0" borderId="0" xfId="5" applyNumberFormat="1" applyFont="1" applyFill="1" applyAlignment="1">
      <alignment vertical="top"/>
    </xf>
    <xf numFmtId="0" fontId="8" fillId="0" borderId="0" xfId="0" applyNumberFormat="1" applyFont="1" applyFill="1" applyAlignment="1">
      <alignment horizontal="center" vertical="top"/>
    </xf>
    <xf numFmtId="41" fontId="8" fillId="0" borderId="0" xfId="5" applyNumberFormat="1" applyFont="1" applyFill="1" applyAlignment="1">
      <alignment vertical="top"/>
    </xf>
    <xf numFmtId="164" fontId="8" fillId="0" borderId="0" xfId="0" applyNumberFormat="1" applyFont="1" applyFill="1" applyAlignment="1">
      <alignment horizontal="left" vertical="top"/>
    </xf>
    <xf numFmtId="164" fontId="7" fillId="0" borderId="0" xfId="0" applyNumberFormat="1" applyFont="1" applyFill="1" applyAlignment="1">
      <alignment vertical="top"/>
    </xf>
    <xf numFmtId="0" fontId="17" fillId="0" borderId="0" xfId="0" applyNumberFormat="1" applyFont="1" applyFill="1" applyAlignment="1">
      <alignment horizontal="center" vertical="top"/>
    </xf>
    <xf numFmtId="164" fontId="17" fillId="0" borderId="0" xfId="0" applyNumberFormat="1" applyFont="1" applyFill="1" applyAlignment="1">
      <alignment vertical="top"/>
    </xf>
    <xf numFmtId="164" fontId="3" fillId="0" borderId="0" xfId="5" applyNumberFormat="1" applyFont="1" applyFill="1" applyBorder="1" applyAlignment="1">
      <alignment vertical="top"/>
    </xf>
    <xf numFmtId="0" fontId="2" fillId="0" borderId="0" xfId="5" applyNumberFormat="1" applyFont="1" applyFill="1" applyAlignment="1">
      <alignment vertical="top"/>
    </xf>
    <xf numFmtId="41" fontId="3" fillId="0" borderId="2" xfId="5" applyNumberFormat="1" applyFont="1" applyFill="1" applyBorder="1" applyAlignment="1">
      <alignment vertical="top"/>
    </xf>
    <xf numFmtId="41" fontId="3" fillId="0" borderId="4" xfId="5" applyNumberFormat="1" applyFont="1" applyFill="1" applyBorder="1" applyAlignment="1">
      <alignment vertical="top"/>
    </xf>
    <xf numFmtId="41" fontId="3" fillId="0" borderId="4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right" vertical="top" wrapText="1"/>
    </xf>
    <xf numFmtId="41" fontId="8" fillId="0" borderId="4" xfId="0" applyNumberFormat="1" applyFont="1" applyFill="1" applyBorder="1" applyAlignment="1">
      <alignment horizontal="right" vertical="top"/>
    </xf>
    <xf numFmtId="166" fontId="3" fillId="0" borderId="4" xfId="0" applyNumberFormat="1" applyFont="1" applyFill="1" applyBorder="1" applyAlignment="1">
      <alignment horizontal="right" vertical="top"/>
    </xf>
    <xf numFmtId="0" fontId="5" fillId="0" borderId="0" xfId="0" applyNumberFormat="1" applyFont="1" applyFill="1" applyAlignment="1">
      <alignment vertical="top"/>
    </xf>
    <xf numFmtId="167" fontId="7" fillId="0" borderId="0" xfId="0" applyNumberFormat="1" applyFont="1" applyFill="1" applyBorder="1" applyAlignment="1">
      <alignment horizontal="right" vertical="top"/>
    </xf>
    <xf numFmtId="41" fontId="3" fillId="0" borderId="0" xfId="2" applyNumberFormat="1" applyFont="1" applyFill="1" applyBorder="1" applyAlignment="1">
      <alignment horizontal="right" vertical="top"/>
    </xf>
    <xf numFmtId="41" fontId="1" fillId="0" borderId="0" xfId="2" applyNumberFormat="1" applyFill="1" applyAlignment="1">
      <alignment horizontal="right"/>
    </xf>
    <xf numFmtId="41" fontId="3" fillId="0" borderId="0" xfId="2" applyNumberFormat="1" applyFont="1" applyFill="1" applyAlignment="1">
      <alignment horizontal="right" vertical="top"/>
    </xf>
    <xf numFmtId="41" fontId="3" fillId="0" borderId="1" xfId="2" applyNumberFormat="1" applyFont="1" applyFill="1" applyBorder="1" applyAlignment="1">
      <alignment horizontal="right" vertical="top"/>
    </xf>
    <xf numFmtId="43" fontId="3" fillId="0" borderId="0" xfId="3" applyFont="1" applyFill="1" applyAlignment="1">
      <alignment vertical="top"/>
    </xf>
    <xf numFmtId="41" fontId="3" fillId="0" borderId="0" xfId="3" applyNumberFormat="1" applyFont="1" applyFill="1" applyAlignment="1">
      <alignment horizontal="right" vertical="top"/>
    </xf>
    <xf numFmtId="0" fontId="3" fillId="0" borderId="1" xfId="4" applyFont="1" applyFill="1" applyBorder="1" applyAlignment="1">
      <alignment horizontal="center" vertical="top"/>
    </xf>
    <xf numFmtId="0" fontId="3" fillId="0" borderId="0" xfId="4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right" vertical="top"/>
    </xf>
    <xf numFmtId="41" fontId="3" fillId="0" borderId="1" xfId="0" applyNumberFormat="1" applyFont="1" applyFill="1" applyBorder="1" applyAlignment="1">
      <alignment horizontal="center" vertical="top"/>
    </xf>
    <xf numFmtId="168" fontId="6" fillId="0" borderId="0" xfId="0" applyNumberFormat="1" applyFont="1" applyFill="1" applyBorder="1" applyAlignment="1">
      <alignment vertical="top"/>
    </xf>
    <xf numFmtId="169" fontId="3" fillId="0" borderId="0" xfId="0" applyNumberFormat="1" applyFont="1" applyFill="1" applyAlignment="1">
      <alignment vertical="top"/>
    </xf>
    <xf numFmtId="164" fontId="2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3" fontId="18" fillId="0" borderId="0" xfId="0" applyNumberFormat="1" applyFont="1" applyFill="1" applyAlignment="1">
      <alignment horizontal="justify" vertical="center" wrapText="1"/>
    </xf>
    <xf numFmtId="0" fontId="18" fillId="0" borderId="0" xfId="0" applyFont="1" applyFill="1" applyAlignment="1">
      <alignment horizontal="justify" vertical="center" wrapText="1"/>
    </xf>
    <xf numFmtId="0" fontId="5" fillId="0" borderId="0" xfId="0" applyNumberFormat="1" applyFont="1" applyFill="1" applyAlignment="1">
      <alignment horizontal="center"/>
    </xf>
    <xf numFmtId="41" fontId="3" fillId="2" borderId="0" xfId="0" applyNumberFormat="1" applyFont="1" applyFill="1" applyBorder="1" applyAlignment="1">
      <alignment horizontal="right" vertical="top"/>
    </xf>
    <xf numFmtId="164" fontId="3" fillId="2" borderId="0" xfId="0" applyNumberFormat="1" applyFont="1" applyFill="1" applyAlignment="1">
      <alignment vertical="top"/>
    </xf>
    <xf numFmtId="0" fontId="3" fillId="2" borderId="0" xfId="0" applyNumberFormat="1" applyFont="1" applyFill="1" applyAlignment="1">
      <alignment vertical="top"/>
    </xf>
    <xf numFmtId="164" fontId="2" fillId="0" borderId="1" xfId="0" applyNumberFormat="1" applyFont="1" applyFill="1" applyBorder="1" applyAlignment="1">
      <alignment horizontal="center" vertical="top"/>
    </xf>
    <xf numFmtId="41" fontId="8" fillId="0" borderId="6" xfId="0" applyNumberFormat="1" applyFont="1" applyFill="1" applyBorder="1" applyAlignment="1">
      <alignment horizontal="right" vertical="top"/>
    </xf>
    <xf numFmtId="164" fontId="2" fillId="0" borderId="1" xfId="0" applyNumberFormat="1" applyFont="1" applyFill="1" applyBorder="1" applyAlignment="1">
      <alignment horizontal="center" vertical="top"/>
    </xf>
    <xf numFmtId="0" fontId="3" fillId="0" borderId="1" xfId="4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/>
    </xf>
    <xf numFmtId="0" fontId="3" fillId="0" borderId="6" xfId="4" applyFont="1" applyFill="1" applyBorder="1" applyAlignment="1">
      <alignment horizontal="center" vertical="top"/>
    </xf>
    <xf numFmtId="0" fontId="3" fillId="0" borderId="0" xfId="4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</cellXfs>
  <cellStyles count="6">
    <cellStyle name="0,0_x000d__x000a_NA_x000d__x000a_" xfId="4"/>
    <cellStyle name="Comma" xfId="3" builtinId="3"/>
    <cellStyle name="Comma 2" xfId="5"/>
    <cellStyle name="Normal" xfId="0" builtinId="0"/>
    <cellStyle name="Normal 2" xfId="2"/>
    <cellStyle name="Normal_BS&amp;PLT Q1'2006" xfId="1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showGridLines="0" tabSelected="1" view="pageBreakPreview" topLeftCell="A82" zoomScaleNormal="100" zoomScaleSheetLayoutView="100" workbookViewId="0">
      <selection activeCell="E118" sqref="E118"/>
    </sheetView>
  </sheetViews>
  <sheetFormatPr defaultColWidth="10.7109375" defaultRowHeight="24" customHeight="1" x14ac:dyDescent="0.2"/>
  <cols>
    <col min="1" max="1" width="52.85546875" style="11" customWidth="1"/>
    <col min="2" max="2" width="1.7109375" style="12" customWidth="1"/>
    <col min="3" max="3" width="8" style="11" customWidth="1"/>
    <col min="4" max="4" width="1.42578125" style="12" customWidth="1"/>
    <col min="5" max="5" width="16" style="12" customWidth="1"/>
    <col min="6" max="6" width="1.28515625" style="12" customWidth="1"/>
    <col min="7" max="7" width="16" style="12" customWidth="1"/>
    <col min="8" max="8" width="1.28515625" style="12" customWidth="1"/>
    <col min="9" max="9" width="16" style="12" customWidth="1"/>
    <col min="10" max="10" width="1.28515625" style="12" customWidth="1"/>
    <col min="11" max="11" width="16" style="12" customWidth="1"/>
    <col min="12" max="12" width="2.85546875" style="12" customWidth="1"/>
    <col min="13" max="13" width="15.42578125" style="12" bestFit="1" customWidth="1"/>
    <col min="14" max="14" width="16.28515625" style="12" bestFit="1" customWidth="1"/>
    <col min="15" max="15" width="12.28515625" style="12" bestFit="1" customWidth="1"/>
    <col min="16" max="16384" width="10.7109375" style="12"/>
  </cols>
  <sheetData>
    <row r="1" spans="1:11" s="10" customFormat="1" ht="24" customHeight="1" x14ac:dyDescent="0.2">
      <c r="A1" s="6" t="s">
        <v>103</v>
      </c>
      <c r="B1" s="7"/>
      <c r="C1" s="8"/>
      <c r="D1" s="9"/>
      <c r="E1" s="9"/>
      <c r="F1" s="9"/>
      <c r="G1" s="9"/>
      <c r="H1" s="9"/>
      <c r="I1" s="9"/>
      <c r="J1" s="9"/>
      <c r="K1" s="9"/>
    </row>
    <row r="2" spans="1:11" s="10" customFormat="1" ht="24" customHeight="1" x14ac:dyDescent="0.2">
      <c r="A2" s="47" t="s">
        <v>0</v>
      </c>
      <c r="B2" s="7"/>
      <c r="C2" s="8"/>
      <c r="D2" s="9"/>
      <c r="E2" s="9"/>
      <c r="F2" s="9"/>
      <c r="G2" s="9"/>
      <c r="H2" s="9"/>
      <c r="I2" s="7"/>
      <c r="J2" s="9"/>
      <c r="K2" s="7"/>
    </row>
    <row r="3" spans="1:11" s="65" customFormat="1" ht="24" customHeight="1" x14ac:dyDescent="0.2">
      <c r="A3" s="64" t="s">
        <v>204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ht="24" customHeight="1" x14ac:dyDescent="0.2">
      <c r="A4" s="8"/>
      <c r="B4" s="9"/>
      <c r="C4" s="8"/>
      <c r="D4" s="9"/>
      <c r="E4" s="9"/>
      <c r="F4" s="9"/>
      <c r="G4" s="9"/>
      <c r="H4" s="9"/>
      <c r="I4" s="9"/>
      <c r="J4" s="9"/>
      <c r="K4" s="4" t="s">
        <v>1</v>
      </c>
    </row>
    <row r="5" spans="1:11" ht="24" customHeight="1" x14ac:dyDescent="0.2">
      <c r="E5" s="129" t="s">
        <v>2</v>
      </c>
      <c r="F5" s="129"/>
      <c r="G5" s="129"/>
      <c r="H5" s="13"/>
      <c r="I5" s="129" t="s">
        <v>3</v>
      </c>
      <c r="J5" s="129"/>
      <c r="K5" s="129"/>
    </row>
    <row r="6" spans="1:11" ht="24" customHeight="1" x14ac:dyDescent="0.2">
      <c r="C6" s="14" t="s">
        <v>4</v>
      </c>
      <c r="E6" s="16">
        <v>2562</v>
      </c>
      <c r="F6" s="17"/>
      <c r="G6" s="16">
        <v>2561</v>
      </c>
      <c r="H6" s="18"/>
      <c r="I6" s="16">
        <v>2562</v>
      </c>
      <c r="J6" s="17"/>
      <c r="K6" s="16">
        <v>2561</v>
      </c>
    </row>
    <row r="7" spans="1:11" ht="24" customHeight="1" x14ac:dyDescent="0.2">
      <c r="A7" s="19" t="s">
        <v>5</v>
      </c>
    </row>
    <row r="8" spans="1:11" ht="24" customHeight="1" x14ac:dyDescent="0.2">
      <c r="A8" s="19" t="s">
        <v>6</v>
      </c>
      <c r="C8" s="22"/>
    </row>
    <row r="9" spans="1:11" ht="24" customHeight="1" x14ac:dyDescent="0.2">
      <c r="A9" s="11" t="s">
        <v>7</v>
      </c>
      <c r="C9" s="22">
        <v>8</v>
      </c>
      <c r="E9" s="51">
        <v>273598256</v>
      </c>
      <c r="F9" s="51"/>
      <c r="G9" s="51">
        <v>1278058142</v>
      </c>
      <c r="H9" s="51"/>
      <c r="I9" s="51">
        <v>12772571</v>
      </c>
      <c r="J9" s="51"/>
      <c r="K9" s="51">
        <v>839929219</v>
      </c>
    </row>
    <row r="10" spans="1:11" ht="24" customHeight="1" x14ac:dyDescent="0.2">
      <c r="A10" s="11" t="s">
        <v>8</v>
      </c>
      <c r="C10" s="22">
        <v>9</v>
      </c>
      <c r="E10" s="51">
        <v>0</v>
      </c>
      <c r="F10" s="51"/>
      <c r="G10" s="51">
        <v>6933495</v>
      </c>
      <c r="H10" s="51"/>
      <c r="I10" s="51">
        <v>0</v>
      </c>
      <c r="J10" s="51"/>
      <c r="K10" s="51">
        <v>6933495</v>
      </c>
    </row>
    <row r="11" spans="1:11" ht="24" customHeight="1" x14ac:dyDescent="0.2">
      <c r="A11" s="11" t="s">
        <v>90</v>
      </c>
      <c r="C11" s="22">
        <v>10</v>
      </c>
      <c r="D11" s="52"/>
      <c r="E11" s="51">
        <v>483042170</v>
      </c>
      <c r="F11" s="53"/>
      <c r="G11" s="51">
        <v>886724539</v>
      </c>
      <c r="H11" s="53"/>
      <c r="I11" s="51">
        <v>425782711</v>
      </c>
      <c r="J11" s="53"/>
      <c r="K11" s="51">
        <v>792886105</v>
      </c>
    </row>
    <row r="12" spans="1:11" ht="24" customHeight="1" x14ac:dyDescent="0.2">
      <c r="A12" s="11" t="s">
        <v>327</v>
      </c>
      <c r="C12" s="22">
        <v>11</v>
      </c>
      <c r="E12" s="51">
        <v>125083655</v>
      </c>
      <c r="F12" s="51"/>
      <c r="G12" s="51">
        <v>1212591</v>
      </c>
      <c r="H12" s="51"/>
      <c r="I12" s="51">
        <v>120005672</v>
      </c>
      <c r="J12" s="51"/>
      <c r="K12" s="51">
        <v>0</v>
      </c>
    </row>
    <row r="13" spans="1:11" ht="24" customHeight="1" x14ac:dyDescent="0.2">
      <c r="A13" s="54" t="s">
        <v>94</v>
      </c>
      <c r="B13" s="21"/>
      <c r="C13" s="22">
        <v>12</v>
      </c>
      <c r="E13" s="51">
        <v>88624853</v>
      </c>
      <c r="F13" s="51"/>
      <c r="G13" s="51">
        <v>167772536</v>
      </c>
      <c r="H13" s="51"/>
      <c r="I13" s="51">
        <v>0</v>
      </c>
      <c r="J13" s="51"/>
      <c r="K13" s="51">
        <v>0</v>
      </c>
    </row>
    <row r="14" spans="1:11" ht="24" customHeight="1" x14ac:dyDescent="0.2">
      <c r="A14" s="54" t="s">
        <v>104</v>
      </c>
      <c r="B14" s="21"/>
      <c r="C14" s="22">
        <v>13</v>
      </c>
      <c r="E14" s="51">
        <v>8045329050</v>
      </c>
      <c r="F14" s="51"/>
      <c r="G14" s="51">
        <v>9556362026</v>
      </c>
      <c r="H14" s="51"/>
      <c r="I14" s="51">
        <v>7492799608</v>
      </c>
      <c r="J14" s="51"/>
      <c r="K14" s="51">
        <v>7467150841</v>
      </c>
    </row>
    <row r="15" spans="1:11" ht="24" customHeight="1" x14ac:dyDescent="0.2">
      <c r="A15" s="54" t="s">
        <v>200</v>
      </c>
      <c r="B15" s="21"/>
      <c r="C15" s="22"/>
      <c r="E15" s="51">
        <v>28124611</v>
      </c>
      <c r="F15" s="51"/>
      <c r="G15" s="51">
        <v>28502863</v>
      </c>
      <c r="H15" s="51"/>
      <c r="I15" s="51">
        <v>0</v>
      </c>
      <c r="J15" s="51"/>
      <c r="K15" s="51">
        <v>0</v>
      </c>
    </row>
    <row r="16" spans="1:11" ht="24" customHeight="1" x14ac:dyDescent="0.2">
      <c r="A16" s="54" t="s">
        <v>105</v>
      </c>
      <c r="B16" s="21"/>
      <c r="C16" s="22"/>
      <c r="E16" s="51">
        <v>227862884</v>
      </c>
      <c r="F16" s="51"/>
      <c r="G16" s="51">
        <v>405614892</v>
      </c>
      <c r="H16" s="51"/>
      <c r="I16" s="51">
        <v>225513183</v>
      </c>
      <c r="J16" s="51"/>
      <c r="K16" s="51">
        <v>361868480</v>
      </c>
    </row>
    <row r="17" spans="1:15" ht="24" customHeight="1" x14ac:dyDescent="0.2">
      <c r="A17" s="11" t="s">
        <v>106</v>
      </c>
      <c r="B17" s="21"/>
      <c r="C17" s="22"/>
      <c r="E17" s="51">
        <v>17247973</v>
      </c>
      <c r="F17" s="51"/>
      <c r="G17" s="51">
        <v>16327807</v>
      </c>
      <c r="H17" s="51"/>
      <c r="I17" s="51">
        <v>303179</v>
      </c>
      <c r="J17" s="51"/>
      <c r="K17" s="51">
        <v>20161</v>
      </c>
    </row>
    <row r="18" spans="1:15" ht="24" customHeight="1" x14ac:dyDescent="0.2">
      <c r="A18" s="11" t="s">
        <v>205</v>
      </c>
      <c r="B18" s="21"/>
      <c r="C18" s="22" t="s">
        <v>233</v>
      </c>
      <c r="E18" s="51">
        <v>108520241</v>
      </c>
      <c r="F18" s="51"/>
      <c r="G18" s="51">
        <v>0</v>
      </c>
      <c r="H18" s="51"/>
      <c r="I18" s="51">
        <v>98122273</v>
      </c>
      <c r="J18" s="51"/>
      <c r="K18" s="51">
        <v>0</v>
      </c>
    </row>
    <row r="19" spans="1:15" ht="24" customHeight="1" x14ac:dyDescent="0.2">
      <c r="A19" s="11" t="s">
        <v>9</v>
      </c>
      <c r="C19" s="22"/>
      <c r="E19" s="51">
        <v>109506852</v>
      </c>
      <c r="F19" s="51"/>
      <c r="G19" s="51">
        <v>108700461</v>
      </c>
      <c r="H19" s="51"/>
      <c r="I19" s="51">
        <v>4715243</v>
      </c>
      <c r="J19" s="51"/>
      <c r="K19" s="51">
        <f>4946376</f>
        <v>4946376</v>
      </c>
    </row>
    <row r="20" spans="1:15" ht="24" customHeight="1" x14ac:dyDescent="0.2">
      <c r="A20" s="11" t="s">
        <v>226</v>
      </c>
      <c r="C20" s="22">
        <v>16</v>
      </c>
      <c r="E20" s="51">
        <v>0</v>
      </c>
      <c r="F20" s="51"/>
      <c r="G20" s="51">
        <v>262603511</v>
      </c>
      <c r="H20" s="51"/>
      <c r="I20" s="51">
        <v>0</v>
      </c>
      <c r="J20" s="51"/>
      <c r="K20" s="51">
        <v>0</v>
      </c>
    </row>
    <row r="21" spans="1:15" ht="24" customHeight="1" x14ac:dyDescent="0.2">
      <c r="A21" s="19" t="s">
        <v>10</v>
      </c>
      <c r="C21" s="22"/>
      <c r="E21" s="57">
        <f>SUM(E9:E20)</f>
        <v>9506940545</v>
      </c>
      <c r="F21" s="51"/>
      <c r="G21" s="57">
        <f>SUM(G9:G20)</f>
        <v>12718812863</v>
      </c>
      <c r="H21" s="51"/>
      <c r="I21" s="57">
        <f>SUM(I9:I20)</f>
        <v>8380014440</v>
      </c>
      <c r="J21" s="51"/>
      <c r="K21" s="57">
        <f>SUM(K9:K20)</f>
        <v>9473734677</v>
      </c>
    </row>
    <row r="22" spans="1:15" ht="24" customHeight="1" x14ac:dyDescent="0.2">
      <c r="A22" s="19" t="s">
        <v>11</v>
      </c>
      <c r="C22" s="22"/>
      <c r="E22" s="51"/>
      <c r="F22" s="51"/>
      <c r="G22" s="51"/>
      <c r="H22" s="51"/>
      <c r="I22" s="51"/>
      <c r="J22" s="51"/>
      <c r="K22" s="51"/>
    </row>
    <row r="23" spans="1:15" ht="24" customHeight="1" x14ac:dyDescent="0.2">
      <c r="A23" s="11" t="s">
        <v>245</v>
      </c>
      <c r="C23" s="22"/>
      <c r="E23" s="51">
        <v>441739592</v>
      </c>
      <c r="F23" s="51"/>
      <c r="G23" s="51">
        <v>31819800</v>
      </c>
      <c r="H23" s="51"/>
      <c r="I23" s="51">
        <v>439920742</v>
      </c>
      <c r="J23" s="51"/>
      <c r="K23" s="51">
        <v>40175</v>
      </c>
    </row>
    <row r="24" spans="1:15" ht="24" customHeight="1" x14ac:dyDescent="0.2">
      <c r="A24" s="11" t="s">
        <v>331</v>
      </c>
      <c r="C24" s="22">
        <v>7</v>
      </c>
      <c r="E24" s="51">
        <v>0</v>
      </c>
      <c r="F24" s="51"/>
      <c r="G24" s="51">
        <v>0</v>
      </c>
      <c r="H24" s="51"/>
      <c r="I24" s="51">
        <v>321701600</v>
      </c>
      <c r="J24" s="51"/>
      <c r="K24" s="51">
        <v>321701600</v>
      </c>
      <c r="N24" s="110"/>
    </row>
    <row r="25" spans="1:15" ht="24" customHeight="1" x14ac:dyDescent="0.2">
      <c r="A25" s="11" t="s">
        <v>107</v>
      </c>
      <c r="C25" s="22">
        <v>7</v>
      </c>
      <c r="E25" s="51">
        <v>86099328</v>
      </c>
      <c r="F25" s="51"/>
      <c r="G25" s="51">
        <v>135839230</v>
      </c>
      <c r="H25" s="51"/>
      <c r="I25" s="51">
        <v>4089559211</v>
      </c>
      <c r="J25" s="51"/>
      <c r="K25" s="51">
        <v>6340034354</v>
      </c>
    </row>
    <row r="26" spans="1:15" ht="24" customHeight="1" x14ac:dyDescent="0.2">
      <c r="A26" s="11" t="s">
        <v>12</v>
      </c>
      <c r="C26" s="22">
        <v>15</v>
      </c>
      <c r="E26" s="51">
        <v>0</v>
      </c>
      <c r="F26" s="51"/>
      <c r="G26" s="51">
        <v>0</v>
      </c>
      <c r="H26" s="51"/>
      <c r="I26" s="51">
        <v>8222438341</v>
      </c>
      <c r="J26" s="51"/>
      <c r="K26" s="51">
        <v>8392438341</v>
      </c>
    </row>
    <row r="27" spans="1:15" ht="24" customHeight="1" x14ac:dyDescent="0.2">
      <c r="A27" s="11" t="s">
        <v>108</v>
      </c>
      <c r="C27" s="22">
        <v>17</v>
      </c>
      <c r="E27" s="51">
        <v>4364617</v>
      </c>
      <c r="F27" s="51"/>
      <c r="G27" s="51">
        <v>10243160</v>
      </c>
      <c r="H27" s="51"/>
      <c r="I27" s="51">
        <v>0</v>
      </c>
      <c r="J27" s="51"/>
      <c r="K27" s="51">
        <v>0</v>
      </c>
      <c r="N27" s="121"/>
      <c r="O27" s="122"/>
    </row>
    <row r="28" spans="1:15" ht="24" customHeight="1" x14ac:dyDescent="0.2">
      <c r="A28" s="11" t="s">
        <v>109</v>
      </c>
      <c r="C28" s="22" t="s">
        <v>238</v>
      </c>
      <c r="E28" s="51">
        <v>0</v>
      </c>
      <c r="F28" s="51"/>
      <c r="G28" s="51">
        <v>100000000</v>
      </c>
      <c r="H28" s="51"/>
      <c r="I28" s="51">
        <v>0</v>
      </c>
      <c r="J28" s="51"/>
      <c r="K28" s="51">
        <v>100000000</v>
      </c>
      <c r="N28" s="121"/>
      <c r="O28" s="121"/>
    </row>
    <row r="29" spans="1:15" ht="24" customHeight="1" x14ac:dyDescent="0.2">
      <c r="A29" s="54" t="s">
        <v>234</v>
      </c>
      <c r="B29" s="21"/>
      <c r="C29" s="22">
        <v>18</v>
      </c>
      <c r="E29" s="51">
        <v>0</v>
      </c>
      <c r="F29" s="51"/>
      <c r="G29" s="51">
        <v>0</v>
      </c>
      <c r="H29" s="51"/>
      <c r="I29" s="51">
        <v>644397899</v>
      </c>
      <c r="J29" s="51"/>
      <c r="K29" s="51">
        <v>652097276</v>
      </c>
      <c r="N29" s="121"/>
    </row>
    <row r="30" spans="1:15" ht="24" customHeight="1" x14ac:dyDescent="0.2">
      <c r="A30" s="54" t="s">
        <v>95</v>
      </c>
      <c r="B30" s="21"/>
      <c r="C30" s="22">
        <v>19</v>
      </c>
      <c r="E30" s="51">
        <v>2673061330</v>
      </c>
      <c r="F30" s="51"/>
      <c r="G30" s="51">
        <v>3616257549</v>
      </c>
      <c r="H30" s="51"/>
      <c r="I30" s="51">
        <v>11374820</v>
      </c>
      <c r="J30" s="51"/>
      <c r="K30" s="51">
        <v>23437509</v>
      </c>
      <c r="N30" s="121"/>
      <c r="O30" s="121"/>
    </row>
    <row r="31" spans="1:15" ht="24" customHeight="1" x14ac:dyDescent="0.2">
      <c r="A31" s="20" t="s">
        <v>239</v>
      </c>
      <c r="B31" s="21"/>
      <c r="C31" s="22">
        <v>20</v>
      </c>
      <c r="E31" s="51">
        <v>2107930954</v>
      </c>
      <c r="F31" s="51"/>
      <c r="G31" s="51">
        <v>1870430503</v>
      </c>
      <c r="H31" s="51"/>
      <c r="I31" s="51">
        <v>1898680</v>
      </c>
      <c r="J31" s="51"/>
      <c r="K31" s="51">
        <v>2631045</v>
      </c>
    </row>
    <row r="32" spans="1:15" ht="24" customHeight="1" x14ac:dyDescent="0.2">
      <c r="A32" s="20" t="s">
        <v>13</v>
      </c>
      <c r="B32" s="21"/>
      <c r="C32" s="22">
        <v>21</v>
      </c>
      <c r="E32" s="51">
        <v>2265619472</v>
      </c>
      <c r="F32" s="51"/>
      <c r="G32" s="51">
        <v>2444339231</v>
      </c>
      <c r="H32" s="51"/>
      <c r="I32" s="51">
        <v>0</v>
      </c>
      <c r="J32" s="51"/>
      <c r="K32" s="51">
        <v>0</v>
      </c>
      <c r="N32" s="121"/>
    </row>
    <row r="33" spans="1:11" ht="24" customHeight="1" x14ac:dyDescent="0.2">
      <c r="A33" s="20" t="s">
        <v>110</v>
      </c>
      <c r="B33" s="21"/>
      <c r="C33" s="22">
        <v>33</v>
      </c>
      <c r="E33" s="51">
        <v>385734595</v>
      </c>
      <c r="F33" s="51"/>
      <c r="G33" s="51">
        <v>268755663</v>
      </c>
      <c r="H33" s="51"/>
      <c r="I33" s="51">
        <v>298827505</v>
      </c>
      <c r="J33" s="51"/>
      <c r="K33" s="51">
        <v>180302361</v>
      </c>
    </row>
    <row r="34" spans="1:11" ht="24" customHeight="1" x14ac:dyDescent="0.2">
      <c r="A34" s="11" t="s">
        <v>14</v>
      </c>
      <c r="C34" s="22"/>
      <c r="E34" s="55">
        <v>388670400</v>
      </c>
      <c r="F34" s="51"/>
      <c r="G34" s="55">
        <v>415377146</v>
      </c>
      <c r="H34" s="51"/>
      <c r="I34" s="55">
        <v>58125320</v>
      </c>
      <c r="J34" s="51"/>
      <c r="K34" s="55">
        <f>50908546</f>
        <v>50908546</v>
      </c>
    </row>
    <row r="35" spans="1:11" ht="24" customHeight="1" x14ac:dyDescent="0.2">
      <c r="A35" s="19" t="s">
        <v>15</v>
      </c>
      <c r="C35" s="22"/>
      <c r="E35" s="51">
        <f>SUM(E23:E34)</f>
        <v>8353220288</v>
      </c>
      <c r="F35" s="51"/>
      <c r="G35" s="51">
        <f>SUM(G23:G34)</f>
        <v>8893062282</v>
      </c>
      <c r="H35" s="51"/>
      <c r="I35" s="51">
        <f>SUM(I23:I34)</f>
        <v>14088244118</v>
      </c>
      <c r="J35" s="51"/>
      <c r="K35" s="51">
        <f>SUM(K23:K34)</f>
        <v>16063591207</v>
      </c>
    </row>
    <row r="36" spans="1:11" ht="24" customHeight="1" thickBot="1" x14ac:dyDescent="0.25">
      <c r="A36" s="19" t="s">
        <v>16</v>
      </c>
      <c r="E36" s="58">
        <f>E21+E35</f>
        <v>17860160833</v>
      </c>
      <c r="F36" s="51"/>
      <c r="G36" s="58">
        <f>G21+G35</f>
        <v>21611875145</v>
      </c>
      <c r="H36" s="51"/>
      <c r="I36" s="58">
        <f>I21+I35</f>
        <v>22468258558</v>
      </c>
      <c r="J36" s="56"/>
      <c r="K36" s="58">
        <f>K21+K35</f>
        <v>25537325884</v>
      </c>
    </row>
    <row r="37" spans="1:11" ht="24" customHeight="1" thickTop="1" x14ac:dyDescent="0.2">
      <c r="E37" s="80"/>
      <c r="F37" s="80"/>
      <c r="G37" s="80"/>
      <c r="H37" s="80"/>
      <c r="I37" s="80"/>
      <c r="J37" s="80"/>
      <c r="K37" s="80"/>
    </row>
    <row r="38" spans="1:11" ht="24" customHeight="1" x14ac:dyDescent="0.2">
      <c r="A38" s="11" t="s">
        <v>17</v>
      </c>
    </row>
    <row r="39" spans="1:11" s="10" customFormat="1" ht="24" customHeight="1" x14ac:dyDescent="0.2">
      <c r="A39" s="6" t="s">
        <v>103</v>
      </c>
      <c r="B39" s="7"/>
      <c r="C39" s="8"/>
      <c r="D39" s="9"/>
      <c r="E39" s="9"/>
      <c r="F39" s="9"/>
      <c r="G39" s="9"/>
      <c r="H39" s="9"/>
      <c r="I39" s="9"/>
      <c r="J39" s="9"/>
      <c r="K39" s="9"/>
    </row>
    <row r="40" spans="1:11" s="10" customFormat="1" ht="24" customHeight="1" x14ac:dyDescent="0.2">
      <c r="A40" s="24" t="s">
        <v>18</v>
      </c>
      <c r="B40" s="7"/>
      <c r="C40" s="8"/>
      <c r="D40" s="9"/>
      <c r="E40" s="9"/>
      <c r="F40" s="9"/>
      <c r="G40" s="9"/>
      <c r="H40" s="9"/>
      <c r="I40" s="7"/>
      <c r="J40" s="9"/>
      <c r="K40" s="7"/>
    </row>
    <row r="41" spans="1:11" s="65" customFormat="1" ht="24" customHeight="1" x14ac:dyDescent="0.2">
      <c r="A41" s="64" t="s">
        <v>204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</row>
    <row r="42" spans="1:11" ht="24" customHeight="1" x14ac:dyDescent="0.2">
      <c r="A42" s="8"/>
      <c r="B42" s="9"/>
      <c r="C42" s="8"/>
      <c r="D42" s="9"/>
      <c r="E42" s="9"/>
      <c r="F42" s="9"/>
      <c r="G42" s="9"/>
      <c r="H42" s="9"/>
      <c r="I42" s="9"/>
      <c r="J42" s="9"/>
      <c r="K42" s="4" t="s">
        <v>1</v>
      </c>
    </row>
    <row r="43" spans="1:11" ht="24" customHeight="1" x14ac:dyDescent="0.2">
      <c r="E43" s="129" t="s">
        <v>2</v>
      </c>
      <c r="F43" s="129"/>
      <c r="G43" s="129"/>
      <c r="H43" s="13"/>
      <c r="I43" s="129" t="s">
        <v>3</v>
      </c>
      <c r="J43" s="129"/>
      <c r="K43" s="129"/>
    </row>
    <row r="44" spans="1:11" ht="24" customHeight="1" x14ac:dyDescent="0.2">
      <c r="C44" s="14" t="s">
        <v>4</v>
      </c>
      <c r="E44" s="16">
        <v>2562</v>
      </c>
      <c r="F44" s="17"/>
      <c r="G44" s="16">
        <v>2561</v>
      </c>
      <c r="H44" s="18"/>
      <c r="I44" s="16">
        <v>2562</v>
      </c>
      <c r="J44" s="17"/>
      <c r="K44" s="16">
        <v>2561</v>
      </c>
    </row>
    <row r="45" spans="1:11" ht="24" customHeight="1" x14ac:dyDescent="0.2">
      <c r="A45" s="19" t="s">
        <v>19</v>
      </c>
    </row>
    <row r="46" spans="1:11" ht="24" customHeight="1" x14ac:dyDescent="0.2">
      <c r="A46" s="19" t="s">
        <v>20</v>
      </c>
    </row>
    <row r="47" spans="1:11" ht="24" customHeight="1" x14ac:dyDescent="0.2">
      <c r="A47" s="54" t="s">
        <v>119</v>
      </c>
      <c r="B47" s="21"/>
      <c r="C47" s="22">
        <v>22</v>
      </c>
      <c r="E47" s="51">
        <v>2304526553</v>
      </c>
      <c r="F47" s="51"/>
      <c r="G47" s="51">
        <v>3058563439</v>
      </c>
      <c r="H47" s="51"/>
      <c r="I47" s="51">
        <v>1983540241</v>
      </c>
      <c r="J47" s="51"/>
      <c r="K47" s="51">
        <v>2445531793</v>
      </c>
    </row>
    <row r="48" spans="1:11" ht="24" customHeight="1" x14ac:dyDescent="0.2">
      <c r="A48" s="20" t="s">
        <v>321</v>
      </c>
      <c r="B48" s="21"/>
      <c r="C48" s="22">
        <v>23</v>
      </c>
      <c r="E48" s="51">
        <v>193095058</v>
      </c>
      <c r="F48" s="51"/>
      <c r="G48" s="51">
        <v>176872943</v>
      </c>
      <c r="H48" s="51"/>
      <c r="I48" s="51">
        <v>0</v>
      </c>
      <c r="J48" s="51"/>
      <c r="K48" s="51">
        <v>0</v>
      </c>
    </row>
    <row r="49" spans="1:11" ht="24" customHeight="1" x14ac:dyDescent="0.2">
      <c r="A49" s="71" t="s">
        <v>206</v>
      </c>
      <c r="B49" s="21"/>
      <c r="C49" s="22">
        <v>7</v>
      </c>
      <c r="E49" s="51">
        <v>717000</v>
      </c>
      <c r="F49" s="51"/>
      <c r="G49" s="51">
        <v>85667472</v>
      </c>
      <c r="H49" s="51"/>
      <c r="I49" s="51">
        <v>0</v>
      </c>
      <c r="J49" s="51"/>
      <c r="K49" s="51">
        <v>0</v>
      </c>
    </row>
    <row r="50" spans="1:11" ht="24" customHeight="1" x14ac:dyDescent="0.2">
      <c r="A50" s="54" t="s">
        <v>91</v>
      </c>
      <c r="B50" s="21"/>
      <c r="C50" s="22">
        <v>24</v>
      </c>
      <c r="E50" s="51">
        <v>3185378862</v>
      </c>
      <c r="F50" s="51"/>
      <c r="G50" s="51">
        <v>2617602901</v>
      </c>
      <c r="H50" s="51"/>
      <c r="I50" s="51">
        <v>1062870174</v>
      </c>
      <c r="J50" s="51"/>
      <c r="K50" s="51">
        <v>549418054</v>
      </c>
    </row>
    <row r="51" spans="1:11" ht="24" customHeight="1" x14ac:dyDescent="0.2">
      <c r="A51" s="54" t="s">
        <v>111</v>
      </c>
      <c r="B51" s="21"/>
      <c r="C51" s="22"/>
      <c r="E51" s="51">
        <v>101412000</v>
      </c>
      <c r="F51" s="51"/>
      <c r="G51" s="51">
        <v>101412000</v>
      </c>
      <c r="H51" s="51"/>
      <c r="I51" s="51">
        <v>101412000</v>
      </c>
      <c r="J51" s="51"/>
      <c r="K51" s="51">
        <v>101412000</v>
      </c>
    </row>
    <row r="52" spans="1:11" ht="24" customHeight="1" x14ac:dyDescent="0.2">
      <c r="A52" s="54" t="s">
        <v>333</v>
      </c>
      <c r="B52" s="21"/>
      <c r="C52" s="12"/>
      <c r="E52" s="51"/>
      <c r="F52" s="51"/>
      <c r="G52" s="51"/>
      <c r="H52" s="51"/>
      <c r="I52" s="51"/>
      <c r="J52" s="51"/>
      <c r="K52" s="51"/>
    </row>
    <row r="53" spans="1:11" ht="24" customHeight="1" x14ac:dyDescent="0.2">
      <c r="A53" s="12" t="s">
        <v>300</v>
      </c>
      <c r="B53" s="21"/>
      <c r="C53" s="22">
        <v>25</v>
      </c>
      <c r="E53" s="51">
        <v>7928447697</v>
      </c>
      <c r="F53" s="51"/>
      <c r="G53" s="51">
        <v>8062656554</v>
      </c>
      <c r="H53" s="51"/>
      <c r="I53" s="51">
        <v>6038692103</v>
      </c>
      <c r="J53" s="51"/>
      <c r="K53" s="51">
        <v>5997672524</v>
      </c>
    </row>
    <row r="54" spans="1:11" ht="24" customHeight="1" x14ac:dyDescent="0.2">
      <c r="A54" s="12" t="s">
        <v>301</v>
      </c>
      <c r="B54" s="21"/>
      <c r="C54" s="22">
        <v>26</v>
      </c>
      <c r="E54" s="51">
        <v>1291115798</v>
      </c>
      <c r="F54" s="51"/>
      <c r="G54" s="51">
        <v>1252665567</v>
      </c>
      <c r="H54" s="51"/>
      <c r="I54" s="51">
        <v>1218344376</v>
      </c>
      <c r="J54" s="51"/>
      <c r="K54" s="51">
        <v>1213829390</v>
      </c>
    </row>
    <row r="55" spans="1:11" ht="24" customHeight="1" x14ac:dyDescent="0.2">
      <c r="A55" s="12" t="s">
        <v>314</v>
      </c>
      <c r="B55" s="21"/>
      <c r="C55" s="22">
        <v>27</v>
      </c>
      <c r="E55" s="51">
        <v>0</v>
      </c>
      <c r="F55" s="51"/>
      <c r="G55" s="51">
        <v>245294521</v>
      </c>
      <c r="H55" s="51"/>
      <c r="I55" s="51">
        <v>0</v>
      </c>
      <c r="J55" s="51"/>
      <c r="K55" s="51">
        <v>0</v>
      </c>
    </row>
    <row r="56" spans="1:11" ht="24" customHeight="1" x14ac:dyDescent="0.2">
      <c r="A56" s="12" t="s">
        <v>302</v>
      </c>
      <c r="B56" s="21"/>
      <c r="C56" s="22"/>
      <c r="E56" s="51">
        <v>738937</v>
      </c>
      <c r="F56" s="51"/>
      <c r="G56" s="51">
        <v>2670295</v>
      </c>
      <c r="H56" s="51"/>
      <c r="I56" s="51">
        <v>499678</v>
      </c>
      <c r="J56" s="51"/>
      <c r="K56" s="51">
        <v>2316744</v>
      </c>
    </row>
    <row r="57" spans="1:11" ht="24" customHeight="1" x14ac:dyDescent="0.2">
      <c r="A57" s="71" t="s">
        <v>112</v>
      </c>
      <c r="B57" s="21"/>
      <c r="C57" s="22"/>
      <c r="E57" s="51">
        <v>2482563845</v>
      </c>
      <c r="F57" s="51"/>
      <c r="G57" s="51">
        <v>3049571490</v>
      </c>
      <c r="H57" s="51"/>
      <c r="I57" s="51">
        <v>2294924741</v>
      </c>
      <c r="J57" s="51"/>
      <c r="K57" s="51">
        <v>2293549164</v>
      </c>
    </row>
    <row r="58" spans="1:11" ht="24" customHeight="1" x14ac:dyDescent="0.2">
      <c r="A58" s="20" t="s">
        <v>21</v>
      </c>
      <c r="B58" s="21"/>
      <c r="C58" s="22"/>
      <c r="E58" s="51">
        <v>125182797</v>
      </c>
      <c r="F58" s="51"/>
      <c r="G58" s="51">
        <v>94639514</v>
      </c>
      <c r="H58" s="51"/>
      <c r="I58" s="51">
        <v>0</v>
      </c>
      <c r="J58" s="51"/>
      <c r="K58" s="51">
        <v>0</v>
      </c>
    </row>
    <row r="59" spans="1:11" ht="24" customHeight="1" x14ac:dyDescent="0.2">
      <c r="A59" s="20" t="s">
        <v>207</v>
      </c>
      <c r="B59" s="21"/>
      <c r="C59" s="22" t="s">
        <v>240</v>
      </c>
      <c r="E59" s="51">
        <v>0</v>
      </c>
      <c r="F59" s="51"/>
      <c r="G59" s="51">
        <v>0</v>
      </c>
      <c r="H59" s="51"/>
      <c r="I59" s="51">
        <v>2098737808</v>
      </c>
      <c r="J59" s="51"/>
      <c r="K59" s="51">
        <v>0</v>
      </c>
    </row>
    <row r="60" spans="1:11" ht="24" customHeight="1" x14ac:dyDescent="0.2">
      <c r="A60" s="11" t="s">
        <v>22</v>
      </c>
      <c r="C60" s="22"/>
      <c r="E60" s="51">
        <v>216533576</v>
      </c>
      <c r="F60" s="51"/>
      <c r="G60" s="51">
        <v>128903925</v>
      </c>
      <c r="H60" s="51"/>
      <c r="I60" s="51">
        <v>80975515</v>
      </c>
      <c r="J60" s="51"/>
      <c r="K60" s="51">
        <v>22749902</v>
      </c>
    </row>
    <row r="61" spans="1:11" ht="24" customHeight="1" x14ac:dyDescent="0.2">
      <c r="A61" s="19" t="s">
        <v>23</v>
      </c>
      <c r="C61" s="22"/>
      <c r="E61" s="57">
        <f>SUM(E47:E60)</f>
        <v>17829712123</v>
      </c>
      <c r="F61" s="56"/>
      <c r="G61" s="57">
        <f>SUM(G47:G60)</f>
        <v>18876520621</v>
      </c>
      <c r="H61" s="51"/>
      <c r="I61" s="57">
        <f>SUM(I47:I60)</f>
        <v>14879996636</v>
      </c>
      <c r="J61" s="56"/>
      <c r="K61" s="57">
        <f>SUM(K47:K60)</f>
        <v>12626479571</v>
      </c>
    </row>
    <row r="62" spans="1:11" ht="24" customHeight="1" x14ac:dyDescent="0.2">
      <c r="A62" s="19" t="s">
        <v>24</v>
      </c>
      <c r="C62" s="22"/>
      <c r="E62" s="56"/>
      <c r="F62" s="56"/>
      <c r="G62" s="56"/>
      <c r="H62" s="51"/>
      <c r="I62" s="56"/>
      <c r="J62" s="56"/>
      <c r="K62" s="56"/>
    </row>
    <row r="63" spans="1:11" ht="24" customHeight="1" x14ac:dyDescent="0.2">
      <c r="A63" s="71" t="s">
        <v>113</v>
      </c>
      <c r="C63" s="12"/>
      <c r="E63" s="56">
        <v>72365538</v>
      </c>
      <c r="F63" s="56"/>
      <c r="G63" s="56">
        <v>84110160</v>
      </c>
      <c r="H63" s="51"/>
      <c r="I63" s="56">
        <v>0</v>
      </c>
      <c r="J63" s="56"/>
      <c r="K63" s="56">
        <v>0</v>
      </c>
    </row>
    <row r="64" spans="1:11" ht="24" customHeight="1" x14ac:dyDescent="0.2">
      <c r="A64" s="71" t="s">
        <v>334</v>
      </c>
      <c r="C64" s="12"/>
      <c r="E64" s="56"/>
      <c r="F64" s="56"/>
      <c r="G64" s="56"/>
      <c r="H64" s="51"/>
      <c r="I64" s="56"/>
      <c r="J64" s="56"/>
      <c r="K64" s="56"/>
    </row>
    <row r="65" spans="1:11" ht="24" customHeight="1" x14ac:dyDescent="0.2">
      <c r="A65" s="71" t="s">
        <v>332</v>
      </c>
      <c r="C65" s="22">
        <v>7</v>
      </c>
      <c r="E65" s="56">
        <v>0</v>
      </c>
      <c r="F65" s="56"/>
      <c r="G65" s="56">
        <v>0</v>
      </c>
      <c r="H65" s="51"/>
      <c r="I65" s="56">
        <v>8455960988</v>
      </c>
      <c r="J65" s="56"/>
      <c r="K65" s="56">
        <v>8316158835</v>
      </c>
    </row>
    <row r="66" spans="1:11" ht="24" customHeight="1" x14ac:dyDescent="0.2">
      <c r="A66" s="71" t="s">
        <v>300</v>
      </c>
      <c r="C66" s="22">
        <v>25</v>
      </c>
      <c r="E66" s="56">
        <v>0</v>
      </c>
      <c r="F66" s="56"/>
      <c r="G66" s="56">
        <v>781173173</v>
      </c>
      <c r="H66" s="51"/>
      <c r="I66" s="56">
        <v>0</v>
      </c>
      <c r="J66" s="56"/>
      <c r="K66" s="56">
        <v>0</v>
      </c>
    </row>
    <row r="67" spans="1:11" ht="24" customHeight="1" x14ac:dyDescent="0.2">
      <c r="A67" s="71" t="s">
        <v>302</v>
      </c>
      <c r="C67" s="22"/>
      <c r="E67" s="56">
        <v>0</v>
      </c>
      <c r="F67" s="56"/>
      <c r="G67" s="56">
        <v>611040</v>
      </c>
      <c r="H67" s="51"/>
      <c r="I67" s="56">
        <v>0</v>
      </c>
      <c r="J67" s="56"/>
      <c r="K67" s="56">
        <v>499676</v>
      </c>
    </row>
    <row r="68" spans="1:11" ht="24" customHeight="1" x14ac:dyDescent="0.2">
      <c r="A68" s="71" t="s">
        <v>114</v>
      </c>
      <c r="C68" s="22">
        <v>33</v>
      </c>
      <c r="E68" s="56">
        <v>172972021</v>
      </c>
      <c r="F68" s="56"/>
      <c r="G68" s="56">
        <v>182143900</v>
      </c>
      <c r="H68" s="51"/>
      <c r="I68" s="56">
        <v>0</v>
      </c>
      <c r="J68" s="56"/>
      <c r="K68" s="56">
        <v>0</v>
      </c>
    </row>
    <row r="69" spans="1:11" ht="24" customHeight="1" x14ac:dyDescent="0.2">
      <c r="A69" s="71" t="s">
        <v>25</v>
      </c>
      <c r="C69" s="22">
        <v>28</v>
      </c>
      <c r="E69" s="56">
        <v>28832782</v>
      </c>
      <c r="F69" s="56"/>
      <c r="G69" s="56">
        <v>15417823</v>
      </c>
      <c r="H69" s="51"/>
      <c r="I69" s="56">
        <v>20192029</v>
      </c>
      <c r="J69" s="56"/>
      <c r="K69" s="56">
        <v>13081604</v>
      </c>
    </row>
    <row r="70" spans="1:11" ht="24" customHeight="1" x14ac:dyDescent="0.2">
      <c r="A70" s="71" t="s">
        <v>26</v>
      </c>
      <c r="C70" s="22"/>
      <c r="E70" s="55">
        <v>335485496</v>
      </c>
      <c r="F70" s="56"/>
      <c r="G70" s="55">
        <v>406837867</v>
      </c>
      <c r="H70" s="51"/>
      <c r="I70" s="55">
        <v>43151129</v>
      </c>
      <c r="J70" s="56"/>
      <c r="K70" s="55">
        <v>43151129</v>
      </c>
    </row>
    <row r="71" spans="1:11" ht="24" customHeight="1" x14ac:dyDescent="0.2">
      <c r="A71" s="19" t="s">
        <v>27</v>
      </c>
      <c r="C71" s="22"/>
      <c r="E71" s="56">
        <f>SUM(E63:E70)</f>
        <v>609655837</v>
      </c>
      <c r="F71" s="56"/>
      <c r="G71" s="56">
        <f>SUM(G63:G70)</f>
        <v>1470293963</v>
      </c>
      <c r="H71" s="51"/>
      <c r="I71" s="56">
        <f>SUM(I63:I70)</f>
        <v>8519304146</v>
      </c>
      <c r="J71" s="56"/>
      <c r="K71" s="56">
        <f>SUM(K63:K70)</f>
        <v>8372891244</v>
      </c>
    </row>
    <row r="72" spans="1:11" ht="24" customHeight="1" x14ac:dyDescent="0.2">
      <c r="A72" s="19" t="s">
        <v>28</v>
      </c>
      <c r="E72" s="57">
        <f>E61+E71</f>
        <v>18439367960</v>
      </c>
      <c r="F72" s="56"/>
      <c r="G72" s="57">
        <f>G61+G71</f>
        <v>20346814584</v>
      </c>
      <c r="H72" s="51"/>
      <c r="I72" s="57">
        <f>I61+I71</f>
        <v>23399300782</v>
      </c>
      <c r="J72" s="56"/>
      <c r="K72" s="57">
        <f>K61+K71</f>
        <v>20999370815</v>
      </c>
    </row>
    <row r="73" spans="1:11" ht="24" customHeight="1" x14ac:dyDescent="0.2">
      <c r="E73" s="56"/>
      <c r="F73" s="56"/>
      <c r="G73" s="56"/>
      <c r="H73" s="51"/>
      <c r="I73" s="56"/>
      <c r="J73" s="56"/>
      <c r="K73" s="56"/>
    </row>
    <row r="74" spans="1:11" ht="24" customHeight="1" x14ac:dyDescent="0.2">
      <c r="A74" s="11" t="s">
        <v>17</v>
      </c>
      <c r="E74" s="41"/>
      <c r="F74" s="41"/>
      <c r="G74" s="41"/>
      <c r="I74" s="41"/>
      <c r="J74" s="41"/>
      <c r="K74" s="41"/>
    </row>
    <row r="75" spans="1:11" s="10" customFormat="1" ht="24" customHeight="1" x14ac:dyDescent="0.2">
      <c r="A75" s="6" t="s">
        <v>103</v>
      </c>
      <c r="B75" s="7"/>
      <c r="C75" s="8"/>
      <c r="D75" s="9"/>
      <c r="E75" s="9"/>
      <c r="F75" s="9"/>
      <c r="G75" s="9"/>
      <c r="H75" s="9"/>
      <c r="I75" s="9"/>
      <c r="J75" s="9"/>
      <c r="K75" s="9"/>
    </row>
    <row r="76" spans="1:11" s="10" customFormat="1" ht="24" customHeight="1" x14ac:dyDescent="0.2">
      <c r="A76" s="6" t="s">
        <v>18</v>
      </c>
      <c r="B76" s="7"/>
      <c r="C76" s="8"/>
      <c r="D76" s="9"/>
      <c r="E76" s="9"/>
      <c r="F76" s="9"/>
      <c r="G76" s="9"/>
      <c r="H76" s="9"/>
      <c r="I76" s="7"/>
      <c r="J76" s="9"/>
      <c r="K76" s="7"/>
    </row>
    <row r="77" spans="1:11" s="65" customFormat="1" ht="24" customHeight="1" x14ac:dyDescent="0.2">
      <c r="A77" s="64" t="s">
        <v>204</v>
      </c>
      <c r="B77" s="64"/>
      <c r="C77" s="64"/>
      <c r="D77" s="64"/>
      <c r="E77" s="64"/>
      <c r="F77" s="64"/>
      <c r="G77" s="64"/>
      <c r="H77" s="64"/>
      <c r="I77" s="64"/>
      <c r="J77" s="64"/>
      <c r="K77" s="64"/>
    </row>
    <row r="78" spans="1:11" ht="24" customHeight="1" x14ac:dyDescent="0.2">
      <c r="A78" s="8"/>
      <c r="B78" s="9"/>
      <c r="C78" s="8"/>
      <c r="D78" s="9"/>
      <c r="E78" s="9"/>
      <c r="F78" s="9"/>
      <c r="G78" s="9"/>
      <c r="H78" s="9"/>
      <c r="I78" s="9"/>
      <c r="J78" s="9"/>
      <c r="K78" s="4" t="s">
        <v>1</v>
      </c>
    </row>
    <row r="79" spans="1:11" ht="24" customHeight="1" x14ac:dyDescent="0.2">
      <c r="E79" s="129" t="s">
        <v>2</v>
      </c>
      <c r="F79" s="129"/>
      <c r="G79" s="129"/>
      <c r="H79" s="13"/>
      <c r="I79" s="129" t="s">
        <v>3</v>
      </c>
      <c r="J79" s="129"/>
      <c r="K79" s="129"/>
    </row>
    <row r="80" spans="1:11" ht="24" customHeight="1" x14ac:dyDescent="0.2">
      <c r="C80" s="14" t="s">
        <v>4</v>
      </c>
      <c r="E80" s="16">
        <v>2562</v>
      </c>
      <c r="F80" s="17"/>
      <c r="G80" s="16">
        <v>2561</v>
      </c>
      <c r="H80" s="18"/>
      <c r="I80" s="16">
        <v>2562</v>
      </c>
      <c r="J80" s="17"/>
      <c r="K80" s="16">
        <v>2561</v>
      </c>
    </row>
    <row r="81" spans="1:12" ht="24" customHeight="1" x14ac:dyDescent="0.2">
      <c r="A81" s="19" t="s">
        <v>29</v>
      </c>
      <c r="E81" s="42"/>
      <c r="F81" s="42"/>
      <c r="G81" s="42"/>
      <c r="I81" s="42"/>
      <c r="J81" s="42"/>
      <c r="K81" s="42"/>
    </row>
    <row r="82" spans="1:12" ht="24" customHeight="1" x14ac:dyDescent="0.45">
      <c r="A82" s="11" t="s">
        <v>30</v>
      </c>
      <c r="C82" s="123">
        <v>29</v>
      </c>
      <c r="E82" s="42"/>
      <c r="F82" s="42"/>
      <c r="G82" s="42"/>
      <c r="I82" s="42"/>
      <c r="J82" s="42"/>
      <c r="K82" s="42"/>
    </row>
    <row r="83" spans="1:12" ht="24" customHeight="1" x14ac:dyDescent="0.2">
      <c r="A83" s="20" t="s">
        <v>31</v>
      </c>
      <c r="B83" s="21"/>
      <c r="C83" s="22"/>
      <c r="E83" s="42"/>
      <c r="F83" s="42"/>
      <c r="G83" s="42"/>
      <c r="I83" s="42"/>
      <c r="J83" s="42"/>
      <c r="K83" s="42"/>
    </row>
    <row r="84" spans="1:12" ht="24" customHeight="1" x14ac:dyDescent="0.2">
      <c r="A84" s="72" t="s">
        <v>208</v>
      </c>
      <c r="B84" s="21"/>
      <c r="C84" s="22"/>
      <c r="E84" s="42"/>
      <c r="F84" s="42"/>
      <c r="G84" s="42"/>
      <c r="I84" s="42"/>
      <c r="J84" s="42"/>
      <c r="K84" s="42"/>
    </row>
    <row r="85" spans="1:12" ht="24" customHeight="1" thickBot="1" x14ac:dyDescent="0.25">
      <c r="A85" s="20" t="s">
        <v>209</v>
      </c>
      <c r="B85" s="10"/>
      <c r="C85" s="104"/>
      <c r="E85" s="100">
        <v>26783432556</v>
      </c>
      <c r="F85" s="56"/>
      <c r="G85" s="100">
        <v>16782648000</v>
      </c>
      <c r="H85" s="77"/>
      <c r="I85" s="100">
        <v>26783432556</v>
      </c>
      <c r="J85" s="56"/>
      <c r="K85" s="100">
        <v>16782648000</v>
      </c>
      <c r="L85" s="50"/>
    </row>
    <row r="86" spans="1:12" ht="24" customHeight="1" thickTop="1" x14ac:dyDescent="0.2">
      <c r="A86" s="20" t="s">
        <v>32</v>
      </c>
      <c r="B86" s="21"/>
      <c r="C86" s="22"/>
      <c r="E86" s="51"/>
      <c r="F86" s="51"/>
      <c r="G86" s="51"/>
      <c r="H86" s="80"/>
      <c r="I86" s="51"/>
      <c r="J86" s="51"/>
      <c r="K86" s="51"/>
    </row>
    <row r="87" spans="1:12" ht="24" customHeight="1" x14ac:dyDescent="0.2">
      <c r="A87" s="20" t="s">
        <v>210</v>
      </c>
      <c r="B87" s="21"/>
      <c r="E87" s="56"/>
      <c r="F87" s="56"/>
      <c r="G87" s="56"/>
      <c r="H87" s="77"/>
      <c r="I87" s="56"/>
      <c r="J87" s="56"/>
      <c r="K87" s="56"/>
    </row>
    <row r="88" spans="1:12" ht="24" customHeight="1" x14ac:dyDescent="0.2">
      <c r="A88" s="20" t="s">
        <v>211</v>
      </c>
      <c r="B88" s="10"/>
      <c r="E88" s="56">
        <f>CE_Conso!C34</f>
        <v>14373415260</v>
      </c>
      <c r="F88" s="56"/>
      <c r="G88" s="56">
        <v>12038690872</v>
      </c>
      <c r="H88" s="77"/>
      <c r="I88" s="56">
        <f>CE_Separate!D23</f>
        <v>14373415260</v>
      </c>
      <c r="J88" s="56"/>
      <c r="K88" s="56">
        <v>12038690872</v>
      </c>
    </row>
    <row r="89" spans="1:12" ht="24" customHeight="1" x14ac:dyDescent="0.45">
      <c r="A89" s="11" t="s">
        <v>223</v>
      </c>
      <c r="C89" s="123">
        <v>29</v>
      </c>
      <c r="E89" s="80">
        <f>CE_Conso!E34</f>
        <v>-2010348609</v>
      </c>
      <c r="F89" s="51"/>
      <c r="G89" s="51">
        <v>-255321601</v>
      </c>
      <c r="H89" s="80"/>
      <c r="I89" s="51">
        <f>CE_Separate!F23</f>
        <v>-2010348609</v>
      </c>
      <c r="J89" s="51"/>
      <c r="K89" s="51">
        <v>-255321601</v>
      </c>
    </row>
    <row r="90" spans="1:12" ht="24" customHeight="1" x14ac:dyDescent="0.2">
      <c r="A90" s="11" t="s">
        <v>115</v>
      </c>
      <c r="E90" s="80">
        <f>CE_Conso!G34</f>
        <v>234718370</v>
      </c>
      <c r="F90" s="51"/>
      <c r="G90" s="51">
        <v>234718370</v>
      </c>
      <c r="H90" s="80"/>
      <c r="I90" s="51">
        <v>0</v>
      </c>
      <c r="J90" s="51"/>
      <c r="K90" s="51">
        <v>0</v>
      </c>
    </row>
    <row r="91" spans="1:12" ht="24" customHeight="1" x14ac:dyDescent="0.2">
      <c r="A91" s="11" t="s">
        <v>116</v>
      </c>
      <c r="E91" s="80">
        <f>CE_Conso!I34</f>
        <v>-676369870</v>
      </c>
      <c r="F91" s="51"/>
      <c r="G91" s="51">
        <v>-680445857</v>
      </c>
      <c r="H91" s="80"/>
      <c r="I91" s="51">
        <v>0</v>
      </c>
      <c r="J91" s="51"/>
      <c r="K91" s="51">
        <v>0</v>
      </c>
    </row>
    <row r="92" spans="1:12" ht="24" customHeight="1" x14ac:dyDescent="0.2">
      <c r="A92" s="11" t="s">
        <v>117</v>
      </c>
      <c r="E92" s="80">
        <f>CE_Conso!K34</f>
        <v>-263100789</v>
      </c>
      <c r="F92" s="51"/>
      <c r="G92" s="51">
        <v>-324475349</v>
      </c>
      <c r="H92" s="80"/>
      <c r="I92" s="51">
        <v>0</v>
      </c>
      <c r="J92" s="51"/>
      <c r="K92" s="51">
        <v>0</v>
      </c>
    </row>
    <row r="93" spans="1:12" ht="24" customHeight="1" x14ac:dyDescent="0.2">
      <c r="A93" s="20" t="s">
        <v>118</v>
      </c>
      <c r="B93" s="10"/>
      <c r="C93" s="22"/>
      <c r="E93" s="51"/>
      <c r="F93" s="51"/>
      <c r="G93" s="51"/>
      <c r="H93" s="80"/>
      <c r="I93" s="51"/>
      <c r="J93" s="51"/>
      <c r="K93" s="51"/>
    </row>
    <row r="94" spans="1:12" ht="24" customHeight="1" x14ac:dyDescent="0.2">
      <c r="A94" s="20" t="s">
        <v>33</v>
      </c>
      <c r="B94" s="10"/>
      <c r="C94" s="22"/>
      <c r="E94" s="51">
        <f>CE_Conso!M34</f>
        <v>15643231</v>
      </c>
      <c r="F94" s="51"/>
      <c r="G94" s="51">
        <v>15643231</v>
      </c>
      <c r="H94" s="80"/>
      <c r="I94" s="51">
        <v>15643231</v>
      </c>
      <c r="J94" s="51"/>
      <c r="K94" s="51">
        <v>15643231</v>
      </c>
    </row>
    <row r="95" spans="1:12" ht="24" customHeight="1" x14ac:dyDescent="0.2">
      <c r="A95" s="59" t="s">
        <v>190</v>
      </c>
      <c r="B95" s="10"/>
      <c r="E95" s="56">
        <f>CE_Conso!O34</f>
        <v>-12338581849</v>
      </c>
      <c r="F95" s="56"/>
      <c r="G95" s="56">
        <f>CE_Conso!O19</f>
        <v>-9971094843</v>
      </c>
      <c r="H95" s="77"/>
      <c r="I95" s="56">
        <f>CE_Separate!J23</f>
        <v>-13309752106</v>
      </c>
      <c r="J95" s="56"/>
      <c r="K95" s="56">
        <f>CE_Separate!J13</f>
        <v>-7261057433</v>
      </c>
      <c r="L95" s="50"/>
    </row>
    <row r="96" spans="1:12" ht="24" customHeight="1" x14ac:dyDescent="0.2">
      <c r="A96" s="59" t="s">
        <v>34</v>
      </c>
      <c r="B96" s="10"/>
      <c r="E96" s="55">
        <f>CE_Conso!W34</f>
        <v>85417129</v>
      </c>
      <c r="F96" s="56"/>
      <c r="G96" s="55">
        <v>207345738</v>
      </c>
      <c r="H96" s="77"/>
      <c r="I96" s="55">
        <v>0</v>
      </c>
      <c r="J96" s="56"/>
      <c r="K96" s="55">
        <v>0</v>
      </c>
    </row>
    <row r="97" spans="1:11" ht="24" customHeight="1" x14ac:dyDescent="0.2">
      <c r="A97" s="24" t="s">
        <v>303</v>
      </c>
      <c r="B97" s="10"/>
      <c r="E97" s="55">
        <f>SUM(E88:E96)</f>
        <v>-579207127</v>
      </c>
      <c r="F97" s="51"/>
      <c r="G97" s="55">
        <f>SUM(G88:G96)</f>
        <v>1265060561</v>
      </c>
      <c r="H97" s="80"/>
      <c r="I97" s="55">
        <f>SUM(I88:I96)</f>
        <v>-931042224</v>
      </c>
      <c r="J97" s="51"/>
      <c r="K97" s="55">
        <f>SUM(K88:K96)</f>
        <v>4537955069</v>
      </c>
    </row>
    <row r="98" spans="1:11" ht="24" customHeight="1" thickBot="1" x14ac:dyDescent="0.25">
      <c r="A98" s="19" t="s">
        <v>36</v>
      </c>
      <c r="E98" s="100">
        <f>E72+E97</f>
        <v>17860160833</v>
      </c>
      <c r="F98" s="51"/>
      <c r="G98" s="100">
        <f>G72+G97</f>
        <v>21611875145</v>
      </c>
      <c r="H98" s="80"/>
      <c r="I98" s="100">
        <f>I72+I97</f>
        <v>22468258558</v>
      </c>
      <c r="J98" s="51"/>
      <c r="K98" s="100">
        <f>K72+K97</f>
        <v>25537325884</v>
      </c>
    </row>
    <row r="99" spans="1:11" ht="24" customHeight="1" thickTop="1" x14ac:dyDescent="0.2">
      <c r="C99" s="40"/>
      <c r="E99" s="111">
        <f>E36-E98</f>
        <v>0</v>
      </c>
      <c r="F99" s="80"/>
      <c r="G99" s="51">
        <f>G36-G98</f>
        <v>0</v>
      </c>
      <c r="H99" s="80"/>
      <c r="I99" s="51">
        <f>I36-I98</f>
        <v>0</v>
      </c>
      <c r="J99" s="80"/>
      <c r="K99" s="51">
        <f>K36-K98</f>
        <v>0</v>
      </c>
    </row>
    <row r="100" spans="1:11" ht="24" customHeight="1" x14ac:dyDescent="0.2">
      <c r="A100" s="11" t="s">
        <v>17</v>
      </c>
      <c r="C100" s="40"/>
      <c r="E100" s="80"/>
      <c r="F100" s="80"/>
      <c r="G100" s="80"/>
      <c r="H100" s="80"/>
      <c r="I100" s="80"/>
      <c r="J100" s="80"/>
      <c r="K100" s="80"/>
    </row>
    <row r="101" spans="1:11" ht="24" customHeight="1" x14ac:dyDescent="0.2">
      <c r="C101" s="40"/>
      <c r="G101" s="45"/>
      <c r="K101" s="45"/>
    </row>
    <row r="102" spans="1:11" ht="24" customHeight="1" x14ac:dyDescent="0.2">
      <c r="A102" s="60"/>
      <c r="B102" s="50"/>
      <c r="C102" s="40"/>
    </row>
    <row r="103" spans="1:11" ht="24" customHeight="1" x14ac:dyDescent="0.2">
      <c r="A103" s="61"/>
      <c r="B103" s="50"/>
      <c r="C103" s="40"/>
    </row>
    <row r="104" spans="1:11" ht="24" customHeight="1" x14ac:dyDescent="0.2">
      <c r="B104" s="62" t="s">
        <v>37</v>
      </c>
    </row>
    <row r="105" spans="1:11" ht="24" customHeight="1" x14ac:dyDescent="0.2">
      <c r="A105" s="60"/>
      <c r="B105" s="50"/>
      <c r="C105" s="40"/>
    </row>
  </sheetData>
  <mergeCells count="6">
    <mergeCell ref="E79:G79"/>
    <mergeCell ref="I79:K79"/>
    <mergeCell ref="E5:G5"/>
    <mergeCell ref="I5:K5"/>
    <mergeCell ref="E43:G43"/>
    <mergeCell ref="I43:K43"/>
  </mergeCells>
  <printOptions horizontalCentered="1"/>
  <pageMargins left="0.72" right="0.31" top="0.75" bottom="0.2" header="0.3" footer="0.3"/>
  <pageSetup paperSize="9" scale="70" fitToHeight="7" orientation="portrait" r:id="rId1"/>
  <headerFooter>
    <evenHeader>&amp;R&amp;"Arial,Italic"&amp;12For internal use only</evenHeader>
  </headerFooter>
  <rowBreaks count="2" manualBreakCount="2">
    <brk id="38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0"/>
  <sheetViews>
    <sheetView showGridLines="0" view="pageBreakPreview" zoomScaleNormal="100" zoomScaleSheetLayoutView="100" workbookViewId="0">
      <selection activeCell="A62" sqref="A62"/>
    </sheetView>
  </sheetViews>
  <sheetFormatPr defaultColWidth="10.7109375" defaultRowHeight="22.9" customHeight="1" x14ac:dyDescent="0.2"/>
  <cols>
    <col min="1" max="1" width="64.5703125" style="11" customWidth="1"/>
    <col min="2" max="2" width="8.85546875" style="12" customWidth="1"/>
    <col min="3" max="3" width="15" style="11" customWidth="1"/>
    <col min="4" max="4" width="1.7109375" style="12" customWidth="1"/>
    <col min="5" max="5" width="16.42578125" style="12" customWidth="1"/>
    <col min="6" max="6" width="1.7109375" style="12" customWidth="1"/>
    <col min="7" max="7" width="16.42578125" style="12" customWidth="1"/>
    <col min="8" max="8" width="1.7109375" style="12" customWidth="1"/>
    <col min="9" max="9" width="16.42578125" style="12" customWidth="1"/>
    <col min="10" max="10" width="1.7109375" style="12" customWidth="1"/>
    <col min="11" max="11" width="16.42578125" style="12" customWidth="1"/>
    <col min="12" max="12" width="1.7109375" style="12" customWidth="1"/>
    <col min="13" max="13" width="14.28515625" style="12" bestFit="1" customWidth="1"/>
    <col min="14" max="16384" width="10.7109375" style="12"/>
  </cols>
  <sheetData>
    <row r="1" spans="1:11" s="10" customFormat="1" ht="22.5" customHeight="1" x14ac:dyDescent="0.2">
      <c r="A1" s="6" t="s">
        <v>103</v>
      </c>
      <c r="B1" s="7"/>
      <c r="C1" s="8"/>
      <c r="D1" s="9"/>
      <c r="E1" s="9"/>
      <c r="F1" s="9"/>
      <c r="G1" s="9"/>
      <c r="H1" s="9"/>
      <c r="I1" s="9"/>
      <c r="J1" s="9"/>
      <c r="K1" s="9"/>
    </row>
    <row r="2" spans="1:11" s="10" customFormat="1" ht="22.5" customHeight="1" x14ac:dyDescent="0.2">
      <c r="A2" s="6" t="s">
        <v>188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11" s="10" customFormat="1" ht="22.5" customHeight="1" x14ac:dyDescent="0.2">
      <c r="A3" s="6" t="s">
        <v>201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11" s="10" customFormat="1" ht="22.5" customHeight="1" x14ac:dyDescent="0.2">
      <c r="B4" s="7"/>
      <c r="C4" s="8"/>
      <c r="D4" s="9"/>
      <c r="E4" s="9"/>
      <c r="F4" s="9"/>
      <c r="G4" s="9"/>
      <c r="H4" s="9"/>
      <c r="I4" s="7"/>
      <c r="J4" s="9"/>
      <c r="K4" s="4" t="s">
        <v>1</v>
      </c>
    </row>
    <row r="5" spans="1:11" ht="22.5" customHeight="1" x14ac:dyDescent="0.2">
      <c r="E5" s="119"/>
      <c r="F5" s="119" t="s">
        <v>2</v>
      </c>
      <c r="G5" s="119"/>
      <c r="H5" s="13"/>
      <c r="I5" s="119"/>
      <c r="J5" s="119" t="s">
        <v>3</v>
      </c>
      <c r="K5" s="119"/>
    </row>
    <row r="6" spans="1:11" ht="22.5" customHeight="1" x14ac:dyDescent="0.2">
      <c r="C6" s="14" t="s">
        <v>4</v>
      </c>
      <c r="D6" s="15"/>
      <c r="E6" s="16">
        <v>2562</v>
      </c>
      <c r="F6" s="17"/>
      <c r="G6" s="16">
        <v>2561</v>
      </c>
      <c r="H6" s="18"/>
      <c r="I6" s="16">
        <v>2562</v>
      </c>
      <c r="J6" s="17"/>
      <c r="K6" s="16">
        <v>2561</v>
      </c>
    </row>
    <row r="7" spans="1:11" ht="22.5" customHeight="1" x14ac:dyDescent="0.2">
      <c r="A7" s="19" t="s">
        <v>191</v>
      </c>
      <c r="C7" s="14"/>
      <c r="D7" s="15"/>
      <c r="E7" s="16"/>
      <c r="F7" s="17"/>
      <c r="G7" s="16"/>
      <c r="H7" s="18"/>
      <c r="I7" s="16"/>
      <c r="J7" s="17"/>
      <c r="K7" s="16"/>
    </row>
    <row r="8" spans="1:11" ht="22.5" customHeight="1" x14ac:dyDescent="0.2">
      <c r="A8" s="19" t="s">
        <v>38</v>
      </c>
    </row>
    <row r="9" spans="1:11" ht="22.5" customHeight="1" x14ac:dyDescent="0.2">
      <c r="A9" s="71" t="s">
        <v>192</v>
      </c>
      <c r="B9" s="21"/>
      <c r="C9" s="63"/>
      <c r="E9" s="51">
        <v>469203911</v>
      </c>
      <c r="F9" s="51"/>
      <c r="G9" s="51">
        <v>6114973642</v>
      </c>
      <c r="H9" s="51"/>
      <c r="I9" s="51">
        <v>0</v>
      </c>
      <c r="J9" s="51"/>
      <c r="K9" s="51">
        <v>159237382</v>
      </c>
    </row>
    <row r="10" spans="1:11" ht="22.5" customHeight="1" x14ac:dyDescent="0.2">
      <c r="A10" s="71" t="s">
        <v>120</v>
      </c>
      <c r="B10" s="21"/>
      <c r="C10" s="63"/>
      <c r="E10" s="51">
        <v>1194142393</v>
      </c>
      <c r="F10" s="51"/>
      <c r="G10" s="51">
        <v>2434118681</v>
      </c>
      <c r="H10" s="51"/>
      <c r="I10" s="51">
        <v>0</v>
      </c>
      <c r="J10" s="51"/>
      <c r="K10" s="51">
        <v>0</v>
      </c>
    </row>
    <row r="11" spans="1:11" ht="22.5" customHeight="1" x14ac:dyDescent="0.2">
      <c r="A11" s="71" t="s">
        <v>121</v>
      </c>
      <c r="B11" s="21"/>
      <c r="C11" s="22"/>
      <c r="E11" s="51">
        <v>48285459</v>
      </c>
      <c r="F11" s="51"/>
      <c r="G11" s="51">
        <v>43626652</v>
      </c>
      <c r="H11" s="51"/>
      <c r="I11" s="51">
        <v>0</v>
      </c>
      <c r="J11" s="51"/>
      <c r="K11" s="51">
        <v>0</v>
      </c>
    </row>
    <row r="12" spans="1:11" ht="22.5" customHeight="1" x14ac:dyDescent="0.2">
      <c r="A12" s="71" t="s">
        <v>336</v>
      </c>
      <c r="B12" s="21"/>
      <c r="C12" s="22"/>
      <c r="E12" s="51">
        <v>148687868</v>
      </c>
      <c r="F12" s="51"/>
      <c r="G12" s="51">
        <v>23886386</v>
      </c>
      <c r="H12" s="51"/>
      <c r="I12" s="51">
        <v>0</v>
      </c>
      <c r="J12" s="51"/>
      <c r="K12" s="51">
        <v>0</v>
      </c>
    </row>
    <row r="13" spans="1:11" ht="22.5" customHeight="1" x14ac:dyDescent="0.2">
      <c r="A13" s="71" t="s">
        <v>197</v>
      </c>
      <c r="B13" s="21"/>
      <c r="C13" s="22"/>
      <c r="E13" s="51">
        <v>7234950</v>
      </c>
      <c r="F13" s="51"/>
      <c r="G13" s="51">
        <v>146424786</v>
      </c>
      <c r="H13" s="51"/>
      <c r="I13" s="51">
        <v>315732219</v>
      </c>
      <c r="J13" s="51"/>
      <c r="K13" s="51">
        <v>628816930</v>
      </c>
    </row>
    <row r="14" spans="1:11" ht="22.5" customHeight="1" x14ac:dyDescent="0.2">
      <c r="A14" s="71" t="s">
        <v>122</v>
      </c>
      <c r="B14" s="21"/>
      <c r="C14" s="22"/>
      <c r="E14" s="51">
        <v>600000</v>
      </c>
      <c r="F14" s="51"/>
      <c r="G14" s="51">
        <v>3174410</v>
      </c>
      <c r="H14" s="51"/>
      <c r="I14" s="51">
        <v>2400000</v>
      </c>
      <c r="J14" s="51"/>
      <c r="K14" s="51">
        <v>55570210</v>
      </c>
    </row>
    <row r="15" spans="1:11" ht="22.5" customHeight="1" x14ac:dyDescent="0.2">
      <c r="A15" s="71" t="s">
        <v>39</v>
      </c>
      <c r="B15" s="21"/>
      <c r="C15" s="22"/>
      <c r="E15" s="51"/>
      <c r="F15" s="51"/>
      <c r="G15" s="51"/>
      <c r="H15" s="51"/>
      <c r="I15" s="51"/>
      <c r="J15" s="51"/>
      <c r="K15" s="51"/>
    </row>
    <row r="16" spans="1:11" ht="22.5" customHeight="1" x14ac:dyDescent="0.2">
      <c r="A16" s="71" t="s">
        <v>123</v>
      </c>
      <c r="B16" s="21"/>
      <c r="C16" s="22" t="s">
        <v>235</v>
      </c>
      <c r="E16" s="51">
        <v>0</v>
      </c>
      <c r="F16" s="51"/>
      <c r="G16" s="51">
        <v>0</v>
      </c>
      <c r="H16" s="51"/>
      <c r="I16" s="51">
        <v>0</v>
      </c>
      <c r="J16" s="51"/>
      <c r="K16" s="51">
        <v>1200000000</v>
      </c>
    </row>
    <row r="17" spans="1:11" ht="22.5" customHeight="1" x14ac:dyDescent="0.2">
      <c r="A17" s="71" t="s">
        <v>124</v>
      </c>
      <c r="B17" s="21"/>
      <c r="C17" s="22" t="s">
        <v>235</v>
      </c>
      <c r="E17" s="51">
        <v>0</v>
      </c>
      <c r="F17" s="51"/>
      <c r="G17" s="51">
        <v>0</v>
      </c>
      <c r="H17" s="51"/>
      <c r="I17" s="51">
        <v>0</v>
      </c>
      <c r="J17" s="51"/>
      <c r="K17" s="51">
        <v>321652180</v>
      </c>
    </row>
    <row r="18" spans="1:11" ht="22.5" customHeight="1" x14ac:dyDescent="0.2">
      <c r="A18" s="71" t="s">
        <v>221</v>
      </c>
      <c r="B18" s="21"/>
      <c r="C18" s="22" t="s">
        <v>236</v>
      </c>
      <c r="E18" s="51">
        <v>34731343</v>
      </c>
      <c r="F18" s="51"/>
      <c r="G18" s="51">
        <v>0</v>
      </c>
      <c r="H18" s="51"/>
      <c r="I18" s="51">
        <v>178567548</v>
      </c>
      <c r="J18" s="51"/>
      <c r="K18" s="51">
        <v>0</v>
      </c>
    </row>
    <row r="19" spans="1:11" s="125" customFormat="1" ht="22.5" customHeight="1" x14ac:dyDescent="0.2">
      <c r="A19" s="126" t="s">
        <v>335</v>
      </c>
      <c r="C19" s="22"/>
      <c r="E19" s="56">
        <v>76158199</v>
      </c>
      <c r="F19" s="124"/>
      <c r="G19" s="56">
        <v>0</v>
      </c>
      <c r="H19" s="124"/>
      <c r="I19" s="124">
        <v>0</v>
      </c>
      <c r="J19" s="124"/>
      <c r="K19" s="124">
        <v>0</v>
      </c>
    </row>
    <row r="20" spans="1:11" ht="22.5" customHeight="1" x14ac:dyDescent="0.2">
      <c r="A20" s="71" t="s">
        <v>224</v>
      </c>
      <c r="B20" s="21"/>
      <c r="C20" s="22">
        <v>16</v>
      </c>
      <c r="E20" s="51">
        <v>35649753</v>
      </c>
      <c r="F20" s="51"/>
      <c r="G20" s="51">
        <v>0</v>
      </c>
      <c r="H20" s="51"/>
      <c r="I20" s="51">
        <v>0</v>
      </c>
      <c r="J20" s="51"/>
      <c r="K20" s="51">
        <v>0</v>
      </c>
    </row>
    <row r="21" spans="1:11" ht="22.5" customHeight="1" x14ac:dyDescent="0.2">
      <c r="A21" s="71" t="s">
        <v>246</v>
      </c>
      <c r="B21" s="21"/>
      <c r="C21" s="22"/>
      <c r="E21" s="51">
        <v>179197288</v>
      </c>
      <c r="F21" s="51"/>
      <c r="G21" s="51">
        <v>0</v>
      </c>
      <c r="H21" s="51"/>
      <c r="I21" s="51">
        <v>0</v>
      </c>
      <c r="J21" s="51"/>
      <c r="K21" s="51">
        <v>0</v>
      </c>
    </row>
    <row r="22" spans="1:11" ht="22.5" customHeight="1" x14ac:dyDescent="0.2">
      <c r="A22" s="71" t="s">
        <v>125</v>
      </c>
      <c r="B22" s="21"/>
      <c r="C22" s="22"/>
      <c r="E22" s="51">
        <v>30311996</v>
      </c>
      <c r="F22" s="51"/>
      <c r="G22" s="51">
        <v>47109880</v>
      </c>
      <c r="H22" s="51"/>
      <c r="I22" s="51">
        <v>4709101</v>
      </c>
      <c r="J22" s="51"/>
      <c r="K22" s="51">
        <v>10359803</v>
      </c>
    </row>
    <row r="23" spans="1:11" ht="22.5" customHeight="1" x14ac:dyDescent="0.2">
      <c r="A23" s="19" t="s">
        <v>40</v>
      </c>
      <c r="E23" s="57">
        <f>SUM(E9:E22)</f>
        <v>2224203160</v>
      </c>
      <c r="F23" s="51"/>
      <c r="G23" s="57">
        <f>SUM(G9:G22)</f>
        <v>8813314437</v>
      </c>
      <c r="H23" s="51"/>
      <c r="I23" s="57">
        <f>SUM(I9:I22)</f>
        <v>501408868</v>
      </c>
      <c r="J23" s="51"/>
      <c r="K23" s="57">
        <f>SUM(K9:K22)</f>
        <v>2375636505</v>
      </c>
    </row>
    <row r="24" spans="1:11" ht="22.5" customHeight="1" x14ac:dyDescent="0.2">
      <c r="A24" s="19" t="s">
        <v>41</v>
      </c>
      <c r="E24" s="51"/>
      <c r="F24" s="51"/>
      <c r="G24" s="51"/>
      <c r="H24" s="51"/>
      <c r="I24" s="51"/>
      <c r="J24" s="51"/>
      <c r="K24" s="51"/>
    </row>
    <row r="25" spans="1:11" ht="22.5" customHeight="1" x14ac:dyDescent="0.2">
      <c r="A25" s="20" t="s">
        <v>193</v>
      </c>
      <c r="B25" s="21"/>
      <c r="C25" s="63"/>
      <c r="E25" s="51">
        <v>420514638</v>
      </c>
      <c r="F25" s="51"/>
      <c r="G25" s="51">
        <v>4653998122</v>
      </c>
      <c r="H25" s="51"/>
      <c r="I25" s="51">
        <v>0</v>
      </c>
      <c r="J25" s="51"/>
      <c r="K25" s="51">
        <v>138621440</v>
      </c>
    </row>
    <row r="26" spans="1:11" ht="22.5" customHeight="1" x14ac:dyDescent="0.2">
      <c r="A26" s="20" t="s">
        <v>126</v>
      </c>
      <c r="B26" s="21"/>
      <c r="C26" s="63"/>
      <c r="E26" s="51">
        <v>567410883</v>
      </c>
      <c r="F26" s="51"/>
      <c r="G26" s="51">
        <v>1297550360</v>
      </c>
      <c r="H26" s="51"/>
      <c r="I26" s="51">
        <v>0</v>
      </c>
      <c r="J26" s="51"/>
      <c r="K26" s="51">
        <v>0</v>
      </c>
    </row>
    <row r="27" spans="1:11" ht="22.5" customHeight="1" x14ac:dyDescent="0.2">
      <c r="A27" s="20" t="s">
        <v>337</v>
      </c>
      <c r="B27" s="21"/>
      <c r="C27" s="63"/>
      <c r="E27" s="51">
        <v>134476414</v>
      </c>
      <c r="F27" s="51"/>
      <c r="G27" s="51">
        <v>9326938</v>
      </c>
      <c r="H27" s="51"/>
      <c r="I27" s="51">
        <v>0</v>
      </c>
      <c r="J27" s="51"/>
      <c r="K27" s="51">
        <v>0</v>
      </c>
    </row>
    <row r="28" spans="1:11" ht="22.5" customHeight="1" x14ac:dyDescent="0.2">
      <c r="A28" s="20" t="s">
        <v>42</v>
      </c>
      <c r="B28" s="21"/>
      <c r="C28" s="63"/>
      <c r="E28" s="51">
        <v>1070203549</v>
      </c>
      <c r="F28" s="51"/>
      <c r="G28" s="51">
        <f>2146233093-17424090</f>
        <v>2128809003</v>
      </c>
      <c r="H28" s="51"/>
      <c r="I28" s="51">
        <v>6886342</v>
      </c>
      <c r="J28" s="51"/>
      <c r="K28" s="51">
        <v>22486651</v>
      </c>
    </row>
    <row r="29" spans="1:11" ht="22.5" customHeight="1" x14ac:dyDescent="0.2">
      <c r="A29" s="20" t="s">
        <v>43</v>
      </c>
      <c r="B29" s="21"/>
      <c r="C29" s="63"/>
      <c r="E29" s="51">
        <v>1398550094</v>
      </c>
      <c r="F29" s="51"/>
      <c r="G29" s="51">
        <v>1503717347</v>
      </c>
      <c r="H29" s="51"/>
      <c r="I29" s="51">
        <v>540580135</v>
      </c>
      <c r="J29" s="51"/>
      <c r="K29" s="51">
        <v>563810728</v>
      </c>
    </row>
    <row r="30" spans="1:11" ht="22.5" customHeight="1" x14ac:dyDescent="0.2">
      <c r="A30" s="20" t="s">
        <v>241</v>
      </c>
      <c r="B30" s="21"/>
      <c r="C30" s="63"/>
      <c r="E30" s="51"/>
      <c r="F30" s="51"/>
      <c r="G30" s="51"/>
      <c r="H30" s="51"/>
      <c r="I30" s="51"/>
      <c r="J30" s="51"/>
      <c r="K30" s="51"/>
    </row>
    <row r="31" spans="1:11" ht="22.5" customHeight="1" x14ac:dyDescent="0.2">
      <c r="A31" s="20" t="s">
        <v>242</v>
      </c>
      <c r="B31" s="21"/>
      <c r="C31" s="22">
        <v>7</v>
      </c>
      <c r="E31" s="51">
        <v>0</v>
      </c>
      <c r="F31" s="51"/>
      <c r="G31" s="51">
        <v>0</v>
      </c>
      <c r="H31" s="51"/>
      <c r="I31" s="51">
        <v>29034269</v>
      </c>
      <c r="J31" s="51"/>
      <c r="K31" s="51">
        <v>0</v>
      </c>
    </row>
    <row r="32" spans="1:11" ht="22.5" customHeight="1" x14ac:dyDescent="0.2">
      <c r="A32" s="20" t="s">
        <v>243</v>
      </c>
      <c r="B32" s="21"/>
      <c r="C32" s="22">
        <v>7</v>
      </c>
      <c r="E32" s="51">
        <v>0</v>
      </c>
      <c r="F32" s="51"/>
      <c r="G32" s="51">
        <v>0</v>
      </c>
      <c r="H32" s="51"/>
      <c r="I32" s="51">
        <v>2640322635</v>
      </c>
      <c r="J32" s="51"/>
      <c r="K32" s="51">
        <v>5006530013</v>
      </c>
    </row>
    <row r="33" spans="1:11" ht="22.5" customHeight="1" x14ac:dyDescent="0.2">
      <c r="A33" s="20" t="s">
        <v>244</v>
      </c>
      <c r="B33" s="21"/>
      <c r="C33" s="22">
        <v>15</v>
      </c>
      <c r="E33" s="51">
        <v>0</v>
      </c>
      <c r="F33" s="51"/>
      <c r="G33" s="51">
        <v>0</v>
      </c>
      <c r="H33" s="51"/>
      <c r="I33" s="51">
        <v>583670000</v>
      </c>
      <c r="J33" s="51"/>
      <c r="K33" s="51">
        <v>215541020</v>
      </c>
    </row>
    <row r="34" spans="1:11" ht="22.5" customHeight="1" x14ac:dyDescent="0.2">
      <c r="A34" s="20" t="s">
        <v>160</v>
      </c>
      <c r="B34" s="21"/>
      <c r="C34" s="22" t="s">
        <v>238</v>
      </c>
      <c r="E34" s="51">
        <v>100000000</v>
      </c>
      <c r="F34" s="51"/>
      <c r="G34" s="51">
        <v>0</v>
      </c>
      <c r="H34" s="51"/>
      <c r="I34" s="51">
        <v>100000000</v>
      </c>
      <c r="J34" s="51"/>
      <c r="K34" s="51">
        <v>0</v>
      </c>
    </row>
    <row r="35" spans="1:11" ht="22.5" customHeight="1" x14ac:dyDescent="0.2">
      <c r="A35" s="20" t="s">
        <v>304</v>
      </c>
      <c r="B35" s="21"/>
      <c r="C35" s="22" t="s">
        <v>273</v>
      </c>
      <c r="E35" s="51">
        <v>181712198</v>
      </c>
      <c r="F35" s="51"/>
      <c r="G35" s="51">
        <v>1969910</v>
      </c>
      <c r="H35" s="51"/>
      <c r="I35" s="51">
        <v>0</v>
      </c>
      <c r="J35" s="51"/>
      <c r="K35" s="51">
        <v>0</v>
      </c>
    </row>
    <row r="36" spans="1:11" ht="22.5" customHeight="1" x14ac:dyDescent="0.2">
      <c r="A36" s="20" t="s">
        <v>338</v>
      </c>
      <c r="B36" s="21"/>
      <c r="C36" s="22"/>
      <c r="E36" s="51">
        <v>0</v>
      </c>
      <c r="F36" s="51"/>
      <c r="G36" s="51">
        <v>36929817</v>
      </c>
      <c r="H36" s="51"/>
      <c r="I36" s="51">
        <v>0</v>
      </c>
      <c r="J36" s="51"/>
      <c r="K36" s="51">
        <v>0</v>
      </c>
    </row>
    <row r="37" spans="1:11" ht="22.5" customHeight="1" x14ac:dyDescent="0.2">
      <c r="A37" s="20" t="s">
        <v>311</v>
      </c>
      <c r="B37" s="21"/>
      <c r="C37" s="22">
        <v>13</v>
      </c>
      <c r="E37" s="56">
        <v>8565283</v>
      </c>
      <c r="F37" s="56"/>
      <c r="G37" s="56">
        <v>0</v>
      </c>
      <c r="H37" s="56"/>
      <c r="I37" s="56">
        <v>8565283</v>
      </c>
      <c r="J37" s="56"/>
      <c r="K37" s="56">
        <v>0</v>
      </c>
    </row>
    <row r="38" spans="1:11" ht="22.5" customHeight="1" x14ac:dyDescent="0.2">
      <c r="A38" s="20" t="s">
        <v>127</v>
      </c>
      <c r="B38" s="21"/>
      <c r="C38" s="22" t="s">
        <v>235</v>
      </c>
      <c r="E38" s="56">
        <v>0</v>
      </c>
      <c r="F38" s="51"/>
      <c r="G38" s="56">
        <v>3532841239</v>
      </c>
      <c r="H38" s="51"/>
      <c r="I38" s="56">
        <v>0</v>
      </c>
      <c r="J38" s="51"/>
      <c r="K38" s="56">
        <v>0</v>
      </c>
    </row>
    <row r="39" spans="1:11" ht="22.5" customHeight="1" x14ac:dyDescent="0.2">
      <c r="A39" s="20" t="s">
        <v>222</v>
      </c>
      <c r="B39" s="21"/>
      <c r="C39" s="22" t="s">
        <v>240</v>
      </c>
      <c r="E39" s="55">
        <v>0</v>
      </c>
      <c r="F39" s="51"/>
      <c r="G39" s="55">
        <v>0</v>
      </c>
      <c r="H39" s="51"/>
      <c r="I39" s="55">
        <v>2098737808</v>
      </c>
      <c r="J39" s="51"/>
      <c r="K39" s="55">
        <v>0</v>
      </c>
    </row>
    <row r="40" spans="1:11" ht="22.5" customHeight="1" x14ac:dyDescent="0.2">
      <c r="A40" s="19" t="s">
        <v>44</v>
      </c>
      <c r="E40" s="57">
        <f>SUM(E25:E39)</f>
        <v>3881433059</v>
      </c>
      <c r="F40" s="51"/>
      <c r="G40" s="57">
        <f>SUM(G25:G39)</f>
        <v>13165142736</v>
      </c>
      <c r="H40" s="51"/>
      <c r="I40" s="57">
        <f>SUM(I25:I39)</f>
        <v>6007796472</v>
      </c>
      <c r="J40" s="51"/>
      <c r="K40" s="57">
        <f>SUM(K25:K39)</f>
        <v>5946989852</v>
      </c>
    </row>
    <row r="41" spans="1:11" ht="22.5" customHeight="1" x14ac:dyDescent="0.2">
      <c r="A41" s="24" t="s">
        <v>305</v>
      </c>
    </row>
    <row r="42" spans="1:11" ht="22.5" customHeight="1" x14ac:dyDescent="0.2">
      <c r="A42" s="24" t="s">
        <v>128</v>
      </c>
      <c r="E42" s="56">
        <f>E23-E40</f>
        <v>-1657229899</v>
      </c>
      <c r="F42" s="56"/>
      <c r="G42" s="56">
        <f>G23-G40</f>
        <v>-4351828299</v>
      </c>
      <c r="H42" s="56"/>
      <c r="I42" s="56">
        <f>I23-I40</f>
        <v>-5506387604</v>
      </c>
      <c r="J42" s="56"/>
      <c r="K42" s="56">
        <f>K23-K40</f>
        <v>-3571353347</v>
      </c>
    </row>
    <row r="43" spans="1:11" ht="22.5" customHeight="1" x14ac:dyDescent="0.2">
      <c r="A43" s="20" t="s">
        <v>129</v>
      </c>
      <c r="B43" s="10"/>
      <c r="E43" s="55">
        <v>-4004240</v>
      </c>
      <c r="F43" s="51"/>
      <c r="G43" s="55">
        <v>-46703406</v>
      </c>
      <c r="H43" s="51"/>
      <c r="I43" s="55">
        <v>0</v>
      </c>
      <c r="J43" s="51"/>
      <c r="K43" s="55">
        <v>0</v>
      </c>
    </row>
    <row r="44" spans="1:11" ht="22.5" customHeight="1" x14ac:dyDescent="0.2">
      <c r="A44" s="24" t="s">
        <v>306</v>
      </c>
      <c r="B44" s="10"/>
      <c r="E44" s="51">
        <f>SUM(E42:E43)</f>
        <v>-1661234139</v>
      </c>
      <c r="F44" s="51"/>
      <c r="G44" s="51">
        <f>SUM(G42:G43)</f>
        <v>-4398531705</v>
      </c>
      <c r="H44" s="51"/>
      <c r="I44" s="51">
        <f>SUM(I42:I43)</f>
        <v>-5506387604</v>
      </c>
      <c r="J44" s="51"/>
      <c r="K44" s="51">
        <f>SUM(K42:K43)</f>
        <v>-3571353347</v>
      </c>
    </row>
    <row r="45" spans="1:11" ht="22.5" customHeight="1" x14ac:dyDescent="0.2">
      <c r="A45" s="20" t="s">
        <v>45</v>
      </c>
      <c r="B45" s="10"/>
      <c r="E45" s="55">
        <v>-876101343</v>
      </c>
      <c r="F45" s="51"/>
      <c r="G45" s="55">
        <v>-809571706</v>
      </c>
      <c r="H45" s="51"/>
      <c r="I45" s="55">
        <v>-758178908</v>
      </c>
      <c r="J45" s="51"/>
      <c r="K45" s="55">
        <v>-575592804</v>
      </c>
    </row>
    <row r="46" spans="1:11" ht="22.5" customHeight="1" x14ac:dyDescent="0.2">
      <c r="A46" s="24" t="s">
        <v>307</v>
      </c>
      <c r="B46" s="10"/>
      <c r="E46" s="51">
        <f>SUM(E44:E45)</f>
        <v>-2537335482</v>
      </c>
      <c r="F46" s="51"/>
      <c r="G46" s="51">
        <f>SUM(G44:G45)</f>
        <v>-5208103411</v>
      </c>
      <c r="H46" s="51"/>
      <c r="I46" s="51">
        <f>SUM(I44:I45)</f>
        <v>-6264566512</v>
      </c>
      <c r="J46" s="51"/>
      <c r="K46" s="51">
        <f>SUM(K44:K45)</f>
        <v>-4146946151</v>
      </c>
    </row>
    <row r="47" spans="1:11" ht="22.5" customHeight="1" x14ac:dyDescent="0.2">
      <c r="A47" s="20" t="s">
        <v>130</v>
      </c>
      <c r="B47" s="10"/>
      <c r="C47" s="22">
        <v>33</v>
      </c>
      <c r="E47" s="55">
        <v>115887279</v>
      </c>
      <c r="F47" s="56"/>
      <c r="G47" s="55">
        <f>48802848+6490695</f>
        <v>55293543</v>
      </c>
      <c r="H47" s="56"/>
      <c r="I47" s="55">
        <v>137994483</v>
      </c>
      <c r="J47" s="56"/>
      <c r="K47" s="55">
        <v>-46386701</v>
      </c>
    </row>
    <row r="48" spans="1:11" ht="22.5" customHeight="1" x14ac:dyDescent="0.2">
      <c r="A48" s="19" t="s">
        <v>225</v>
      </c>
      <c r="E48" s="57">
        <f>SUM(E46:E47)</f>
        <v>-2421448203</v>
      </c>
      <c r="F48" s="56"/>
      <c r="G48" s="57">
        <f>SUM(G46:G47)</f>
        <v>-5152809868</v>
      </c>
      <c r="H48" s="56"/>
      <c r="I48" s="57">
        <f>SUM(I46:I47)</f>
        <v>-6126572029</v>
      </c>
      <c r="J48" s="56"/>
      <c r="K48" s="57">
        <f>SUM(K46:K47)</f>
        <v>-4193332852</v>
      </c>
    </row>
    <row r="49" spans="1:21" ht="22.5" customHeight="1" x14ac:dyDescent="0.2">
      <c r="E49" s="56"/>
      <c r="F49" s="56"/>
      <c r="G49" s="56"/>
      <c r="H49" s="56"/>
      <c r="I49" s="56"/>
      <c r="J49" s="56"/>
      <c r="K49" s="56"/>
    </row>
    <row r="50" spans="1:21" s="1" customFormat="1" ht="22.5" customHeight="1" x14ac:dyDescent="0.2">
      <c r="A50" s="39" t="s">
        <v>82</v>
      </c>
      <c r="C50" s="25"/>
      <c r="D50" s="26"/>
      <c r="E50" s="30"/>
      <c r="F50" s="30"/>
      <c r="G50" s="30"/>
      <c r="H50" s="30"/>
      <c r="I50" s="30"/>
      <c r="J50" s="35"/>
      <c r="K50" s="30"/>
      <c r="M50" s="5"/>
      <c r="O50" s="5"/>
      <c r="Q50" s="5"/>
      <c r="S50" s="5"/>
      <c r="U50" s="5"/>
    </row>
    <row r="51" spans="1:21" s="1" customFormat="1" ht="22.5" customHeight="1" x14ac:dyDescent="0.2">
      <c r="A51" s="69" t="s">
        <v>100</v>
      </c>
      <c r="C51" s="25"/>
      <c r="D51" s="26"/>
      <c r="E51" s="30"/>
      <c r="F51" s="30"/>
      <c r="G51" s="30"/>
      <c r="H51" s="30"/>
      <c r="I51" s="30"/>
      <c r="J51" s="35"/>
      <c r="K51" s="30"/>
      <c r="M51" s="5"/>
      <c r="O51" s="5"/>
      <c r="Q51" s="5"/>
      <c r="S51" s="5"/>
      <c r="U51" s="5"/>
    </row>
    <row r="52" spans="1:21" s="1" customFormat="1" ht="22.5" customHeight="1" x14ac:dyDescent="0.2">
      <c r="A52" s="11" t="s">
        <v>184</v>
      </c>
      <c r="C52" s="25"/>
      <c r="D52" s="26"/>
      <c r="E52" s="109">
        <v>-121928609</v>
      </c>
      <c r="F52" s="106"/>
      <c r="G52" s="109">
        <v>-7739255</v>
      </c>
      <c r="H52" s="106"/>
      <c r="I52" s="109">
        <v>0</v>
      </c>
      <c r="J52" s="106"/>
      <c r="K52" s="109">
        <v>0</v>
      </c>
      <c r="M52" s="5"/>
      <c r="O52" s="5"/>
      <c r="Q52" s="5"/>
      <c r="S52" s="5"/>
      <c r="U52" s="5"/>
    </row>
    <row r="53" spans="1:21" s="1" customFormat="1" ht="22.5" customHeight="1" x14ac:dyDescent="0.2">
      <c r="A53" s="68" t="s">
        <v>100</v>
      </c>
      <c r="C53" s="25"/>
      <c r="D53" s="26"/>
      <c r="E53" s="106">
        <f>E52</f>
        <v>-121928609</v>
      </c>
      <c r="F53" s="106"/>
      <c r="G53" s="106">
        <f>G52</f>
        <v>-7739255</v>
      </c>
      <c r="H53" s="106"/>
      <c r="I53" s="106">
        <f>I52</f>
        <v>0</v>
      </c>
      <c r="J53" s="106"/>
      <c r="K53" s="106">
        <f>K52</f>
        <v>0</v>
      </c>
      <c r="M53" s="5"/>
      <c r="O53" s="5"/>
      <c r="Q53" s="5"/>
      <c r="S53" s="5"/>
      <c r="U53" s="5"/>
    </row>
    <row r="54" spans="1:21" s="1" customFormat="1" ht="22.5" customHeight="1" x14ac:dyDescent="0.2">
      <c r="A54" s="68"/>
      <c r="C54" s="25"/>
      <c r="D54" s="26"/>
      <c r="E54" s="106"/>
      <c r="F54" s="106"/>
      <c r="G54" s="106"/>
      <c r="H54" s="106"/>
      <c r="I54" s="106"/>
      <c r="J54" s="106"/>
      <c r="K54" s="106"/>
      <c r="M54" s="5"/>
      <c r="O54" s="5"/>
      <c r="Q54" s="5"/>
      <c r="S54" s="5"/>
      <c r="U54" s="5"/>
    </row>
    <row r="55" spans="1:21" s="1" customFormat="1" ht="22.5" customHeight="1" x14ac:dyDescent="0.2">
      <c r="A55" s="69" t="s">
        <v>101</v>
      </c>
      <c r="B55" s="67"/>
      <c r="C55" s="66"/>
      <c r="D55" s="33"/>
      <c r="E55" s="30"/>
      <c r="F55" s="35"/>
      <c r="G55" s="30"/>
      <c r="H55" s="30"/>
      <c r="I55" s="30"/>
      <c r="J55" s="35"/>
      <c r="K55" s="30"/>
      <c r="M55" s="5"/>
      <c r="O55" s="5"/>
      <c r="Q55" s="5"/>
      <c r="S55" s="5"/>
      <c r="U55" s="5"/>
    </row>
    <row r="56" spans="1:21" s="1" customFormat="1" ht="22.5" customHeight="1" x14ac:dyDescent="0.2">
      <c r="A56" s="11" t="s">
        <v>227</v>
      </c>
      <c r="B56" s="67"/>
      <c r="C56" s="66"/>
      <c r="D56" s="33"/>
      <c r="E56" s="35">
        <v>-5836546</v>
      </c>
      <c r="F56" s="35"/>
      <c r="G56" s="35">
        <v>8644157</v>
      </c>
      <c r="H56" s="35"/>
      <c r="I56" s="35">
        <v>-2073257</v>
      </c>
      <c r="J56" s="35"/>
      <c r="K56" s="35">
        <v>7498966</v>
      </c>
      <c r="M56" s="5"/>
      <c r="O56" s="5"/>
      <c r="Q56" s="5"/>
      <c r="S56" s="5"/>
      <c r="U56" s="5"/>
    </row>
    <row r="57" spans="1:21" s="1" customFormat="1" ht="22.5" customHeight="1" x14ac:dyDescent="0.25">
      <c r="A57" s="11" t="s">
        <v>99</v>
      </c>
      <c r="B57" s="67"/>
      <c r="C57" s="66"/>
      <c r="D57" s="33"/>
      <c r="E57" s="109">
        <v>1167309</v>
      </c>
      <c r="F57" s="107"/>
      <c r="G57" s="109">
        <v>-1728831</v>
      </c>
      <c r="H57" s="108"/>
      <c r="I57" s="109">
        <v>414651</v>
      </c>
      <c r="J57" s="106"/>
      <c r="K57" s="109">
        <v>-1499793</v>
      </c>
      <c r="M57" s="5"/>
      <c r="O57" s="5"/>
      <c r="Q57" s="5"/>
      <c r="S57" s="5"/>
      <c r="U57" s="5"/>
    </row>
    <row r="58" spans="1:21" s="1" customFormat="1" ht="22.5" customHeight="1" x14ac:dyDescent="0.2">
      <c r="A58" s="11" t="s">
        <v>185</v>
      </c>
      <c r="B58" s="67"/>
      <c r="C58" s="66"/>
      <c r="D58" s="33"/>
      <c r="E58" s="128">
        <f>SUM(E56:E57)</f>
        <v>-4669237</v>
      </c>
      <c r="F58" s="35"/>
      <c r="G58" s="128">
        <f>SUM(G56:G57)</f>
        <v>6915326</v>
      </c>
      <c r="H58" s="35"/>
      <c r="I58" s="128">
        <f>SUM(I56:I57)</f>
        <v>-1658606</v>
      </c>
      <c r="J58" s="35"/>
      <c r="K58" s="128">
        <f>SUM(K56:K57)</f>
        <v>5999173</v>
      </c>
      <c r="M58" s="5"/>
      <c r="O58" s="5"/>
      <c r="Q58" s="5"/>
      <c r="S58" s="5"/>
      <c r="U58" s="5"/>
    </row>
    <row r="59" spans="1:21" s="1" customFormat="1" ht="22.5" customHeight="1" x14ac:dyDescent="0.2">
      <c r="A59" s="11"/>
      <c r="B59" s="67"/>
      <c r="C59" s="66"/>
      <c r="D59" s="33"/>
      <c r="E59" s="38"/>
      <c r="F59" s="35"/>
      <c r="G59" s="38"/>
      <c r="H59" s="35"/>
      <c r="I59" s="38"/>
      <c r="J59" s="35"/>
      <c r="K59" s="38"/>
      <c r="M59" s="5"/>
      <c r="O59" s="5"/>
      <c r="Q59" s="5"/>
      <c r="S59" s="5"/>
      <c r="U59" s="5"/>
    </row>
    <row r="60" spans="1:21" s="1" customFormat="1" ht="22.5" customHeight="1" x14ac:dyDescent="0.2">
      <c r="A60" s="39" t="s">
        <v>96</v>
      </c>
      <c r="C60" s="27"/>
      <c r="D60" s="26"/>
      <c r="E60" s="38">
        <f>E53+E58</f>
        <v>-126597846</v>
      </c>
      <c r="F60" s="35"/>
      <c r="G60" s="38">
        <f>G53+G58</f>
        <v>-823929</v>
      </c>
      <c r="H60" s="35"/>
      <c r="I60" s="38">
        <f>I53+I58</f>
        <v>-1658606</v>
      </c>
      <c r="J60" s="35"/>
      <c r="K60" s="38">
        <f>K53+K58</f>
        <v>5999173</v>
      </c>
      <c r="M60" s="5"/>
      <c r="O60" s="5"/>
      <c r="Q60" s="5"/>
      <c r="S60" s="5"/>
      <c r="U60" s="5"/>
    </row>
    <row r="61" spans="1:21" s="1" customFormat="1" ht="22.5" customHeight="1" x14ac:dyDescent="0.2">
      <c r="A61" s="39"/>
      <c r="C61" s="27"/>
      <c r="D61" s="26"/>
      <c r="E61" s="30"/>
      <c r="F61" s="35"/>
      <c r="G61" s="30"/>
      <c r="H61" s="30"/>
      <c r="I61" s="30"/>
      <c r="J61" s="35"/>
      <c r="K61" s="30"/>
      <c r="M61" s="5"/>
      <c r="O61" s="5"/>
      <c r="Q61" s="5"/>
      <c r="S61" s="5"/>
      <c r="U61" s="5"/>
    </row>
    <row r="62" spans="1:21" s="1" customFormat="1" ht="22.5" customHeight="1" thickBot="1" x14ac:dyDescent="0.25">
      <c r="A62" s="39" t="s">
        <v>97</v>
      </c>
      <c r="C62" s="27"/>
      <c r="D62" s="26"/>
      <c r="E62" s="102">
        <f>E48+E60</f>
        <v>-2548046049</v>
      </c>
      <c r="F62" s="35"/>
      <c r="G62" s="102">
        <f>G48+G60</f>
        <v>-5153633797</v>
      </c>
      <c r="H62" s="35"/>
      <c r="I62" s="102">
        <f>I48+I60</f>
        <v>-6128230635</v>
      </c>
      <c r="J62" s="35"/>
      <c r="K62" s="102">
        <f>K48+K60</f>
        <v>-4187333679</v>
      </c>
      <c r="M62" s="5"/>
      <c r="O62" s="5"/>
      <c r="Q62" s="5"/>
      <c r="S62" s="5"/>
      <c r="U62" s="5"/>
    </row>
    <row r="63" spans="1:21" ht="22.5" customHeight="1" thickTop="1" x14ac:dyDescent="0.2">
      <c r="A63" s="20"/>
      <c r="B63" s="10"/>
      <c r="E63" s="56"/>
      <c r="F63" s="51"/>
      <c r="G63" s="56"/>
      <c r="H63" s="51"/>
      <c r="I63" s="56"/>
      <c r="J63" s="51"/>
      <c r="K63" s="56"/>
    </row>
    <row r="64" spans="1:21" ht="22.5" customHeight="1" x14ac:dyDescent="0.2">
      <c r="A64" s="11" t="s">
        <v>17</v>
      </c>
      <c r="C64" s="40"/>
      <c r="E64" s="41"/>
      <c r="G64" s="41"/>
      <c r="I64" s="41"/>
      <c r="J64" s="42"/>
      <c r="K64" s="41"/>
    </row>
    <row r="65" spans="1:21" s="1" customFormat="1" ht="22.9" customHeight="1" x14ac:dyDescent="0.2">
      <c r="A65" s="6" t="s">
        <v>103</v>
      </c>
      <c r="I65" s="2"/>
      <c r="J65" s="3"/>
      <c r="K65" s="4"/>
      <c r="M65" s="5"/>
      <c r="O65" s="5"/>
      <c r="Q65" s="5"/>
      <c r="S65" s="5"/>
      <c r="U65" s="5"/>
    </row>
    <row r="66" spans="1:21" s="1" customFormat="1" ht="22.9" customHeight="1" x14ac:dyDescent="0.2">
      <c r="A66" s="6" t="s">
        <v>187</v>
      </c>
      <c r="I66" s="2"/>
      <c r="J66" s="3"/>
      <c r="K66" s="4"/>
      <c r="M66" s="5"/>
      <c r="O66" s="5"/>
      <c r="Q66" s="5"/>
      <c r="S66" s="5"/>
      <c r="U66" s="5"/>
    </row>
    <row r="67" spans="1:21" s="1" customFormat="1" ht="22.9" customHeight="1" x14ac:dyDescent="0.2">
      <c r="A67" s="6" t="s">
        <v>201</v>
      </c>
      <c r="I67" s="2"/>
      <c r="J67" s="3"/>
      <c r="K67" s="4"/>
      <c r="M67" s="5"/>
      <c r="O67" s="5"/>
      <c r="Q67" s="5"/>
      <c r="S67" s="5"/>
      <c r="U67" s="5"/>
    </row>
    <row r="68" spans="1:21" s="1" customFormat="1" ht="22.9" customHeight="1" x14ac:dyDescent="0.2">
      <c r="C68" s="8"/>
      <c r="D68" s="9"/>
      <c r="E68" s="9"/>
      <c r="F68" s="9"/>
      <c r="G68" s="9"/>
      <c r="H68" s="9"/>
      <c r="I68" s="7"/>
      <c r="J68" s="9"/>
      <c r="K68" s="4" t="s">
        <v>1</v>
      </c>
      <c r="M68" s="5"/>
      <c r="O68" s="5"/>
      <c r="Q68" s="5"/>
      <c r="S68" s="5"/>
      <c r="U68" s="5"/>
    </row>
    <row r="69" spans="1:21" s="1" customFormat="1" ht="22.9" customHeight="1" x14ac:dyDescent="0.2">
      <c r="C69" s="11"/>
      <c r="D69" s="12"/>
      <c r="E69" s="119"/>
      <c r="F69" s="119" t="s">
        <v>2</v>
      </c>
      <c r="G69" s="119"/>
      <c r="H69" s="13"/>
      <c r="I69" s="119"/>
      <c r="J69" s="119" t="s">
        <v>3</v>
      </c>
      <c r="K69" s="119"/>
      <c r="M69" s="5"/>
      <c r="O69" s="5"/>
      <c r="Q69" s="5"/>
      <c r="S69" s="5"/>
      <c r="U69" s="5"/>
    </row>
    <row r="70" spans="1:21" s="1" customFormat="1" ht="22.9" customHeight="1" x14ac:dyDescent="0.2">
      <c r="C70" s="14" t="s">
        <v>4</v>
      </c>
      <c r="D70" s="15"/>
      <c r="E70" s="16">
        <v>2562</v>
      </c>
      <c r="F70" s="17"/>
      <c r="G70" s="16">
        <v>2561</v>
      </c>
      <c r="H70" s="18"/>
      <c r="I70" s="16">
        <v>2562</v>
      </c>
      <c r="J70" s="17"/>
      <c r="K70" s="16">
        <v>2561</v>
      </c>
      <c r="M70" s="5"/>
      <c r="O70" s="5"/>
      <c r="Q70" s="5"/>
      <c r="S70" s="5"/>
      <c r="U70" s="5"/>
    </row>
    <row r="71" spans="1:21" ht="22.9" customHeight="1" x14ac:dyDescent="0.2">
      <c r="A71" s="39" t="s">
        <v>322</v>
      </c>
      <c r="B71" s="1"/>
      <c r="C71" s="31"/>
      <c r="D71" s="33"/>
      <c r="E71" s="31"/>
      <c r="F71" s="34"/>
      <c r="G71" s="35"/>
      <c r="H71" s="36"/>
      <c r="I71" s="35"/>
      <c r="J71" s="31"/>
      <c r="K71" s="37"/>
    </row>
    <row r="72" spans="1:21" ht="22.9" customHeight="1" thickBot="1" x14ac:dyDescent="0.25">
      <c r="A72" s="11" t="s">
        <v>84</v>
      </c>
      <c r="B72" s="1"/>
      <c r="C72" s="31"/>
      <c r="D72" s="33"/>
      <c r="E72" s="41">
        <f>E74-E73</f>
        <v>-2421448203</v>
      </c>
      <c r="G72" s="41">
        <f>G74-G73</f>
        <v>-5155514146</v>
      </c>
      <c r="I72" s="43">
        <f>I48</f>
        <v>-6126572029</v>
      </c>
      <c r="J72" s="42"/>
      <c r="K72" s="43">
        <f>K48</f>
        <v>-4193332852</v>
      </c>
    </row>
    <row r="73" spans="1:21" ht="22.9" customHeight="1" thickTop="1" x14ac:dyDescent="0.2">
      <c r="A73" s="11" t="s">
        <v>46</v>
      </c>
      <c r="B73" s="1"/>
      <c r="C73" s="31"/>
      <c r="D73" s="33"/>
      <c r="E73" s="56">
        <v>0</v>
      </c>
      <c r="G73" s="41">
        <v>2704278</v>
      </c>
      <c r="I73" s="42"/>
      <c r="J73" s="42"/>
      <c r="K73" s="42"/>
    </row>
    <row r="74" spans="1:21" ht="22.9" customHeight="1" thickBot="1" x14ac:dyDescent="0.25">
      <c r="A74" s="32"/>
      <c r="B74" s="1"/>
      <c r="C74" s="31"/>
      <c r="D74" s="33"/>
      <c r="E74" s="81">
        <f>SUM(E48)</f>
        <v>-2421448203</v>
      </c>
      <c r="F74" s="70"/>
      <c r="G74" s="44">
        <f>SUM(G48)</f>
        <v>-5152809868</v>
      </c>
      <c r="H74" s="70"/>
      <c r="I74" s="70"/>
      <c r="J74" s="70"/>
      <c r="K74" s="70"/>
    </row>
    <row r="75" spans="1:21" s="1" customFormat="1" ht="22.9" customHeight="1" thickTop="1" x14ac:dyDescent="0.2">
      <c r="A75" s="19" t="s">
        <v>49</v>
      </c>
      <c r="B75" s="12"/>
      <c r="C75" s="22"/>
      <c r="D75" s="12"/>
      <c r="E75" s="51"/>
      <c r="F75" s="12"/>
      <c r="G75" s="42"/>
      <c r="H75" s="12"/>
      <c r="I75" s="42"/>
      <c r="J75" s="42"/>
      <c r="K75" s="42"/>
      <c r="M75" s="5"/>
      <c r="O75" s="5"/>
      <c r="Q75" s="5"/>
      <c r="S75" s="5"/>
      <c r="U75" s="5"/>
    </row>
    <row r="76" spans="1:21" s="1" customFormat="1" ht="22.9" customHeight="1" thickBot="1" x14ac:dyDescent="0.25">
      <c r="A76" s="11" t="s">
        <v>84</v>
      </c>
      <c r="B76" s="12"/>
      <c r="C76" s="22"/>
      <c r="D76" s="12"/>
      <c r="E76" s="56">
        <f>E78-E77</f>
        <v>-2548046049</v>
      </c>
      <c r="F76" s="12"/>
      <c r="G76" s="41">
        <f>G78-G77</f>
        <v>-5156338075</v>
      </c>
      <c r="H76" s="12"/>
      <c r="I76" s="43">
        <f>I62</f>
        <v>-6128230635</v>
      </c>
      <c r="J76" s="42"/>
      <c r="K76" s="43">
        <f>K62</f>
        <v>-4187333679</v>
      </c>
      <c r="M76" s="117"/>
      <c r="O76" s="5"/>
      <c r="Q76" s="5"/>
      <c r="S76" s="5"/>
      <c r="U76" s="5"/>
    </row>
    <row r="77" spans="1:21" s="1" customFormat="1" ht="22.9" customHeight="1" thickTop="1" x14ac:dyDescent="0.2">
      <c r="A77" s="11" t="s">
        <v>46</v>
      </c>
      <c r="B77" s="12"/>
      <c r="C77" s="22"/>
      <c r="D77" s="12"/>
      <c r="E77" s="56">
        <v>0</v>
      </c>
      <c r="F77" s="12"/>
      <c r="G77" s="41">
        <v>2704278</v>
      </c>
      <c r="H77" s="12"/>
      <c r="I77" s="42"/>
      <c r="J77" s="42"/>
      <c r="K77" s="42"/>
      <c r="M77" s="5"/>
      <c r="O77" s="5"/>
      <c r="Q77" s="5"/>
      <c r="S77" s="5"/>
      <c r="U77" s="5"/>
    </row>
    <row r="78" spans="1:21" s="1" customFormat="1" ht="22.9" customHeight="1" thickBot="1" x14ac:dyDescent="0.25">
      <c r="A78" s="11"/>
      <c r="B78" s="12"/>
      <c r="C78" s="11"/>
      <c r="D78" s="12"/>
      <c r="E78" s="44">
        <f>E62</f>
        <v>-2548046049</v>
      </c>
      <c r="F78" s="70"/>
      <c r="G78" s="44">
        <f>G62</f>
        <v>-5153633797</v>
      </c>
      <c r="H78" s="70"/>
      <c r="I78" s="70"/>
      <c r="J78" s="70"/>
      <c r="K78" s="70"/>
      <c r="M78" s="5"/>
      <c r="O78" s="5"/>
      <c r="Q78" s="5"/>
      <c r="S78" s="5"/>
      <c r="U78" s="5"/>
    </row>
    <row r="79" spans="1:21" s="1" customFormat="1" ht="22.9" customHeight="1" thickTop="1" x14ac:dyDescent="0.2">
      <c r="A79" s="19" t="s">
        <v>47</v>
      </c>
      <c r="B79" s="12"/>
      <c r="C79" s="22">
        <v>34</v>
      </c>
      <c r="D79" s="12"/>
      <c r="E79" s="42"/>
      <c r="F79" s="12"/>
      <c r="G79" s="42"/>
      <c r="H79" s="12"/>
      <c r="I79" s="42"/>
      <c r="J79" s="42"/>
      <c r="K79" s="42"/>
      <c r="M79" s="5"/>
      <c r="O79" s="5"/>
      <c r="Q79" s="5"/>
      <c r="S79" s="5"/>
      <c r="U79" s="5"/>
    </row>
    <row r="80" spans="1:21" ht="22.9" customHeight="1" x14ac:dyDescent="0.2">
      <c r="A80" s="20" t="s">
        <v>48</v>
      </c>
      <c r="B80" s="21"/>
      <c r="C80" s="22"/>
      <c r="E80" s="42"/>
      <c r="G80" s="42"/>
      <c r="H80" s="42"/>
      <c r="I80" s="42"/>
      <c r="J80" s="42"/>
      <c r="K80" s="42"/>
    </row>
    <row r="81" spans="1:21" ht="22.9" customHeight="1" thickBot="1" x14ac:dyDescent="0.25">
      <c r="A81" s="20" t="s">
        <v>308</v>
      </c>
      <c r="B81" s="10"/>
      <c r="E81" s="103">
        <v>-0.186</v>
      </c>
      <c r="F81" s="45"/>
      <c r="G81" s="103">
        <v>-0.46600000000000003</v>
      </c>
      <c r="H81" s="45"/>
      <c r="I81" s="103">
        <v>-0.47</v>
      </c>
      <c r="J81" s="46"/>
      <c r="K81" s="103">
        <v>-0.379</v>
      </c>
      <c r="M81" s="118"/>
    </row>
    <row r="82" spans="1:21" s="1" customFormat="1" ht="22.9" customHeight="1" thickTop="1" x14ac:dyDescent="0.2">
      <c r="A82" s="32"/>
      <c r="C82" s="31"/>
      <c r="D82" s="33"/>
      <c r="E82" s="28"/>
      <c r="F82" s="34"/>
      <c r="G82" s="105"/>
      <c r="H82" s="29"/>
      <c r="I82" s="28"/>
      <c r="J82" s="31"/>
      <c r="K82" s="105"/>
      <c r="M82" s="5"/>
      <c r="O82" s="5"/>
      <c r="Q82" s="5"/>
      <c r="S82" s="5"/>
      <c r="U82" s="5"/>
    </row>
    <row r="83" spans="1:21" s="1" customFormat="1" ht="22.9" customHeight="1" x14ac:dyDescent="0.2">
      <c r="A83" s="11" t="s">
        <v>17</v>
      </c>
      <c r="I83" s="2"/>
      <c r="J83" s="3"/>
      <c r="K83" s="4"/>
      <c r="M83" s="5"/>
      <c r="O83" s="5"/>
      <c r="Q83" s="5"/>
      <c r="S83" s="5"/>
      <c r="U83" s="5"/>
    </row>
    <row r="89" spans="1:21" s="11" customFormat="1" ht="22.9" customHeight="1" x14ac:dyDescent="0.2">
      <c r="B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</row>
    <row r="90" spans="1:21" s="11" customFormat="1" ht="22.9" customHeight="1" x14ac:dyDescent="0.2">
      <c r="B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</row>
    <row r="91" spans="1:21" s="11" customFormat="1" ht="22.9" customHeight="1" x14ac:dyDescent="0.2">
      <c r="B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</row>
    <row r="92" spans="1:21" s="11" customFormat="1" ht="22.9" customHeight="1" x14ac:dyDescent="0.2">
      <c r="B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</row>
    <row r="93" spans="1:21" s="11" customFormat="1" ht="22.9" customHeight="1" x14ac:dyDescent="0.2">
      <c r="B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</row>
    <row r="94" spans="1:21" s="11" customFormat="1" ht="22.9" customHeight="1" x14ac:dyDescent="0.2">
      <c r="B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</row>
    <row r="95" spans="1:21" s="11" customFormat="1" ht="22.9" customHeight="1" x14ac:dyDescent="0.2">
      <c r="B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</row>
    <row r="96" spans="1:21" s="11" customFormat="1" ht="22.9" customHeight="1" x14ac:dyDescent="0.2">
      <c r="B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</row>
    <row r="97" spans="2:21" s="11" customFormat="1" ht="22.9" customHeight="1" x14ac:dyDescent="0.2">
      <c r="B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</row>
    <row r="98" spans="2:21" s="11" customFormat="1" ht="22.9" customHeight="1" x14ac:dyDescent="0.2">
      <c r="B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</row>
    <row r="99" spans="2:21" s="11" customFormat="1" ht="22.9" customHeight="1" x14ac:dyDescent="0.2">
      <c r="B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</row>
    <row r="100" spans="2:21" s="11" customFormat="1" ht="22.9" customHeight="1" x14ac:dyDescent="0.2">
      <c r="B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</row>
    <row r="101" spans="2:21" s="11" customFormat="1" ht="22.9" customHeight="1" x14ac:dyDescent="0.2">
      <c r="B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</row>
    <row r="102" spans="2:21" s="11" customFormat="1" ht="22.9" customHeight="1" x14ac:dyDescent="0.2">
      <c r="B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</row>
    <row r="103" spans="2:21" s="11" customFormat="1" ht="22.9" customHeight="1" x14ac:dyDescent="0.2">
      <c r="B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</row>
    <row r="104" spans="2:21" s="11" customFormat="1" ht="22.9" customHeight="1" x14ac:dyDescent="0.2">
      <c r="B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</row>
    <row r="105" spans="2:21" s="11" customFormat="1" ht="22.9" customHeight="1" x14ac:dyDescent="0.2">
      <c r="B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</row>
    <row r="106" spans="2:21" s="11" customFormat="1" ht="22.9" customHeight="1" x14ac:dyDescent="0.2">
      <c r="B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</row>
    <row r="107" spans="2:21" s="11" customFormat="1" ht="22.9" customHeight="1" x14ac:dyDescent="0.2">
      <c r="B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</row>
    <row r="108" spans="2:21" s="11" customFormat="1" ht="22.9" customHeight="1" x14ac:dyDescent="0.2">
      <c r="B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</row>
    <row r="109" spans="2:21" s="11" customFormat="1" ht="22.9" customHeight="1" x14ac:dyDescent="0.2">
      <c r="B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</row>
    <row r="110" spans="2:21" s="11" customFormat="1" ht="22.9" customHeight="1" x14ac:dyDescent="0.2">
      <c r="B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</row>
    <row r="111" spans="2:21" s="11" customFormat="1" ht="22.9" customHeight="1" x14ac:dyDescent="0.2">
      <c r="B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</row>
    <row r="112" spans="2:21" s="11" customFormat="1" ht="22.9" customHeight="1" x14ac:dyDescent="0.2">
      <c r="B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</row>
    <row r="113" spans="2:21" s="11" customFormat="1" ht="22.9" customHeight="1" x14ac:dyDescent="0.2">
      <c r="B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</row>
    <row r="114" spans="2:21" s="11" customFormat="1" ht="22.9" customHeight="1" x14ac:dyDescent="0.2">
      <c r="B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</row>
    <row r="115" spans="2:21" s="11" customFormat="1" ht="22.9" customHeight="1" x14ac:dyDescent="0.2">
      <c r="B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</row>
    <row r="116" spans="2:21" s="11" customFormat="1" ht="22.9" customHeight="1" x14ac:dyDescent="0.2">
      <c r="B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</row>
    <row r="117" spans="2:21" s="11" customFormat="1" ht="22.9" customHeight="1" x14ac:dyDescent="0.2">
      <c r="B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</row>
    <row r="118" spans="2:21" s="11" customFormat="1" ht="22.9" customHeight="1" x14ac:dyDescent="0.2">
      <c r="B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</row>
    <row r="119" spans="2:21" s="11" customFormat="1" ht="22.9" customHeight="1" x14ac:dyDescent="0.2">
      <c r="B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</row>
    <row r="120" spans="2:21" s="11" customFormat="1" ht="22.9" customHeight="1" x14ac:dyDescent="0.2">
      <c r="B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</row>
    <row r="121" spans="2:21" s="11" customFormat="1" ht="22.9" customHeight="1" x14ac:dyDescent="0.2">
      <c r="B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</row>
    <row r="122" spans="2:21" s="11" customFormat="1" ht="22.9" customHeight="1" x14ac:dyDescent="0.2">
      <c r="B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</row>
    <row r="123" spans="2:21" s="11" customFormat="1" ht="22.9" customHeight="1" x14ac:dyDescent="0.2">
      <c r="B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</row>
    <row r="124" spans="2:21" s="11" customFormat="1" ht="22.9" customHeight="1" x14ac:dyDescent="0.2">
      <c r="B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</row>
    <row r="125" spans="2:21" s="11" customFormat="1" ht="22.9" customHeight="1" x14ac:dyDescent="0.2">
      <c r="B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</row>
    <row r="126" spans="2:21" s="11" customFormat="1" ht="22.9" customHeight="1" x14ac:dyDescent="0.2">
      <c r="B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</row>
    <row r="127" spans="2:21" s="11" customFormat="1" ht="22.9" customHeight="1" x14ac:dyDescent="0.2">
      <c r="B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</row>
    <row r="128" spans="2:21" s="11" customFormat="1" ht="22.9" customHeight="1" x14ac:dyDescent="0.2">
      <c r="B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</row>
    <row r="129" spans="2:21" s="11" customFormat="1" ht="22.9" customHeight="1" x14ac:dyDescent="0.2">
      <c r="B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</row>
    <row r="130" spans="2:21" s="11" customFormat="1" ht="22.9" customHeight="1" x14ac:dyDescent="0.2">
      <c r="B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</row>
    <row r="131" spans="2:21" s="11" customFormat="1" ht="22.9" customHeight="1" x14ac:dyDescent="0.2">
      <c r="B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</row>
    <row r="132" spans="2:21" s="11" customFormat="1" ht="22.9" customHeight="1" x14ac:dyDescent="0.2">
      <c r="B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</row>
    <row r="133" spans="2:21" s="11" customFormat="1" ht="22.9" customHeight="1" x14ac:dyDescent="0.2">
      <c r="B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</row>
    <row r="134" spans="2:21" s="11" customFormat="1" ht="22.9" customHeight="1" x14ac:dyDescent="0.2">
      <c r="B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</row>
    <row r="135" spans="2:21" s="11" customFormat="1" ht="22.9" customHeight="1" x14ac:dyDescent="0.2">
      <c r="B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</row>
    <row r="136" spans="2:21" s="11" customFormat="1" ht="22.9" customHeight="1" x14ac:dyDescent="0.2">
      <c r="B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</row>
    <row r="137" spans="2:21" s="11" customFormat="1" ht="22.9" customHeight="1" x14ac:dyDescent="0.2">
      <c r="B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</row>
    <row r="138" spans="2:21" s="11" customFormat="1" ht="22.9" customHeight="1" x14ac:dyDescent="0.2">
      <c r="B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</row>
    <row r="139" spans="2:21" s="11" customFormat="1" ht="22.9" customHeight="1" x14ac:dyDescent="0.2">
      <c r="B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</row>
    <row r="140" spans="2:21" s="11" customFormat="1" ht="22.9" customHeight="1" x14ac:dyDescent="0.2">
      <c r="B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</row>
  </sheetData>
  <printOptions horizontalCentered="1"/>
  <pageMargins left="0.65" right="0.36" top="0.75" bottom="0.2" header="0.3" footer="0.3"/>
  <pageSetup paperSize="9" scale="55" fitToHeight="7" orientation="portrait" r:id="rId1"/>
  <headerFooter>
    <evenHeader>&amp;R&amp;"Arial,Italic"&amp;12For internal use only</evenHeader>
  </headerFooter>
  <rowBreaks count="1" manualBreakCount="1">
    <brk id="6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6"/>
  <sheetViews>
    <sheetView showGridLines="0" view="pageBreakPreview" zoomScale="70" zoomScaleNormal="100" zoomScaleSheetLayoutView="70" workbookViewId="0">
      <selection activeCell="G31" sqref="G31"/>
    </sheetView>
  </sheetViews>
  <sheetFormatPr defaultColWidth="9.140625" defaultRowHeight="24" customHeight="1" x14ac:dyDescent="0.2"/>
  <cols>
    <col min="1" max="1" width="38.140625" style="11" customWidth="1"/>
    <col min="2" max="2" width="8.140625" style="12" customWidth="1"/>
    <col min="3" max="3" width="15.7109375" style="12" customWidth="1"/>
    <col min="4" max="4" width="0.85546875" style="12" customWidth="1"/>
    <col min="5" max="5" width="15.42578125" style="12" customWidth="1"/>
    <col min="6" max="6" width="0.85546875" style="12" customWidth="1"/>
    <col min="7" max="7" width="13.140625" style="12" customWidth="1"/>
    <col min="8" max="8" width="0.85546875" style="12" customWidth="1"/>
    <col min="9" max="9" width="15.7109375" style="12" customWidth="1"/>
    <col min="10" max="10" width="0.85546875" style="12" customWidth="1"/>
    <col min="11" max="11" width="15.7109375" style="12" customWidth="1"/>
    <col min="12" max="12" width="0.85546875" style="12" customWidth="1"/>
    <col min="13" max="13" width="14.7109375" style="12" customWidth="1"/>
    <col min="14" max="14" width="0.85546875" style="12" customWidth="1"/>
    <col min="15" max="15" width="17" style="12" bestFit="1" customWidth="1"/>
    <col min="16" max="16" width="0.85546875" style="12" customWidth="1"/>
    <col min="17" max="17" width="15" style="12" customWidth="1"/>
    <col min="18" max="18" width="0.85546875" style="12" customWidth="1"/>
    <col min="19" max="19" width="13.140625" style="12" customWidth="1"/>
    <col min="20" max="20" width="0.85546875" style="12" customWidth="1"/>
    <col min="21" max="21" width="17.28515625" style="12" customWidth="1"/>
    <col min="22" max="22" width="0.85546875" style="12" customWidth="1"/>
    <col min="23" max="23" width="16.5703125" style="12" customWidth="1"/>
    <col min="24" max="24" width="0.85546875" style="12" customWidth="1"/>
    <col min="25" max="25" width="16.7109375" style="12" bestFit="1" customWidth="1"/>
    <col min="26" max="26" width="0.85546875" style="12" customWidth="1"/>
    <col min="27" max="27" width="14.85546875" style="12" customWidth="1"/>
    <col min="28" max="28" width="0.85546875" style="12" customWidth="1"/>
    <col min="29" max="29" width="15.5703125" style="12" customWidth="1"/>
    <col min="30" max="16384" width="9.140625" style="12"/>
  </cols>
  <sheetData>
    <row r="1" spans="1:29" ht="24" customHeight="1" x14ac:dyDescent="0.2">
      <c r="A1" s="73" t="s">
        <v>103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</row>
    <row r="2" spans="1:29" ht="24" customHeight="1" x14ac:dyDescent="0.2">
      <c r="A2" s="24" t="s">
        <v>71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</row>
    <row r="3" spans="1:29" ht="24" customHeight="1" x14ac:dyDescent="0.2">
      <c r="A3" s="47" t="s">
        <v>201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</row>
    <row r="4" spans="1:29" ht="24" customHeight="1" x14ac:dyDescent="0.2"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74" t="s">
        <v>98</v>
      </c>
    </row>
    <row r="5" spans="1:29" ht="24" customHeight="1" x14ac:dyDescent="0.2">
      <c r="A5" s="62"/>
      <c r="B5" s="62"/>
      <c r="C5" s="129" t="s">
        <v>2</v>
      </c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</row>
    <row r="6" spans="1:29" ht="24" customHeight="1" x14ac:dyDescent="0.2">
      <c r="A6" s="62"/>
      <c r="B6" s="62"/>
      <c r="C6" s="131" t="s">
        <v>83</v>
      </c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49"/>
      <c r="AA6" s="49"/>
      <c r="AB6" s="49"/>
      <c r="AC6" s="49"/>
    </row>
    <row r="7" spans="1:29" ht="24" customHeight="1" x14ac:dyDescent="0.2">
      <c r="A7" s="62"/>
      <c r="B7" s="62"/>
      <c r="C7" s="70"/>
      <c r="D7" s="70"/>
      <c r="E7" s="70"/>
      <c r="F7" s="70"/>
      <c r="G7" s="70"/>
      <c r="H7" s="70"/>
      <c r="I7" s="70"/>
      <c r="J7" s="70"/>
      <c r="K7" s="70"/>
      <c r="L7" s="70"/>
      <c r="M7" s="132"/>
      <c r="N7" s="132"/>
      <c r="O7" s="132"/>
      <c r="P7" s="70"/>
      <c r="Q7" s="131" t="s">
        <v>34</v>
      </c>
      <c r="R7" s="131"/>
      <c r="S7" s="131"/>
      <c r="T7" s="131"/>
      <c r="U7" s="131"/>
      <c r="V7" s="131"/>
      <c r="W7" s="131"/>
      <c r="X7" s="70"/>
      <c r="Y7" s="75"/>
      <c r="Z7" s="49"/>
      <c r="AA7" s="49"/>
      <c r="AB7" s="49"/>
      <c r="AC7" s="49"/>
    </row>
    <row r="8" spans="1:29" ht="24" customHeight="1" x14ac:dyDescent="0.2">
      <c r="A8" s="62"/>
      <c r="B8" s="49"/>
      <c r="C8" s="49"/>
      <c r="D8" s="49"/>
      <c r="E8" s="70"/>
      <c r="F8" s="49"/>
      <c r="G8" s="49"/>
      <c r="H8" s="49"/>
      <c r="I8" s="70"/>
      <c r="J8" s="49"/>
      <c r="K8" s="70"/>
      <c r="L8" s="49"/>
      <c r="M8" s="133"/>
      <c r="N8" s="133"/>
      <c r="O8" s="133"/>
      <c r="P8" s="49"/>
      <c r="Q8" s="131" t="s">
        <v>72</v>
      </c>
      <c r="R8" s="131"/>
      <c r="S8" s="131"/>
      <c r="T8" s="131"/>
      <c r="U8" s="131"/>
      <c r="V8" s="49"/>
      <c r="W8" s="49"/>
      <c r="X8" s="49"/>
      <c r="Y8" s="76"/>
      <c r="Z8" s="49"/>
      <c r="AA8" s="70"/>
      <c r="AB8" s="49"/>
      <c r="AC8" s="49"/>
    </row>
    <row r="9" spans="1:29" s="23" customFormat="1" ht="24" customHeight="1" x14ac:dyDescent="0.2">
      <c r="A9" s="62"/>
      <c r="B9" s="70"/>
      <c r="C9" s="70"/>
      <c r="E9" s="70"/>
      <c r="I9" s="70" t="s">
        <v>131</v>
      </c>
      <c r="K9" s="70" t="s">
        <v>131</v>
      </c>
      <c r="M9" s="70"/>
      <c r="N9" s="70"/>
      <c r="O9" s="70"/>
      <c r="P9" s="70"/>
      <c r="Q9" s="23" t="s">
        <v>132</v>
      </c>
      <c r="Z9" s="70"/>
      <c r="AA9" s="70" t="s">
        <v>198</v>
      </c>
      <c r="AB9" s="70"/>
    </row>
    <row r="10" spans="1:29" s="23" customFormat="1" ht="24" customHeight="1" x14ac:dyDescent="0.2">
      <c r="A10" s="62"/>
      <c r="B10" s="70"/>
      <c r="C10" s="70" t="s">
        <v>30</v>
      </c>
      <c r="E10" s="70"/>
      <c r="I10" s="23" t="s">
        <v>133</v>
      </c>
      <c r="K10" s="70" t="s">
        <v>134</v>
      </c>
      <c r="M10" s="70"/>
      <c r="N10" s="70"/>
      <c r="O10" s="70"/>
      <c r="P10" s="70"/>
      <c r="Q10" s="23" t="s">
        <v>135</v>
      </c>
      <c r="S10" s="23" t="s">
        <v>73</v>
      </c>
      <c r="U10" s="23" t="s">
        <v>136</v>
      </c>
      <c r="W10" s="23" t="s">
        <v>74</v>
      </c>
      <c r="Y10" s="23" t="s">
        <v>74</v>
      </c>
      <c r="Z10" s="70"/>
      <c r="AA10" s="23" t="s">
        <v>75</v>
      </c>
      <c r="AB10" s="70"/>
      <c r="AC10" s="23" t="s">
        <v>74</v>
      </c>
    </row>
    <row r="11" spans="1:29" s="23" customFormat="1" ht="24" customHeight="1" x14ac:dyDescent="0.2">
      <c r="A11" s="62"/>
      <c r="B11" s="70"/>
      <c r="C11" s="70" t="s">
        <v>137</v>
      </c>
      <c r="E11" s="70" t="s">
        <v>102</v>
      </c>
      <c r="G11" s="70"/>
      <c r="I11" s="23" t="s">
        <v>138</v>
      </c>
      <c r="K11" s="70" t="s">
        <v>139</v>
      </c>
      <c r="M11" s="130" t="s">
        <v>118</v>
      </c>
      <c r="N11" s="130"/>
      <c r="O11" s="130"/>
      <c r="P11" s="70"/>
      <c r="Q11" s="70" t="s">
        <v>76</v>
      </c>
      <c r="S11" s="23" t="s">
        <v>77</v>
      </c>
      <c r="U11" s="23" t="s">
        <v>78</v>
      </c>
      <c r="W11" s="23" t="s">
        <v>140</v>
      </c>
      <c r="Y11" s="23" t="s">
        <v>29</v>
      </c>
      <c r="Z11" s="70"/>
      <c r="AA11" s="23" t="s">
        <v>141</v>
      </c>
      <c r="AB11" s="70"/>
      <c r="AC11" s="23" t="s">
        <v>29</v>
      </c>
    </row>
    <row r="12" spans="1:29" s="23" customFormat="1" ht="24" customHeight="1" x14ac:dyDescent="0.2">
      <c r="A12" s="62"/>
      <c r="B12" s="70"/>
      <c r="C12" s="114" t="s">
        <v>142</v>
      </c>
      <c r="E12" s="114" t="s">
        <v>143</v>
      </c>
      <c r="G12" s="114" t="s">
        <v>115</v>
      </c>
      <c r="H12" s="70"/>
      <c r="I12" s="114" t="s">
        <v>144</v>
      </c>
      <c r="J12" s="70"/>
      <c r="K12" s="114" t="s">
        <v>145</v>
      </c>
      <c r="M12" s="112" t="s">
        <v>146</v>
      </c>
      <c r="N12" s="113"/>
      <c r="O12" s="112" t="s">
        <v>147</v>
      </c>
      <c r="Q12" s="114" t="s">
        <v>80</v>
      </c>
      <c r="S12" s="114" t="s">
        <v>148</v>
      </c>
      <c r="U12" s="114" t="s">
        <v>81</v>
      </c>
      <c r="W12" s="114" t="s">
        <v>29</v>
      </c>
      <c r="Y12" s="114" t="s">
        <v>85</v>
      </c>
      <c r="AA12" s="114" t="s">
        <v>86</v>
      </c>
      <c r="AC12" s="114" t="s">
        <v>309</v>
      </c>
    </row>
    <row r="13" spans="1:29" ht="24" customHeight="1" x14ac:dyDescent="0.2">
      <c r="A13" s="19" t="s">
        <v>149</v>
      </c>
      <c r="B13" s="22"/>
      <c r="C13" s="77">
        <v>3758028197</v>
      </c>
      <c r="D13" s="77"/>
      <c r="E13" s="77">
        <v>3846808395</v>
      </c>
      <c r="F13" s="77"/>
      <c r="G13" s="77">
        <v>234718370</v>
      </c>
      <c r="H13" s="77"/>
      <c r="I13" s="77">
        <v>-676369870</v>
      </c>
      <c r="J13" s="77"/>
      <c r="K13" s="77">
        <v>-324475349</v>
      </c>
      <c r="L13" s="77"/>
      <c r="M13" s="77">
        <v>15643231</v>
      </c>
      <c r="N13" s="77"/>
      <c r="O13" s="77">
        <v>-4822496023</v>
      </c>
      <c r="P13" s="77"/>
      <c r="Q13" s="77">
        <v>5066154</v>
      </c>
      <c r="R13" s="77"/>
      <c r="S13" s="77">
        <v>262523549</v>
      </c>
      <c r="T13" s="77"/>
      <c r="U13" s="77">
        <v>-52504710</v>
      </c>
      <c r="V13" s="77"/>
      <c r="W13" s="77">
        <f>SUM(Q13:U13)</f>
        <v>215084993</v>
      </c>
      <c r="X13" s="77"/>
      <c r="Y13" s="51">
        <f>SUM(C13:O13,W13)</f>
        <v>2246941944</v>
      </c>
      <c r="Z13" s="77"/>
      <c r="AA13" s="77">
        <v>14991950</v>
      </c>
      <c r="AB13" s="77"/>
      <c r="AC13" s="51">
        <f t="shared" ref="AC13:AC18" si="0">SUM(Y13:AA13)</f>
        <v>2261933894</v>
      </c>
    </row>
    <row r="14" spans="1:29" ht="24" customHeight="1" x14ac:dyDescent="0.2">
      <c r="A14" s="11" t="s">
        <v>183</v>
      </c>
      <c r="B14" s="22"/>
      <c r="C14" s="56">
        <v>0</v>
      </c>
      <c r="D14" s="56"/>
      <c r="E14" s="56">
        <v>0</v>
      </c>
      <c r="F14" s="56"/>
      <c r="G14" s="56">
        <v>0</v>
      </c>
      <c r="H14" s="56"/>
      <c r="I14" s="56">
        <v>0</v>
      </c>
      <c r="J14" s="56"/>
      <c r="K14" s="56">
        <v>0</v>
      </c>
      <c r="L14" s="56"/>
      <c r="M14" s="56">
        <v>0</v>
      </c>
      <c r="N14" s="77"/>
      <c r="O14" s="56">
        <f>PL!G72</f>
        <v>-5155514146</v>
      </c>
      <c r="P14" s="77"/>
      <c r="Q14" s="56">
        <v>0</v>
      </c>
      <c r="R14" s="56"/>
      <c r="S14" s="56">
        <v>0</v>
      </c>
      <c r="T14" s="56"/>
      <c r="U14" s="56">
        <v>0</v>
      </c>
      <c r="V14" s="56"/>
      <c r="W14" s="77">
        <f>SUM(Q14:U14)</f>
        <v>0</v>
      </c>
      <c r="X14" s="56"/>
      <c r="Y14" s="77">
        <f>SUM(C14:O14,W14)</f>
        <v>-5155514146</v>
      </c>
      <c r="Z14" s="77"/>
      <c r="AA14" s="77">
        <f>PL!G73</f>
        <v>2704278</v>
      </c>
      <c r="AB14" s="77"/>
      <c r="AC14" s="56">
        <f t="shared" si="0"/>
        <v>-5152809868</v>
      </c>
    </row>
    <row r="15" spans="1:29" ht="24" customHeight="1" x14ac:dyDescent="0.2">
      <c r="A15" s="11" t="s">
        <v>88</v>
      </c>
      <c r="B15" s="22"/>
      <c r="C15" s="55">
        <v>0</v>
      </c>
      <c r="D15" s="56"/>
      <c r="E15" s="55">
        <v>0</v>
      </c>
      <c r="F15" s="56"/>
      <c r="G15" s="55">
        <v>0</v>
      </c>
      <c r="H15" s="56"/>
      <c r="I15" s="55">
        <v>0</v>
      </c>
      <c r="J15" s="56"/>
      <c r="K15" s="55">
        <v>0</v>
      </c>
      <c r="L15" s="56"/>
      <c r="M15" s="55">
        <v>0</v>
      </c>
      <c r="N15" s="77"/>
      <c r="O15" s="55">
        <f>PL!G58</f>
        <v>6915326</v>
      </c>
      <c r="P15" s="77"/>
      <c r="Q15" s="55">
        <f>PL!G52</f>
        <v>-7739255</v>
      </c>
      <c r="R15" s="56"/>
      <c r="S15" s="55">
        <v>0</v>
      </c>
      <c r="T15" s="56"/>
      <c r="U15" s="55">
        <v>0</v>
      </c>
      <c r="V15" s="56"/>
      <c r="W15" s="78">
        <f>SUM(Q15:U15)</f>
        <v>-7739255</v>
      </c>
      <c r="X15" s="56"/>
      <c r="Y15" s="78">
        <f>SUM(C15:O15,W15)</f>
        <v>-823929</v>
      </c>
      <c r="Z15" s="77"/>
      <c r="AA15" s="78">
        <v>0</v>
      </c>
      <c r="AB15" s="77"/>
      <c r="AC15" s="55">
        <f t="shared" si="0"/>
        <v>-823929</v>
      </c>
    </row>
    <row r="16" spans="1:29" ht="24" customHeight="1" x14ac:dyDescent="0.2">
      <c r="A16" s="11" t="s">
        <v>89</v>
      </c>
      <c r="B16" s="22"/>
      <c r="C16" s="77">
        <f>SUM(C14:C15)</f>
        <v>0</v>
      </c>
      <c r="D16" s="77"/>
      <c r="E16" s="77">
        <f>SUM(E14:E15)</f>
        <v>0</v>
      </c>
      <c r="F16" s="77"/>
      <c r="G16" s="77">
        <f>SUM(G14:G15)</f>
        <v>0</v>
      </c>
      <c r="H16" s="77"/>
      <c r="I16" s="77">
        <f>SUM(I14:I15)</f>
        <v>0</v>
      </c>
      <c r="J16" s="77"/>
      <c r="K16" s="77">
        <f>SUM(K14:K15)</f>
        <v>0</v>
      </c>
      <c r="L16" s="77"/>
      <c r="M16" s="77">
        <f>SUM(M14:M15)</f>
        <v>0</v>
      </c>
      <c r="N16" s="77"/>
      <c r="O16" s="77">
        <f>SUM(O14:O15)</f>
        <v>-5148598820</v>
      </c>
      <c r="P16" s="77"/>
      <c r="Q16" s="77">
        <f>SUM(Q14:Q15)</f>
        <v>-7739255</v>
      </c>
      <c r="R16" s="77"/>
      <c r="S16" s="77">
        <f>SUM(S14:S15)</f>
        <v>0</v>
      </c>
      <c r="T16" s="77"/>
      <c r="U16" s="77">
        <f>SUM(U14:U15)</f>
        <v>0</v>
      </c>
      <c r="V16" s="77"/>
      <c r="W16" s="77">
        <f>SUM(W14:W15)</f>
        <v>-7739255</v>
      </c>
      <c r="X16" s="77"/>
      <c r="Y16" s="77">
        <f>SUM(Y14:Y15)</f>
        <v>-5156338075</v>
      </c>
      <c r="Z16" s="77"/>
      <c r="AA16" s="77">
        <f>SUM(AA14:AA15)</f>
        <v>2704278</v>
      </c>
      <c r="AB16" s="77"/>
      <c r="AC16" s="77">
        <f t="shared" si="0"/>
        <v>-5153633797</v>
      </c>
    </row>
    <row r="17" spans="1:29" ht="24" customHeight="1" x14ac:dyDescent="0.2">
      <c r="A17" s="11" t="s">
        <v>218</v>
      </c>
      <c r="B17" s="22"/>
      <c r="C17" s="77">
        <v>8280662675</v>
      </c>
      <c r="D17" s="77"/>
      <c r="E17" s="77">
        <v>-4102129996</v>
      </c>
      <c r="F17" s="77"/>
      <c r="G17" s="77">
        <v>0</v>
      </c>
      <c r="H17" s="77"/>
      <c r="I17" s="77">
        <v>0</v>
      </c>
      <c r="J17" s="77"/>
      <c r="K17" s="77">
        <v>0</v>
      </c>
      <c r="L17" s="77"/>
      <c r="M17" s="77">
        <v>0</v>
      </c>
      <c r="N17" s="77"/>
      <c r="O17" s="77">
        <v>0</v>
      </c>
      <c r="P17" s="77"/>
      <c r="Q17" s="77">
        <v>0</v>
      </c>
      <c r="R17" s="77"/>
      <c r="S17" s="77">
        <v>0</v>
      </c>
      <c r="T17" s="77"/>
      <c r="U17" s="77">
        <v>0</v>
      </c>
      <c r="V17" s="77"/>
      <c r="W17" s="51">
        <v>0</v>
      </c>
      <c r="X17" s="77"/>
      <c r="Y17" s="51">
        <f>SUM(C17:O17,W17)</f>
        <v>4178532679</v>
      </c>
      <c r="Z17" s="77"/>
      <c r="AA17" s="77">
        <v>0</v>
      </c>
      <c r="AB17" s="77"/>
      <c r="AC17" s="51">
        <f t="shared" si="0"/>
        <v>4178532679</v>
      </c>
    </row>
    <row r="18" spans="1:29" ht="24" customHeight="1" x14ac:dyDescent="0.2">
      <c r="A18" s="11" t="s">
        <v>217</v>
      </c>
      <c r="B18" s="22"/>
      <c r="C18" s="77">
        <v>0</v>
      </c>
      <c r="D18" s="77"/>
      <c r="E18" s="77">
        <v>0</v>
      </c>
      <c r="F18" s="77"/>
      <c r="G18" s="77">
        <v>0</v>
      </c>
      <c r="H18" s="77"/>
      <c r="I18" s="77">
        <v>-4075987</v>
      </c>
      <c r="J18" s="77"/>
      <c r="K18" s="51">
        <v>0</v>
      </c>
      <c r="L18" s="77"/>
      <c r="M18" s="51">
        <v>0</v>
      </c>
      <c r="N18" s="77"/>
      <c r="O18" s="51">
        <v>0</v>
      </c>
      <c r="P18" s="77"/>
      <c r="Q18" s="51">
        <v>0</v>
      </c>
      <c r="R18" s="77"/>
      <c r="S18" s="51">
        <v>0</v>
      </c>
      <c r="T18" s="77"/>
      <c r="U18" s="51">
        <v>0</v>
      </c>
      <c r="V18" s="77"/>
      <c r="W18" s="77">
        <f>SUM(Q18:U18)</f>
        <v>0</v>
      </c>
      <c r="X18" s="77"/>
      <c r="Y18" s="51">
        <f>SUM(C18:X18)</f>
        <v>-4075987</v>
      </c>
      <c r="Z18" s="77"/>
      <c r="AA18" s="77">
        <v>-17696228</v>
      </c>
      <c r="AB18" s="77"/>
      <c r="AC18" s="51">
        <f t="shared" si="0"/>
        <v>-21772215</v>
      </c>
    </row>
    <row r="19" spans="1:29" ht="24" customHeight="1" thickBot="1" x14ac:dyDescent="0.25">
      <c r="A19" s="19" t="s">
        <v>182</v>
      </c>
      <c r="B19" s="79"/>
      <c r="C19" s="81">
        <f>SUM(C13,C16:C18)</f>
        <v>12038690872</v>
      </c>
      <c r="D19" s="79"/>
      <c r="E19" s="81">
        <f>SUM(E13,E16:E18)</f>
        <v>-255321601</v>
      </c>
      <c r="F19" s="79"/>
      <c r="G19" s="81">
        <f>SUM(G13,G16:G18)</f>
        <v>234718370</v>
      </c>
      <c r="H19" s="79"/>
      <c r="I19" s="81">
        <f>SUM(I13,I16:I18)</f>
        <v>-680445857</v>
      </c>
      <c r="J19" s="79"/>
      <c r="K19" s="81">
        <f>SUM(K13,K16:K18)</f>
        <v>-324475349</v>
      </c>
      <c r="L19" s="79"/>
      <c r="M19" s="81">
        <f>SUM(M13,M16:M18)</f>
        <v>15643231</v>
      </c>
      <c r="N19" s="79"/>
      <c r="O19" s="81">
        <f>SUM(O13,O16:O18)</f>
        <v>-9971094843</v>
      </c>
      <c r="Q19" s="81">
        <f>SUM(Q13,Q16:Q18)</f>
        <v>-2673101</v>
      </c>
      <c r="R19" s="79"/>
      <c r="S19" s="81">
        <f>SUM(S13,S16:S18)</f>
        <v>262523549</v>
      </c>
      <c r="T19" s="79"/>
      <c r="U19" s="81">
        <f>SUM(U13,U16:U18)</f>
        <v>-52504710</v>
      </c>
      <c r="V19" s="79"/>
      <c r="W19" s="81">
        <f>SUM(W13,W16:W18)</f>
        <v>207345738</v>
      </c>
      <c r="X19" s="79"/>
      <c r="Y19" s="81">
        <f>SUM(Y13,Y16:Y18)</f>
        <v>1265060561</v>
      </c>
      <c r="Z19" s="79"/>
      <c r="AA19" s="81">
        <f>SUM(AA13,AA16:AA18)</f>
        <v>0</v>
      </c>
      <c r="AB19" s="79"/>
      <c r="AC19" s="81">
        <f>SUM(AC13,AC16:AC18)</f>
        <v>1265060561</v>
      </c>
    </row>
    <row r="20" spans="1:29" ht="24" customHeight="1" thickTop="1" x14ac:dyDescent="0.2">
      <c r="A20" s="19"/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51">
        <f>AC19-BS!G97</f>
        <v>0</v>
      </c>
    </row>
    <row r="21" spans="1:29" ht="24" customHeight="1" x14ac:dyDescent="0.2">
      <c r="A21" s="19" t="s">
        <v>212</v>
      </c>
      <c r="B21" s="22"/>
      <c r="C21" s="77">
        <f>C19</f>
        <v>12038690872</v>
      </c>
      <c r="D21" s="77"/>
      <c r="E21" s="77">
        <f>E19</f>
        <v>-255321601</v>
      </c>
      <c r="F21" s="77"/>
      <c r="G21" s="77">
        <f>G19</f>
        <v>234718370</v>
      </c>
      <c r="H21" s="77"/>
      <c r="I21" s="77">
        <f>I19</f>
        <v>-680445857</v>
      </c>
      <c r="J21" s="77"/>
      <c r="K21" s="77">
        <f>K19</f>
        <v>-324475349</v>
      </c>
      <c r="L21" s="77"/>
      <c r="M21" s="77">
        <f>M19</f>
        <v>15643231</v>
      </c>
      <c r="N21" s="77"/>
      <c r="O21" s="77">
        <f>O19</f>
        <v>-9971094843</v>
      </c>
      <c r="P21" s="77"/>
      <c r="Q21" s="77">
        <f>Q19</f>
        <v>-2673101</v>
      </c>
      <c r="R21" s="77"/>
      <c r="S21" s="77">
        <f>S19</f>
        <v>262523549</v>
      </c>
      <c r="T21" s="77"/>
      <c r="U21" s="77">
        <f>U19</f>
        <v>-52504710</v>
      </c>
      <c r="V21" s="77"/>
      <c r="W21" s="77">
        <f>W19</f>
        <v>207345738</v>
      </c>
      <c r="X21" s="77"/>
      <c r="Y21" s="77">
        <f>Y19</f>
        <v>1265060561</v>
      </c>
      <c r="Z21" s="77"/>
      <c r="AA21" s="77">
        <f>AA19</f>
        <v>0</v>
      </c>
      <c r="AB21" s="77"/>
      <c r="AC21" s="77">
        <f>AC19</f>
        <v>1265060561</v>
      </c>
    </row>
    <row r="22" spans="1:29" ht="24" customHeight="1" x14ac:dyDescent="0.2">
      <c r="A22" s="11" t="s">
        <v>213</v>
      </c>
      <c r="B22" s="22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</row>
    <row r="23" spans="1:29" ht="24" customHeight="1" x14ac:dyDescent="0.2">
      <c r="A23" s="11" t="s">
        <v>214</v>
      </c>
      <c r="B23" s="22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</row>
    <row r="24" spans="1:29" ht="24" customHeight="1" x14ac:dyDescent="0.2">
      <c r="A24" s="11" t="s">
        <v>219</v>
      </c>
      <c r="B24" s="22"/>
      <c r="C24" s="55">
        <v>0</v>
      </c>
      <c r="D24" s="56"/>
      <c r="E24" s="55">
        <v>0</v>
      </c>
      <c r="F24" s="56"/>
      <c r="G24" s="55">
        <v>0</v>
      </c>
      <c r="H24" s="56"/>
      <c r="I24" s="55">
        <v>0</v>
      </c>
      <c r="J24" s="56"/>
      <c r="K24" s="55">
        <v>0</v>
      </c>
      <c r="L24" s="56"/>
      <c r="M24" s="55">
        <v>0</v>
      </c>
      <c r="N24" s="77"/>
      <c r="O24" s="55">
        <v>124080981</v>
      </c>
      <c r="P24" s="77"/>
      <c r="Q24" s="55">
        <v>0</v>
      </c>
      <c r="R24" s="56"/>
      <c r="S24" s="55">
        <v>0</v>
      </c>
      <c r="T24" s="56"/>
      <c r="U24" s="55">
        <v>0</v>
      </c>
      <c r="V24" s="56"/>
      <c r="W24" s="78">
        <v>0</v>
      </c>
      <c r="X24" s="56"/>
      <c r="Y24" s="78">
        <f>SUM(C24:O24,W24)</f>
        <v>124080981</v>
      </c>
      <c r="Z24" s="77"/>
      <c r="AA24" s="78">
        <v>0</v>
      </c>
      <c r="AB24" s="77"/>
      <c r="AC24" s="55">
        <f>SUM(Y24:AA24)</f>
        <v>124080981</v>
      </c>
    </row>
    <row r="25" spans="1:29" ht="24" customHeight="1" x14ac:dyDescent="0.2">
      <c r="A25" s="19" t="s">
        <v>215</v>
      </c>
      <c r="B25" s="22"/>
      <c r="C25" s="77">
        <f>SUM(C21:C24)</f>
        <v>12038690872</v>
      </c>
      <c r="D25" s="77"/>
      <c r="E25" s="77">
        <f>SUM(E21:E24)</f>
        <v>-255321601</v>
      </c>
      <c r="F25" s="77"/>
      <c r="G25" s="77">
        <f>SUM(G21:G24)</f>
        <v>234718370</v>
      </c>
      <c r="H25" s="77"/>
      <c r="I25" s="77">
        <f>SUM(I21:I24)</f>
        <v>-680445857</v>
      </c>
      <c r="J25" s="77"/>
      <c r="K25" s="77">
        <f>SUM(K21:K24)</f>
        <v>-324475349</v>
      </c>
      <c r="L25" s="77"/>
      <c r="M25" s="77">
        <f>SUM(M21:M24)</f>
        <v>15643231</v>
      </c>
      <c r="N25" s="77"/>
      <c r="O25" s="77">
        <f>SUM(O21:O24)</f>
        <v>-9847013862</v>
      </c>
      <c r="P25" s="77"/>
      <c r="Q25" s="77">
        <f>SUM(Q21:Q24)</f>
        <v>-2673101</v>
      </c>
      <c r="R25" s="77"/>
      <c r="S25" s="77">
        <f>SUM(S21:S24)</f>
        <v>262523549</v>
      </c>
      <c r="T25" s="77"/>
      <c r="U25" s="77">
        <f>SUM(U21:U24)</f>
        <v>-52504710</v>
      </c>
      <c r="V25" s="77"/>
      <c r="W25" s="77">
        <f>SUM(W21:W24)</f>
        <v>207345738</v>
      </c>
      <c r="X25" s="77"/>
      <c r="Y25" s="77">
        <f>SUM(Y21:Y24)</f>
        <v>1389141542</v>
      </c>
      <c r="Z25" s="77"/>
      <c r="AA25" s="77">
        <f>SUM(AA21:AA24)</f>
        <v>0</v>
      </c>
      <c r="AB25" s="77"/>
      <c r="AC25" s="77">
        <f t="shared" ref="AC25" si="1">SUM(Y25:AA25)</f>
        <v>1389141542</v>
      </c>
    </row>
    <row r="26" spans="1:29" ht="24" customHeight="1" x14ac:dyDescent="0.2">
      <c r="A26" s="11" t="s">
        <v>225</v>
      </c>
      <c r="B26" s="22"/>
      <c r="C26" s="56">
        <v>0</v>
      </c>
      <c r="D26" s="56"/>
      <c r="E26" s="56">
        <v>0</v>
      </c>
      <c r="F26" s="56"/>
      <c r="G26" s="56">
        <v>0</v>
      </c>
      <c r="H26" s="56"/>
      <c r="I26" s="56">
        <v>0</v>
      </c>
      <c r="J26" s="56"/>
      <c r="K26" s="56">
        <v>0</v>
      </c>
      <c r="L26" s="56"/>
      <c r="M26" s="56">
        <v>0</v>
      </c>
      <c r="N26" s="77"/>
      <c r="O26" s="56">
        <f>SUM(PL!E72)</f>
        <v>-2421448203</v>
      </c>
      <c r="P26" s="77"/>
      <c r="Q26" s="56">
        <v>0</v>
      </c>
      <c r="R26" s="56"/>
      <c r="S26" s="56">
        <v>0</v>
      </c>
      <c r="T26" s="56"/>
      <c r="U26" s="56">
        <v>0</v>
      </c>
      <c r="V26" s="56"/>
      <c r="W26" s="77">
        <v>0</v>
      </c>
      <c r="X26" s="56"/>
      <c r="Y26" s="77">
        <f>SUM(C26:O26,W26)</f>
        <v>-2421448203</v>
      </c>
      <c r="Z26" s="77"/>
      <c r="AA26" s="77">
        <f>PL!E73</f>
        <v>0</v>
      </c>
      <c r="AB26" s="77"/>
      <c r="AC26" s="56">
        <f>SUM(Y26:AA26)</f>
        <v>-2421448203</v>
      </c>
    </row>
    <row r="27" spans="1:29" ht="24" customHeight="1" x14ac:dyDescent="0.2">
      <c r="A27" s="11" t="s">
        <v>88</v>
      </c>
      <c r="B27" s="22"/>
      <c r="C27" s="55">
        <v>0</v>
      </c>
      <c r="D27" s="56"/>
      <c r="E27" s="55">
        <v>0</v>
      </c>
      <c r="F27" s="56"/>
      <c r="G27" s="55">
        <v>0</v>
      </c>
      <c r="H27" s="56"/>
      <c r="I27" s="55">
        <v>0</v>
      </c>
      <c r="J27" s="56"/>
      <c r="K27" s="55">
        <v>0</v>
      </c>
      <c r="L27" s="56"/>
      <c r="M27" s="55">
        <v>0</v>
      </c>
      <c r="N27" s="77"/>
      <c r="O27" s="55">
        <f>PL!E58</f>
        <v>-4669237</v>
      </c>
      <c r="P27" s="77"/>
      <c r="Q27" s="55">
        <f>PL!E52</f>
        <v>-121928609</v>
      </c>
      <c r="R27" s="56"/>
      <c r="S27" s="55">
        <v>0</v>
      </c>
      <c r="T27" s="56"/>
      <c r="U27" s="55">
        <v>0</v>
      </c>
      <c r="V27" s="56"/>
      <c r="W27" s="78">
        <f>SUM(Q27:U27)</f>
        <v>-121928609</v>
      </c>
      <c r="X27" s="56"/>
      <c r="Y27" s="78">
        <f>SUM(C27:O27,W27)</f>
        <v>-126597846</v>
      </c>
      <c r="Z27" s="77"/>
      <c r="AA27" s="78">
        <v>0</v>
      </c>
      <c r="AB27" s="77"/>
      <c r="AC27" s="55">
        <f>SUM(Y27:AA27)</f>
        <v>-126597846</v>
      </c>
    </row>
    <row r="28" spans="1:29" ht="24" customHeight="1" x14ac:dyDescent="0.2">
      <c r="A28" s="11" t="s">
        <v>89</v>
      </c>
      <c r="B28" s="22"/>
      <c r="C28" s="77">
        <f>SUM(C26:C27)</f>
        <v>0</v>
      </c>
      <c r="D28" s="77"/>
      <c r="E28" s="77">
        <f>SUM(E26:E27)</f>
        <v>0</v>
      </c>
      <c r="F28" s="77"/>
      <c r="G28" s="77">
        <f>SUM(G26:G27)</f>
        <v>0</v>
      </c>
      <c r="H28" s="77"/>
      <c r="I28" s="77">
        <f>SUM(I26:I27)</f>
        <v>0</v>
      </c>
      <c r="J28" s="77"/>
      <c r="K28" s="77">
        <f>SUM(K26:K27)</f>
        <v>0</v>
      </c>
      <c r="L28" s="77"/>
      <c r="M28" s="77">
        <f>SUM(M26:M27)</f>
        <v>0</v>
      </c>
      <c r="N28" s="77"/>
      <c r="O28" s="77">
        <f>SUM(O26:O27)</f>
        <v>-2426117440</v>
      </c>
      <c r="P28" s="77"/>
      <c r="Q28" s="77">
        <f>SUM(Q26:Q27)</f>
        <v>-121928609</v>
      </c>
      <c r="R28" s="77"/>
      <c r="S28" s="77">
        <f>SUM(S26:S27)</f>
        <v>0</v>
      </c>
      <c r="T28" s="77"/>
      <c r="U28" s="77">
        <f>SUM(U26:U27)</f>
        <v>0</v>
      </c>
      <c r="V28" s="77"/>
      <c r="W28" s="77">
        <f>SUM(W26:W27)</f>
        <v>-121928609</v>
      </c>
      <c r="X28" s="77"/>
      <c r="Y28" s="77">
        <f>SUM(Y26:Y27)</f>
        <v>-2548046049</v>
      </c>
      <c r="Z28" s="77"/>
      <c r="AA28" s="77">
        <f>SUM(AA26:AA27)</f>
        <v>0</v>
      </c>
      <c r="AB28" s="77"/>
      <c r="AC28" s="77">
        <f t="shared" ref="AC28" si="2">SUM(Y28:AA28)</f>
        <v>-2548046049</v>
      </c>
    </row>
    <row r="29" spans="1:29" ht="24" customHeight="1" x14ac:dyDescent="0.2">
      <c r="A29" s="11" t="s">
        <v>237</v>
      </c>
      <c r="B29" s="22"/>
      <c r="C29" s="77">
        <v>2334724388</v>
      </c>
      <c r="D29" s="77"/>
      <c r="E29" s="77">
        <v>-1755027008</v>
      </c>
      <c r="F29" s="77"/>
      <c r="G29" s="77">
        <v>0</v>
      </c>
      <c r="H29" s="77"/>
      <c r="I29" s="77">
        <v>0</v>
      </c>
      <c r="J29" s="77"/>
      <c r="K29" s="51">
        <v>0</v>
      </c>
      <c r="L29" s="77"/>
      <c r="M29" s="51">
        <v>0</v>
      </c>
      <c r="N29" s="77"/>
      <c r="O29" s="51">
        <v>0</v>
      </c>
      <c r="P29" s="77"/>
      <c r="Q29" s="51">
        <v>0</v>
      </c>
      <c r="R29" s="77"/>
      <c r="S29" s="77">
        <v>0</v>
      </c>
      <c r="T29" s="77"/>
      <c r="U29" s="77">
        <v>0</v>
      </c>
      <c r="V29" s="77"/>
      <c r="W29" s="51">
        <v>0</v>
      </c>
      <c r="X29" s="77"/>
      <c r="Y29" s="51">
        <f>SUM(C29:O29,W29)</f>
        <v>579697380</v>
      </c>
      <c r="Z29" s="77"/>
      <c r="AA29" s="77">
        <v>0</v>
      </c>
      <c r="AB29" s="77"/>
      <c r="AC29" s="51">
        <f>SUM(Y29:AA29)</f>
        <v>579697380</v>
      </c>
    </row>
    <row r="30" spans="1:29" ht="24" customHeight="1" x14ac:dyDescent="0.2">
      <c r="A30" s="11" t="s">
        <v>248</v>
      </c>
      <c r="B30" s="22"/>
      <c r="C30" s="77"/>
      <c r="D30" s="77"/>
      <c r="E30" s="77"/>
      <c r="F30" s="77"/>
      <c r="G30" s="77"/>
      <c r="H30" s="77"/>
      <c r="I30" s="77"/>
      <c r="J30" s="77"/>
      <c r="K30" s="51"/>
      <c r="L30" s="77"/>
      <c r="M30" s="51"/>
      <c r="N30" s="77"/>
      <c r="O30" s="51"/>
      <c r="P30" s="77"/>
      <c r="Q30" s="51"/>
      <c r="R30" s="77"/>
      <c r="S30" s="77"/>
      <c r="T30" s="77"/>
      <c r="U30" s="77"/>
      <c r="V30" s="77"/>
      <c r="W30" s="51"/>
      <c r="X30" s="77"/>
      <c r="Y30" s="51"/>
      <c r="Z30" s="77"/>
      <c r="AA30" s="77"/>
      <c r="AB30" s="77"/>
      <c r="AC30" s="51"/>
    </row>
    <row r="31" spans="1:29" ht="24" customHeight="1" x14ac:dyDescent="0.2">
      <c r="A31" s="11" t="s">
        <v>260</v>
      </c>
      <c r="B31" s="22"/>
      <c r="C31" s="77">
        <v>0</v>
      </c>
      <c r="D31" s="77"/>
      <c r="E31" s="77">
        <v>0</v>
      </c>
      <c r="F31" s="77"/>
      <c r="G31" s="77">
        <v>0</v>
      </c>
      <c r="H31" s="77"/>
      <c r="I31" s="77">
        <v>0</v>
      </c>
      <c r="J31" s="77"/>
      <c r="K31" s="77">
        <v>61374560</v>
      </c>
      <c r="L31" s="77"/>
      <c r="M31" s="77">
        <v>0</v>
      </c>
      <c r="N31" s="77"/>
      <c r="O31" s="77">
        <v>-61374560</v>
      </c>
      <c r="P31" s="77"/>
      <c r="Q31" s="77">
        <v>0</v>
      </c>
      <c r="R31" s="77"/>
      <c r="S31" s="77">
        <v>0</v>
      </c>
      <c r="T31" s="77"/>
      <c r="U31" s="77">
        <v>0</v>
      </c>
      <c r="V31" s="77"/>
      <c r="W31" s="77">
        <f t="shared" ref="W31:W33" si="3">SUM(Q31:U31)</f>
        <v>0</v>
      </c>
      <c r="X31" s="77"/>
      <c r="Y31" s="51">
        <f t="shared" ref="Y31:Y33" si="4">SUM(C31:X31)</f>
        <v>0</v>
      </c>
      <c r="Z31" s="77"/>
      <c r="AA31" s="77">
        <v>0</v>
      </c>
      <c r="AB31" s="77"/>
      <c r="AC31" s="51">
        <f t="shared" ref="AC31:AC33" si="5">SUM(Y31:AA31)</f>
        <v>0</v>
      </c>
    </row>
    <row r="32" spans="1:29" ht="24" customHeight="1" x14ac:dyDescent="0.2">
      <c r="A32" s="11" t="s">
        <v>247</v>
      </c>
      <c r="B32" s="22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51"/>
      <c r="Z32" s="77"/>
      <c r="AA32" s="77"/>
      <c r="AB32" s="77"/>
      <c r="AC32" s="51"/>
    </row>
    <row r="33" spans="1:29" ht="24" customHeight="1" x14ac:dyDescent="0.2">
      <c r="A33" s="11" t="s">
        <v>261</v>
      </c>
      <c r="B33" s="22"/>
      <c r="C33" s="77">
        <v>0</v>
      </c>
      <c r="D33" s="77"/>
      <c r="E33" s="77">
        <v>0</v>
      </c>
      <c r="F33" s="77"/>
      <c r="G33" s="77">
        <v>0</v>
      </c>
      <c r="H33" s="77"/>
      <c r="I33" s="77">
        <v>4075987</v>
      </c>
      <c r="J33" s="77"/>
      <c r="K33" s="77">
        <v>0</v>
      </c>
      <c r="L33" s="77"/>
      <c r="M33" s="77">
        <v>0</v>
      </c>
      <c r="N33" s="77"/>
      <c r="O33" s="77">
        <v>-4075987</v>
      </c>
      <c r="P33" s="77"/>
      <c r="Q33" s="77">
        <v>0</v>
      </c>
      <c r="R33" s="77"/>
      <c r="S33" s="77">
        <v>0</v>
      </c>
      <c r="T33" s="77"/>
      <c r="U33" s="77">
        <v>0</v>
      </c>
      <c r="V33" s="77"/>
      <c r="W33" s="77">
        <f t="shared" si="3"/>
        <v>0</v>
      </c>
      <c r="X33" s="77"/>
      <c r="Y33" s="51">
        <f t="shared" si="4"/>
        <v>0</v>
      </c>
      <c r="Z33" s="77"/>
      <c r="AA33" s="77">
        <v>0</v>
      </c>
      <c r="AB33" s="77"/>
      <c r="AC33" s="51">
        <f t="shared" si="5"/>
        <v>0</v>
      </c>
    </row>
    <row r="34" spans="1:29" ht="24" customHeight="1" thickBot="1" x14ac:dyDescent="0.25">
      <c r="A34" s="19" t="s">
        <v>203</v>
      </c>
      <c r="B34" s="79"/>
      <c r="C34" s="81">
        <f>SUM(C25,C28:C33)</f>
        <v>14373415260</v>
      </c>
      <c r="D34" s="79"/>
      <c r="E34" s="81">
        <f>SUM(E25,E28:E33)</f>
        <v>-2010348609</v>
      </c>
      <c r="F34" s="79"/>
      <c r="G34" s="81">
        <f>SUM(G25,G28:G33)</f>
        <v>234718370</v>
      </c>
      <c r="H34" s="79"/>
      <c r="I34" s="81">
        <f>SUM(I25,I28:I33)</f>
        <v>-676369870</v>
      </c>
      <c r="J34" s="79"/>
      <c r="K34" s="81">
        <f>SUM(K25,K28:K33)</f>
        <v>-263100789</v>
      </c>
      <c r="L34" s="79"/>
      <c r="M34" s="81">
        <f>SUM(M25,M28:M33)</f>
        <v>15643231</v>
      </c>
      <c r="N34" s="79"/>
      <c r="O34" s="81">
        <f>SUM(O25,O28:O33)</f>
        <v>-12338581849</v>
      </c>
      <c r="Q34" s="81">
        <f>SUM(Q25,Q28:Q33)</f>
        <v>-124601710</v>
      </c>
      <c r="R34" s="79"/>
      <c r="S34" s="81">
        <f>SUM(S25,S28:S33)</f>
        <v>262523549</v>
      </c>
      <c r="T34" s="79"/>
      <c r="U34" s="81">
        <f>SUM(U25,U28:U33)</f>
        <v>-52504710</v>
      </c>
      <c r="V34" s="79"/>
      <c r="W34" s="81">
        <f>SUM(W25,W28:W33)</f>
        <v>85417129</v>
      </c>
      <c r="X34" s="79"/>
      <c r="Y34" s="81">
        <f>SUM(Y25,Y28:Y33)</f>
        <v>-579207127</v>
      </c>
      <c r="Z34" s="79"/>
      <c r="AA34" s="81">
        <f>SUM(AA25,AA28:AA33)</f>
        <v>0</v>
      </c>
      <c r="AB34" s="79"/>
      <c r="AC34" s="81">
        <f>SUM(AC25,AC28:AC33)</f>
        <v>-579207127</v>
      </c>
    </row>
    <row r="35" spans="1:29" ht="24" customHeight="1" thickTop="1" x14ac:dyDescent="0.2">
      <c r="A35" s="19"/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51">
        <f>AC34-BS!E97</f>
        <v>0</v>
      </c>
    </row>
    <row r="36" spans="1:29" ht="24" customHeight="1" x14ac:dyDescent="0.2">
      <c r="A36" s="54" t="s">
        <v>17</v>
      </c>
    </row>
  </sheetData>
  <mergeCells count="7">
    <mergeCell ref="M11:O11"/>
    <mergeCell ref="C5:AC5"/>
    <mergeCell ref="C6:Y6"/>
    <mergeCell ref="M7:O7"/>
    <mergeCell ref="Q7:W7"/>
    <mergeCell ref="M8:O8"/>
    <mergeCell ref="Q8:U8"/>
  </mergeCells>
  <printOptions horizontalCentered="1"/>
  <pageMargins left="0.25" right="0.25" top="0.75" bottom="0.75" header="0.3" footer="0.3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showGridLines="0" view="pageBreakPreview" zoomScaleNormal="80" zoomScaleSheetLayoutView="100" workbookViewId="0">
      <selection activeCell="A13" sqref="A13"/>
    </sheetView>
  </sheetViews>
  <sheetFormatPr defaultRowHeight="24" customHeight="1" x14ac:dyDescent="0.2"/>
  <cols>
    <col min="1" max="1" width="46.42578125" style="11" customWidth="1"/>
    <col min="2" max="2" width="8" style="12" customWidth="1"/>
    <col min="3" max="3" width="5.5703125" style="12" customWidth="1"/>
    <col min="4" max="4" width="18.7109375" style="12" customWidth="1"/>
    <col min="5" max="5" width="1.42578125" style="12" customWidth="1"/>
    <col min="6" max="6" width="18.7109375" style="12" customWidth="1"/>
    <col min="7" max="7" width="1.42578125" style="12" customWidth="1"/>
    <col min="8" max="8" width="18.7109375" style="12" customWidth="1"/>
    <col min="9" max="9" width="1.42578125" style="12" customWidth="1"/>
    <col min="10" max="10" width="18.7109375" style="12" customWidth="1"/>
    <col min="11" max="11" width="1.42578125" style="12" customWidth="1"/>
    <col min="12" max="12" width="18.7109375" style="12" customWidth="1"/>
    <col min="13" max="252" width="9.140625" style="12"/>
    <col min="253" max="253" width="50" style="12" customWidth="1"/>
    <col min="254" max="254" width="17.85546875" style="12" customWidth="1"/>
    <col min="255" max="255" width="1.85546875" style="12" customWidth="1"/>
    <col min="256" max="256" width="17.85546875" style="12" customWidth="1"/>
    <col min="257" max="257" width="1.85546875" style="12" customWidth="1"/>
    <col min="258" max="258" width="17.85546875" style="12" customWidth="1"/>
    <col min="259" max="259" width="1.85546875" style="12" customWidth="1"/>
    <col min="260" max="260" width="17.85546875" style="12" customWidth="1"/>
    <col min="261" max="261" width="1.85546875" style="12" customWidth="1"/>
    <col min="262" max="262" width="17.85546875" style="12" customWidth="1"/>
    <col min="263" max="263" width="1.85546875" style="12" customWidth="1"/>
    <col min="264" max="264" width="17.85546875" style="12" customWidth="1"/>
    <col min="265" max="265" width="1.85546875" style="12" customWidth="1"/>
    <col min="266" max="508" width="9.140625" style="12"/>
    <col min="509" max="509" width="50" style="12" customWidth="1"/>
    <col min="510" max="510" width="17.85546875" style="12" customWidth="1"/>
    <col min="511" max="511" width="1.85546875" style="12" customWidth="1"/>
    <col min="512" max="512" width="17.85546875" style="12" customWidth="1"/>
    <col min="513" max="513" width="1.85546875" style="12" customWidth="1"/>
    <col min="514" max="514" width="17.85546875" style="12" customWidth="1"/>
    <col min="515" max="515" width="1.85546875" style="12" customWidth="1"/>
    <col min="516" max="516" width="17.85546875" style="12" customWidth="1"/>
    <col min="517" max="517" width="1.85546875" style="12" customWidth="1"/>
    <col min="518" max="518" width="17.85546875" style="12" customWidth="1"/>
    <col min="519" max="519" width="1.85546875" style="12" customWidth="1"/>
    <col min="520" max="520" width="17.85546875" style="12" customWidth="1"/>
    <col min="521" max="521" width="1.85546875" style="12" customWidth="1"/>
    <col min="522" max="764" width="9.140625" style="12"/>
    <col min="765" max="765" width="50" style="12" customWidth="1"/>
    <col min="766" max="766" width="17.85546875" style="12" customWidth="1"/>
    <col min="767" max="767" width="1.85546875" style="12" customWidth="1"/>
    <col min="768" max="768" width="17.85546875" style="12" customWidth="1"/>
    <col min="769" max="769" width="1.85546875" style="12" customWidth="1"/>
    <col min="770" max="770" width="17.85546875" style="12" customWidth="1"/>
    <col min="771" max="771" width="1.85546875" style="12" customWidth="1"/>
    <col min="772" max="772" width="17.85546875" style="12" customWidth="1"/>
    <col min="773" max="773" width="1.85546875" style="12" customWidth="1"/>
    <col min="774" max="774" width="17.85546875" style="12" customWidth="1"/>
    <col min="775" max="775" width="1.85546875" style="12" customWidth="1"/>
    <col min="776" max="776" width="17.85546875" style="12" customWidth="1"/>
    <col min="777" max="777" width="1.85546875" style="12" customWidth="1"/>
    <col min="778" max="1020" width="9.140625" style="12"/>
    <col min="1021" max="1021" width="50" style="12" customWidth="1"/>
    <col min="1022" max="1022" width="17.85546875" style="12" customWidth="1"/>
    <col min="1023" max="1023" width="1.85546875" style="12" customWidth="1"/>
    <col min="1024" max="1024" width="17.85546875" style="12" customWidth="1"/>
    <col min="1025" max="1025" width="1.85546875" style="12" customWidth="1"/>
    <col min="1026" max="1026" width="17.85546875" style="12" customWidth="1"/>
    <col min="1027" max="1027" width="1.85546875" style="12" customWidth="1"/>
    <col min="1028" max="1028" width="17.85546875" style="12" customWidth="1"/>
    <col min="1029" max="1029" width="1.85546875" style="12" customWidth="1"/>
    <col min="1030" max="1030" width="17.85546875" style="12" customWidth="1"/>
    <col min="1031" max="1031" width="1.85546875" style="12" customWidth="1"/>
    <col min="1032" max="1032" width="17.85546875" style="12" customWidth="1"/>
    <col min="1033" max="1033" width="1.85546875" style="12" customWidth="1"/>
    <col min="1034" max="1276" width="9.140625" style="12"/>
    <col min="1277" max="1277" width="50" style="12" customWidth="1"/>
    <col min="1278" max="1278" width="17.85546875" style="12" customWidth="1"/>
    <col min="1279" max="1279" width="1.85546875" style="12" customWidth="1"/>
    <col min="1280" max="1280" width="17.85546875" style="12" customWidth="1"/>
    <col min="1281" max="1281" width="1.85546875" style="12" customWidth="1"/>
    <col min="1282" max="1282" width="17.85546875" style="12" customWidth="1"/>
    <col min="1283" max="1283" width="1.85546875" style="12" customWidth="1"/>
    <col min="1284" max="1284" width="17.85546875" style="12" customWidth="1"/>
    <col min="1285" max="1285" width="1.85546875" style="12" customWidth="1"/>
    <col min="1286" max="1286" width="17.85546875" style="12" customWidth="1"/>
    <col min="1287" max="1287" width="1.85546875" style="12" customWidth="1"/>
    <col min="1288" max="1288" width="17.85546875" style="12" customWidth="1"/>
    <col min="1289" max="1289" width="1.85546875" style="12" customWidth="1"/>
    <col min="1290" max="1532" width="9.140625" style="12"/>
    <col min="1533" max="1533" width="50" style="12" customWidth="1"/>
    <col min="1534" max="1534" width="17.85546875" style="12" customWidth="1"/>
    <col min="1535" max="1535" width="1.85546875" style="12" customWidth="1"/>
    <col min="1536" max="1536" width="17.85546875" style="12" customWidth="1"/>
    <col min="1537" max="1537" width="1.85546875" style="12" customWidth="1"/>
    <col min="1538" max="1538" width="17.85546875" style="12" customWidth="1"/>
    <col min="1539" max="1539" width="1.85546875" style="12" customWidth="1"/>
    <col min="1540" max="1540" width="17.85546875" style="12" customWidth="1"/>
    <col min="1541" max="1541" width="1.85546875" style="12" customWidth="1"/>
    <col min="1542" max="1542" width="17.85546875" style="12" customWidth="1"/>
    <col min="1543" max="1543" width="1.85546875" style="12" customWidth="1"/>
    <col min="1544" max="1544" width="17.85546875" style="12" customWidth="1"/>
    <col min="1545" max="1545" width="1.85546875" style="12" customWidth="1"/>
    <col min="1546" max="1788" width="9.140625" style="12"/>
    <col min="1789" max="1789" width="50" style="12" customWidth="1"/>
    <col min="1790" max="1790" width="17.85546875" style="12" customWidth="1"/>
    <col min="1791" max="1791" width="1.85546875" style="12" customWidth="1"/>
    <col min="1792" max="1792" width="17.85546875" style="12" customWidth="1"/>
    <col min="1793" max="1793" width="1.85546875" style="12" customWidth="1"/>
    <col min="1794" max="1794" width="17.85546875" style="12" customWidth="1"/>
    <col min="1795" max="1795" width="1.85546875" style="12" customWidth="1"/>
    <col min="1796" max="1796" width="17.85546875" style="12" customWidth="1"/>
    <col min="1797" max="1797" width="1.85546875" style="12" customWidth="1"/>
    <col min="1798" max="1798" width="17.85546875" style="12" customWidth="1"/>
    <col min="1799" max="1799" width="1.85546875" style="12" customWidth="1"/>
    <col min="1800" max="1800" width="17.85546875" style="12" customWidth="1"/>
    <col min="1801" max="1801" width="1.85546875" style="12" customWidth="1"/>
    <col min="1802" max="2044" width="9.140625" style="12"/>
    <col min="2045" max="2045" width="50" style="12" customWidth="1"/>
    <col min="2046" max="2046" width="17.85546875" style="12" customWidth="1"/>
    <col min="2047" max="2047" width="1.85546875" style="12" customWidth="1"/>
    <col min="2048" max="2048" width="17.85546875" style="12" customWidth="1"/>
    <col min="2049" max="2049" width="1.85546875" style="12" customWidth="1"/>
    <col min="2050" max="2050" width="17.85546875" style="12" customWidth="1"/>
    <col min="2051" max="2051" width="1.85546875" style="12" customWidth="1"/>
    <col min="2052" max="2052" width="17.85546875" style="12" customWidth="1"/>
    <col min="2053" max="2053" width="1.85546875" style="12" customWidth="1"/>
    <col min="2054" max="2054" width="17.85546875" style="12" customWidth="1"/>
    <col min="2055" max="2055" width="1.85546875" style="12" customWidth="1"/>
    <col min="2056" max="2056" width="17.85546875" style="12" customWidth="1"/>
    <col min="2057" max="2057" width="1.85546875" style="12" customWidth="1"/>
    <col min="2058" max="2300" width="9.140625" style="12"/>
    <col min="2301" max="2301" width="50" style="12" customWidth="1"/>
    <col min="2302" max="2302" width="17.85546875" style="12" customWidth="1"/>
    <col min="2303" max="2303" width="1.85546875" style="12" customWidth="1"/>
    <col min="2304" max="2304" width="17.85546875" style="12" customWidth="1"/>
    <col min="2305" max="2305" width="1.85546875" style="12" customWidth="1"/>
    <col min="2306" max="2306" width="17.85546875" style="12" customWidth="1"/>
    <col min="2307" max="2307" width="1.85546875" style="12" customWidth="1"/>
    <col min="2308" max="2308" width="17.85546875" style="12" customWidth="1"/>
    <col min="2309" max="2309" width="1.85546875" style="12" customWidth="1"/>
    <col min="2310" max="2310" width="17.85546875" style="12" customWidth="1"/>
    <col min="2311" max="2311" width="1.85546875" style="12" customWidth="1"/>
    <col min="2312" max="2312" width="17.85546875" style="12" customWidth="1"/>
    <col min="2313" max="2313" width="1.85546875" style="12" customWidth="1"/>
    <col min="2314" max="2556" width="9.140625" style="12"/>
    <col min="2557" max="2557" width="50" style="12" customWidth="1"/>
    <col min="2558" max="2558" width="17.85546875" style="12" customWidth="1"/>
    <col min="2559" max="2559" width="1.85546875" style="12" customWidth="1"/>
    <col min="2560" max="2560" width="17.85546875" style="12" customWidth="1"/>
    <col min="2561" max="2561" width="1.85546875" style="12" customWidth="1"/>
    <col min="2562" max="2562" width="17.85546875" style="12" customWidth="1"/>
    <col min="2563" max="2563" width="1.85546875" style="12" customWidth="1"/>
    <col min="2564" max="2564" width="17.85546875" style="12" customWidth="1"/>
    <col min="2565" max="2565" width="1.85546875" style="12" customWidth="1"/>
    <col min="2566" max="2566" width="17.85546875" style="12" customWidth="1"/>
    <col min="2567" max="2567" width="1.85546875" style="12" customWidth="1"/>
    <col min="2568" max="2568" width="17.85546875" style="12" customWidth="1"/>
    <col min="2569" max="2569" width="1.85546875" style="12" customWidth="1"/>
    <col min="2570" max="2812" width="9.140625" style="12"/>
    <col min="2813" max="2813" width="50" style="12" customWidth="1"/>
    <col min="2814" max="2814" width="17.85546875" style="12" customWidth="1"/>
    <col min="2815" max="2815" width="1.85546875" style="12" customWidth="1"/>
    <col min="2816" max="2816" width="17.85546875" style="12" customWidth="1"/>
    <col min="2817" max="2817" width="1.85546875" style="12" customWidth="1"/>
    <col min="2818" max="2818" width="17.85546875" style="12" customWidth="1"/>
    <col min="2819" max="2819" width="1.85546875" style="12" customWidth="1"/>
    <col min="2820" max="2820" width="17.85546875" style="12" customWidth="1"/>
    <col min="2821" max="2821" width="1.85546875" style="12" customWidth="1"/>
    <col min="2822" max="2822" width="17.85546875" style="12" customWidth="1"/>
    <col min="2823" max="2823" width="1.85546875" style="12" customWidth="1"/>
    <col min="2824" max="2824" width="17.85546875" style="12" customWidth="1"/>
    <col min="2825" max="2825" width="1.85546875" style="12" customWidth="1"/>
    <col min="2826" max="3068" width="9.140625" style="12"/>
    <col min="3069" max="3069" width="50" style="12" customWidth="1"/>
    <col min="3070" max="3070" width="17.85546875" style="12" customWidth="1"/>
    <col min="3071" max="3071" width="1.85546875" style="12" customWidth="1"/>
    <col min="3072" max="3072" width="17.85546875" style="12" customWidth="1"/>
    <col min="3073" max="3073" width="1.85546875" style="12" customWidth="1"/>
    <col min="3074" max="3074" width="17.85546875" style="12" customWidth="1"/>
    <col min="3075" max="3075" width="1.85546875" style="12" customWidth="1"/>
    <col min="3076" max="3076" width="17.85546875" style="12" customWidth="1"/>
    <col min="3077" max="3077" width="1.85546875" style="12" customWidth="1"/>
    <col min="3078" max="3078" width="17.85546875" style="12" customWidth="1"/>
    <col min="3079" max="3079" width="1.85546875" style="12" customWidth="1"/>
    <col min="3080" max="3080" width="17.85546875" style="12" customWidth="1"/>
    <col min="3081" max="3081" width="1.85546875" style="12" customWidth="1"/>
    <col min="3082" max="3324" width="9.140625" style="12"/>
    <col min="3325" max="3325" width="50" style="12" customWidth="1"/>
    <col min="3326" max="3326" width="17.85546875" style="12" customWidth="1"/>
    <col min="3327" max="3327" width="1.85546875" style="12" customWidth="1"/>
    <col min="3328" max="3328" width="17.85546875" style="12" customWidth="1"/>
    <col min="3329" max="3329" width="1.85546875" style="12" customWidth="1"/>
    <col min="3330" max="3330" width="17.85546875" style="12" customWidth="1"/>
    <col min="3331" max="3331" width="1.85546875" style="12" customWidth="1"/>
    <col min="3332" max="3332" width="17.85546875" style="12" customWidth="1"/>
    <col min="3333" max="3333" width="1.85546875" style="12" customWidth="1"/>
    <col min="3334" max="3334" width="17.85546875" style="12" customWidth="1"/>
    <col min="3335" max="3335" width="1.85546875" style="12" customWidth="1"/>
    <col min="3336" max="3336" width="17.85546875" style="12" customWidth="1"/>
    <col min="3337" max="3337" width="1.85546875" style="12" customWidth="1"/>
    <col min="3338" max="3580" width="9.140625" style="12"/>
    <col min="3581" max="3581" width="50" style="12" customWidth="1"/>
    <col min="3582" max="3582" width="17.85546875" style="12" customWidth="1"/>
    <col min="3583" max="3583" width="1.85546875" style="12" customWidth="1"/>
    <col min="3584" max="3584" width="17.85546875" style="12" customWidth="1"/>
    <col min="3585" max="3585" width="1.85546875" style="12" customWidth="1"/>
    <col min="3586" max="3586" width="17.85546875" style="12" customWidth="1"/>
    <col min="3587" max="3587" width="1.85546875" style="12" customWidth="1"/>
    <col min="3588" max="3588" width="17.85546875" style="12" customWidth="1"/>
    <col min="3589" max="3589" width="1.85546875" style="12" customWidth="1"/>
    <col min="3590" max="3590" width="17.85546875" style="12" customWidth="1"/>
    <col min="3591" max="3591" width="1.85546875" style="12" customWidth="1"/>
    <col min="3592" max="3592" width="17.85546875" style="12" customWidth="1"/>
    <col min="3593" max="3593" width="1.85546875" style="12" customWidth="1"/>
    <col min="3594" max="3836" width="9.140625" style="12"/>
    <col min="3837" max="3837" width="50" style="12" customWidth="1"/>
    <col min="3838" max="3838" width="17.85546875" style="12" customWidth="1"/>
    <col min="3839" max="3839" width="1.85546875" style="12" customWidth="1"/>
    <col min="3840" max="3840" width="17.85546875" style="12" customWidth="1"/>
    <col min="3841" max="3841" width="1.85546875" style="12" customWidth="1"/>
    <col min="3842" max="3842" width="17.85546875" style="12" customWidth="1"/>
    <col min="3843" max="3843" width="1.85546875" style="12" customWidth="1"/>
    <col min="3844" max="3844" width="17.85546875" style="12" customWidth="1"/>
    <col min="3845" max="3845" width="1.85546875" style="12" customWidth="1"/>
    <col min="3846" max="3846" width="17.85546875" style="12" customWidth="1"/>
    <col min="3847" max="3847" width="1.85546875" style="12" customWidth="1"/>
    <col min="3848" max="3848" width="17.85546875" style="12" customWidth="1"/>
    <col min="3849" max="3849" width="1.85546875" style="12" customWidth="1"/>
    <col min="3850" max="4092" width="9.140625" style="12"/>
    <col min="4093" max="4093" width="50" style="12" customWidth="1"/>
    <col min="4094" max="4094" width="17.85546875" style="12" customWidth="1"/>
    <col min="4095" max="4095" width="1.85546875" style="12" customWidth="1"/>
    <col min="4096" max="4096" width="17.85546875" style="12" customWidth="1"/>
    <col min="4097" max="4097" width="1.85546875" style="12" customWidth="1"/>
    <col min="4098" max="4098" width="17.85546875" style="12" customWidth="1"/>
    <col min="4099" max="4099" width="1.85546875" style="12" customWidth="1"/>
    <col min="4100" max="4100" width="17.85546875" style="12" customWidth="1"/>
    <col min="4101" max="4101" width="1.85546875" style="12" customWidth="1"/>
    <col min="4102" max="4102" width="17.85546875" style="12" customWidth="1"/>
    <col min="4103" max="4103" width="1.85546875" style="12" customWidth="1"/>
    <col min="4104" max="4104" width="17.85546875" style="12" customWidth="1"/>
    <col min="4105" max="4105" width="1.85546875" style="12" customWidth="1"/>
    <col min="4106" max="4348" width="9.140625" style="12"/>
    <col min="4349" max="4349" width="50" style="12" customWidth="1"/>
    <col min="4350" max="4350" width="17.85546875" style="12" customWidth="1"/>
    <col min="4351" max="4351" width="1.85546875" style="12" customWidth="1"/>
    <col min="4352" max="4352" width="17.85546875" style="12" customWidth="1"/>
    <col min="4353" max="4353" width="1.85546875" style="12" customWidth="1"/>
    <col min="4354" max="4354" width="17.85546875" style="12" customWidth="1"/>
    <col min="4355" max="4355" width="1.85546875" style="12" customWidth="1"/>
    <col min="4356" max="4356" width="17.85546875" style="12" customWidth="1"/>
    <col min="4357" max="4357" width="1.85546875" style="12" customWidth="1"/>
    <col min="4358" max="4358" width="17.85546875" style="12" customWidth="1"/>
    <col min="4359" max="4359" width="1.85546875" style="12" customWidth="1"/>
    <col min="4360" max="4360" width="17.85546875" style="12" customWidth="1"/>
    <col min="4361" max="4361" width="1.85546875" style="12" customWidth="1"/>
    <col min="4362" max="4604" width="9.140625" style="12"/>
    <col min="4605" max="4605" width="50" style="12" customWidth="1"/>
    <col min="4606" max="4606" width="17.85546875" style="12" customWidth="1"/>
    <col min="4607" max="4607" width="1.85546875" style="12" customWidth="1"/>
    <col min="4608" max="4608" width="17.85546875" style="12" customWidth="1"/>
    <col min="4609" max="4609" width="1.85546875" style="12" customWidth="1"/>
    <col min="4610" max="4610" width="17.85546875" style="12" customWidth="1"/>
    <col min="4611" max="4611" width="1.85546875" style="12" customWidth="1"/>
    <col min="4612" max="4612" width="17.85546875" style="12" customWidth="1"/>
    <col min="4613" max="4613" width="1.85546875" style="12" customWidth="1"/>
    <col min="4614" max="4614" width="17.85546875" style="12" customWidth="1"/>
    <col min="4615" max="4615" width="1.85546875" style="12" customWidth="1"/>
    <col min="4616" max="4616" width="17.85546875" style="12" customWidth="1"/>
    <col min="4617" max="4617" width="1.85546875" style="12" customWidth="1"/>
    <col min="4618" max="4860" width="9.140625" style="12"/>
    <col min="4861" max="4861" width="50" style="12" customWidth="1"/>
    <col min="4862" max="4862" width="17.85546875" style="12" customWidth="1"/>
    <col min="4863" max="4863" width="1.85546875" style="12" customWidth="1"/>
    <col min="4864" max="4864" width="17.85546875" style="12" customWidth="1"/>
    <col min="4865" max="4865" width="1.85546875" style="12" customWidth="1"/>
    <col min="4866" max="4866" width="17.85546875" style="12" customWidth="1"/>
    <col min="4867" max="4867" width="1.85546875" style="12" customWidth="1"/>
    <col min="4868" max="4868" width="17.85546875" style="12" customWidth="1"/>
    <col min="4869" max="4869" width="1.85546875" style="12" customWidth="1"/>
    <col min="4870" max="4870" width="17.85546875" style="12" customWidth="1"/>
    <col min="4871" max="4871" width="1.85546875" style="12" customWidth="1"/>
    <col min="4872" max="4872" width="17.85546875" style="12" customWidth="1"/>
    <col min="4873" max="4873" width="1.85546875" style="12" customWidth="1"/>
    <col min="4874" max="5116" width="9.140625" style="12"/>
    <col min="5117" max="5117" width="50" style="12" customWidth="1"/>
    <col min="5118" max="5118" width="17.85546875" style="12" customWidth="1"/>
    <col min="5119" max="5119" width="1.85546875" style="12" customWidth="1"/>
    <col min="5120" max="5120" width="17.85546875" style="12" customWidth="1"/>
    <col min="5121" max="5121" width="1.85546875" style="12" customWidth="1"/>
    <col min="5122" max="5122" width="17.85546875" style="12" customWidth="1"/>
    <col min="5123" max="5123" width="1.85546875" style="12" customWidth="1"/>
    <col min="5124" max="5124" width="17.85546875" style="12" customWidth="1"/>
    <col min="5125" max="5125" width="1.85546875" style="12" customWidth="1"/>
    <col min="5126" max="5126" width="17.85546875" style="12" customWidth="1"/>
    <col min="5127" max="5127" width="1.85546875" style="12" customWidth="1"/>
    <col min="5128" max="5128" width="17.85546875" style="12" customWidth="1"/>
    <col min="5129" max="5129" width="1.85546875" style="12" customWidth="1"/>
    <col min="5130" max="5372" width="9.140625" style="12"/>
    <col min="5373" max="5373" width="50" style="12" customWidth="1"/>
    <col min="5374" max="5374" width="17.85546875" style="12" customWidth="1"/>
    <col min="5375" max="5375" width="1.85546875" style="12" customWidth="1"/>
    <col min="5376" max="5376" width="17.85546875" style="12" customWidth="1"/>
    <col min="5377" max="5377" width="1.85546875" style="12" customWidth="1"/>
    <col min="5378" max="5378" width="17.85546875" style="12" customWidth="1"/>
    <col min="5379" max="5379" width="1.85546875" style="12" customWidth="1"/>
    <col min="5380" max="5380" width="17.85546875" style="12" customWidth="1"/>
    <col min="5381" max="5381" width="1.85546875" style="12" customWidth="1"/>
    <col min="5382" max="5382" width="17.85546875" style="12" customWidth="1"/>
    <col min="5383" max="5383" width="1.85546875" style="12" customWidth="1"/>
    <col min="5384" max="5384" width="17.85546875" style="12" customWidth="1"/>
    <col min="5385" max="5385" width="1.85546875" style="12" customWidth="1"/>
    <col min="5386" max="5628" width="9.140625" style="12"/>
    <col min="5629" max="5629" width="50" style="12" customWidth="1"/>
    <col min="5630" max="5630" width="17.85546875" style="12" customWidth="1"/>
    <col min="5631" max="5631" width="1.85546875" style="12" customWidth="1"/>
    <col min="5632" max="5632" width="17.85546875" style="12" customWidth="1"/>
    <col min="5633" max="5633" width="1.85546875" style="12" customWidth="1"/>
    <col min="5634" max="5634" width="17.85546875" style="12" customWidth="1"/>
    <col min="5635" max="5635" width="1.85546875" style="12" customWidth="1"/>
    <col min="5636" max="5636" width="17.85546875" style="12" customWidth="1"/>
    <col min="5637" max="5637" width="1.85546875" style="12" customWidth="1"/>
    <col min="5638" max="5638" width="17.85546875" style="12" customWidth="1"/>
    <col min="5639" max="5639" width="1.85546875" style="12" customWidth="1"/>
    <col min="5640" max="5640" width="17.85546875" style="12" customWidth="1"/>
    <col min="5641" max="5641" width="1.85546875" style="12" customWidth="1"/>
    <col min="5642" max="5884" width="9.140625" style="12"/>
    <col min="5885" max="5885" width="50" style="12" customWidth="1"/>
    <col min="5886" max="5886" width="17.85546875" style="12" customWidth="1"/>
    <col min="5887" max="5887" width="1.85546875" style="12" customWidth="1"/>
    <col min="5888" max="5888" width="17.85546875" style="12" customWidth="1"/>
    <col min="5889" max="5889" width="1.85546875" style="12" customWidth="1"/>
    <col min="5890" max="5890" width="17.85546875" style="12" customWidth="1"/>
    <col min="5891" max="5891" width="1.85546875" style="12" customWidth="1"/>
    <col min="5892" max="5892" width="17.85546875" style="12" customWidth="1"/>
    <col min="5893" max="5893" width="1.85546875" style="12" customWidth="1"/>
    <col min="5894" max="5894" width="17.85546875" style="12" customWidth="1"/>
    <col min="5895" max="5895" width="1.85546875" style="12" customWidth="1"/>
    <col min="5896" max="5896" width="17.85546875" style="12" customWidth="1"/>
    <col min="5897" max="5897" width="1.85546875" style="12" customWidth="1"/>
    <col min="5898" max="6140" width="9.140625" style="12"/>
    <col min="6141" max="6141" width="50" style="12" customWidth="1"/>
    <col min="6142" max="6142" width="17.85546875" style="12" customWidth="1"/>
    <col min="6143" max="6143" width="1.85546875" style="12" customWidth="1"/>
    <col min="6144" max="6144" width="17.85546875" style="12" customWidth="1"/>
    <col min="6145" max="6145" width="1.85546875" style="12" customWidth="1"/>
    <col min="6146" max="6146" width="17.85546875" style="12" customWidth="1"/>
    <col min="6147" max="6147" width="1.85546875" style="12" customWidth="1"/>
    <col min="6148" max="6148" width="17.85546875" style="12" customWidth="1"/>
    <col min="6149" max="6149" width="1.85546875" style="12" customWidth="1"/>
    <col min="6150" max="6150" width="17.85546875" style="12" customWidth="1"/>
    <col min="6151" max="6151" width="1.85546875" style="12" customWidth="1"/>
    <col min="6152" max="6152" width="17.85546875" style="12" customWidth="1"/>
    <col min="6153" max="6153" width="1.85546875" style="12" customWidth="1"/>
    <col min="6154" max="6396" width="9.140625" style="12"/>
    <col min="6397" max="6397" width="50" style="12" customWidth="1"/>
    <col min="6398" max="6398" width="17.85546875" style="12" customWidth="1"/>
    <col min="6399" max="6399" width="1.85546875" style="12" customWidth="1"/>
    <col min="6400" max="6400" width="17.85546875" style="12" customWidth="1"/>
    <col min="6401" max="6401" width="1.85546875" style="12" customWidth="1"/>
    <col min="6402" max="6402" width="17.85546875" style="12" customWidth="1"/>
    <col min="6403" max="6403" width="1.85546875" style="12" customWidth="1"/>
    <col min="6404" max="6404" width="17.85546875" style="12" customWidth="1"/>
    <col min="6405" max="6405" width="1.85546875" style="12" customWidth="1"/>
    <col min="6406" max="6406" width="17.85546875" style="12" customWidth="1"/>
    <col min="6407" max="6407" width="1.85546875" style="12" customWidth="1"/>
    <col min="6408" max="6408" width="17.85546875" style="12" customWidth="1"/>
    <col min="6409" max="6409" width="1.85546875" style="12" customWidth="1"/>
    <col min="6410" max="6652" width="9.140625" style="12"/>
    <col min="6653" max="6653" width="50" style="12" customWidth="1"/>
    <col min="6654" max="6654" width="17.85546875" style="12" customWidth="1"/>
    <col min="6655" max="6655" width="1.85546875" style="12" customWidth="1"/>
    <col min="6656" max="6656" width="17.85546875" style="12" customWidth="1"/>
    <col min="6657" max="6657" width="1.85546875" style="12" customWidth="1"/>
    <col min="6658" max="6658" width="17.85546875" style="12" customWidth="1"/>
    <col min="6659" max="6659" width="1.85546875" style="12" customWidth="1"/>
    <col min="6660" max="6660" width="17.85546875" style="12" customWidth="1"/>
    <col min="6661" max="6661" width="1.85546875" style="12" customWidth="1"/>
    <col min="6662" max="6662" width="17.85546875" style="12" customWidth="1"/>
    <col min="6663" max="6663" width="1.85546875" style="12" customWidth="1"/>
    <col min="6664" max="6664" width="17.85546875" style="12" customWidth="1"/>
    <col min="6665" max="6665" width="1.85546875" style="12" customWidth="1"/>
    <col min="6666" max="6908" width="9.140625" style="12"/>
    <col min="6909" max="6909" width="50" style="12" customWidth="1"/>
    <col min="6910" max="6910" width="17.85546875" style="12" customWidth="1"/>
    <col min="6911" max="6911" width="1.85546875" style="12" customWidth="1"/>
    <col min="6912" max="6912" width="17.85546875" style="12" customWidth="1"/>
    <col min="6913" max="6913" width="1.85546875" style="12" customWidth="1"/>
    <col min="6914" max="6914" width="17.85546875" style="12" customWidth="1"/>
    <col min="6915" max="6915" width="1.85546875" style="12" customWidth="1"/>
    <col min="6916" max="6916" width="17.85546875" style="12" customWidth="1"/>
    <col min="6917" max="6917" width="1.85546875" style="12" customWidth="1"/>
    <col min="6918" max="6918" width="17.85546875" style="12" customWidth="1"/>
    <col min="6919" max="6919" width="1.85546875" style="12" customWidth="1"/>
    <col min="6920" max="6920" width="17.85546875" style="12" customWidth="1"/>
    <col min="6921" max="6921" width="1.85546875" style="12" customWidth="1"/>
    <col min="6922" max="7164" width="9.140625" style="12"/>
    <col min="7165" max="7165" width="50" style="12" customWidth="1"/>
    <col min="7166" max="7166" width="17.85546875" style="12" customWidth="1"/>
    <col min="7167" max="7167" width="1.85546875" style="12" customWidth="1"/>
    <col min="7168" max="7168" width="17.85546875" style="12" customWidth="1"/>
    <col min="7169" max="7169" width="1.85546875" style="12" customWidth="1"/>
    <col min="7170" max="7170" width="17.85546875" style="12" customWidth="1"/>
    <col min="7171" max="7171" width="1.85546875" style="12" customWidth="1"/>
    <col min="7172" max="7172" width="17.85546875" style="12" customWidth="1"/>
    <col min="7173" max="7173" width="1.85546875" style="12" customWidth="1"/>
    <col min="7174" max="7174" width="17.85546875" style="12" customWidth="1"/>
    <col min="7175" max="7175" width="1.85546875" style="12" customWidth="1"/>
    <col min="7176" max="7176" width="17.85546875" style="12" customWidth="1"/>
    <col min="7177" max="7177" width="1.85546875" style="12" customWidth="1"/>
    <col min="7178" max="7420" width="9.140625" style="12"/>
    <col min="7421" max="7421" width="50" style="12" customWidth="1"/>
    <col min="7422" max="7422" width="17.85546875" style="12" customWidth="1"/>
    <col min="7423" max="7423" width="1.85546875" style="12" customWidth="1"/>
    <col min="7424" max="7424" width="17.85546875" style="12" customWidth="1"/>
    <col min="7425" max="7425" width="1.85546875" style="12" customWidth="1"/>
    <col min="7426" max="7426" width="17.85546875" style="12" customWidth="1"/>
    <col min="7427" max="7427" width="1.85546875" style="12" customWidth="1"/>
    <col min="7428" max="7428" width="17.85546875" style="12" customWidth="1"/>
    <col min="7429" max="7429" width="1.85546875" style="12" customWidth="1"/>
    <col min="7430" max="7430" width="17.85546875" style="12" customWidth="1"/>
    <col min="7431" max="7431" width="1.85546875" style="12" customWidth="1"/>
    <col min="7432" max="7432" width="17.85546875" style="12" customWidth="1"/>
    <col min="7433" max="7433" width="1.85546875" style="12" customWidth="1"/>
    <col min="7434" max="7676" width="9.140625" style="12"/>
    <col min="7677" max="7677" width="50" style="12" customWidth="1"/>
    <col min="7678" max="7678" width="17.85546875" style="12" customWidth="1"/>
    <col min="7679" max="7679" width="1.85546875" style="12" customWidth="1"/>
    <col min="7680" max="7680" width="17.85546875" style="12" customWidth="1"/>
    <col min="7681" max="7681" width="1.85546875" style="12" customWidth="1"/>
    <col min="7682" max="7682" width="17.85546875" style="12" customWidth="1"/>
    <col min="7683" max="7683" width="1.85546875" style="12" customWidth="1"/>
    <col min="7684" max="7684" width="17.85546875" style="12" customWidth="1"/>
    <col min="7685" max="7685" width="1.85546875" style="12" customWidth="1"/>
    <col min="7686" max="7686" width="17.85546875" style="12" customWidth="1"/>
    <col min="7687" max="7687" width="1.85546875" style="12" customWidth="1"/>
    <col min="7688" max="7688" width="17.85546875" style="12" customWidth="1"/>
    <col min="7689" max="7689" width="1.85546875" style="12" customWidth="1"/>
    <col min="7690" max="7932" width="9.140625" style="12"/>
    <col min="7933" max="7933" width="50" style="12" customWidth="1"/>
    <col min="7934" max="7934" width="17.85546875" style="12" customWidth="1"/>
    <col min="7935" max="7935" width="1.85546875" style="12" customWidth="1"/>
    <col min="7936" max="7936" width="17.85546875" style="12" customWidth="1"/>
    <col min="7937" max="7937" width="1.85546875" style="12" customWidth="1"/>
    <col min="7938" max="7938" width="17.85546875" style="12" customWidth="1"/>
    <col min="7939" max="7939" width="1.85546875" style="12" customWidth="1"/>
    <col min="7940" max="7940" width="17.85546875" style="12" customWidth="1"/>
    <col min="7941" max="7941" width="1.85546875" style="12" customWidth="1"/>
    <col min="7942" max="7942" width="17.85546875" style="12" customWidth="1"/>
    <col min="7943" max="7943" width="1.85546875" style="12" customWidth="1"/>
    <col min="7944" max="7944" width="17.85546875" style="12" customWidth="1"/>
    <col min="7945" max="7945" width="1.85546875" style="12" customWidth="1"/>
    <col min="7946" max="8188" width="9.140625" style="12"/>
    <col min="8189" max="8189" width="50" style="12" customWidth="1"/>
    <col min="8190" max="8190" width="17.85546875" style="12" customWidth="1"/>
    <col min="8191" max="8191" width="1.85546875" style="12" customWidth="1"/>
    <col min="8192" max="8192" width="17.85546875" style="12" customWidth="1"/>
    <col min="8193" max="8193" width="1.85546875" style="12" customWidth="1"/>
    <col min="8194" max="8194" width="17.85546875" style="12" customWidth="1"/>
    <col min="8195" max="8195" width="1.85546875" style="12" customWidth="1"/>
    <col min="8196" max="8196" width="17.85546875" style="12" customWidth="1"/>
    <col min="8197" max="8197" width="1.85546875" style="12" customWidth="1"/>
    <col min="8198" max="8198" width="17.85546875" style="12" customWidth="1"/>
    <col min="8199" max="8199" width="1.85546875" style="12" customWidth="1"/>
    <col min="8200" max="8200" width="17.85546875" style="12" customWidth="1"/>
    <col min="8201" max="8201" width="1.85546875" style="12" customWidth="1"/>
    <col min="8202" max="8444" width="9.140625" style="12"/>
    <col min="8445" max="8445" width="50" style="12" customWidth="1"/>
    <col min="8446" max="8446" width="17.85546875" style="12" customWidth="1"/>
    <col min="8447" max="8447" width="1.85546875" style="12" customWidth="1"/>
    <col min="8448" max="8448" width="17.85546875" style="12" customWidth="1"/>
    <col min="8449" max="8449" width="1.85546875" style="12" customWidth="1"/>
    <col min="8450" max="8450" width="17.85546875" style="12" customWidth="1"/>
    <col min="8451" max="8451" width="1.85546875" style="12" customWidth="1"/>
    <col min="8452" max="8452" width="17.85546875" style="12" customWidth="1"/>
    <col min="8453" max="8453" width="1.85546875" style="12" customWidth="1"/>
    <col min="8454" max="8454" width="17.85546875" style="12" customWidth="1"/>
    <col min="8455" max="8455" width="1.85546875" style="12" customWidth="1"/>
    <col min="8456" max="8456" width="17.85546875" style="12" customWidth="1"/>
    <col min="8457" max="8457" width="1.85546875" style="12" customWidth="1"/>
    <col min="8458" max="8700" width="9.140625" style="12"/>
    <col min="8701" max="8701" width="50" style="12" customWidth="1"/>
    <col min="8702" max="8702" width="17.85546875" style="12" customWidth="1"/>
    <col min="8703" max="8703" width="1.85546875" style="12" customWidth="1"/>
    <col min="8704" max="8704" width="17.85546875" style="12" customWidth="1"/>
    <col min="8705" max="8705" width="1.85546875" style="12" customWidth="1"/>
    <col min="8706" max="8706" width="17.85546875" style="12" customWidth="1"/>
    <col min="8707" max="8707" width="1.85546875" style="12" customWidth="1"/>
    <col min="8708" max="8708" width="17.85546875" style="12" customWidth="1"/>
    <col min="8709" max="8709" width="1.85546875" style="12" customWidth="1"/>
    <col min="8710" max="8710" width="17.85546875" style="12" customWidth="1"/>
    <col min="8711" max="8711" width="1.85546875" style="12" customWidth="1"/>
    <col min="8712" max="8712" width="17.85546875" style="12" customWidth="1"/>
    <col min="8713" max="8713" width="1.85546875" style="12" customWidth="1"/>
    <col min="8714" max="8956" width="9.140625" style="12"/>
    <col min="8957" max="8957" width="50" style="12" customWidth="1"/>
    <col min="8958" max="8958" width="17.85546875" style="12" customWidth="1"/>
    <col min="8959" max="8959" width="1.85546875" style="12" customWidth="1"/>
    <col min="8960" max="8960" width="17.85546875" style="12" customWidth="1"/>
    <col min="8961" max="8961" width="1.85546875" style="12" customWidth="1"/>
    <col min="8962" max="8962" width="17.85546875" style="12" customWidth="1"/>
    <col min="8963" max="8963" width="1.85546875" style="12" customWidth="1"/>
    <col min="8964" max="8964" width="17.85546875" style="12" customWidth="1"/>
    <col min="8965" max="8965" width="1.85546875" style="12" customWidth="1"/>
    <col min="8966" max="8966" width="17.85546875" style="12" customWidth="1"/>
    <col min="8967" max="8967" width="1.85546875" style="12" customWidth="1"/>
    <col min="8968" max="8968" width="17.85546875" style="12" customWidth="1"/>
    <col min="8969" max="8969" width="1.85546875" style="12" customWidth="1"/>
    <col min="8970" max="9212" width="9.140625" style="12"/>
    <col min="9213" max="9213" width="50" style="12" customWidth="1"/>
    <col min="9214" max="9214" width="17.85546875" style="12" customWidth="1"/>
    <col min="9215" max="9215" width="1.85546875" style="12" customWidth="1"/>
    <col min="9216" max="9216" width="17.85546875" style="12" customWidth="1"/>
    <col min="9217" max="9217" width="1.85546875" style="12" customWidth="1"/>
    <col min="9218" max="9218" width="17.85546875" style="12" customWidth="1"/>
    <col min="9219" max="9219" width="1.85546875" style="12" customWidth="1"/>
    <col min="9220" max="9220" width="17.85546875" style="12" customWidth="1"/>
    <col min="9221" max="9221" width="1.85546875" style="12" customWidth="1"/>
    <col min="9222" max="9222" width="17.85546875" style="12" customWidth="1"/>
    <col min="9223" max="9223" width="1.85546875" style="12" customWidth="1"/>
    <col min="9224" max="9224" width="17.85546875" style="12" customWidth="1"/>
    <col min="9225" max="9225" width="1.85546875" style="12" customWidth="1"/>
    <col min="9226" max="9468" width="9.140625" style="12"/>
    <col min="9469" max="9469" width="50" style="12" customWidth="1"/>
    <col min="9470" max="9470" width="17.85546875" style="12" customWidth="1"/>
    <col min="9471" max="9471" width="1.85546875" style="12" customWidth="1"/>
    <col min="9472" max="9472" width="17.85546875" style="12" customWidth="1"/>
    <col min="9473" max="9473" width="1.85546875" style="12" customWidth="1"/>
    <col min="9474" max="9474" width="17.85546875" style="12" customWidth="1"/>
    <col min="9475" max="9475" width="1.85546875" style="12" customWidth="1"/>
    <col min="9476" max="9476" width="17.85546875" style="12" customWidth="1"/>
    <col min="9477" max="9477" width="1.85546875" style="12" customWidth="1"/>
    <col min="9478" max="9478" width="17.85546875" style="12" customWidth="1"/>
    <col min="9479" max="9479" width="1.85546875" style="12" customWidth="1"/>
    <col min="9480" max="9480" width="17.85546875" style="12" customWidth="1"/>
    <col min="9481" max="9481" width="1.85546875" style="12" customWidth="1"/>
    <col min="9482" max="9724" width="9.140625" style="12"/>
    <col min="9725" max="9725" width="50" style="12" customWidth="1"/>
    <col min="9726" max="9726" width="17.85546875" style="12" customWidth="1"/>
    <col min="9727" max="9727" width="1.85546875" style="12" customWidth="1"/>
    <col min="9728" max="9728" width="17.85546875" style="12" customWidth="1"/>
    <col min="9729" max="9729" width="1.85546875" style="12" customWidth="1"/>
    <col min="9730" max="9730" width="17.85546875" style="12" customWidth="1"/>
    <col min="9731" max="9731" width="1.85546875" style="12" customWidth="1"/>
    <col min="9732" max="9732" width="17.85546875" style="12" customWidth="1"/>
    <col min="9733" max="9733" width="1.85546875" style="12" customWidth="1"/>
    <col min="9734" max="9734" width="17.85546875" style="12" customWidth="1"/>
    <col min="9735" max="9735" width="1.85546875" style="12" customWidth="1"/>
    <col min="9736" max="9736" width="17.85546875" style="12" customWidth="1"/>
    <col min="9737" max="9737" width="1.85546875" style="12" customWidth="1"/>
    <col min="9738" max="9980" width="9.140625" style="12"/>
    <col min="9981" max="9981" width="50" style="12" customWidth="1"/>
    <col min="9982" max="9982" width="17.85546875" style="12" customWidth="1"/>
    <col min="9983" max="9983" width="1.85546875" style="12" customWidth="1"/>
    <col min="9984" max="9984" width="17.85546875" style="12" customWidth="1"/>
    <col min="9985" max="9985" width="1.85546875" style="12" customWidth="1"/>
    <col min="9986" max="9986" width="17.85546875" style="12" customWidth="1"/>
    <col min="9987" max="9987" width="1.85546875" style="12" customWidth="1"/>
    <col min="9988" max="9988" width="17.85546875" style="12" customWidth="1"/>
    <col min="9989" max="9989" width="1.85546875" style="12" customWidth="1"/>
    <col min="9990" max="9990" width="17.85546875" style="12" customWidth="1"/>
    <col min="9991" max="9991" width="1.85546875" style="12" customWidth="1"/>
    <col min="9992" max="9992" width="17.85546875" style="12" customWidth="1"/>
    <col min="9993" max="9993" width="1.85546875" style="12" customWidth="1"/>
    <col min="9994" max="10236" width="9.140625" style="12"/>
    <col min="10237" max="10237" width="50" style="12" customWidth="1"/>
    <col min="10238" max="10238" width="17.85546875" style="12" customWidth="1"/>
    <col min="10239" max="10239" width="1.85546875" style="12" customWidth="1"/>
    <col min="10240" max="10240" width="17.85546875" style="12" customWidth="1"/>
    <col min="10241" max="10241" width="1.85546875" style="12" customWidth="1"/>
    <col min="10242" max="10242" width="17.85546875" style="12" customWidth="1"/>
    <col min="10243" max="10243" width="1.85546875" style="12" customWidth="1"/>
    <col min="10244" max="10244" width="17.85546875" style="12" customWidth="1"/>
    <col min="10245" max="10245" width="1.85546875" style="12" customWidth="1"/>
    <col min="10246" max="10246" width="17.85546875" style="12" customWidth="1"/>
    <col min="10247" max="10247" width="1.85546875" style="12" customWidth="1"/>
    <col min="10248" max="10248" width="17.85546875" style="12" customWidth="1"/>
    <col min="10249" max="10249" width="1.85546875" style="12" customWidth="1"/>
    <col min="10250" max="10492" width="9.140625" style="12"/>
    <col min="10493" max="10493" width="50" style="12" customWidth="1"/>
    <col min="10494" max="10494" width="17.85546875" style="12" customWidth="1"/>
    <col min="10495" max="10495" width="1.85546875" style="12" customWidth="1"/>
    <col min="10496" max="10496" width="17.85546875" style="12" customWidth="1"/>
    <col min="10497" max="10497" width="1.85546875" style="12" customWidth="1"/>
    <col min="10498" max="10498" width="17.85546875" style="12" customWidth="1"/>
    <col min="10499" max="10499" width="1.85546875" style="12" customWidth="1"/>
    <col min="10500" max="10500" width="17.85546875" style="12" customWidth="1"/>
    <col min="10501" max="10501" width="1.85546875" style="12" customWidth="1"/>
    <col min="10502" max="10502" width="17.85546875" style="12" customWidth="1"/>
    <col min="10503" max="10503" width="1.85546875" style="12" customWidth="1"/>
    <col min="10504" max="10504" width="17.85546875" style="12" customWidth="1"/>
    <col min="10505" max="10505" width="1.85546875" style="12" customWidth="1"/>
    <col min="10506" max="10748" width="9.140625" style="12"/>
    <col min="10749" max="10749" width="50" style="12" customWidth="1"/>
    <col min="10750" max="10750" width="17.85546875" style="12" customWidth="1"/>
    <col min="10751" max="10751" width="1.85546875" style="12" customWidth="1"/>
    <col min="10752" max="10752" width="17.85546875" style="12" customWidth="1"/>
    <col min="10753" max="10753" width="1.85546875" style="12" customWidth="1"/>
    <col min="10754" max="10754" width="17.85546875" style="12" customWidth="1"/>
    <col min="10755" max="10755" width="1.85546875" style="12" customWidth="1"/>
    <col min="10756" max="10756" width="17.85546875" style="12" customWidth="1"/>
    <col min="10757" max="10757" width="1.85546875" style="12" customWidth="1"/>
    <col min="10758" max="10758" width="17.85546875" style="12" customWidth="1"/>
    <col min="10759" max="10759" width="1.85546875" style="12" customWidth="1"/>
    <col min="10760" max="10760" width="17.85546875" style="12" customWidth="1"/>
    <col min="10761" max="10761" width="1.85546875" style="12" customWidth="1"/>
    <col min="10762" max="11004" width="9.140625" style="12"/>
    <col min="11005" max="11005" width="50" style="12" customWidth="1"/>
    <col min="11006" max="11006" width="17.85546875" style="12" customWidth="1"/>
    <col min="11007" max="11007" width="1.85546875" style="12" customWidth="1"/>
    <col min="11008" max="11008" width="17.85546875" style="12" customWidth="1"/>
    <col min="11009" max="11009" width="1.85546875" style="12" customWidth="1"/>
    <col min="11010" max="11010" width="17.85546875" style="12" customWidth="1"/>
    <col min="11011" max="11011" width="1.85546875" style="12" customWidth="1"/>
    <col min="11012" max="11012" width="17.85546875" style="12" customWidth="1"/>
    <col min="11013" max="11013" width="1.85546875" style="12" customWidth="1"/>
    <col min="11014" max="11014" width="17.85546875" style="12" customWidth="1"/>
    <col min="11015" max="11015" width="1.85546875" style="12" customWidth="1"/>
    <col min="11016" max="11016" width="17.85546875" style="12" customWidth="1"/>
    <col min="11017" max="11017" width="1.85546875" style="12" customWidth="1"/>
    <col min="11018" max="11260" width="9.140625" style="12"/>
    <col min="11261" max="11261" width="50" style="12" customWidth="1"/>
    <col min="11262" max="11262" width="17.85546875" style="12" customWidth="1"/>
    <col min="11263" max="11263" width="1.85546875" style="12" customWidth="1"/>
    <col min="11264" max="11264" width="17.85546875" style="12" customWidth="1"/>
    <col min="11265" max="11265" width="1.85546875" style="12" customWidth="1"/>
    <col min="11266" max="11266" width="17.85546875" style="12" customWidth="1"/>
    <col min="11267" max="11267" width="1.85546875" style="12" customWidth="1"/>
    <col min="11268" max="11268" width="17.85546875" style="12" customWidth="1"/>
    <col min="11269" max="11269" width="1.85546875" style="12" customWidth="1"/>
    <col min="11270" max="11270" width="17.85546875" style="12" customWidth="1"/>
    <col min="11271" max="11271" width="1.85546875" style="12" customWidth="1"/>
    <col min="11272" max="11272" width="17.85546875" style="12" customWidth="1"/>
    <col min="11273" max="11273" width="1.85546875" style="12" customWidth="1"/>
    <col min="11274" max="11516" width="9.140625" style="12"/>
    <col min="11517" max="11517" width="50" style="12" customWidth="1"/>
    <col min="11518" max="11518" width="17.85546875" style="12" customWidth="1"/>
    <col min="11519" max="11519" width="1.85546875" style="12" customWidth="1"/>
    <col min="11520" max="11520" width="17.85546875" style="12" customWidth="1"/>
    <col min="11521" max="11521" width="1.85546875" style="12" customWidth="1"/>
    <col min="11522" max="11522" width="17.85546875" style="12" customWidth="1"/>
    <col min="11523" max="11523" width="1.85546875" style="12" customWidth="1"/>
    <col min="11524" max="11524" width="17.85546875" style="12" customWidth="1"/>
    <col min="11525" max="11525" width="1.85546875" style="12" customWidth="1"/>
    <col min="11526" max="11526" width="17.85546875" style="12" customWidth="1"/>
    <col min="11527" max="11527" width="1.85546875" style="12" customWidth="1"/>
    <col min="11528" max="11528" width="17.85546875" style="12" customWidth="1"/>
    <col min="11529" max="11529" width="1.85546875" style="12" customWidth="1"/>
    <col min="11530" max="11772" width="9.140625" style="12"/>
    <col min="11773" max="11773" width="50" style="12" customWidth="1"/>
    <col min="11774" max="11774" width="17.85546875" style="12" customWidth="1"/>
    <col min="11775" max="11775" width="1.85546875" style="12" customWidth="1"/>
    <col min="11776" max="11776" width="17.85546875" style="12" customWidth="1"/>
    <col min="11777" max="11777" width="1.85546875" style="12" customWidth="1"/>
    <col min="11778" max="11778" width="17.85546875" style="12" customWidth="1"/>
    <col min="11779" max="11779" width="1.85546875" style="12" customWidth="1"/>
    <col min="11780" max="11780" width="17.85546875" style="12" customWidth="1"/>
    <col min="11781" max="11781" width="1.85546875" style="12" customWidth="1"/>
    <col min="11782" max="11782" width="17.85546875" style="12" customWidth="1"/>
    <col min="11783" max="11783" width="1.85546875" style="12" customWidth="1"/>
    <col min="11784" max="11784" width="17.85546875" style="12" customWidth="1"/>
    <col min="11785" max="11785" width="1.85546875" style="12" customWidth="1"/>
    <col min="11786" max="12028" width="9.140625" style="12"/>
    <col min="12029" max="12029" width="50" style="12" customWidth="1"/>
    <col min="12030" max="12030" width="17.85546875" style="12" customWidth="1"/>
    <col min="12031" max="12031" width="1.85546875" style="12" customWidth="1"/>
    <col min="12032" max="12032" width="17.85546875" style="12" customWidth="1"/>
    <col min="12033" max="12033" width="1.85546875" style="12" customWidth="1"/>
    <col min="12034" max="12034" width="17.85546875" style="12" customWidth="1"/>
    <col min="12035" max="12035" width="1.85546875" style="12" customWidth="1"/>
    <col min="12036" max="12036" width="17.85546875" style="12" customWidth="1"/>
    <col min="12037" max="12037" width="1.85546875" style="12" customWidth="1"/>
    <col min="12038" max="12038" width="17.85546875" style="12" customWidth="1"/>
    <col min="12039" max="12039" width="1.85546875" style="12" customWidth="1"/>
    <col min="12040" max="12040" width="17.85546875" style="12" customWidth="1"/>
    <col min="12041" max="12041" width="1.85546875" style="12" customWidth="1"/>
    <col min="12042" max="12284" width="9.140625" style="12"/>
    <col min="12285" max="12285" width="50" style="12" customWidth="1"/>
    <col min="12286" max="12286" width="17.85546875" style="12" customWidth="1"/>
    <col min="12287" max="12287" width="1.85546875" style="12" customWidth="1"/>
    <col min="12288" max="12288" width="17.85546875" style="12" customWidth="1"/>
    <col min="12289" max="12289" width="1.85546875" style="12" customWidth="1"/>
    <col min="12290" max="12290" width="17.85546875" style="12" customWidth="1"/>
    <col min="12291" max="12291" width="1.85546875" style="12" customWidth="1"/>
    <col min="12292" max="12292" width="17.85546875" style="12" customWidth="1"/>
    <col min="12293" max="12293" width="1.85546875" style="12" customWidth="1"/>
    <col min="12294" max="12294" width="17.85546875" style="12" customWidth="1"/>
    <col min="12295" max="12295" width="1.85546875" style="12" customWidth="1"/>
    <col min="12296" max="12296" width="17.85546875" style="12" customWidth="1"/>
    <col min="12297" max="12297" width="1.85546875" style="12" customWidth="1"/>
    <col min="12298" max="12540" width="9.140625" style="12"/>
    <col min="12541" max="12541" width="50" style="12" customWidth="1"/>
    <col min="12542" max="12542" width="17.85546875" style="12" customWidth="1"/>
    <col min="12543" max="12543" width="1.85546875" style="12" customWidth="1"/>
    <col min="12544" max="12544" width="17.85546875" style="12" customWidth="1"/>
    <col min="12545" max="12545" width="1.85546875" style="12" customWidth="1"/>
    <col min="12546" max="12546" width="17.85546875" style="12" customWidth="1"/>
    <col min="12547" max="12547" width="1.85546875" style="12" customWidth="1"/>
    <col min="12548" max="12548" width="17.85546875" style="12" customWidth="1"/>
    <col min="12549" max="12549" width="1.85546875" style="12" customWidth="1"/>
    <col min="12550" max="12550" width="17.85546875" style="12" customWidth="1"/>
    <col min="12551" max="12551" width="1.85546875" style="12" customWidth="1"/>
    <col min="12552" max="12552" width="17.85546875" style="12" customWidth="1"/>
    <col min="12553" max="12553" width="1.85546875" style="12" customWidth="1"/>
    <col min="12554" max="12796" width="9.140625" style="12"/>
    <col min="12797" max="12797" width="50" style="12" customWidth="1"/>
    <col min="12798" max="12798" width="17.85546875" style="12" customWidth="1"/>
    <col min="12799" max="12799" width="1.85546875" style="12" customWidth="1"/>
    <col min="12800" max="12800" width="17.85546875" style="12" customWidth="1"/>
    <col min="12801" max="12801" width="1.85546875" style="12" customWidth="1"/>
    <col min="12802" max="12802" width="17.85546875" style="12" customWidth="1"/>
    <col min="12803" max="12803" width="1.85546875" style="12" customWidth="1"/>
    <col min="12804" max="12804" width="17.85546875" style="12" customWidth="1"/>
    <col min="12805" max="12805" width="1.85546875" style="12" customWidth="1"/>
    <col min="12806" max="12806" width="17.85546875" style="12" customWidth="1"/>
    <col min="12807" max="12807" width="1.85546875" style="12" customWidth="1"/>
    <col min="12808" max="12808" width="17.85546875" style="12" customWidth="1"/>
    <col min="12809" max="12809" width="1.85546875" style="12" customWidth="1"/>
    <col min="12810" max="13052" width="9.140625" style="12"/>
    <col min="13053" max="13053" width="50" style="12" customWidth="1"/>
    <col min="13054" max="13054" width="17.85546875" style="12" customWidth="1"/>
    <col min="13055" max="13055" width="1.85546875" style="12" customWidth="1"/>
    <col min="13056" max="13056" width="17.85546875" style="12" customWidth="1"/>
    <col min="13057" max="13057" width="1.85546875" style="12" customWidth="1"/>
    <col min="13058" max="13058" width="17.85546875" style="12" customWidth="1"/>
    <col min="13059" max="13059" width="1.85546875" style="12" customWidth="1"/>
    <col min="13060" max="13060" width="17.85546875" style="12" customWidth="1"/>
    <col min="13061" max="13061" width="1.85546875" style="12" customWidth="1"/>
    <col min="13062" max="13062" width="17.85546875" style="12" customWidth="1"/>
    <col min="13063" max="13063" width="1.85546875" style="12" customWidth="1"/>
    <col min="13064" max="13064" width="17.85546875" style="12" customWidth="1"/>
    <col min="13065" max="13065" width="1.85546875" style="12" customWidth="1"/>
    <col min="13066" max="13308" width="9.140625" style="12"/>
    <col min="13309" max="13309" width="50" style="12" customWidth="1"/>
    <col min="13310" max="13310" width="17.85546875" style="12" customWidth="1"/>
    <col min="13311" max="13311" width="1.85546875" style="12" customWidth="1"/>
    <col min="13312" max="13312" width="17.85546875" style="12" customWidth="1"/>
    <col min="13313" max="13313" width="1.85546875" style="12" customWidth="1"/>
    <col min="13314" max="13314" width="17.85546875" style="12" customWidth="1"/>
    <col min="13315" max="13315" width="1.85546875" style="12" customWidth="1"/>
    <col min="13316" max="13316" width="17.85546875" style="12" customWidth="1"/>
    <col min="13317" max="13317" width="1.85546875" style="12" customWidth="1"/>
    <col min="13318" max="13318" width="17.85546875" style="12" customWidth="1"/>
    <col min="13319" max="13319" width="1.85546875" style="12" customWidth="1"/>
    <col min="13320" max="13320" width="17.85546875" style="12" customWidth="1"/>
    <col min="13321" max="13321" width="1.85546875" style="12" customWidth="1"/>
    <col min="13322" max="13564" width="9.140625" style="12"/>
    <col min="13565" max="13565" width="50" style="12" customWidth="1"/>
    <col min="13566" max="13566" width="17.85546875" style="12" customWidth="1"/>
    <col min="13567" max="13567" width="1.85546875" style="12" customWidth="1"/>
    <col min="13568" max="13568" width="17.85546875" style="12" customWidth="1"/>
    <col min="13569" max="13569" width="1.85546875" style="12" customWidth="1"/>
    <col min="13570" max="13570" width="17.85546875" style="12" customWidth="1"/>
    <col min="13571" max="13571" width="1.85546875" style="12" customWidth="1"/>
    <col min="13572" max="13572" width="17.85546875" style="12" customWidth="1"/>
    <col min="13573" max="13573" width="1.85546875" style="12" customWidth="1"/>
    <col min="13574" max="13574" width="17.85546875" style="12" customWidth="1"/>
    <col min="13575" max="13575" width="1.85546875" style="12" customWidth="1"/>
    <col min="13576" max="13576" width="17.85546875" style="12" customWidth="1"/>
    <col min="13577" max="13577" width="1.85546875" style="12" customWidth="1"/>
    <col min="13578" max="13820" width="9.140625" style="12"/>
    <col min="13821" max="13821" width="50" style="12" customWidth="1"/>
    <col min="13822" max="13822" width="17.85546875" style="12" customWidth="1"/>
    <col min="13823" max="13823" width="1.85546875" style="12" customWidth="1"/>
    <col min="13824" max="13824" width="17.85546875" style="12" customWidth="1"/>
    <col min="13825" max="13825" width="1.85546875" style="12" customWidth="1"/>
    <col min="13826" max="13826" width="17.85546875" style="12" customWidth="1"/>
    <col min="13827" max="13827" width="1.85546875" style="12" customWidth="1"/>
    <col min="13828" max="13828" width="17.85546875" style="12" customWidth="1"/>
    <col min="13829" max="13829" width="1.85546875" style="12" customWidth="1"/>
    <col min="13830" max="13830" width="17.85546875" style="12" customWidth="1"/>
    <col min="13831" max="13831" width="1.85546875" style="12" customWidth="1"/>
    <col min="13832" max="13832" width="17.85546875" style="12" customWidth="1"/>
    <col min="13833" max="13833" width="1.85546875" style="12" customWidth="1"/>
    <col min="13834" max="14076" width="9.140625" style="12"/>
    <col min="14077" max="14077" width="50" style="12" customWidth="1"/>
    <col min="14078" max="14078" width="17.85546875" style="12" customWidth="1"/>
    <col min="14079" max="14079" width="1.85546875" style="12" customWidth="1"/>
    <col min="14080" max="14080" width="17.85546875" style="12" customWidth="1"/>
    <col min="14081" max="14081" width="1.85546875" style="12" customWidth="1"/>
    <col min="14082" max="14082" width="17.85546875" style="12" customWidth="1"/>
    <col min="14083" max="14083" width="1.85546875" style="12" customWidth="1"/>
    <col min="14084" max="14084" width="17.85546875" style="12" customWidth="1"/>
    <col min="14085" max="14085" width="1.85546875" style="12" customWidth="1"/>
    <col min="14086" max="14086" width="17.85546875" style="12" customWidth="1"/>
    <col min="14087" max="14087" width="1.85546875" style="12" customWidth="1"/>
    <col min="14088" max="14088" width="17.85546875" style="12" customWidth="1"/>
    <col min="14089" max="14089" width="1.85546875" style="12" customWidth="1"/>
    <col min="14090" max="14332" width="9.140625" style="12"/>
    <col min="14333" max="14333" width="50" style="12" customWidth="1"/>
    <col min="14334" max="14334" width="17.85546875" style="12" customWidth="1"/>
    <col min="14335" max="14335" width="1.85546875" style="12" customWidth="1"/>
    <col min="14336" max="14336" width="17.85546875" style="12" customWidth="1"/>
    <col min="14337" max="14337" width="1.85546875" style="12" customWidth="1"/>
    <col min="14338" max="14338" width="17.85546875" style="12" customWidth="1"/>
    <col min="14339" max="14339" width="1.85546875" style="12" customWidth="1"/>
    <col min="14340" max="14340" width="17.85546875" style="12" customWidth="1"/>
    <col min="14341" max="14341" width="1.85546875" style="12" customWidth="1"/>
    <col min="14342" max="14342" width="17.85546875" style="12" customWidth="1"/>
    <col min="14343" max="14343" width="1.85546875" style="12" customWidth="1"/>
    <col min="14344" max="14344" width="17.85546875" style="12" customWidth="1"/>
    <col min="14345" max="14345" width="1.85546875" style="12" customWidth="1"/>
    <col min="14346" max="14588" width="9.140625" style="12"/>
    <col min="14589" max="14589" width="50" style="12" customWidth="1"/>
    <col min="14590" max="14590" width="17.85546875" style="12" customWidth="1"/>
    <col min="14591" max="14591" width="1.85546875" style="12" customWidth="1"/>
    <col min="14592" max="14592" width="17.85546875" style="12" customWidth="1"/>
    <col min="14593" max="14593" width="1.85546875" style="12" customWidth="1"/>
    <col min="14594" max="14594" width="17.85546875" style="12" customWidth="1"/>
    <col min="14595" max="14595" width="1.85546875" style="12" customWidth="1"/>
    <col min="14596" max="14596" width="17.85546875" style="12" customWidth="1"/>
    <col min="14597" max="14597" width="1.85546875" style="12" customWidth="1"/>
    <col min="14598" max="14598" width="17.85546875" style="12" customWidth="1"/>
    <col min="14599" max="14599" width="1.85546875" style="12" customWidth="1"/>
    <col min="14600" max="14600" width="17.85546875" style="12" customWidth="1"/>
    <col min="14601" max="14601" width="1.85546875" style="12" customWidth="1"/>
    <col min="14602" max="14844" width="9.140625" style="12"/>
    <col min="14845" max="14845" width="50" style="12" customWidth="1"/>
    <col min="14846" max="14846" width="17.85546875" style="12" customWidth="1"/>
    <col min="14847" max="14847" width="1.85546875" style="12" customWidth="1"/>
    <col min="14848" max="14848" width="17.85546875" style="12" customWidth="1"/>
    <col min="14849" max="14849" width="1.85546875" style="12" customWidth="1"/>
    <col min="14850" max="14850" width="17.85546875" style="12" customWidth="1"/>
    <col min="14851" max="14851" width="1.85546875" style="12" customWidth="1"/>
    <col min="14852" max="14852" width="17.85546875" style="12" customWidth="1"/>
    <col min="14853" max="14853" width="1.85546875" style="12" customWidth="1"/>
    <col min="14854" max="14854" width="17.85546875" style="12" customWidth="1"/>
    <col min="14855" max="14855" width="1.85546875" style="12" customWidth="1"/>
    <col min="14856" max="14856" width="17.85546875" style="12" customWidth="1"/>
    <col min="14857" max="14857" width="1.85546875" style="12" customWidth="1"/>
    <col min="14858" max="15100" width="9.140625" style="12"/>
    <col min="15101" max="15101" width="50" style="12" customWidth="1"/>
    <col min="15102" max="15102" width="17.85546875" style="12" customWidth="1"/>
    <col min="15103" max="15103" width="1.85546875" style="12" customWidth="1"/>
    <col min="15104" max="15104" width="17.85546875" style="12" customWidth="1"/>
    <col min="15105" max="15105" width="1.85546875" style="12" customWidth="1"/>
    <col min="15106" max="15106" width="17.85546875" style="12" customWidth="1"/>
    <col min="15107" max="15107" width="1.85546875" style="12" customWidth="1"/>
    <col min="15108" max="15108" width="17.85546875" style="12" customWidth="1"/>
    <col min="15109" max="15109" width="1.85546875" style="12" customWidth="1"/>
    <col min="15110" max="15110" width="17.85546875" style="12" customWidth="1"/>
    <col min="15111" max="15111" width="1.85546875" style="12" customWidth="1"/>
    <col min="15112" max="15112" width="17.85546875" style="12" customWidth="1"/>
    <col min="15113" max="15113" width="1.85546875" style="12" customWidth="1"/>
    <col min="15114" max="15356" width="9.140625" style="12"/>
    <col min="15357" max="15357" width="50" style="12" customWidth="1"/>
    <col min="15358" max="15358" width="17.85546875" style="12" customWidth="1"/>
    <col min="15359" max="15359" width="1.85546875" style="12" customWidth="1"/>
    <col min="15360" max="15360" width="17.85546875" style="12" customWidth="1"/>
    <col min="15361" max="15361" width="1.85546875" style="12" customWidth="1"/>
    <col min="15362" max="15362" width="17.85546875" style="12" customWidth="1"/>
    <col min="15363" max="15363" width="1.85546875" style="12" customWidth="1"/>
    <col min="15364" max="15364" width="17.85546875" style="12" customWidth="1"/>
    <col min="15365" max="15365" width="1.85546875" style="12" customWidth="1"/>
    <col min="15366" max="15366" width="17.85546875" style="12" customWidth="1"/>
    <col min="15367" max="15367" width="1.85546875" style="12" customWidth="1"/>
    <col min="15368" max="15368" width="17.85546875" style="12" customWidth="1"/>
    <col min="15369" max="15369" width="1.85546875" style="12" customWidth="1"/>
    <col min="15370" max="15612" width="9.140625" style="12"/>
    <col min="15613" max="15613" width="50" style="12" customWidth="1"/>
    <col min="15614" max="15614" width="17.85546875" style="12" customWidth="1"/>
    <col min="15615" max="15615" width="1.85546875" style="12" customWidth="1"/>
    <col min="15616" max="15616" width="17.85546875" style="12" customWidth="1"/>
    <col min="15617" max="15617" width="1.85546875" style="12" customWidth="1"/>
    <col min="15618" max="15618" width="17.85546875" style="12" customWidth="1"/>
    <col min="15619" max="15619" width="1.85546875" style="12" customWidth="1"/>
    <col min="15620" max="15620" width="17.85546875" style="12" customWidth="1"/>
    <col min="15621" max="15621" width="1.85546875" style="12" customWidth="1"/>
    <col min="15622" max="15622" width="17.85546875" style="12" customWidth="1"/>
    <col min="15623" max="15623" width="1.85546875" style="12" customWidth="1"/>
    <col min="15624" max="15624" width="17.85546875" style="12" customWidth="1"/>
    <col min="15625" max="15625" width="1.85546875" style="12" customWidth="1"/>
    <col min="15626" max="15868" width="9.140625" style="12"/>
    <col min="15869" max="15869" width="50" style="12" customWidth="1"/>
    <col min="15870" max="15870" width="17.85546875" style="12" customWidth="1"/>
    <col min="15871" max="15871" width="1.85546875" style="12" customWidth="1"/>
    <col min="15872" max="15872" width="17.85546875" style="12" customWidth="1"/>
    <col min="15873" max="15873" width="1.85546875" style="12" customWidth="1"/>
    <col min="15874" max="15874" width="17.85546875" style="12" customWidth="1"/>
    <col min="15875" max="15875" width="1.85546875" style="12" customWidth="1"/>
    <col min="15876" max="15876" width="17.85546875" style="12" customWidth="1"/>
    <col min="15877" max="15877" width="1.85546875" style="12" customWidth="1"/>
    <col min="15878" max="15878" width="17.85546875" style="12" customWidth="1"/>
    <col min="15879" max="15879" width="1.85546875" style="12" customWidth="1"/>
    <col min="15880" max="15880" width="17.85546875" style="12" customWidth="1"/>
    <col min="15881" max="15881" width="1.85546875" style="12" customWidth="1"/>
    <col min="15882" max="16124" width="9.140625" style="12"/>
    <col min="16125" max="16125" width="50" style="12" customWidth="1"/>
    <col min="16126" max="16126" width="17.85546875" style="12" customWidth="1"/>
    <col min="16127" max="16127" width="1.85546875" style="12" customWidth="1"/>
    <col min="16128" max="16128" width="17.85546875" style="12" customWidth="1"/>
    <col min="16129" max="16129" width="1.85546875" style="12" customWidth="1"/>
    <col min="16130" max="16130" width="17.85546875" style="12" customWidth="1"/>
    <col min="16131" max="16131" width="1.85546875" style="12" customWidth="1"/>
    <col min="16132" max="16132" width="17.85546875" style="12" customWidth="1"/>
    <col min="16133" max="16133" width="1.85546875" style="12" customWidth="1"/>
    <col min="16134" max="16134" width="17.85546875" style="12" customWidth="1"/>
    <col min="16135" max="16135" width="1.85546875" style="12" customWidth="1"/>
    <col min="16136" max="16136" width="17.85546875" style="12" customWidth="1"/>
    <col min="16137" max="16137" width="1.85546875" style="12" customWidth="1"/>
    <col min="16138" max="16382" width="9.140625" style="12"/>
    <col min="16383" max="16384" width="9.140625" style="12" customWidth="1"/>
  </cols>
  <sheetData>
    <row r="1" spans="1:12" s="10" customFormat="1" ht="24" customHeight="1" x14ac:dyDescent="0.2">
      <c r="A1" s="6" t="s">
        <v>103</v>
      </c>
      <c r="B1" s="7"/>
      <c r="C1" s="8"/>
      <c r="D1" s="7"/>
      <c r="E1" s="8"/>
      <c r="F1" s="9"/>
      <c r="G1" s="9"/>
      <c r="H1" s="9"/>
      <c r="I1" s="9"/>
      <c r="J1" s="9"/>
      <c r="K1" s="9"/>
      <c r="L1" s="9"/>
    </row>
    <row r="2" spans="1:12" ht="24" customHeight="1" x14ac:dyDescent="0.2">
      <c r="A2" s="24" t="s">
        <v>87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24" customHeight="1" x14ac:dyDescent="0.2">
      <c r="A3" s="24" t="s">
        <v>201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24" customHeight="1" x14ac:dyDescent="0.2">
      <c r="B4" s="48"/>
      <c r="C4" s="48"/>
      <c r="D4" s="48"/>
      <c r="E4" s="48"/>
      <c r="F4" s="48"/>
      <c r="G4" s="48"/>
      <c r="H4" s="48"/>
      <c r="I4" s="48"/>
      <c r="J4" s="48"/>
      <c r="K4" s="48"/>
      <c r="L4" s="115" t="s">
        <v>1</v>
      </c>
    </row>
    <row r="5" spans="1:12" ht="24" customHeight="1" x14ac:dyDescent="0.2">
      <c r="A5" s="62"/>
      <c r="B5" s="62"/>
      <c r="C5" s="62"/>
      <c r="D5" s="129" t="s">
        <v>3</v>
      </c>
      <c r="E5" s="129"/>
      <c r="F5" s="129"/>
      <c r="G5" s="129"/>
      <c r="H5" s="129"/>
      <c r="I5" s="129"/>
      <c r="J5" s="129"/>
      <c r="K5" s="129"/>
      <c r="L5" s="129"/>
    </row>
    <row r="6" spans="1:12" s="23" customFormat="1" ht="24" customHeight="1" x14ac:dyDescent="0.2">
      <c r="A6" s="62"/>
      <c r="B6" s="70"/>
      <c r="D6" s="70" t="s">
        <v>30</v>
      </c>
      <c r="F6" s="70" t="s">
        <v>102</v>
      </c>
      <c r="H6" s="134" t="s">
        <v>118</v>
      </c>
      <c r="I6" s="134"/>
      <c r="J6" s="134"/>
      <c r="K6" s="70"/>
      <c r="L6" s="23" t="s">
        <v>35</v>
      </c>
    </row>
    <row r="7" spans="1:12" s="23" customFormat="1" ht="24" customHeight="1" x14ac:dyDescent="0.2">
      <c r="A7" s="62"/>
      <c r="B7" s="70"/>
      <c r="D7" s="120" t="s">
        <v>79</v>
      </c>
      <c r="F7" s="120" t="s">
        <v>143</v>
      </c>
      <c r="H7" s="120" t="s">
        <v>146</v>
      </c>
      <c r="J7" s="120" t="s">
        <v>147</v>
      </c>
      <c r="L7" s="120" t="s">
        <v>309</v>
      </c>
    </row>
    <row r="8" spans="1:12" ht="24" customHeight="1" x14ac:dyDescent="0.2">
      <c r="A8" s="19" t="s">
        <v>149</v>
      </c>
      <c r="B8" s="56"/>
      <c r="C8" s="51"/>
      <c r="D8" s="51">
        <v>3758028197</v>
      </c>
      <c r="E8" s="51"/>
      <c r="F8" s="51">
        <v>3846808395</v>
      </c>
      <c r="G8" s="51"/>
      <c r="H8" s="51">
        <v>15643231</v>
      </c>
      <c r="I8" s="51"/>
      <c r="J8" s="51">
        <v>-3073723754</v>
      </c>
      <c r="K8" s="80"/>
      <c r="L8" s="51">
        <f>SUM(D8:J8)</f>
        <v>4546756069</v>
      </c>
    </row>
    <row r="9" spans="1:12" ht="24" customHeight="1" x14ac:dyDescent="0.2">
      <c r="A9" s="11" t="s">
        <v>225</v>
      </c>
      <c r="B9" s="56"/>
      <c r="C9" s="51"/>
      <c r="D9" s="51">
        <v>0</v>
      </c>
      <c r="E9" s="51"/>
      <c r="F9" s="51">
        <v>0</v>
      </c>
      <c r="G9" s="51"/>
      <c r="H9" s="51">
        <v>0</v>
      </c>
      <c r="I9" s="51"/>
      <c r="J9" s="51">
        <f>PL!K48</f>
        <v>-4193332852</v>
      </c>
      <c r="K9" s="80"/>
      <c r="L9" s="51">
        <f>SUM(D9:J9)</f>
        <v>-4193332852</v>
      </c>
    </row>
    <row r="10" spans="1:12" ht="24" customHeight="1" x14ac:dyDescent="0.2">
      <c r="A10" s="11" t="s">
        <v>189</v>
      </c>
      <c r="B10" s="56"/>
      <c r="C10" s="51"/>
      <c r="D10" s="55">
        <v>0</v>
      </c>
      <c r="E10" s="51"/>
      <c r="F10" s="55">
        <v>0</v>
      </c>
      <c r="G10" s="51"/>
      <c r="H10" s="55">
        <v>0</v>
      </c>
      <c r="I10" s="51"/>
      <c r="J10" s="55">
        <f>PL!K60</f>
        <v>5999173</v>
      </c>
      <c r="K10" s="80"/>
      <c r="L10" s="55">
        <f>SUM(D10:J10)</f>
        <v>5999173</v>
      </c>
    </row>
    <row r="11" spans="1:12" ht="24" customHeight="1" x14ac:dyDescent="0.2">
      <c r="A11" s="11" t="s">
        <v>97</v>
      </c>
      <c r="B11" s="56"/>
      <c r="C11" s="51"/>
      <c r="D11" s="51">
        <f>SUM(D9:D10)</f>
        <v>0</v>
      </c>
      <c r="E11" s="51"/>
      <c r="F11" s="51">
        <f>SUM(F9:F10)</f>
        <v>0</v>
      </c>
      <c r="G11" s="51"/>
      <c r="H11" s="51">
        <f>SUM(H9:H10)</f>
        <v>0</v>
      </c>
      <c r="I11" s="51"/>
      <c r="J11" s="51">
        <f>SUM(J9:J10)</f>
        <v>-4187333679</v>
      </c>
      <c r="K11" s="80"/>
      <c r="L11" s="51">
        <f>SUM(L9:L10)</f>
        <v>-4187333679</v>
      </c>
    </row>
    <row r="12" spans="1:12" ht="24" customHeight="1" x14ac:dyDescent="0.2">
      <c r="A12" s="11" t="s">
        <v>218</v>
      </c>
      <c r="B12" s="56"/>
      <c r="C12" s="51"/>
      <c r="D12" s="51">
        <v>8280662675</v>
      </c>
      <c r="E12" s="51"/>
      <c r="F12" s="51">
        <v>-4102129996</v>
      </c>
      <c r="G12" s="51"/>
      <c r="H12" s="51">
        <v>0</v>
      </c>
      <c r="I12" s="51"/>
      <c r="J12" s="51">
        <v>0</v>
      </c>
      <c r="K12" s="80"/>
      <c r="L12" s="51">
        <f>SUM(D12:J12)</f>
        <v>4178532679</v>
      </c>
    </row>
    <row r="13" spans="1:12" ht="24" customHeight="1" thickBot="1" x14ac:dyDescent="0.25">
      <c r="A13" s="19" t="s">
        <v>182</v>
      </c>
      <c r="B13" s="79"/>
      <c r="C13" s="79"/>
      <c r="D13" s="81">
        <f>SUM(D11:D12,D8)</f>
        <v>12038690872</v>
      </c>
      <c r="E13" s="79"/>
      <c r="F13" s="81">
        <f>SUM(F11:F12,F8)</f>
        <v>-255321601</v>
      </c>
      <c r="G13" s="79"/>
      <c r="H13" s="81">
        <f>SUM(H11:H12,H8)</f>
        <v>15643231</v>
      </c>
      <c r="I13" s="79"/>
      <c r="J13" s="81">
        <f>SUM(J11:J12,J8)</f>
        <v>-7261057433</v>
      </c>
      <c r="K13" s="79"/>
      <c r="L13" s="81">
        <f>SUM(L11:L12,L8)</f>
        <v>4537955069</v>
      </c>
    </row>
    <row r="14" spans="1:12" ht="24" customHeight="1" thickTop="1" x14ac:dyDescent="0.2">
      <c r="A14" s="1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>
        <f>BS!K97-CE_Separate!L13</f>
        <v>0</v>
      </c>
    </row>
    <row r="15" spans="1:12" ht="24" customHeight="1" x14ac:dyDescent="0.2">
      <c r="A15" s="19" t="s">
        <v>202</v>
      </c>
      <c r="B15" s="56"/>
      <c r="C15" s="51"/>
      <c r="D15" s="51">
        <f>D13</f>
        <v>12038690872</v>
      </c>
      <c r="E15" s="51"/>
      <c r="F15" s="51">
        <f>F13</f>
        <v>-255321601</v>
      </c>
      <c r="G15" s="51"/>
      <c r="H15" s="51">
        <f>H13</f>
        <v>15643231</v>
      </c>
      <c r="I15" s="51"/>
      <c r="J15" s="51">
        <f>J13</f>
        <v>-7261057433</v>
      </c>
      <c r="K15" s="80"/>
      <c r="L15" s="51">
        <f>SUM(D15:J15)</f>
        <v>4537955069</v>
      </c>
    </row>
    <row r="16" spans="1:12" ht="24" customHeight="1" x14ac:dyDescent="0.2">
      <c r="A16" s="11" t="s">
        <v>216</v>
      </c>
      <c r="B16" s="56"/>
      <c r="C16" s="51"/>
      <c r="D16" s="51"/>
      <c r="E16" s="51"/>
      <c r="F16" s="51"/>
      <c r="G16" s="51"/>
      <c r="H16" s="51"/>
      <c r="I16" s="51"/>
      <c r="J16" s="51"/>
      <c r="K16" s="80"/>
      <c r="L16" s="51"/>
    </row>
    <row r="17" spans="1:12" ht="24" customHeight="1" x14ac:dyDescent="0.2">
      <c r="A17" s="11" t="s">
        <v>220</v>
      </c>
      <c r="B17" s="56"/>
      <c r="C17" s="51"/>
      <c r="D17" s="116">
        <v>0</v>
      </c>
      <c r="E17" s="79"/>
      <c r="F17" s="116">
        <v>0</v>
      </c>
      <c r="G17" s="79"/>
      <c r="H17" s="116">
        <v>0</v>
      </c>
      <c r="I17" s="79"/>
      <c r="J17" s="116">
        <v>79535962</v>
      </c>
      <c r="K17" s="79"/>
      <c r="L17" s="116">
        <f>SUM(D17:J17)</f>
        <v>79535962</v>
      </c>
    </row>
    <row r="18" spans="1:12" ht="24" customHeight="1" x14ac:dyDescent="0.2">
      <c r="A18" s="19" t="s">
        <v>215</v>
      </c>
      <c r="B18" s="56"/>
      <c r="C18" s="51"/>
      <c r="D18" s="51">
        <f>SUM(D15:D17)</f>
        <v>12038690872</v>
      </c>
      <c r="E18" s="51"/>
      <c r="F18" s="51">
        <f>SUM(F15:F17)</f>
        <v>-255321601</v>
      </c>
      <c r="G18" s="51"/>
      <c r="H18" s="51">
        <f>SUM(H15:H17)</f>
        <v>15643231</v>
      </c>
      <c r="I18" s="51"/>
      <c r="J18" s="51">
        <f>SUM(J15:J17)</f>
        <v>-7181521471</v>
      </c>
      <c r="K18" s="80"/>
      <c r="L18" s="51">
        <f>SUM(L15:L17)</f>
        <v>4617491031</v>
      </c>
    </row>
    <row r="19" spans="1:12" ht="24" customHeight="1" x14ac:dyDescent="0.2">
      <c r="A19" s="11" t="s">
        <v>225</v>
      </c>
      <c r="B19" s="56"/>
      <c r="C19" s="51"/>
      <c r="D19" s="56">
        <v>0</v>
      </c>
      <c r="E19" s="51"/>
      <c r="F19" s="56">
        <v>0</v>
      </c>
      <c r="G19" s="51"/>
      <c r="H19" s="56">
        <v>0</v>
      </c>
      <c r="I19" s="51"/>
      <c r="J19" s="56">
        <f>PL!I48</f>
        <v>-6126572029</v>
      </c>
      <c r="K19" s="80"/>
      <c r="L19" s="56">
        <f>SUM(D19:J19)</f>
        <v>-6126572029</v>
      </c>
    </row>
    <row r="20" spans="1:12" ht="24" customHeight="1" x14ac:dyDescent="0.2">
      <c r="A20" s="11" t="s">
        <v>189</v>
      </c>
      <c r="B20" s="56"/>
      <c r="C20" s="51"/>
      <c r="D20" s="55">
        <v>0</v>
      </c>
      <c r="E20" s="51"/>
      <c r="F20" s="55">
        <v>0</v>
      </c>
      <c r="G20" s="51"/>
      <c r="H20" s="55">
        <v>0</v>
      </c>
      <c r="I20" s="51"/>
      <c r="J20" s="55">
        <f>PL!I58</f>
        <v>-1658606</v>
      </c>
      <c r="K20" s="80"/>
      <c r="L20" s="55">
        <f>SUM(D20:J20)</f>
        <v>-1658606</v>
      </c>
    </row>
    <row r="21" spans="1:12" ht="24" customHeight="1" x14ac:dyDescent="0.2">
      <c r="A21" s="11" t="s">
        <v>97</v>
      </c>
      <c r="B21" s="56"/>
      <c r="C21" s="51"/>
      <c r="D21" s="51">
        <f>SUM(D19:D20)</f>
        <v>0</v>
      </c>
      <c r="E21" s="51"/>
      <c r="F21" s="51">
        <f>SUM(F19:F20)</f>
        <v>0</v>
      </c>
      <c r="G21" s="51"/>
      <c r="H21" s="51">
        <f>SUM(H19:H20)</f>
        <v>0</v>
      </c>
      <c r="I21" s="51"/>
      <c r="J21" s="51">
        <f>SUM(J19:J20)</f>
        <v>-6128230635</v>
      </c>
      <c r="K21" s="80"/>
      <c r="L21" s="51">
        <f>SUM(L19:L20)</f>
        <v>-6128230635</v>
      </c>
    </row>
    <row r="22" spans="1:12" ht="24" customHeight="1" x14ac:dyDescent="0.2">
      <c r="A22" s="11" t="s">
        <v>237</v>
      </c>
      <c r="B22" s="56"/>
      <c r="C22" s="51"/>
      <c r="D22" s="51">
        <v>2334724388</v>
      </c>
      <c r="E22" s="51"/>
      <c r="F22" s="51">
        <v>-1755027008</v>
      </c>
      <c r="G22" s="51"/>
      <c r="H22" s="51">
        <v>0</v>
      </c>
      <c r="I22" s="51"/>
      <c r="J22" s="51">
        <v>0</v>
      </c>
      <c r="K22" s="80"/>
      <c r="L22" s="51">
        <f>SUM(D22:J22)</f>
        <v>579697380</v>
      </c>
    </row>
    <row r="23" spans="1:12" ht="24" customHeight="1" thickBot="1" x14ac:dyDescent="0.25">
      <c r="A23" s="19" t="s">
        <v>203</v>
      </c>
      <c r="B23" s="79"/>
      <c r="C23" s="79"/>
      <c r="D23" s="81">
        <f>SUM(D18,D21:D22)</f>
        <v>14373415260</v>
      </c>
      <c r="E23" s="79"/>
      <c r="F23" s="81">
        <f>SUM(F18,F21:F22)</f>
        <v>-2010348609</v>
      </c>
      <c r="G23" s="79"/>
      <c r="H23" s="81">
        <f>SUM(H18,H21:H22)</f>
        <v>15643231</v>
      </c>
      <c r="I23" s="79"/>
      <c r="J23" s="81">
        <f>SUM(J18,J21:J22)</f>
        <v>-13309752106</v>
      </c>
      <c r="K23" s="79"/>
      <c r="L23" s="81">
        <f>SUM(L18,L21:L22)</f>
        <v>-931042224</v>
      </c>
    </row>
    <row r="24" spans="1:12" ht="24" customHeight="1" thickTop="1" x14ac:dyDescent="0.2">
      <c r="A24" s="19"/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>
        <f>L23-BS!I97</f>
        <v>0</v>
      </c>
    </row>
    <row r="25" spans="1:12" ht="24" customHeight="1" x14ac:dyDescent="0.2">
      <c r="A25" s="54" t="s">
        <v>17</v>
      </c>
    </row>
  </sheetData>
  <mergeCells count="2">
    <mergeCell ref="D5:L5"/>
    <mergeCell ref="H6:J6"/>
  </mergeCells>
  <printOptions horizontalCentered="1"/>
  <pageMargins left="0.25" right="0.25" top="0.88" bottom="0.56000000000000005" header="0.3" footer="0.3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2"/>
  <sheetViews>
    <sheetView showGridLines="0" view="pageBreakPreview" zoomScale="70" zoomScaleNormal="100" zoomScaleSheetLayoutView="70" workbookViewId="0">
      <selection activeCell="A62" sqref="A62"/>
    </sheetView>
  </sheetViews>
  <sheetFormatPr defaultColWidth="10.85546875" defaultRowHeight="20.85" customHeight="1" x14ac:dyDescent="0.2"/>
  <cols>
    <col min="1" max="1" width="71" style="11" customWidth="1"/>
    <col min="2" max="2" width="7.28515625" style="11" customWidth="1"/>
    <col min="3" max="3" width="9.85546875" style="11" customWidth="1"/>
    <col min="4" max="4" width="16.7109375" style="82" customWidth="1"/>
    <col min="5" max="5" width="1.7109375" style="12" customWidth="1"/>
    <col min="6" max="6" width="16.7109375" style="12" customWidth="1"/>
    <col min="7" max="7" width="1.7109375" style="12" customWidth="1"/>
    <col min="8" max="8" width="16.7109375" style="12" customWidth="1"/>
    <col min="9" max="9" width="1.7109375" style="12" customWidth="1"/>
    <col min="10" max="10" width="16.7109375" style="12" customWidth="1"/>
    <col min="11" max="11" width="10.85546875" style="12"/>
    <col min="12" max="12" width="13.7109375" style="12" bestFit="1" customWidth="1"/>
    <col min="13" max="15" width="10.85546875" style="12"/>
    <col min="16" max="16" width="7.5703125" style="12" bestFit="1" customWidth="1"/>
    <col min="17" max="17" width="6.140625" style="12" bestFit="1" customWidth="1"/>
    <col min="18" max="245" width="10.85546875" style="12"/>
    <col min="246" max="246" width="46.85546875" style="12" customWidth="1"/>
    <col min="247" max="247" width="1.85546875" style="12" customWidth="1"/>
    <col min="248" max="248" width="6.5703125" style="12" customWidth="1"/>
    <col min="249" max="249" width="1.140625" style="12" customWidth="1"/>
    <col min="250" max="250" width="13.85546875" style="12" customWidth="1"/>
    <col min="251" max="251" width="1" style="12" customWidth="1"/>
    <col min="252" max="252" width="13.85546875" style="12" customWidth="1"/>
    <col min="253" max="253" width="1" style="12" customWidth="1"/>
    <col min="254" max="254" width="13.85546875" style="12" customWidth="1"/>
    <col min="255" max="255" width="1" style="12" customWidth="1"/>
    <col min="256" max="256" width="13.85546875" style="12" customWidth="1"/>
    <col min="257" max="257" width="1" style="12" customWidth="1"/>
    <col min="258" max="258" width="14" style="12" customWidth="1"/>
    <col min="259" max="259" width="1" style="12" customWidth="1"/>
    <col min="260" max="260" width="14" style="12" customWidth="1"/>
    <col min="261" max="501" width="10.85546875" style="12"/>
    <col min="502" max="502" width="46.85546875" style="12" customWidth="1"/>
    <col min="503" max="503" width="1.85546875" style="12" customWidth="1"/>
    <col min="504" max="504" width="6.5703125" style="12" customWidth="1"/>
    <col min="505" max="505" width="1.140625" style="12" customWidth="1"/>
    <col min="506" max="506" width="13.85546875" style="12" customWidth="1"/>
    <col min="507" max="507" width="1" style="12" customWidth="1"/>
    <col min="508" max="508" width="13.85546875" style="12" customWidth="1"/>
    <col min="509" max="509" width="1" style="12" customWidth="1"/>
    <col min="510" max="510" width="13.85546875" style="12" customWidth="1"/>
    <col min="511" max="511" width="1" style="12" customWidth="1"/>
    <col min="512" max="512" width="13.85546875" style="12" customWidth="1"/>
    <col min="513" max="513" width="1" style="12" customWidth="1"/>
    <col min="514" max="514" width="14" style="12" customWidth="1"/>
    <col min="515" max="515" width="1" style="12" customWidth="1"/>
    <col min="516" max="516" width="14" style="12" customWidth="1"/>
    <col min="517" max="757" width="10.85546875" style="12"/>
    <col min="758" max="758" width="46.85546875" style="12" customWidth="1"/>
    <col min="759" max="759" width="1.85546875" style="12" customWidth="1"/>
    <col min="760" max="760" width="6.5703125" style="12" customWidth="1"/>
    <col min="761" max="761" width="1.140625" style="12" customWidth="1"/>
    <col min="762" max="762" width="13.85546875" style="12" customWidth="1"/>
    <col min="763" max="763" width="1" style="12" customWidth="1"/>
    <col min="764" max="764" width="13.85546875" style="12" customWidth="1"/>
    <col min="765" max="765" width="1" style="12" customWidth="1"/>
    <col min="766" max="766" width="13.85546875" style="12" customWidth="1"/>
    <col min="767" max="767" width="1" style="12" customWidth="1"/>
    <col min="768" max="768" width="13.85546875" style="12" customWidth="1"/>
    <col min="769" max="769" width="1" style="12" customWidth="1"/>
    <col min="770" max="770" width="14" style="12" customWidth="1"/>
    <col min="771" max="771" width="1" style="12" customWidth="1"/>
    <col min="772" max="772" width="14" style="12" customWidth="1"/>
    <col min="773" max="1013" width="10.85546875" style="12"/>
    <col min="1014" max="1014" width="46.85546875" style="12" customWidth="1"/>
    <col min="1015" max="1015" width="1.85546875" style="12" customWidth="1"/>
    <col min="1016" max="1016" width="6.5703125" style="12" customWidth="1"/>
    <col min="1017" max="1017" width="1.140625" style="12" customWidth="1"/>
    <col min="1018" max="1018" width="13.85546875" style="12" customWidth="1"/>
    <col min="1019" max="1019" width="1" style="12" customWidth="1"/>
    <col min="1020" max="1020" width="13.85546875" style="12" customWidth="1"/>
    <col min="1021" max="1021" width="1" style="12" customWidth="1"/>
    <col min="1022" max="1022" width="13.85546875" style="12" customWidth="1"/>
    <col min="1023" max="1023" width="1" style="12" customWidth="1"/>
    <col min="1024" max="1024" width="13.85546875" style="12" customWidth="1"/>
    <col min="1025" max="1025" width="1" style="12" customWidth="1"/>
    <col min="1026" max="1026" width="14" style="12" customWidth="1"/>
    <col min="1027" max="1027" width="1" style="12" customWidth="1"/>
    <col min="1028" max="1028" width="14" style="12" customWidth="1"/>
    <col min="1029" max="1269" width="10.85546875" style="12"/>
    <col min="1270" max="1270" width="46.85546875" style="12" customWidth="1"/>
    <col min="1271" max="1271" width="1.85546875" style="12" customWidth="1"/>
    <col min="1272" max="1272" width="6.5703125" style="12" customWidth="1"/>
    <col min="1273" max="1273" width="1.140625" style="12" customWidth="1"/>
    <col min="1274" max="1274" width="13.85546875" style="12" customWidth="1"/>
    <col min="1275" max="1275" width="1" style="12" customWidth="1"/>
    <col min="1276" max="1276" width="13.85546875" style="12" customWidth="1"/>
    <col min="1277" max="1277" width="1" style="12" customWidth="1"/>
    <col min="1278" max="1278" width="13.85546875" style="12" customWidth="1"/>
    <col min="1279" max="1279" width="1" style="12" customWidth="1"/>
    <col min="1280" max="1280" width="13.85546875" style="12" customWidth="1"/>
    <col min="1281" max="1281" width="1" style="12" customWidth="1"/>
    <col min="1282" max="1282" width="14" style="12" customWidth="1"/>
    <col min="1283" max="1283" width="1" style="12" customWidth="1"/>
    <col min="1284" max="1284" width="14" style="12" customWidth="1"/>
    <col min="1285" max="1525" width="10.85546875" style="12"/>
    <col min="1526" max="1526" width="46.85546875" style="12" customWidth="1"/>
    <col min="1527" max="1527" width="1.85546875" style="12" customWidth="1"/>
    <col min="1528" max="1528" width="6.5703125" style="12" customWidth="1"/>
    <col min="1529" max="1529" width="1.140625" style="12" customWidth="1"/>
    <col min="1530" max="1530" width="13.85546875" style="12" customWidth="1"/>
    <col min="1531" max="1531" width="1" style="12" customWidth="1"/>
    <col min="1532" max="1532" width="13.85546875" style="12" customWidth="1"/>
    <col min="1533" max="1533" width="1" style="12" customWidth="1"/>
    <col min="1534" max="1534" width="13.85546875" style="12" customWidth="1"/>
    <col min="1535" max="1535" width="1" style="12" customWidth="1"/>
    <col min="1536" max="1536" width="13.85546875" style="12" customWidth="1"/>
    <col min="1537" max="1537" width="1" style="12" customWidth="1"/>
    <col min="1538" max="1538" width="14" style="12" customWidth="1"/>
    <col min="1539" max="1539" width="1" style="12" customWidth="1"/>
    <col min="1540" max="1540" width="14" style="12" customWidth="1"/>
    <col min="1541" max="1781" width="10.85546875" style="12"/>
    <col min="1782" max="1782" width="46.85546875" style="12" customWidth="1"/>
    <col min="1783" max="1783" width="1.85546875" style="12" customWidth="1"/>
    <col min="1784" max="1784" width="6.5703125" style="12" customWidth="1"/>
    <col min="1785" max="1785" width="1.140625" style="12" customWidth="1"/>
    <col min="1786" max="1786" width="13.85546875" style="12" customWidth="1"/>
    <col min="1787" max="1787" width="1" style="12" customWidth="1"/>
    <col min="1788" max="1788" width="13.85546875" style="12" customWidth="1"/>
    <col min="1789" max="1789" width="1" style="12" customWidth="1"/>
    <col min="1790" max="1790" width="13.85546875" style="12" customWidth="1"/>
    <col min="1791" max="1791" width="1" style="12" customWidth="1"/>
    <col min="1792" max="1792" width="13.85546875" style="12" customWidth="1"/>
    <col min="1793" max="1793" width="1" style="12" customWidth="1"/>
    <col min="1794" max="1794" width="14" style="12" customWidth="1"/>
    <col min="1795" max="1795" width="1" style="12" customWidth="1"/>
    <col min="1796" max="1796" width="14" style="12" customWidth="1"/>
    <col min="1797" max="2037" width="10.85546875" style="12"/>
    <col min="2038" max="2038" width="46.85546875" style="12" customWidth="1"/>
    <col min="2039" max="2039" width="1.85546875" style="12" customWidth="1"/>
    <col min="2040" max="2040" width="6.5703125" style="12" customWidth="1"/>
    <col min="2041" max="2041" width="1.140625" style="12" customWidth="1"/>
    <col min="2042" max="2042" width="13.85546875" style="12" customWidth="1"/>
    <col min="2043" max="2043" width="1" style="12" customWidth="1"/>
    <col min="2044" max="2044" width="13.85546875" style="12" customWidth="1"/>
    <col min="2045" max="2045" width="1" style="12" customWidth="1"/>
    <col min="2046" max="2046" width="13.85546875" style="12" customWidth="1"/>
    <col min="2047" max="2047" width="1" style="12" customWidth="1"/>
    <col min="2048" max="2048" width="13.85546875" style="12" customWidth="1"/>
    <col min="2049" max="2049" width="1" style="12" customWidth="1"/>
    <col min="2050" max="2050" width="14" style="12" customWidth="1"/>
    <col min="2051" max="2051" width="1" style="12" customWidth="1"/>
    <col min="2052" max="2052" width="14" style="12" customWidth="1"/>
    <col min="2053" max="2293" width="10.85546875" style="12"/>
    <col min="2294" max="2294" width="46.85546875" style="12" customWidth="1"/>
    <col min="2295" max="2295" width="1.85546875" style="12" customWidth="1"/>
    <col min="2296" max="2296" width="6.5703125" style="12" customWidth="1"/>
    <col min="2297" max="2297" width="1.140625" style="12" customWidth="1"/>
    <col min="2298" max="2298" width="13.85546875" style="12" customWidth="1"/>
    <col min="2299" max="2299" width="1" style="12" customWidth="1"/>
    <col min="2300" max="2300" width="13.85546875" style="12" customWidth="1"/>
    <col min="2301" max="2301" width="1" style="12" customWidth="1"/>
    <col min="2302" max="2302" width="13.85546875" style="12" customWidth="1"/>
    <col min="2303" max="2303" width="1" style="12" customWidth="1"/>
    <col min="2304" max="2304" width="13.85546875" style="12" customWidth="1"/>
    <col min="2305" max="2305" width="1" style="12" customWidth="1"/>
    <col min="2306" max="2306" width="14" style="12" customWidth="1"/>
    <col min="2307" max="2307" width="1" style="12" customWidth="1"/>
    <col min="2308" max="2308" width="14" style="12" customWidth="1"/>
    <col min="2309" max="2549" width="10.85546875" style="12"/>
    <col min="2550" max="2550" width="46.85546875" style="12" customWidth="1"/>
    <col min="2551" max="2551" width="1.85546875" style="12" customWidth="1"/>
    <col min="2552" max="2552" width="6.5703125" style="12" customWidth="1"/>
    <col min="2553" max="2553" width="1.140625" style="12" customWidth="1"/>
    <col min="2554" max="2554" width="13.85546875" style="12" customWidth="1"/>
    <col min="2555" max="2555" width="1" style="12" customWidth="1"/>
    <col min="2556" max="2556" width="13.85546875" style="12" customWidth="1"/>
    <col min="2557" max="2557" width="1" style="12" customWidth="1"/>
    <col min="2558" max="2558" width="13.85546875" style="12" customWidth="1"/>
    <col min="2559" max="2559" width="1" style="12" customWidth="1"/>
    <col min="2560" max="2560" width="13.85546875" style="12" customWidth="1"/>
    <col min="2561" max="2561" width="1" style="12" customWidth="1"/>
    <col min="2562" max="2562" width="14" style="12" customWidth="1"/>
    <col min="2563" max="2563" width="1" style="12" customWidth="1"/>
    <col min="2564" max="2564" width="14" style="12" customWidth="1"/>
    <col min="2565" max="2805" width="10.85546875" style="12"/>
    <col min="2806" max="2806" width="46.85546875" style="12" customWidth="1"/>
    <col min="2807" max="2807" width="1.85546875" style="12" customWidth="1"/>
    <col min="2808" max="2808" width="6.5703125" style="12" customWidth="1"/>
    <col min="2809" max="2809" width="1.140625" style="12" customWidth="1"/>
    <col min="2810" max="2810" width="13.85546875" style="12" customWidth="1"/>
    <col min="2811" max="2811" width="1" style="12" customWidth="1"/>
    <col min="2812" max="2812" width="13.85546875" style="12" customWidth="1"/>
    <col min="2813" max="2813" width="1" style="12" customWidth="1"/>
    <col min="2814" max="2814" width="13.85546875" style="12" customWidth="1"/>
    <col min="2815" max="2815" width="1" style="12" customWidth="1"/>
    <col min="2816" max="2816" width="13.85546875" style="12" customWidth="1"/>
    <col min="2817" max="2817" width="1" style="12" customWidth="1"/>
    <col min="2818" max="2818" width="14" style="12" customWidth="1"/>
    <col min="2819" max="2819" width="1" style="12" customWidth="1"/>
    <col min="2820" max="2820" width="14" style="12" customWidth="1"/>
    <col min="2821" max="3061" width="10.85546875" style="12"/>
    <col min="3062" max="3062" width="46.85546875" style="12" customWidth="1"/>
    <col min="3063" max="3063" width="1.85546875" style="12" customWidth="1"/>
    <col min="3064" max="3064" width="6.5703125" style="12" customWidth="1"/>
    <col min="3065" max="3065" width="1.140625" style="12" customWidth="1"/>
    <col min="3066" max="3066" width="13.85546875" style="12" customWidth="1"/>
    <col min="3067" max="3067" width="1" style="12" customWidth="1"/>
    <col min="3068" max="3068" width="13.85546875" style="12" customWidth="1"/>
    <col min="3069" max="3069" width="1" style="12" customWidth="1"/>
    <col min="3070" max="3070" width="13.85546875" style="12" customWidth="1"/>
    <col min="3071" max="3071" width="1" style="12" customWidth="1"/>
    <col min="3072" max="3072" width="13.85546875" style="12" customWidth="1"/>
    <col min="3073" max="3073" width="1" style="12" customWidth="1"/>
    <col min="3074" max="3074" width="14" style="12" customWidth="1"/>
    <col min="3075" max="3075" width="1" style="12" customWidth="1"/>
    <col min="3076" max="3076" width="14" style="12" customWidth="1"/>
    <col min="3077" max="3317" width="10.85546875" style="12"/>
    <col min="3318" max="3318" width="46.85546875" style="12" customWidth="1"/>
    <col min="3319" max="3319" width="1.85546875" style="12" customWidth="1"/>
    <col min="3320" max="3320" width="6.5703125" style="12" customWidth="1"/>
    <col min="3321" max="3321" width="1.140625" style="12" customWidth="1"/>
    <col min="3322" max="3322" width="13.85546875" style="12" customWidth="1"/>
    <col min="3323" max="3323" width="1" style="12" customWidth="1"/>
    <col min="3324" max="3324" width="13.85546875" style="12" customWidth="1"/>
    <col min="3325" max="3325" width="1" style="12" customWidth="1"/>
    <col min="3326" max="3326" width="13.85546875" style="12" customWidth="1"/>
    <col min="3327" max="3327" width="1" style="12" customWidth="1"/>
    <col min="3328" max="3328" width="13.85546875" style="12" customWidth="1"/>
    <col min="3329" max="3329" width="1" style="12" customWidth="1"/>
    <col min="3330" max="3330" width="14" style="12" customWidth="1"/>
    <col min="3331" max="3331" width="1" style="12" customWidth="1"/>
    <col min="3332" max="3332" width="14" style="12" customWidth="1"/>
    <col min="3333" max="3573" width="10.85546875" style="12"/>
    <col min="3574" max="3574" width="46.85546875" style="12" customWidth="1"/>
    <col min="3575" max="3575" width="1.85546875" style="12" customWidth="1"/>
    <col min="3576" max="3576" width="6.5703125" style="12" customWidth="1"/>
    <col min="3577" max="3577" width="1.140625" style="12" customWidth="1"/>
    <col min="3578" max="3578" width="13.85546875" style="12" customWidth="1"/>
    <col min="3579" max="3579" width="1" style="12" customWidth="1"/>
    <col min="3580" max="3580" width="13.85546875" style="12" customWidth="1"/>
    <col min="3581" max="3581" width="1" style="12" customWidth="1"/>
    <col min="3582" max="3582" width="13.85546875" style="12" customWidth="1"/>
    <col min="3583" max="3583" width="1" style="12" customWidth="1"/>
    <col min="3584" max="3584" width="13.85546875" style="12" customWidth="1"/>
    <col min="3585" max="3585" width="1" style="12" customWidth="1"/>
    <col min="3586" max="3586" width="14" style="12" customWidth="1"/>
    <col min="3587" max="3587" width="1" style="12" customWidth="1"/>
    <col min="3588" max="3588" width="14" style="12" customWidth="1"/>
    <col min="3589" max="3829" width="10.85546875" style="12"/>
    <col min="3830" max="3830" width="46.85546875" style="12" customWidth="1"/>
    <col min="3831" max="3831" width="1.85546875" style="12" customWidth="1"/>
    <col min="3832" max="3832" width="6.5703125" style="12" customWidth="1"/>
    <col min="3833" max="3833" width="1.140625" style="12" customWidth="1"/>
    <col min="3834" max="3834" width="13.85546875" style="12" customWidth="1"/>
    <col min="3835" max="3835" width="1" style="12" customWidth="1"/>
    <col min="3836" max="3836" width="13.85546875" style="12" customWidth="1"/>
    <col min="3837" max="3837" width="1" style="12" customWidth="1"/>
    <col min="3838" max="3838" width="13.85546875" style="12" customWidth="1"/>
    <col min="3839" max="3839" width="1" style="12" customWidth="1"/>
    <col min="3840" max="3840" width="13.85546875" style="12" customWidth="1"/>
    <col min="3841" max="3841" width="1" style="12" customWidth="1"/>
    <col min="3842" max="3842" width="14" style="12" customWidth="1"/>
    <col min="3843" max="3843" width="1" style="12" customWidth="1"/>
    <col min="3844" max="3844" width="14" style="12" customWidth="1"/>
    <col min="3845" max="4085" width="10.85546875" style="12"/>
    <col min="4086" max="4086" width="46.85546875" style="12" customWidth="1"/>
    <col min="4087" max="4087" width="1.85546875" style="12" customWidth="1"/>
    <col min="4088" max="4088" width="6.5703125" style="12" customWidth="1"/>
    <col min="4089" max="4089" width="1.140625" style="12" customWidth="1"/>
    <col min="4090" max="4090" width="13.85546875" style="12" customWidth="1"/>
    <col min="4091" max="4091" width="1" style="12" customWidth="1"/>
    <col min="4092" max="4092" width="13.85546875" style="12" customWidth="1"/>
    <col min="4093" max="4093" width="1" style="12" customWidth="1"/>
    <col min="4094" max="4094" width="13.85546875" style="12" customWidth="1"/>
    <col min="4095" max="4095" width="1" style="12" customWidth="1"/>
    <col min="4096" max="4096" width="13.85546875" style="12" customWidth="1"/>
    <col min="4097" max="4097" width="1" style="12" customWidth="1"/>
    <col min="4098" max="4098" width="14" style="12" customWidth="1"/>
    <col min="4099" max="4099" width="1" style="12" customWidth="1"/>
    <col min="4100" max="4100" width="14" style="12" customWidth="1"/>
    <col min="4101" max="4341" width="10.85546875" style="12"/>
    <col min="4342" max="4342" width="46.85546875" style="12" customWidth="1"/>
    <col min="4343" max="4343" width="1.85546875" style="12" customWidth="1"/>
    <col min="4344" max="4344" width="6.5703125" style="12" customWidth="1"/>
    <col min="4345" max="4345" width="1.140625" style="12" customWidth="1"/>
    <col min="4346" max="4346" width="13.85546875" style="12" customWidth="1"/>
    <col min="4347" max="4347" width="1" style="12" customWidth="1"/>
    <col min="4348" max="4348" width="13.85546875" style="12" customWidth="1"/>
    <col min="4349" max="4349" width="1" style="12" customWidth="1"/>
    <col min="4350" max="4350" width="13.85546875" style="12" customWidth="1"/>
    <col min="4351" max="4351" width="1" style="12" customWidth="1"/>
    <col min="4352" max="4352" width="13.85546875" style="12" customWidth="1"/>
    <col min="4353" max="4353" width="1" style="12" customWidth="1"/>
    <col min="4354" max="4354" width="14" style="12" customWidth="1"/>
    <col min="4355" max="4355" width="1" style="12" customWidth="1"/>
    <col min="4356" max="4356" width="14" style="12" customWidth="1"/>
    <col min="4357" max="4597" width="10.85546875" style="12"/>
    <col min="4598" max="4598" width="46.85546875" style="12" customWidth="1"/>
    <col min="4599" max="4599" width="1.85546875" style="12" customWidth="1"/>
    <col min="4600" max="4600" width="6.5703125" style="12" customWidth="1"/>
    <col min="4601" max="4601" width="1.140625" style="12" customWidth="1"/>
    <col min="4602" max="4602" width="13.85546875" style="12" customWidth="1"/>
    <col min="4603" max="4603" width="1" style="12" customWidth="1"/>
    <col min="4604" max="4604" width="13.85546875" style="12" customWidth="1"/>
    <col min="4605" max="4605" width="1" style="12" customWidth="1"/>
    <col min="4606" max="4606" width="13.85546875" style="12" customWidth="1"/>
    <col min="4607" max="4607" width="1" style="12" customWidth="1"/>
    <col min="4608" max="4608" width="13.85546875" style="12" customWidth="1"/>
    <col min="4609" max="4609" width="1" style="12" customWidth="1"/>
    <col min="4610" max="4610" width="14" style="12" customWidth="1"/>
    <col min="4611" max="4611" width="1" style="12" customWidth="1"/>
    <col min="4612" max="4612" width="14" style="12" customWidth="1"/>
    <col min="4613" max="4853" width="10.85546875" style="12"/>
    <col min="4854" max="4854" width="46.85546875" style="12" customWidth="1"/>
    <col min="4855" max="4855" width="1.85546875" style="12" customWidth="1"/>
    <col min="4856" max="4856" width="6.5703125" style="12" customWidth="1"/>
    <col min="4857" max="4857" width="1.140625" style="12" customWidth="1"/>
    <col min="4858" max="4858" width="13.85546875" style="12" customWidth="1"/>
    <col min="4859" max="4859" width="1" style="12" customWidth="1"/>
    <col min="4860" max="4860" width="13.85546875" style="12" customWidth="1"/>
    <col min="4861" max="4861" width="1" style="12" customWidth="1"/>
    <col min="4862" max="4862" width="13.85546875" style="12" customWidth="1"/>
    <col min="4863" max="4863" width="1" style="12" customWidth="1"/>
    <col min="4864" max="4864" width="13.85546875" style="12" customWidth="1"/>
    <col min="4865" max="4865" width="1" style="12" customWidth="1"/>
    <col min="4866" max="4866" width="14" style="12" customWidth="1"/>
    <col min="4867" max="4867" width="1" style="12" customWidth="1"/>
    <col min="4868" max="4868" width="14" style="12" customWidth="1"/>
    <col min="4869" max="5109" width="10.85546875" style="12"/>
    <col min="5110" max="5110" width="46.85546875" style="12" customWidth="1"/>
    <col min="5111" max="5111" width="1.85546875" style="12" customWidth="1"/>
    <col min="5112" max="5112" width="6.5703125" style="12" customWidth="1"/>
    <col min="5113" max="5113" width="1.140625" style="12" customWidth="1"/>
    <col min="5114" max="5114" width="13.85546875" style="12" customWidth="1"/>
    <col min="5115" max="5115" width="1" style="12" customWidth="1"/>
    <col min="5116" max="5116" width="13.85546875" style="12" customWidth="1"/>
    <col min="5117" max="5117" width="1" style="12" customWidth="1"/>
    <col min="5118" max="5118" width="13.85546875" style="12" customWidth="1"/>
    <col min="5119" max="5119" width="1" style="12" customWidth="1"/>
    <col min="5120" max="5120" width="13.85546875" style="12" customWidth="1"/>
    <col min="5121" max="5121" width="1" style="12" customWidth="1"/>
    <col min="5122" max="5122" width="14" style="12" customWidth="1"/>
    <col min="5123" max="5123" width="1" style="12" customWidth="1"/>
    <col min="5124" max="5124" width="14" style="12" customWidth="1"/>
    <col min="5125" max="5365" width="10.85546875" style="12"/>
    <col min="5366" max="5366" width="46.85546875" style="12" customWidth="1"/>
    <col min="5367" max="5367" width="1.85546875" style="12" customWidth="1"/>
    <col min="5368" max="5368" width="6.5703125" style="12" customWidth="1"/>
    <col min="5369" max="5369" width="1.140625" style="12" customWidth="1"/>
    <col min="5370" max="5370" width="13.85546875" style="12" customWidth="1"/>
    <col min="5371" max="5371" width="1" style="12" customWidth="1"/>
    <col min="5372" max="5372" width="13.85546875" style="12" customWidth="1"/>
    <col min="5373" max="5373" width="1" style="12" customWidth="1"/>
    <col min="5374" max="5374" width="13.85546875" style="12" customWidth="1"/>
    <col min="5375" max="5375" width="1" style="12" customWidth="1"/>
    <col min="5376" max="5376" width="13.85546875" style="12" customWidth="1"/>
    <col min="5377" max="5377" width="1" style="12" customWidth="1"/>
    <col min="5378" max="5378" width="14" style="12" customWidth="1"/>
    <col min="5379" max="5379" width="1" style="12" customWidth="1"/>
    <col min="5380" max="5380" width="14" style="12" customWidth="1"/>
    <col min="5381" max="5621" width="10.85546875" style="12"/>
    <col min="5622" max="5622" width="46.85546875" style="12" customWidth="1"/>
    <col min="5623" max="5623" width="1.85546875" style="12" customWidth="1"/>
    <col min="5624" max="5624" width="6.5703125" style="12" customWidth="1"/>
    <col min="5625" max="5625" width="1.140625" style="12" customWidth="1"/>
    <col min="5626" max="5626" width="13.85546875" style="12" customWidth="1"/>
    <col min="5627" max="5627" width="1" style="12" customWidth="1"/>
    <col min="5628" max="5628" width="13.85546875" style="12" customWidth="1"/>
    <col min="5629" max="5629" width="1" style="12" customWidth="1"/>
    <col min="5630" max="5630" width="13.85546875" style="12" customWidth="1"/>
    <col min="5631" max="5631" width="1" style="12" customWidth="1"/>
    <col min="5632" max="5632" width="13.85546875" style="12" customWidth="1"/>
    <col min="5633" max="5633" width="1" style="12" customWidth="1"/>
    <col min="5634" max="5634" width="14" style="12" customWidth="1"/>
    <col min="5635" max="5635" width="1" style="12" customWidth="1"/>
    <col min="5636" max="5636" width="14" style="12" customWidth="1"/>
    <col min="5637" max="5877" width="10.85546875" style="12"/>
    <col min="5878" max="5878" width="46.85546875" style="12" customWidth="1"/>
    <col min="5879" max="5879" width="1.85546875" style="12" customWidth="1"/>
    <col min="5880" max="5880" width="6.5703125" style="12" customWidth="1"/>
    <col min="5881" max="5881" width="1.140625" style="12" customWidth="1"/>
    <col min="5882" max="5882" width="13.85546875" style="12" customWidth="1"/>
    <col min="5883" max="5883" width="1" style="12" customWidth="1"/>
    <col min="5884" max="5884" width="13.85546875" style="12" customWidth="1"/>
    <col min="5885" max="5885" width="1" style="12" customWidth="1"/>
    <col min="5886" max="5886" width="13.85546875" style="12" customWidth="1"/>
    <col min="5887" max="5887" width="1" style="12" customWidth="1"/>
    <col min="5888" max="5888" width="13.85546875" style="12" customWidth="1"/>
    <col min="5889" max="5889" width="1" style="12" customWidth="1"/>
    <col min="5890" max="5890" width="14" style="12" customWidth="1"/>
    <col min="5891" max="5891" width="1" style="12" customWidth="1"/>
    <col min="5892" max="5892" width="14" style="12" customWidth="1"/>
    <col min="5893" max="6133" width="10.85546875" style="12"/>
    <col min="6134" max="6134" width="46.85546875" style="12" customWidth="1"/>
    <col min="6135" max="6135" width="1.85546875" style="12" customWidth="1"/>
    <col min="6136" max="6136" width="6.5703125" style="12" customWidth="1"/>
    <col min="6137" max="6137" width="1.140625" style="12" customWidth="1"/>
    <col min="6138" max="6138" width="13.85546875" style="12" customWidth="1"/>
    <col min="6139" max="6139" width="1" style="12" customWidth="1"/>
    <col min="6140" max="6140" width="13.85546875" style="12" customWidth="1"/>
    <col min="6141" max="6141" width="1" style="12" customWidth="1"/>
    <col min="6142" max="6142" width="13.85546875" style="12" customWidth="1"/>
    <col min="6143" max="6143" width="1" style="12" customWidth="1"/>
    <col min="6144" max="6144" width="13.85546875" style="12" customWidth="1"/>
    <col min="6145" max="6145" width="1" style="12" customWidth="1"/>
    <col min="6146" max="6146" width="14" style="12" customWidth="1"/>
    <col min="6147" max="6147" width="1" style="12" customWidth="1"/>
    <col min="6148" max="6148" width="14" style="12" customWidth="1"/>
    <col min="6149" max="6389" width="10.85546875" style="12"/>
    <col min="6390" max="6390" width="46.85546875" style="12" customWidth="1"/>
    <col min="6391" max="6391" width="1.85546875" style="12" customWidth="1"/>
    <col min="6392" max="6392" width="6.5703125" style="12" customWidth="1"/>
    <col min="6393" max="6393" width="1.140625" style="12" customWidth="1"/>
    <col min="6394" max="6394" width="13.85546875" style="12" customWidth="1"/>
    <col min="6395" max="6395" width="1" style="12" customWidth="1"/>
    <col min="6396" max="6396" width="13.85546875" style="12" customWidth="1"/>
    <col min="6397" max="6397" width="1" style="12" customWidth="1"/>
    <col min="6398" max="6398" width="13.85546875" style="12" customWidth="1"/>
    <col min="6399" max="6399" width="1" style="12" customWidth="1"/>
    <col min="6400" max="6400" width="13.85546875" style="12" customWidth="1"/>
    <col min="6401" max="6401" width="1" style="12" customWidth="1"/>
    <col min="6402" max="6402" width="14" style="12" customWidth="1"/>
    <col min="6403" max="6403" width="1" style="12" customWidth="1"/>
    <col min="6404" max="6404" width="14" style="12" customWidth="1"/>
    <col min="6405" max="6645" width="10.85546875" style="12"/>
    <col min="6646" max="6646" width="46.85546875" style="12" customWidth="1"/>
    <col min="6647" max="6647" width="1.85546875" style="12" customWidth="1"/>
    <col min="6648" max="6648" width="6.5703125" style="12" customWidth="1"/>
    <col min="6649" max="6649" width="1.140625" style="12" customWidth="1"/>
    <col min="6650" max="6650" width="13.85546875" style="12" customWidth="1"/>
    <col min="6651" max="6651" width="1" style="12" customWidth="1"/>
    <col min="6652" max="6652" width="13.85546875" style="12" customWidth="1"/>
    <col min="6653" max="6653" width="1" style="12" customWidth="1"/>
    <col min="6654" max="6654" width="13.85546875" style="12" customWidth="1"/>
    <col min="6655" max="6655" width="1" style="12" customWidth="1"/>
    <col min="6656" max="6656" width="13.85546875" style="12" customWidth="1"/>
    <col min="6657" max="6657" width="1" style="12" customWidth="1"/>
    <col min="6658" max="6658" width="14" style="12" customWidth="1"/>
    <col min="6659" max="6659" width="1" style="12" customWidth="1"/>
    <col min="6660" max="6660" width="14" style="12" customWidth="1"/>
    <col min="6661" max="6901" width="10.85546875" style="12"/>
    <col min="6902" max="6902" width="46.85546875" style="12" customWidth="1"/>
    <col min="6903" max="6903" width="1.85546875" style="12" customWidth="1"/>
    <col min="6904" max="6904" width="6.5703125" style="12" customWidth="1"/>
    <col min="6905" max="6905" width="1.140625" style="12" customWidth="1"/>
    <col min="6906" max="6906" width="13.85546875" style="12" customWidth="1"/>
    <col min="6907" max="6907" width="1" style="12" customWidth="1"/>
    <col min="6908" max="6908" width="13.85546875" style="12" customWidth="1"/>
    <col min="6909" max="6909" width="1" style="12" customWidth="1"/>
    <col min="6910" max="6910" width="13.85546875" style="12" customWidth="1"/>
    <col min="6911" max="6911" width="1" style="12" customWidth="1"/>
    <col min="6912" max="6912" width="13.85546875" style="12" customWidth="1"/>
    <col min="6913" max="6913" width="1" style="12" customWidth="1"/>
    <col min="6914" max="6914" width="14" style="12" customWidth="1"/>
    <col min="6915" max="6915" width="1" style="12" customWidth="1"/>
    <col min="6916" max="6916" width="14" style="12" customWidth="1"/>
    <col min="6917" max="7157" width="10.85546875" style="12"/>
    <col min="7158" max="7158" width="46.85546875" style="12" customWidth="1"/>
    <col min="7159" max="7159" width="1.85546875" style="12" customWidth="1"/>
    <col min="7160" max="7160" width="6.5703125" style="12" customWidth="1"/>
    <col min="7161" max="7161" width="1.140625" style="12" customWidth="1"/>
    <col min="7162" max="7162" width="13.85546875" style="12" customWidth="1"/>
    <col min="7163" max="7163" width="1" style="12" customWidth="1"/>
    <col min="7164" max="7164" width="13.85546875" style="12" customWidth="1"/>
    <col min="7165" max="7165" width="1" style="12" customWidth="1"/>
    <col min="7166" max="7166" width="13.85546875" style="12" customWidth="1"/>
    <col min="7167" max="7167" width="1" style="12" customWidth="1"/>
    <col min="7168" max="7168" width="13.85546875" style="12" customWidth="1"/>
    <col min="7169" max="7169" width="1" style="12" customWidth="1"/>
    <col min="7170" max="7170" width="14" style="12" customWidth="1"/>
    <col min="7171" max="7171" width="1" style="12" customWidth="1"/>
    <col min="7172" max="7172" width="14" style="12" customWidth="1"/>
    <col min="7173" max="7413" width="10.85546875" style="12"/>
    <col min="7414" max="7414" width="46.85546875" style="12" customWidth="1"/>
    <col min="7415" max="7415" width="1.85546875" style="12" customWidth="1"/>
    <col min="7416" max="7416" width="6.5703125" style="12" customWidth="1"/>
    <col min="7417" max="7417" width="1.140625" style="12" customWidth="1"/>
    <col min="7418" max="7418" width="13.85546875" style="12" customWidth="1"/>
    <col min="7419" max="7419" width="1" style="12" customWidth="1"/>
    <col min="7420" max="7420" width="13.85546875" style="12" customWidth="1"/>
    <col min="7421" max="7421" width="1" style="12" customWidth="1"/>
    <col min="7422" max="7422" width="13.85546875" style="12" customWidth="1"/>
    <col min="7423" max="7423" width="1" style="12" customWidth="1"/>
    <col min="7424" max="7424" width="13.85546875" style="12" customWidth="1"/>
    <col min="7425" max="7425" width="1" style="12" customWidth="1"/>
    <col min="7426" max="7426" width="14" style="12" customWidth="1"/>
    <col min="7427" max="7427" width="1" style="12" customWidth="1"/>
    <col min="7428" max="7428" width="14" style="12" customWidth="1"/>
    <col min="7429" max="7669" width="10.85546875" style="12"/>
    <col min="7670" max="7670" width="46.85546875" style="12" customWidth="1"/>
    <col min="7671" max="7671" width="1.85546875" style="12" customWidth="1"/>
    <col min="7672" max="7672" width="6.5703125" style="12" customWidth="1"/>
    <col min="7673" max="7673" width="1.140625" style="12" customWidth="1"/>
    <col min="7674" max="7674" width="13.85546875" style="12" customWidth="1"/>
    <col min="7675" max="7675" width="1" style="12" customWidth="1"/>
    <col min="7676" max="7676" width="13.85546875" style="12" customWidth="1"/>
    <col min="7677" max="7677" width="1" style="12" customWidth="1"/>
    <col min="7678" max="7678" width="13.85546875" style="12" customWidth="1"/>
    <col min="7679" max="7679" width="1" style="12" customWidth="1"/>
    <col min="7680" max="7680" width="13.85546875" style="12" customWidth="1"/>
    <col min="7681" max="7681" width="1" style="12" customWidth="1"/>
    <col min="7682" max="7682" width="14" style="12" customWidth="1"/>
    <col min="7683" max="7683" width="1" style="12" customWidth="1"/>
    <col min="7684" max="7684" width="14" style="12" customWidth="1"/>
    <col min="7685" max="7925" width="10.85546875" style="12"/>
    <col min="7926" max="7926" width="46.85546875" style="12" customWidth="1"/>
    <col min="7927" max="7927" width="1.85546875" style="12" customWidth="1"/>
    <col min="7928" max="7928" width="6.5703125" style="12" customWidth="1"/>
    <col min="7929" max="7929" width="1.140625" style="12" customWidth="1"/>
    <col min="7930" max="7930" width="13.85546875" style="12" customWidth="1"/>
    <col min="7931" max="7931" width="1" style="12" customWidth="1"/>
    <col min="7932" max="7932" width="13.85546875" style="12" customWidth="1"/>
    <col min="7933" max="7933" width="1" style="12" customWidth="1"/>
    <col min="7934" max="7934" width="13.85546875" style="12" customWidth="1"/>
    <col min="7935" max="7935" width="1" style="12" customWidth="1"/>
    <col min="7936" max="7936" width="13.85546875" style="12" customWidth="1"/>
    <col min="7937" max="7937" width="1" style="12" customWidth="1"/>
    <col min="7938" max="7938" width="14" style="12" customWidth="1"/>
    <col min="7939" max="7939" width="1" style="12" customWidth="1"/>
    <col min="7940" max="7940" width="14" style="12" customWidth="1"/>
    <col min="7941" max="8181" width="10.85546875" style="12"/>
    <col min="8182" max="8182" width="46.85546875" style="12" customWidth="1"/>
    <col min="8183" max="8183" width="1.85546875" style="12" customWidth="1"/>
    <col min="8184" max="8184" width="6.5703125" style="12" customWidth="1"/>
    <col min="8185" max="8185" width="1.140625" style="12" customWidth="1"/>
    <col min="8186" max="8186" width="13.85546875" style="12" customWidth="1"/>
    <col min="8187" max="8187" width="1" style="12" customWidth="1"/>
    <col min="8188" max="8188" width="13.85546875" style="12" customWidth="1"/>
    <col min="8189" max="8189" width="1" style="12" customWidth="1"/>
    <col min="8190" max="8190" width="13.85546875" style="12" customWidth="1"/>
    <col min="8191" max="8191" width="1" style="12" customWidth="1"/>
    <col min="8192" max="8192" width="13.85546875" style="12" customWidth="1"/>
    <col min="8193" max="8193" width="1" style="12" customWidth="1"/>
    <col min="8194" max="8194" width="14" style="12" customWidth="1"/>
    <col min="8195" max="8195" width="1" style="12" customWidth="1"/>
    <col min="8196" max="8196" width="14" style="12" customWidth="1"/>
    <col min="8197" max="8437" width="10.85546875" style="12"/>
    <col min="8438" max="8438" width="46.85546875" style="12" customWidth="1"/>
    <col min="8439" max="8439" width="1.85546875" style="12" customWidth="1"/>
    <col min="8440" max="8440" width="6.5703125" style="12" customWidth="1"/>
    <col min="8441" max="8441" width="1.140625" style="12" customWidth="1"/>
    <col min="8442" max="8442" width="13.85546875" style="12" customWidth="1"/>
    <col min="8443" max="8443" width="1" style="12" customWidth="1"/>
    <col min="8444" max="8444" width="13.85546875" style="12" customWidth="1"/>
    <col min="8445" max="8445" width="1" style="12" customWidth="1"/>
    <col min="8446" max="8446" width="13.85546875" style="12" customWidth="1"/>
    <col min="8447" max="8447" width="1" style="12" customWidth="1"/>
    <col min="8448" max="8448" width="13.85546875" style="12" customWidth="1"/>
    <col min="8449" max="8449" width="1" style="12" customWidth="1"/>
    <col min="8450" max="8450" width="14" style="12" customWidth="1"/>
    <col min="8451" max="8451" width="1" style="12" customWidth="1"/>
    <col min="8452" max="8452" width="14" style="12" customWidth="1"/>
    <col min="8453" max="8693" width="10.85546875" style="12"/>
    <col min="8694" max="8694" width="46.85546875" style="12" customWidth="1"/>
    <col min="8695" max="8695" width="1.85546875" style="12" customWidth="1"/>
    <col min="8696" max="8696" width="6.5703125" style="12" customWidth="1"/>
    <col min="8697" max="8697" width="1.140625" style="12" customWidth="1"/>
    <col min="8698" max="8698" width="13.85546875" style="12" customWidth="1"/>
    <col min="8699" max="8699" width="1" style="12" customWidth="1"/>
    <col min="8700" max="8700" width="13.85546875" style="12" customWidth="1"/>
    <col min="8701" max="8701" width="1" style="12" customWidth="1"/>
    <col min="8702" max="8702" width="13.85546875" style="12" customWidth="1"/>
    <col min="8703" max="8703" width="1" style="12" customWidth="1"/>
    <col min="8704" max="8704" width="13.85546875" style="12" customWidth="1"/>
    <col min="8705" max="8705" width="1" style="12" customWidth="1"/>
    <col min="8706" max="8706" width="14" style="12" customWidth="1"/>
    <col min="8707" max="8707" width="1" style="12" customWidth="1"/>
    <col min="8708" max="8708" width="14" style="12" customWidth="1"/>
    <col min="8709" max="8949" width="10.85546875" style="12"/>
    <col min="8950" max="8950" width="46.85546875" style="12" customWidth="1"/>
    <col min="8951" max="8951" width="1.85546875" style="12" customWidth="1"/>
    <col min="8952" max="8952" width="6.5703125" style="12" customWidth="1"/>
    <col min="8953" max="8953" width="1.140625" style="12" customWidth="1"/>
    <col min="8954" max="8954" width="13.85546875" style="12" customWidth="1"/>
    <col min="8955" max="8955" width="1" style="12" customWidth="1"/>
    <col min="8956" max="8956" width="13.85546875" style="12" customWidth="1"/>
    <col min="8957" max="8957" width="1" style="12" customWidth="1"/>
    <col min="8958" max="8958" width="13.85546875" style="12" customWidth="1"/>
    <col min="8959" max="8959" width="1" style="12" customWidth="1"/>
    <col min="8960" max="8960" width="13.85546875" style="12" customWidth="1"/>
    <col min="8961" max="8961" width="1" style="12" customWidth="1"/>
    <col min="8962" max="8962" width="14" style="12" customWidth="1"/>
    <col min="8963" max="8963" width="1" style="12" customWidth="1"/>
    <col min="8964" max="8964" width="14" style="12" customWidth="1"/>
    <col min="8965" max="9205" width="10.85546875" style="12"/>
    <col min="9206" max="9206" width="46.85546875" style="12" customWidth="1"/>
    <col min="9207" max="9207" width="1.85546875" style="12" customWidth="1"/>
    <col min="9208" max="9208" width="6.5703125" style="12" customWidth="1"/>
    <col min="9209" max="9209" width="1.140625" style="12" customWidth="1"/>
    <col min="9210" max="9210" width="13.85546875" style="12" customWidth="1"/>
    <col min="9211" max="9211" width="1" style="12" customWidth="1"/>
    <col min="9212" max="9212" width="13.85546875" style="12" customWidth="1"/>
    <col min="9213" max="9213" width="1" style="12" customWidth="1"/>
    <col min="9214" max="9214" width="13.85546875" style="12" customWidth="1"/>
    <col min="9215" max="9215" width="1" style="12" customWidth="1"/>
    <col min="9216" max="9216" width="13.85546875" style="12" customWidth="1"/>
    <col min="9217" max="9217" width="1" style="12" customWidth="1"/>
    <col min="9218" max="9218" width="14" style="12" customWidth="1"/>
    <col min="9219" max="9219" width="1" style="12" customWidth="1"/>
    <col min="9220" max="9220" width="14" style="12" customWidth="1"/>
    <col min="9221" max="9461" width="10.85546875" style="12"/>
    <col min="9462" max="9462" width="46.85546875" style="12" customWidth="1"/>
    <col min="9463" max="9463" width="1.85546875" style="12" customWidth="1"/>
    <col min="9464" max="9464" width="6.5703125" style="12" customWidth="1"/>
    <col min="9465" max="9465" width="1.140625" style="12" customWidth="1"/>
    <col min="9466" max="9466" width="13.85546875" style="12" customWidth="1"/>
    <col min="9467" max="9467" width="1" style="12" customWidth="1"/>
    <col min="9468" max="9468" width="13.85546875" style="12" customWidth="1"/>
    <col min="9469" max="9469" width="1" style="12" customWidth="1"/>
    <col min="9470" max="9470" width="13.85546875" style="12" customWidth="1"/>
    <col min="9471" max="9471" width="1" style="12" customWidth="1"/>
    <col min="9472" max="9472" width="13.85546875" style="12" customWidth="1"/>
    <col min="9473" max="9473" width="1" style="12" customWidth="1"/>
    <col min="9474" max="9474" width="14" style="12" customWidth="1"/>
    <col min="9475" max="9475" width="1" style="12" customWidth="1"/>
    <col min="9476" max="9476" width="14" style="12" customWidth="1"/>
    <col min="9477" max="9717" width="10.85546875" style="12"/>
    <col min="9718" max="9718" width="46.85546875" style="12" customWidth="1"/>
    <col min="9719" max="9719" width="1.85546875" style="12" customWidth="1"/>
    <col min="9720" max="9720" width="6.5703125" style="12" customWidth="1"/>
    <col min="9721" max="9721" width="1.140625" style="12" customWidth="1"/>
    <col min="9722" max="9722" width="13.85546875" style="12" customWidth="1"/>
    <col min="9723" max="9723" width="1" style="12" customWidth="1"/>
    <col min="9724" max="9724" width="13.85546875" style="12" customWidth="1"/>
    <col min="9725" max="9725" width="1" style="12" customWidth="1"/>
    <col min="9726" max="9726" width="13.85546875" style="12" customWidth="1"/>
    <col min="9727" max="9727" width="1" style="12" customWidth="1"/>
    <col min="9728" max="9728" width="13.85546875" style="12" customWidth="1"/>
    <col min="9729" max="9729" width="1" style="12" customWidth="1"/>
    <col min="9730" max="9730" width="14" style="12" customWidth="1"/>
    <col min="9731" max="9731" width="1" style="12" customWidth="1"/>
    <col min="9732" max="9732" width="14" style="12" customWidth="1"/>
    <col min="9733" max="9973" width="10.85546875" style="12"/>
    <col min="9974" max="9974" width="46.85546875" style="12" customWidth="1"/>
    <col min="9975" max="9975" width="1.85546875" style="12" customWidth="1"/>
    <col min="9976" max="9976" width="6.5703125" style="12" customWidth="1"/>
    <col min="9977" max="9977" width="1.140625" style="12" customWidth="1"/>
    <col min="9978" max="9978" width="13.85546875" style="12" customWidth="1"/>
    <col min="9979" max="9979" width="1" style="12" customWidth="1"/>
    <col min="9980" max="9980" width="13.85546875" style="12" customWidth="1"/>
    <col min="9981" max="9981" width="1" style="12" customWidth="1"/>
    <col min="9982" max="9982" width="13.85546875" style="12" customWidth="1"/>
    <col min="9983" max="9983" width="1" style="12" customWidth="1"/>
    <col min="9984" max="9984" width="13.85546875" style="12" customWidth="1"/>
    <col min="9985" max="9985" width="1" style="12" customWidth="1"/>
    <col min="9986" max="9986" width="14" style="12" customWidth="1"/>
    <col min="9987" max="9987" width="1" style="12" customWidth="1"/>
    <col min="9988" max="9988" width="14" style="12" customWidth="1"/>
    <col min="9989" max="10229" width="10.85546875" style="12"/>
    <col min="10230" max="10230" width="46.85546875" style="12" customWidth="1"/>
    <col min="10231" max="10231" width="1.85546875" style="12" customWidth="1"/>
    <col min="10232" max="10232" width="6.5703125" style="12" customWidth="1"/>
    <col min="10233" max="10233" width="1.140625" style="12" customWidth="1"/>
    <col min="10234" max="10234" width="13.85546875" style="12" customWidth="1"/>
    <col min="10235" max="10235" width="1" style="12" customWidth="1"/>
    <col min="10236" max="10236" width="13.85546875" style="12" customWidth="1"/>
    <col min="10237" max="10237" width="1" style="12" customWidth="1"/>
    <col min="10238" max="10238" width="13.85546875" style="12" customWidth="1"/>
    <col min="10239" max="10239" width="1" style="12" customWidth="1"/>
    <col min="10240" max="10240" width="13.85546875" style="12" customWidth="1"/>
    <col min="10241" max="10241" width="1" style="12" customWidth="1"/>
    <col min="10242" max="10242" width="14" style="12" customWidth="1"/>
    <col min="10243" max="10243" width="1" style="12" customWidth="1"/>
    <col min="10244" max="10244" width="14" style="12" customWidth="1"/>
    <col min="10245" max="10485" width="10.85546875" style="12"/>
    <col min="10486" max="10486" width="46.85546875" style="12" customWidth="1"/>
    <col min="10487" max="10487" width="1.85546875" style="12" customWidth="1"/>
    <col min="10488" max="10488" width="6.5703125" style="12" customWidth="1"/>
    <col min="10489" max="10489" width="1.140625" style="12" customWidth="1"/>
    <col min="10490" max="10490" width="13.85546875" style="12" customWidth="1"/>
    <col min="10491" max="10491" width="1" style="12" customWidth="1"/>
    <col min="10492" max="10492" width="13.85546875" style="12" customWidth="1"/>
    <col min="10493" max="10493" width="1" style="12" customWidth="1"/>
    <col min="10494" max="10494" width="13.85546875" style="12" customWidth="1"/>
    <col min="10495" max="10495" width="1" style="12" customWidth="1"/>
    <col min="10496" max="10496" width="13.85546875" style="12" customWidth="1"/>
    <col min="10497" max="10497" width="1" style="12" customWidth="1"/>
    <col min="10498" max="10498" width="14" style="12" customWidth="1"/>
    <col min="10499" max="10499" width="1" style="12" customWidth="1"/>
    <col min="10500" max="10500" width="14" style="12" customWidth="1"/>
    <col min="10501" max="10741" width="10.85546875" style="12"/>
    <col min="10742" max="10742" width="46.85546875" style="12" customWidth="1"/>
    <col min="10743" max="10743" width="1.85546875" style="12" customWidth="1"/>
    <col min="10744" max="10744" width="6.5703125" style="12" customWidth="1"/>
    <col min="10745" max="10745" width="1.140625" style="12" customWidth="1"/>
    <col min="10746" max="10746" width="13.85546875" style="12" customWidth="1"/>
    <col min="10747" max="10747" width="1" style="12" customWidth="1"/>
    <col min="10748" max="10748" width="13.85546875" style="12" customWidth="1"/>
    <col min="10749" max="10749" width="1" style="12" customWidth="1"/>
    <col min="10750" max="10750" width="13.85546875" style="12" customWidth="1"/>
    <col min="10751" max="10751" width="1" style="12" customWidth="1"/>
    <col min="10752" max="10752" width="13.85546875" style="12" customWidth="1"/>
    <col min="10753" max="10753" width="1" style="12" customWidth="1"/>
    <col min="10754" max="10754" width="14" style="12" customWidth="1"/>
    <col min="10755" max="10755" width="1" style="12" customWidth="1"/>
    <col min="10756" max="10756" width="14" style="12" customWidth="1"/>
    <col min="10757" max="10997" width="10.85546875" style="12"/>
    <col min="10998" max="10998" width="46.85546875" style="12" customWidth="1"/>
    <col min="10999" max="10999" width="1.85546875" style="12" customWidth="1"/>
    <col min="11000" max="11000" width="6.5703125" style="12" customWidth="1"/>
    <col min="11001" max="11001" width="1.140625" style="12" customWidth="1"/>
    <col min="11002" max="11002" width="13.85546875" style="12" customWidth="1"/>
    <col min="11003" max="11003" width="1" style="12" customWidth="1"/>
    <col min="11004" max="11004" width="13.85546875" style="12" customWidth="1"/>
    <col min="11005" max="11005" width="1" style="12" customWidth="1"/>
    <col min="11006" max="11006" width="13.85546875" style="12" customWidth="1"/>
    <col min="11007" max="11007" width="1" style="12" customWidth="1"/>
    <col min="11008" max="11008" width="13.85546875" style="12" customWidth="1"/>
    <col min="11009" max="11009" width="1" style="12" customWidth="1"/>
    <col min="11010" max="11010" width="14" style="12" customWidth="1"/>
    <col min="11011" max="11011" width="1" style="12" customWidth="1"/>
    <col min="11012" max="11012" width="14" style="12" customWidth="1"/>
    <col min="11013" max="11253" width="10.85546875" style="12"/>
    <col min="11254" max="11254" width="46.85546875" style="12" customWidth="1"/>
    <col min="11255" max="11255" width="1.85546875" style="12" customWidth="1"/>
    <col min="11256" max="11256" width="6.5703125" style="12" customWidth="1"/>
    <col min="11257" max="11257" width="1.140625" style="12" customWidth="1"/>
    <col min="11258" max="11258" width="13.85546875" style="12" customWidth="1"/>
    <col min="11259" max="11259" width="1" style="12" customWidth="1"/>
    <col min="11260" max="11260" width="13.85546875" style="12" customWidth="1"/>
    <col min="11261" max="11261" width="1" style="12" customWidth="1"/>
    <col min="11262" max="11262" width="13.85546875" style="12" customWidth="1"/>
    <col min="11263" max="11263" width="1" style="12" customWidth="1"/>
    <col min="11264" max="11264" width="13.85546875" style="12" customWidth="1"/>
    <col min="11265" max="11265" width="1" style="12" customWidth="1"/>
    <col min="11266" max="11266" width="14" style="12" customWidth="1"/>
    <col min="11267" max="11267" width="1" style="12" customWidth="1"/>
    <col min="11268" max="11268" width="14" style="12" customWidth="1"/>
    <col min="11269" max="11509" width="10.85546875" style="12"/>
    <col min="11510" max="11510" width="46.85546875" style="12" customWidth="1"/>
    <col min="11511" max="11511" width="1.85546875" style="12" customWidth="1"/>
    <col min="11512" max="11512" width="6.5703125" style="12" customWidth="1"/>
    <col min="11513" max="11513" width="1.140625" style="12" customWidth="1"/>
    <col min="11514" max="11514" width="13.85546875" style="12" customWidth="1"/>
    <col min="11515" max="11515" width="1" style="12" customWidth="1"/>
    <col min="11516" max="11516" width="13.85546875" style="12" customWidth="1"/>
    <col min="11517" max="11517" width="1" style="12" customWidth="1"/>
    <col min="11518" max="11518" width="13.85546875" style="12" customWidth="1"/>
    <col min="11519" max="11519" width="1" style="12" customWidth="1"/>
    <col min="11520" max="11520" width="13.85546875" style="12" customWidth="1"/>
    <col min="11521" max="11521" width="1" style="12" customWidth="1"/>
    <col min="11522" max="11522" width="14" style="12" customWidth="1"/>
    <col min="11523" max="11523" width="1" style="12" customWidth="1"/>
    <col min="11524" max="11524" width="14" style="12" customWidth="1"/>
    <col min="11525" max="11765" width="10.85546875" style="12"/>
    <col min="11766" max="11766" width="46.85546875" style="12" customWidth="1"/>
    <col min="11767" max="11767" width="1.85546875" style="12" customWidth="1"/>
    <col min="11768" max="11768" width="6.5703125" style="12" customWidth="1"/>
    <col min="11769" max="11769" width="1.140625" style="12" customWidth="1"/>
    <col min="11770" max="11770" width="13.85546875" style="12" customWidth="1"/>
    <col min="11771" max="11771" width="1" style="12" customWidth="1"/>
    <col min="11772" max="11772" width="13.85546875" style="12" customWidth="1"/>
    <col min="11773" max="11773" width="1" style="12" customWidth="1"/>
    <col min="11774" max="11774" width="13.85546875" style="12" customWidth="1"/>
    <col min="11775" max="11775" width="1" style="12" customWidth="1"/>
    <col min="11776" max="11776" width="13.85546875" style="12" customWidth="1"/>
    <col min="11777" max="11777" width="1" style="12" customWidth="1"/>
    <col min="11778" max="11778" width="14" style="12" customWidth="1"/>
    <col min="11779" max="11779" width="1" style="12" customWidth="1"/>
    <col min="11780" max="11780" width="14" style="12" customWidth="1"/>
    <col min="11781" max="12021" width="10.85546875" style="12"/>
    <col min="12022" max="12022" width="46.85546875" style="12" customWidth="1"/>
    <col min="12023" max="12023" width="1.85546875" style="12" customWidth="1"/>
    <col min="12024" max="12024" width="6.5703125" style="12" customWidth="1"/>
    <col min="12025" max="12025" width="1.140625" style="12" customWidth="1"/>
    <col min="12026" max="12026" width="13.85546875" style="12" customWidth="1"/>
    <col min="12027" max="12027" width="1" style="12" customWidth="1"/>
    <col min="12028" max="12028" width="13.85546875" style="12" customWidth="1"/>
    <col min="12029" max="12029" width="1" style="12" customWidth="1"/>
    <col min="12030" max="12030" width="13.85546875" style="12" customWidth="1"/>
    <col min="12031" max="12031" width="1" style="12" customWidth="1"/>
    <col min="12032" max="12032" width="13.85546875" style="12" customWidth="1"/>
    <col min="12033" max="12033" width="1" style="12" customWidth="1"/>
    <col min="12034" max="12034" width="14" style="12" customWidth="1"/>
    <col min="12035" max="12035" width="1" style="12" customWidth="1"/>
    <col min="12036" max="12036" width="14" style="12" customWidth="1"/>
    <col min="12037" max="12277" width="10.85546875" style="12"/>
    <col min="12278" max="12278" width="46.85546875" style="12" customWidth="1"/>
    <col min="12279" max="12279" width="1.85546875" style="12" customWidth="1"/>
    <col min="12280" max="12280" width="6.5703125" style="12" customWidth="1"/>
    <col min="12281" max="12281" width="1.140625" style="12" customWidth="1"/>
    <col min="12282" max="12282" width="13.85546875" style="12" customWidth="1"/>
    <col min="12283" max="12283" width="1" style="12" customWidth="1"/>
    <col min="12284" max="12284" width="13.85546875" style="12" customWidth="1"/>
    <col min="12285" max="12285" width="1" style="12" customWidth="1"/>
    <col min="12286" max="12286" width="13.85546875" style="12" customWidth="1"/>
    <col min="12287" max="12287" width="1" style="12" customWidth="1"/>
    <col min="12288" max="12288" width="13.85546875" style="12" customWidth="1"/>
    <col min="12289" max="12289" width="1" style="12" customWidth="1"/>
    <col min="12290" max="12290" width="14" style="12" customWidth="1"/>
    <col min="12291" max="12291" width="1" style="12" customWidth="1"/>
    <col min="12292" max="12292" width="14" style="12" customWidth="1"/>
    <col min="12293" max="12533" width="10.85546875" style="12"/>
    <col min="12534" max="12534" width="46.85546875" style="12" customWidth="1"/>
    <col min="12535" max="12535" width="1.85546875" style="12" customWidth="1"/>
    <col min="12536" max="12536" width="6.5703125" style="12" customWidth="1"/>
    <col min="12537" max="12537" width="1.140625" style="12" customWidth="1"/>
    <col min="12538" max="12538" width="13.85546875" style="12" customWidth="1"/>
    <col min="12539" max="12539" width="1" style="12" customWidth="1"/>
    <col min="12540" max="12540" width="13.85546875" style="12" customWidth="1"/>
    <col min="12541" max="12541" width="1" style="12" customWidth="1"/>
    <col min="12542" max="12542" width="13.85546875" style="12" customWidth="1"/>
    <col min="12543" max="12543" width="1" style="12" customWidth="1"/>
    <col min="12544" max="12544" width="13.85546875" style="12" customWidth="1"/>
    <col min="12545" max="12545" width="1" style="12" customWidth="1"/>
    <col min="12546" max="12546" width="14" style="12" customWidth="1"/>
    <col min="12547" max="12547" width="1" style="12" customWidth="1"/>
    <col min="12548" max="12548" width="14" style="12" customWidth="1"/>
    <col min="12549" max="12789" width="10.85546875" style="12"/>
    <col min="12790" max="12790" width="46.85546875" style="12" customWidth="1"/>
    <col min="12791" max="12791" width="1.85546875" style="12" customWidth="1"/>
    <col min="12792" max="12792" width="6.5703125" style="12" customWidth="1"/>
    <col min="12793" max="12793" width="1.140625" style="12" customWidth="1"/>
    <col min="12794" max="12794" width="13.85546875" style="12" customWidth="1"/>
    <col min="12795" max="12795" width="1" style="12" customWidth="1"/>
    <col min="12796" max="12796" width="13.85546875" style="12" customWidth="1"/>
    <col min="12797" max="12797" width="1" style="12" customWidth="1"/>
    <col min="12798" max="12798" width="13.85546875" style="12" customWidth="1"/>
    <col min="12799" max="12799" width="1" style="12" customWidth="1"/>
    <col min="12800" max="12800" width="13.85546875" style="12" customWidth="1"/>
    <col min="12801" max="12801" width="1" style="12" customWidth="1"/>
    <col min="12802" max="12802" width="14" style="12" customWidth="1"/>
    <col min="12803" max="12803" width="1" style="12" customWidth="1"/>
    <col min="12804" max="12804" width="14" style="12" customWidth="1"/>
    <col min="12805" max="13045" width="10.85546875" style="12"/>
    <col min="13046" max="13046" width="46.85546875" style="12" customWidth="1"/>
    <col min="13047" max="13047" width="1.85546875" style="12" customWidth="1"/>
    <col min="13048" max="13048" width="6.5703125" style="12" customWidth="1"/>
    <col min="13049" max="13049" width="1.140625" style="12" customWidth="1"/>
    <col min="13050" max="13050" width="13.85546875" style="12" customWidth="1"/>
    <col min="13051" max="13051" width="1" style="12" customWidth="1"/>
    <col min="13052" max="13052" width="13.85546875" style="12" customWidth="1"/>
    <col min="13053" max="13053" width="1" style="12" customWidth="1"/>
    <col min="13054" max="13054" width="13.85546875" style="12" customWidth="1"/>
    <col min="13055" max="13055" width="1" style="12" customWidth="1"/>
    <col min="13056" max="13056" width="13.85546875" style="12" customWidth="1"/>
    <col min="13057" max="13057" width="1" style="12" customWidth="1"/>
    <col min="13058" max="13058" width="14" style="12" customWidth="1"/>
    <col min="13059" max="13059" width="1" style="12" customWidth="1"/>
    <col min="13060" max="13060" width="14" style="12" customWidth="1"/>
    <col min="13061" max="13301" width="10.85546875" style="12"/>
    <col min="13302" max="13302" width="46.85546875" style="12" customWidth="1"/>
    <col min="13303" max="13303" width="1.85546875" style="12" customWidth="1"/>
    <col min="13304" max="13304" width="6.5703125" style="12" customWidth="1"/>
    <col min="13305" max="13305" width="1.140625" style="12" customWidth="1"/>
    <col min="13306" max="13306" width="13.85546875" style="12" customWidth="1"/>
    <col min="13307" max="13307" width="1" style="12" customWidth="1"/>
    <col min="13308" max="13308" width="13.85546875" style="12" customWidth="1"/>
    <col min="13309" max="13309" width="1" style="12" customWidth="1"/>
    <col min="13310" max="13310" width="13.85546875" style="12" customWidth="1"/>
    <col min="13311" max="13311" width="1" style="12" customWidth="1"/>
    <col min="13312" max="13312" width="13.85546875" style="12" customWidth="1"/>
    <col min="13313" max="13313" width="1" style="12" customWidth="1"/>
    <col min="13314" max="13314" width="14" style="12" customWidth="1"/>
    <col min="13315" max="13315" width="1" style="12" customWidth="1"/>
    <col min="13316" max="13316" width="14" style="12" customWidth="1"/>
    <col min="13317" max="13557" width="10.85546875" style="12"/>
    <col min="13558" max="13558" width="46.85546875" style="12" customWidth="1"/>
    <col min="13559" max="13559" width="1.85546875" style="12" customWidth="1"/>
    <col min="13560" max="13560" width="6.5703125" style="12" customWidth="1"/>
    <col min="13561" max="13561" width="1.140625" style="12" customWidth="1"/>
    <col min="13562" max="13562" width="13.85546875" style="12" customWidth="1"/>
    <col min="13563" max="13563" width="1" style="12" customWidth="1"/>
    <col min="13564" max="13564" width="13.85546875" style="12" customWidth="1"/>
    <col min="13565" max="13565" width="1" style="12" customWidth="1"/>
    <col min="13566" max="13566" width="13.85546875" style="12" customWidth="1"/>
    <col min="13567" max="13567" width="1" style="12" customWidth="1"/>
    <col min="13568" max="13568" width="13.85546875" style="12" customWidth="1"/>
    <col min="13569" max="13569" width="1" style="12" customWidth="1"/>
    <col min="13570" max="13570" width="14" style="12" customWidth="1"/>
    <col min="13571" max="13571" width="1" style="12" customWidth="1"/>
    <col min="13572" max="13572" width="14" style="12" customWidth="1"/>
    <col min="13573" max="13813" width="10.85546875" style="12"/>
    <col min="13814" max="13814" width="46.85546875" style="12" customWidth="1"/>
    <col min="13815" max="13815" width="1.85546875" style="12" customWidth="1"/>
    <col min="13816" max="13816" width="6.5703125" style="12" customWidth="1"/>
    <col min="13817" max="13817" width="1.140625" style="12" customWidth="1"/>
    <col min="13818" max="13818" width="13.85546875" style="12" customWidth="1"/>
    <col min="13819" max="13819" width="1" style="12" customWidth="1"/>
    <col min="13820" max="13820" width="13.85546875" style="12" customWidth="1"/>
    <col min="13821" max="13821" width="1" style="12" customWidth="1"/>
    <col min="13822" max="13822" width="13.85546875" style="12" customWidth="1"/>
    <col min="13823" max="13823" width="1" style="12" customWidth="1"/>
    <col min="13824" max="13824" width="13.85546875" style="12" customWidth="1"/>
    <col min="13825" max="13825" width="1" style="12" customWidth="1"/>
    <col min="13826" max="13826" width="14" style="12" customWidth="1"/>
    <col min="13827" max="13827" width="1" style="12" customWidth="1"/>
    <col min="13828" max="13828" width="14" style="12" customWidth="1"/>
    <col min="13829" max="14069" width="10.85546875" style="12"/>
    <col min="14070" max="14070" width="46.85546875" style="12" customWidth="1"/>
    <col min="14071" max="14071" width="1.85546875" style="12" customWidth="1"/>
    <col min="14072" max="14072" width="6.5703125" style="12" customWidth="1"/>
    <col min="14073" max="14073" width="1.140625" style="12" customWidth="1"/>
    <col min="14074" max="14074" width="13.85546875" style="12" customWidth="1"/>
    <col min="14075" max="14075" width="1" style="12" customWidth="1"/>
    <col min="14076" max="14076" width="13.85546875" style="12" customWidth="1"/>
    <col min="14077" max="14077" width="1" style="12" customWidth="1"/>
    <col min="14078" max="14078" width="13.85546875" style="12" customWidth="1"/>
    <col min="14079" max="14079" width="1" style="12" customWidth="1"/>
    <col min="14080" max="14080" width="13.85546875" style="12" customWidth="1"/>
    <col min="14081" max="14081" width="1" style="12" customWidth="1"/>
    <col min="14082" max="14082" width="14" style="12" customWidth="1"/>
    <col min="14083" max="14083" width="1" style="12" customWidth="1"/>
    <col min="14084" max="14084" width="14" style="12" customWidth="1"/>
    <col min="14085" max="14325" width="10.85546875" style="12"/>
    <col min="14326" max="14326" width="46.85546875" style="12" customWidth="1"/>
    <col min="14327" max="14327" width="1.85546875" style="12" customWidth="1"/>
    <col min="14328" max="14328" width="6.5703125" style="12" customWidth="1"/>
    <col min="14329" max="14329" width="1.140625" style="12" customWidth="1"/>
    <col min="14330" max="14330" width="13.85546875" style="12" customWidth="1"/>
    <col min="14331" max="14331" width="1" style="12" customWidth="1"/>
    <col min="14332" max="14332" width="13.85546875" style="12" customWidth="1"/>
    <col min="14333" max="14333" width="1" style="12" customWidth="1"/>
    <col min="14334" max="14334" width="13.85546875" style="12" customWidth="1"/>
    <col min="14335" max="14335" width="1" style="12" customWidth="1"/>
    <col min="14336" max="14336" width="13.85546875" style="12" customWidth="1"/>
    <col min="14337" max="14337" width="1" style="12" customWidth="1"/>
    <col min="14338" max="14338" width="14" style="12" customWidth="1"/>
    <col min="14339" max="14339" width="1" style="12" customWidth="1"/>
    <col min="14340" max="14340" width="14" style="12" customWidth="1"/>
    <col min="14341" max="14581" width="10.85546875" style="12"/>
    <col min="14582" max="14582" width="46.85546875" style="12" customWidth="1"/>
    <col min="14583" max="14583" width="1.85546875" style="12" customWidth="1"/>
    <col min="14584" max="14584" width="6.5703125" style="12" customWidth="1"/>
    <col min="14585" max="14585" width="1.140625" style="12" customWidth="1"/>
    <col min="14586" max="14586" width="13.85546875" style="12" customWidth="1"/>
    <col min="14587" max="14587" width="1" style="12" customWidth="1"/>
    <col min="14588" max="14588" width="13.85546875" style="12" customWidth="1"/>
    <col min="14589" max="14589" width="1" style="12" customWidth="1"/>
    <col min="14590" max="14590" width="13.85546875" style="12" customWidth="1"/>
    <col min="14591" max="14591" width="1" style="12" customWidth="1"/>
    <col min="14592" max="14592" width="13.85546875" style="12" customWidth="1"/>
    <col min="14593" max="14593" width="1" style="12" customWidth="1"/>
    <col min="14594" max="14594" width="14" style="12" customWidth="1"/>
    <col min="14595" max="14595" width="1" style="12" customWidth="1"/>
    <col min="14596" max="14596" width="14" style="12" customWidth="1"/>
    <col min="14597" max="14837" width="10.85546875" style="12"/>
    <col min="14838" max="14838" width="46.85546875" style="12" customWidth="1"/>
    <col min="14839" max="14839" width="1.85546875" style="12" customWidth="1"/>
    <col min="14840" max="14840" width="6.5703125" style="12" customWidth="1"/>
    <col min="14841" max="14841" width="1.140625" style="12" customWidth="1"/>
    <col min="14842" max="14842" width="13.85546875" style="12" customWidth="1"/>
    <col min="14843" max="14843" width="1" style="12" customWidth="1"/>
    <col min="14844" max="14844" width="13.85546875" style="12" customWidth="1"/>
    <col min="14845" max="14845" width="1" style="12" customWidth="1"/>
    <col min="14846" max="14846" width="13.85546875" style="12" customWidth="1"/>
    <col min="14847" max="14847" width="1" style="12" customWidth="1"/>
    <col min="14848" max="14848" width="13.85546875" style="12" customWidth="1"/>
    <col min="14849" max="14849" width="1" style="12" customWidth="1"/>
    <col min="14850" max="14850" width="14" style="12" customWidth="1"/>
    <col min="14851" max="14851" width="1" style="12" customWidth="1"/>
    <col min="14852" max="14852" width="14" style="12" customWidth="1"/>
    <col min="14853" max="15093" width="10.85546875" style="12"/>
    <col min="15094" max="15094" width="46.85546875" style="12" customWidth="1"/>
    <col min="15095" max="15095" width="1.85546875" style="12" customWidth="1"/>
    <col min="15096" max="15096" width="6.5703125" style="12" customWidth="1"/>
    <col min="15097" max="15097" width="1.140625" style="12" customWidth="1"/>
    <col min="15098" max="15098" width="13.85546875" style="12" customWidth="1"/>
    <col min="15099" max="15099" width="1" style="12" customWidth="1"/>
    <col min="15100" max="15100" width="13.85546875" style="12" customWidth="1"/>
    <col min="15101" max="15101" width="1" style="12" customWidth="1"/>
    <col min="15102" max="15102" width="13.85546875" style="12" customWidth="1"/>
    <col min="15103" max="15103" width="1" style="12" customWidth="1"/>
    <col min="15104" max="15104" width="13.85546875" style="12" customWidth="1"/>
    <col min="15105" max="15105" width="1" style="12" customWidth="1"/>
    <col min="15106" max="15106" width="14" style="12" customWidth="1"/>
    <col min="15107" max="15107" width="1" style="12" customWidth="1"/>
    <col min="15108" max="15108" width="14" style="12" customWidth="1"/>
    <col min="15109" max="15349" width="10.85546875" style="12"/>
    <col min="15350" max="15350" width="46.85546875" style="12" customWidth="1"/>
    <col min="15351" max="15351" width="1.85546875" style="12" customWidth="1"/>
    <col min="15352" max="15352" width="6.5703125" style="12" customWidth="1"/>
    <col min="15353" max="15353" width="1.140625" style="12" customWidth="1"/>
    <col min="15354" max="15354" width="13.85546875" style="12" customWidth="1"/>
    <col min="15355" max="15355" width="1" style="12" customWidth="1"/>
    <col min="15356" max="15356" width="13.85546875" style="12" customWidth="1"/>
    <col min="15357" max="15357" width="1" style="12" customWidth="1"/>
    <col min="15358" max="15358" width="13.85546875" style="12" customWidth="1"/>
    <col min="15359" max="15359" width="1" style="12" customWidth="1"/>
    <col min="15360" max="15360" width="13.85546875" style="12" customWidth="1"/>
    <col min="15361" max="15361" width="1" style="12" customWidth="1"/>
    <col min="15362" max="15362" width="14" style="12" customWidth="1"/>
    <col min="15363" max="15363" width="1" style="12" customWidth="1"/>
    <col min="15364" max="15364" width="14" style="12" customWidth="1"/>
    <col min="15365" max="15605" width="10.85546875" style="12"/>
    <col min="15606" max="15606" width="46.85546875" style="12" customWidth="1"/>
    <col min="15607" max="15607" width="1.85546875" style="12" customWidth="1"/>
    <col min="15608" max="15608" width="6.5703125" style="12" customWidth="1"/>
    <col min="15609" max="15609" width="1.140625" style="12" customWidth="1"/>
    <col min="15610" max="15610" width="13.85546875" style="12" customWidth="1"/>
    <col min="15611" max="15611" width="1" style="12" customWidth="1"/>
    <col min="15612" max="15612" width="13.85546875" style="12" customWidth="1"/>
    <col min="15613" max="15613" width="1" style="12" customWidth="1"/>
    <col min="15614" max="15614" width="13.85546875" style="12" customWidth="1"/>
    <col min="15615" max="15615" width="1" style="12" customWidth="1"/>
    <col min="15616" max="15616" width="13.85546875" style="12" customWidth="1"/>
    <col min="15617" max="15617" width="1" style="12" customWidth="1"/>
    <col min="15618" max="15618" width="14" style="12" customWidth="1"/>
    <col min="15619" max="15619" width="1" style="12" customWidth="1"/>
    <col min="15620" max="15620" width="14" style="12" customWidth="1"/>
    <col min="15621" max="15861" width="10.85546875" style="12"/>
    <col min="15862" max="15862" width="46.85546875" style="12" customWidth="1"/>
    <col min="15863" max="15863" width="1.85546875" style="12" customWidth="1"/>
    <col min="15864" max="15864" width="6.5703125" style="12" customWidth="1"/>
    <col min="15865" max="15865" width="1.140625" style="12" customWidth="1"/>
    <col min="15866" max="15866" width="13.85546875" style="12" customWidth="1"/>
    <col min="15867" max="15867" width="1" style="12" customWidth="1"/>
    <col min="15868" max="15868" width="13.85546875" style="12" customWidth="1"/>
    <col min="15869" max="15869" width="1" style="12" customWidth="1"/>
    <col min="15870" max="15870" width="13.85546875" style="12" customWidth="1"/>
    <col min="15871" max="15871" width="1" style="12" customWidth="1"/>
    <col min="15872" max="15872" width="13.85546875" style="12" customWidth="1"/>
    <col min="15873" max="15873" width="1" style="12" customWidth="1"/>
    <col min="15874" max="15874" width="14" style="12" customWidth="1"/>
    <col min="15875" max="15875" width="1" style="12" customWidth="1"/>
    <col min="15876" max="15876" width="14" style="12" customWidth="1"/>
    <col min="15877" max="16117" width="10.85546875" style="12"/>
    <col min="16118" max="16118" width="46.85546875" style="12" customWidth="1"/>
    <col min="16119" max="16119" width="1.85546875" style="12" customWidth="1"/>
    <col min="16120" max="16120" width="6.5703125" style="12" customWidth="1"/>
    <col min="16121" max="16121" width="1.140625" style="12" customWidth="1"/>
    <col min="16122" max="16122" width="13.85546875" style="12" customWidth="1"/>
    <col min="16123" max="16123" width="1" style="12" customWidth="1"/>
    <col min="16124" max="16124" width="13.85546875" style="12" customWidth="1"/>
    <col min="16125" max="16125" width="1" style="12" customWidth="1"/>
    <col min="16126" max="16126" width="13.85546875" style="12" customWidth="1"/>
    <col min="16127" max="16127" width="1" style="12" customWidth="1"/>
    <col min="16128" max="16128" width="13.85546875" style="12" customWidth="1"/>
    <col min="16129" max="16129" width="1" style="12" customWidth="1"/>
    <col min="16130" max="16130" width="14" style="12" customWidth="1"/>
    <col min="16131" max="16131" width="1" style="12" customWidth="1"/>
    <col min="16132" max="16132" width="14" style="12" customWidth="1"/>
    <col min="16133" max="16384" width="10.85546875" style="12"/>
  </cols>
  <sheetData>
    <row r="1" spans="1:17" ht="20.85" customHeight="1" x14ac:dyDescent="0.2">
      <c r="A1" s="6" t="s">
        <v>103</v>
      </c>
      <c r="B1" s="8"/>
      <c r="C1" s="8"/>
      <c r="E1" s="9"/>
      <c r="F1" s="9"/>
      <c r="G1" s="9"/>
      <c r="H1" s="9"/>
      <c r="I1" s="9"/>
      <c r="J1" s="9"/>
    </row>
    <row r="2" spans="1:17" ht="20.85" customHeight="1" x14ac:dyDescent="0.2">
      <c r="A2" s="24" t="s">
        <v>50</v>
      </c>
      <c r="B2" s="8"/>
      <c r="C2" s="8"/>
      <c r="E2" s="9"/>
      <c r="F2" s="9"/>
      <c r="G2" s="9"/>
      <c r="H2" s="9"/>
      <c r="I2" s="9"/>
      <c r="J2" s="9"/>
    </row>
    <row r="3" spans="1:17" ht="20.85" customHeight="1" x14ac:dyDescent="0.2">
      <c r="A3" s="6" t="s">
        <v>201</v>
      </c>
      <c r="B3" s="8"/>
      <c r="C3" s="8"/>
      <c r="D3" s="82" t="s">
        <v>150</v>
      </c>
      <c r="E3" s="9"/>
      <c r="F3" s="9" t="s">
        <v>150</v>
      </c>
      <c r="G3" s="9"/>
      <c r="H3" s="9"/>
      <c r="I3" s="9"/>
      <c r="J3" s="9"/>
    </row>
    <row r="4" spans="1:17" ht="20.85" customHeight="1" x14ac:dyDescent="0.2">
      <c r="A4" s="20"/>
      <c r="B4" s="8"/>
      <c r="C4" s="8"/>
      <c r="E4" s="9"/>
      <c r="F4" s="9"/>
      <c r="G4" s="9"/>
      <c r="H4" s="9"/>
      <c r="I4" s="9"/>
      <c r="J4" s="4" t="s">
        <v>1</v>
      </c>
    </row>
    <row r="5" spans="1:17" ht="20.85" customHeight="1" x14ac:dyDescent="0.2">
      <c r="D5" s="83"/>
      <c r="E5" s="127" t="s">
        <v>2</v>
      </c>
      <c r="F5" s="127"/>
      <c r="G5" s="13"/>
      <c r="H5" s="127"/>
      <c r="I5" s="127" t="s">
        <v>3</v>
      </c>
      <c r="J5" s="127"/>
    </row>
    <row r="6" spans="1:17" ht="20.85" customHeight="1" x14ac:dyDescent="0.2">
      <c r="B6" s="14"/>
      <c r="C6" s="14"/>
      <c r="D6" s="16">
        <v>2562</v>
      </c>
      <c r="E6" s="17"/>
      <c r="F6" s="16">
        <v>2561</v>
      </c>
      <c r="G6" s="18"/>
      <c r="H6" s="16">
        <v>2562</v>
      </c>
      <c r="I6" s="17"/>
      <c r="J6" s="16">
        <v>2561</v>
      </c>
    </row>
    <row r="7" spans="1:17" ht="20.85" customHeight="1" x14ac:dyDescent="0.2">
      <c r="A7" s="19" t="s">
        <v>51</v>
      </c>
      <c r="B7" s="62"/>
      <c r="C7" s="62"/>
      <c r="E7" s="23"/>
      <c r="F7" s="23"/>
      <c r="H7" s="23"/>
      <c r="I7" s="23"/>
      <c r="J7" s="23"/>
    </row>
    <row r="8" spans="1:17" s="13" customFormat="1" ht="20.85" customHeight="1" x14ac:dyDescent="0.2">
      <c r="A8" s="11" t="s">
        <v>262</v>
      </c>
      <c r="B8" s="62"/>
      <c r="C8" s="62"/>
      <c r="D8" s="56">
        <f>PL!E46</f>
        <v>-2537335482</v>
      </c>
      <c r="E8" s="56"/>
      <c r="F8" s="56">
        <f>PL!G46</f>
        <v>-5208103411</v>
      </c>
      <c r="G8" s="51"/>
      <c r="H8" s="56">
        <f>PL!I46</f>
        <v>-6264566512</v>
      </c>
      <c r="I8" s="51">
        <v>1130221363</v>
      </c>
      <c r="J8" s="56">
        <f>PL!K46</f>
        <v>-4146946151</v>
      </c>
    </row>
    <row r="9" spans="1:17" s="13" customFormat="1" ht="20.85" customHeight="1" x14ac:dyDescent="0.2">
      <c r="A9" s="11" t="s">
        <v>274</v>
      </c>
      <c r="B9" s="62"/>
      <c r="C9" s="62"/>
      <c r="D9" s="55">
        <v>18135817</v>
      </c>
      <c r="E9" s="51"/>
      <c r="F9" s="55">
        <v>6490695</v>
      </c>
      <c r="G9" s="51"/>
      <c r="H9" s="55">
        <v>0</v>
      </c>
      <c r="I9" s="51"/>
      <c r="J9" s="55">
        <v>0</v>
      </c>
    </row>
    <row r="10" spans="1:17" s="13" customFormat="1" ht="20.85" customHeight="1" x14ac:dyDescent="0.2">
      <c r="A10" s="11" t="s">
        <v>262</v>
      </c>
      <c r="B10" s="62"/>
      <c r="C10" s="62"/>
      <c r="D10" s="56">
        <f>SUM(D8:D9)</f>
        <v>-2519199665</v>
      </c>
      <c r="E10" s="51"/>
      <c r="F10" s="56">
        <f>SUM(F8:F9)</f>
        <v>-5201612716</v>
      </c>
      <c r="G10" s="51"/>
      <c r="H10" s="56">
        <f>SUM(H8:H9)</f>
        <v>-6264566512</v>
      </c>
      <c r="I10" s="51"/>
      <c r="J10" s="56">
        <f>SUM(J8:J9)</f>
        <v>-4146946151</v>
      </c>
    </row>
    <row r="11" spans="1:17" s="13" customFormat="1" ht="20.85" customHeight="1" x14ac:dyDescent="0.2">
      <c r="A11" s="11" t="s">
        <v>315</v>
      </c>
      <c r="B11" s="62"/>
      <c r="C11" s="62"/>
      <c r="D11" s="82"/>
      <c r="E11" s="51"/>
      <c r="F11" s="82"/>
      <c r="G11" s="51"/>
      <c r="H11" s="51"/>
      <c r="I11" s="51"/>
      <c r="J11" s="51"/>
    </row>
    <row r="12" spans="1:17" ht="20.85" customHeight="1" x14ac:dyDescent="0.2">
      <c r="A12" s="11" t="s">
        <v>52</v>
      </c>
      <c r="B12" s="62"/>
      <c r="C12" s="62"/>
      <c r="E12" s="80"/>
      <c r="F12" s="82"/>
      <c r="G12" s="80"/>
      <c r="H12" s="80"/>
      <c r="I12" s="80"/>
      <c r="J12" s="80"/>
      <c r="P12" s="13"/>
      <c r="Q12" s="13"/>
    </row>
    <row r="13" spans="1:17" ht="20.85" customHeight="1" x14ac:dyDescent="0.2">
      <c r="A13" s="11" t="s">
        <v>151</v>
      </c>
      <c r="B13" s="62"/>
      <c r="C13" s="62"/>
      <c r="D13" s="85">
        <v>-37640</v>
      </c>
      <c r="E13" s="51"/>
      <c r="F13" s="85">
        <v>-60380</v>
      </c>
      <c r="G13" s="51"/>
      <c r="H13" s="84">
        <v>-37640</v>
      </c>
      <c r="I13" s="51"/>
      <c r="J13" s="84">
        <v>-60380</v>
      </c>
      <c r="P13" s="13"/>
      <c r="Q13" s="13"/>
    </row>
    <row r="14" spans="1:17" ht="20.85" customHeight="1" x14ac:dyDescent="0.2">
      <c r="A14" s="11" t="s">
        <v>153</v>
      </c>
      <c r="B14" s="62"/>
      <c r="C14" s="62"/>
      <c r="D14" s="85">
        <v>0</v>
      </c>
      <c r="E14" s="51"/>
      <c r="F14" s="85">
        <v>-27144</v>
      </c>
      <c r="G14" s="51"/>
      <c r="H14" s="84">
        <v>0</v>
      </c>
      <c r="I14" s="51"/>
      <c r="J14" s="84">
        <v>-27144</v>
      </c>
      <c r="P14" s="13"/>
      <c r="Q14" s="13"/>
    </row>
    <row r="15" spans="1:17" ht="20.85" customHeight="1" x14ac:dyDescent="0.2">
      <c r="A15" s="11" t="s">
        <v>270</v>
      </c>
      <c r="B15" s="62"/>
      <c r="C15" s="62"/>
      <c r="D15" s="82">
        <v>9191</v>
      </c>
      <c r="E15" s="51"/>
      <c r="F15" s="82">
        <v>82390389</v>
      </c>
      <c r="G15" s="51"/>
      <c r="H15" s="84">
        <v>2669356904</v>
      </c>
      <c r="I15" s="51"/>
      <c r="J15" s="84">
        <v>821080311</v>
      </c>
      <c r="P15" s="13"/>
      <c r="Q15" s="13"/>
    </row>
    <row r="16" spans="1:17" ht="20.85" customHeight="1" x14ac:dyDescent="0.2">
      <c r="A16" s="11" t="s">
        <v>275</v>
      </c>
      <c r="B16" s="62"/>
      <c r="C16" s="62"/>
      <c r="D16" s="85">
        <v>25060244</v>
      </c>
      <c r="E16" s="51"/>
      <c r="F16" s="85">
        <v>0</v>
      </c>
      <c r="G16" s="51"/>
      <c r="H16" s="84">
        <v>0</v>
      </c>
      <c r="I16" s="51"/>
      <c r="J16" s="84">
        <v>0</v>
      </c>
      <c r="P16" s="13"/>
      <c r="Q16" s="13"/>
    </row>
    <row r="17" spans="1:17" ht="20.85" customHeight="1" x14ac:dyDescent="0.2">
      <c r="A17" s="11" t="s">
        <v>263</v>
      </c>
      <c r="B17" s="62"/>
      <c r="C17" s="62"/>
      <c r="D17" s="85">
        <v>0</v>
      </c>
      <c r="E17" s="51"/>
      <c r="F17" s="85">
        <v>-4546850</v>
      </c>
      <c r="G17" s="51"/>
      <c r="H17" s="84">
        <v>0</v>
      </c>
      <c r="I17" s="51"/>
      <c r="J17" s="84">
        <v>0</v>
      </c>
      <c r="P17" s="13"/>
      <c r="Q17" s="13"/>
    </row>
    <row r="18" spans="1:17" ht="20.85" customHeight="1" x14ac:dyDescent="0.2">
      <c r="A18" s="11" t="s">
        <v>269</v>
      </c>
      <c r="B18" s="62"/>
      <c r="C18" s="62"/>
      <c r="D18" s="51">
        <v>-121300000</v>
      </c>
      <c r="E18" s="51"/>
      <c r="F18" s="51">
        <v>-27900000</v>
      </c>
      <c r="G18" s="51"/>
      <c r="H18" s="84">
        <v>-109000000</v>
      </c>
      <c r="I18" s="51"/>
      <c r="J18" s="84">
        <v>0</v>
      </c>
      <c r="P18" s="13"/>
      <c r="Q18" s="13"/>
    </row>
    <row r="19" spans="1:17" ht="20.85" customHeight="1" x14ac:dyDescent="0.2">
      <c r="A19" s="11" t="s">
        <v>312</v>
      </c>
      <c r="B19" s="62"/>
      <c r="C19" s="62"/>
      <c r="D19" s="51">
        <v>8565283</v>
      </c>
      <c r="E19" s="51"/>
      <c r="F19" s="51">
        <v>0</v>
      </c>
      <c r="G19" s="51"/>
      <c r="H19" s="84">
        <v>8565283</v>
      </c>
      <c r="I19" s="51"/>
      <c r="J19" s="84">
        <v>0</v>
      </c>
      <c r="P19" s="13"/>
      <c r="Q19" s="13"/>
    </row>
    <row r="20" spans="1:17" ht="20.85" customHeight="1" x14ac:dyDescent="0.2">
      <c r="A20" s="11" t="s">
        <v>229</v>
      </c>
      <c r="B20" s="62"/>
      <c r="C20" s="62"/>
      <c r="D20" s="85">
        <v>-34731343</v>
      </c>
      <c r="E20" s="51"/>
      <c r="F20" s="85">
        <v>0</v>
      </c>
      <c r="G20" s="51"/>
      <c r="H20" s="84">
        <v>-178567548</v>
      </c>
      <c r="I20" s="51"/>
      <c r="J20" s="84">
        <v>0</v>
      </c>
      <c r="P20" s="13"/>
      <c r="Q20" s="13"/>
    </row>
    <row r="21" spans="1:17" ht="20.85" customHeight="1" x14ac:dyDescent="0.2">
      <c r="A21" s="11" t="s">
        <v>271</v>
      </c>
      <c r="B21" s="62"/>
      <c r="C21" s="62"/>
      <c r="D21" s="85">
        <v>0</v>
      </c>
      <c r="E21" s="51"/>
      <c r="F21" s="85">
        <v>0</v>
      </c>
      <c r="G21" s="51"/>
      <c r="H21" s="84">
        <v>583670000</v>
      </c>
      <c r="I21" s="51"/>
      <c r="J21" s="84">
        <v>4079338540</v>
      </c>
      <c r="P21" s="13"/>
      <c r="Q21" s="13"/>
    </row>
    <row r="22" spans="1:17" ht="20.85" customHeight="1" x14ac:dyDescent="0.2">
      <c r="A22" s="11" t="s">
        <v>250</v>
      </c>
      <c r="B22" s="62"/>
      <c r="C22" s="62"/>
      <c r="D22" s="51">
        <v>-35649746</v>
      </c>
      <c r="E22" s="51"/>
      <c r="F22" s="51">
        <v>0</v>
      </c>
      <c r="G22" s="51"/>
      <c r="H22" s="84">
        <v>0</v>
      </c>
      <c r="I22" s="51"/>
      <c r="J22" s="84">
        <v>0</v>
      </c>
      <c r="P22" s="13"/>
      <c r="Q22" s="13"/>
    </row>
    <row r="23" spans="1:17" ht="20.85" customHeight="1" x14ac:dyDescent="0.2">
      <c r="A23" s="11" t="s">
        <v>249</v>
      </c>
      <c r="B23" s="62"/>
      <c r="C23" s="62"/>
      <c r="D23" s="51">
        <v>100000000</v>
      </c>
      <c r="E23" s="51"/>
      <c r="F23" s="51">
        <v>0</v>
      </c>
      <c r="G23" s="51"/>
      <c r="H23" s="84">
        <v>100000000</v>
      </c>
      <c r="I23" s="51"/>
      <c r="J23" s="84">
        <v>0</v>
      </c>
      <c r="P23" s="13"/>
      <c r="Q23" s="13"/>
    </row>
    <row r="24" spans="1:17" ht="20.85" customHeight="1" x14ac:dyDescent="0.2">
      <c r="A24" s="11" t="s">
        <v>53</v>
      </c>
      <c r="B24" s="62"/>
      <c r="C24" s="62"/>
      <c r="D24" s="85">
        <v>201301776</v>
      </c>
      <c r="E24" s="51"/>
      <c r="F24" s="85">
        <v>245222655</v>
      </c>
      <c r="G24" s="51"/>
      <c r="H24" s="84">
        <v>20969084</v>
      </c>
      <c r="I24" s="51"/>
      <c r="J24" s="84">
        <v>26030902</v>
      </c>
      <c r="P24" s="13"/>
      <c r="Q24" s="13"/>
    </row>
    <row r="25" spans="1:17" ht="20.85" customHeight="1" x14ac:dyDescent="0.2">
      <c r="A25" s="11" t="s">
        <v>155</v>
      </c>
      <c r="B25" s="62"/>
      <c r="C25" s="62"/>
      <c r="D25" s="51">
        <v>0</v>
      </c>
      <c r="E25" s="51"/>
      <c r="F25" s="51">
        <v>3532841244</v>
      </c>
      <c r="G25" s="51"/>
      <c r="H25" s="84">
        <v>0</v>
      </c>
      <c r="I25" s="51"/>
      <c r="J25" s="84">
        <v>0</v>
      </c>
      <c r="P25" s="13"/>
      <c r="Q25" s="13"/>
    </row>
    <row r="26" spans="1:17" ht="20.85" customHeight="1" x14ac:dyDescent="0.2">
      <c r="A26" s="11" t="s">
        <v>278</v>
      </c>
      <c r="B26" s="62"/>
      <c r="C26" s="62"/>
      <c r="D26" s="85">
        <v>197542</v>
      </c>
      <c r="E26" s="51"/>
      <c r="F26" s="85">
        <v>1401307</v>
      </c>
      <c r="G26" s="51"/>
      <c r="H26" s="84">
        <v>-224155</v>
      </c>
      <c r="I26" s="51"/>
      <c r="J26" s="84">
        <v>-219484</v>
      </c>
      <c r="P26" s="13"/>
      <c r="Q26" s="13"/>
    </row>
    <row r="27" spans="1:17" ht="20.85" customHeight="1" x14ac:dyDescent="0.2">
      <c r="A27" s="11" t="s">
        <v>276</v>
      </c>
      <c r="B27" s="62"/>
      <c r="C27" s="62"/>
      <c r="D27" s="85">
        <v>416738709</v>
      </c>
      <c r="E27" s="51"/>
      <c r="F27" s="85">
        <v>74634835</v>
      </c>
      <c r="G27" s="51"/>
      <c r="H27" s="84">
        <v>181250</v>
      </c>
      <c r="I27" s="51"/>
      <c r="J27" s="84">
        <v>37088626</v>
      </c>
      <c r="P27" s="13"/>
      <c r="Q27" s="13"/>
    </row>
    <row r="28" spans="1:17" ht="20.85" customHeight="1" x14ac:dyDescent="0.2">
      <c r="A28" s="11" t="s">
        <v>323</v>
      </c>
      <c r="B28" s="62"/>
      <c r="C28" s="62"/>
      <c r="D28" s="85">
        <v>179095539</v>
      </c>
      <c r="E28" s="51"/>
      <c r="F28" s="85">
        <v>1969910</v>
      </c>
      <c r="G28" s="51"/>
      <c r="H28" s="84">
        <v>0</v>
      </c>
      <c r="I28" s="51"/>
      <c r="J28" s="84">
        <v>0</v>
      </c>
      <c r="P28" s="13"/>
      <c r="Q28" s="13"/>
    </row>
    <row r="29" spans="1:17" ht="20.85" customHeight="1" x14ac:dyDescent="0.2">
      <c r="A29" s="11" t="s">
        <v>313</v>
      </c>
      <c r="B29" s="62"/>
      <c r="C29" s="62"/>
      <c r="D29" s="85">
        <v>160476</v>
      </c>
      <c r="E29" s="51"/>
      <c r="F29" s="85">
        <v>0</v>
      </c>
      <c r="G29" s="51"/>
      <c r="H29" s="84">
        <v>0</v>
      </c>
      <c r="I29" s="51"/>
      <c r="J29" s="84">
        <v>0</v>
      </c>
      <c r="P29" s="13"/>
      <c r="Q29" s="13"/>
    </row>
    <row r="30" spans="1:17" ht="20.85" customHeight="1" x14ac:dyDescent="0.2">
      <c r="A30" s="11" t="s">
        <v>324</v>
      </c>
      <c r="B30" s="62"/>
      <c r="C30" s="62"/>
      <c r="D30" s="85">
        <v>2616686</v>
      </c>
      <c r="E30" s="51"/>
      <c r="F30" s="85">
        <v>0</v>
      </c>
      <c r="G30" s="51"/>
      <c r="H30" s="84">
        <v>0</v>
      </c>
      <c r="I30" s="51"/>
      <c r="J30" s="84">
        <v>0</v>
      </c>
      <c r="P30" s="13"/>
      <c r="Q30" s="13"/>
    </row>
    <row r="31" spans="1:17" ht="20.85" customHeight="1" x14ac:dyDescent="0.2">
      <c r="A31" s="11" t="s">
        <v>325</v>
      </c>
      <c r="B31" s="62"/>
      <c r="C31" s="62"/>
      <c r="D31" s="85">
        <v>7298356</v>
      </c>
      <c r="E31" s="51"/>
      <c r="F31" s="85">
        <v>92684448</v>
      </c>
      <c r="G31" s="51"/>
      <c r="H31" s="84">
        <v>0</v>
      </c>
      <c r="I31" s="51"/>
      <c r="J31" s="84">
        <v>0</v>
      </c>
      <c r="P31" s="13"/>
      <c r="Q31" s="13"/>
    </row>
    <row r="32" spans="1:17" ht="20.85" customHeight="1" x14ac:dyDescent="0.2">
      <c r="A32" s="11" t="s">
        <v>328</v>
      </c>
      <c r="B32" s="62"/>
      <c r="C32" s="62"/>
      <c r="D32" s="85">
        <v>5995691</v>
      </c>
      <c r="E32" s="51"/>
      <c r="F32" s="85">
        <v>0</v>
      </c>
      <c r="G32" s="51"/>
      <c r="H32" s="84">
        <v>0</v>
      </c>
      <c r="I32" s="51"/>
      <c r="J32" s="84">
        <v>0</v>
      </c>
      <c r="P32" s="13"/>
      <c r="Q32" s="13"/>
    </row>
    <row r="33" spans="1:17" ht="20.85" customHeight="1" x14ac:dyDescent="0.2">
      <c r="A33" s="11" t="s">
        <v>279</v>
      </c>
      <c r="B33" s="62"/>
      <c r="C33" s="62"/>
      <c r="D33" s="86">
        <v>0</v>
      </c>
      <c r="E33" s="56"/>
      <c r="F33" s="86">
        <v>1100000</v>
      </c>
      <c r="G33" s="56"/>
      <c r="H33" s="84">
        <v>0</v>
      </c>
      <c r="I33" s="56"/>
      <c r="J33" s="84">
        <v>1100000</v>
      </c>
      <c r="P33" s="13"/>
      <c r="Q33" s="13"/>
    </row>
    <row r="34" spans="1:17" ht="20.85" customHeight="1" x14ac:dyDescent="0.2">
      <c r="A34" s="11" t="s">
        <v>277</v>
      </c>
      <c r="B34" s="62"/>
      <c r="C34" s="62"/>
      <c r="D34" s="85">
        <v>24863280</v>
      </c>
      <c r="E34" s="51"/>
      <c r="F34" s="85">
        <v>126007391</v>
      </c>
      <c r="G34" s="51"/>
      <c r="H34" s="84">
        <v>10921742</v>
      </c>
      <c r="I34" s="51"/>
      <c r="J34" s="84">
        <v>14871716</v>
      </c>
      <c r="P34" s="13"/>
      <c r="Q34" s="13"/>
    </row>
    <row r="35" spans="1:17" ht="20.85" customHeight="1" x14ac:dyDescent="0.2">
      <c r="A35" s="11" t="s">
        <v>264</v>
      </c>
      <c r="B35" s="62"/>
      <c r="C35" s="62"/>
      <c r="D35" s="86">
        <v>20943290</v>
      </c>
      <c r="E35" s="56"/>
      <c r="F35" s="86">
        <v>-12626157</v>
      </c>
      <c r="G35" s="56"/>
      <c r="H35" s="84">
        <v>0</v>
      </c>
      <c r="I35" s="56"/>
      <c r="J35" s="84">
        <v>7006283</v>
      </c>
      <c r="P35" s="13"/>
      <c r="Q35" s="13"/>
    </row>
    <row r="36" spans="1:17" ht="20.85" customHeight="1" x14ac:dyDescent="0.2">
      <c r="A36" s="11" t="s">
        <v>152</v>
      </c>
      <c r="B36" s="62"/>
      <c r="C36" s="62"/>
      <c r="D36" s="85">
        <v>7966604</v>
      </c>
      <c r="E36" s="51"/>
      <c r="F36" s="85">
        <v>6219167</v>
      </c>
      <c r="G36" s="51"/>
      <c r="H36" s="84">
        <v>5037167</v>
      </c>
      <c r="I36" s="51"/>
      <c r="J36" s="84">
        <v>4581118</v>
      </c>
      <c r="P36" s="13"/>
      <c r="Q36" s="13"/>
    </row>
    <row r="37" spans="1:17" ht="20.85" customHeight="1" x14ac:dyDescent="0.2">
      <c r="A37" s="11" t="s">
        <v>246</v>
      </c>
      <c r="B37" s="62"/>
      <c r="C37" s="62"/>
      <c r="D37" s="86">
        <v>-179197288</v>
      </c>
      <c r="E37" s="56"/>
      <c r="F37" s="86">
        <v>0</v>
      </c>
      <c r="G37" s="56"/>
      <c r="H37" s="84">
        <v>0</v>
      </c>
      <c r="I37" s="56"/>
      <c r="J37" s="84">
        <v>0</v>
      </c>
      <c r="P37" s="13"/>
      <c r="Q37" s="13"/>
    </row>
    <row r="38" spans="1:17" ht="20.85" customHeight="1" x14ac:dyDescent="0.2">
      <c r="A38" s="11" t="s">
        <v>265</v>
      </c>
      <c r="B38" s="62"/>
      <c r="C38" s="62"/>
      <c r="D38" s="85">
        <v>4281766</v>
      </c>
      <c r="E38" s="51"/>
      <c r="F38" s="85">
        <v>-238190</v>
      </c>
      <c r="G38" s="51"/>
      <c r="H38" s="84">
        <v>241911950</v>
      </c>
      <c r="I38" s="51"/>
      <c r="J38" s="84">
        <v>14482271</v>
      </c>
      <c r="P38" s="13"/>
      <c r="Q38" s="13"/>
    </row>
    <row r="39" spans="1:17" ht="20.85" customHeight="1" x14ac:dyDescent="0.2">
      <c r="A39" s="11" t="s">
        <v>154</v>
      </c>
      <c r="B39" s="62"/>
      <c r="C39" s="62"/>
      <c r="D39" s="85">
        <v>4004240</v>
      </c>
      <c r="E39" s="51"/>
      <c r="F39" s="85">
        <v>46703406</v>
      </c>
      <c r="G39" s="51"/>
      <c r="H39" s="84">
        <v>0</v>
      </c>
      <c r="I39" s="51"/>
      <c r="J39" s="84">
        <v>0</v>
      </c>
      <c r="P39" s="13"/>
      <c r="Q39" s="13"/>
    </row>
    <row r="40" spans="1:17" ht="20.85" customHeight="1" x14ac:dyDescent="0.2">
      <c r="A40" s="11" t="s">
        <v>230</v>
      </c>
      <c r="B40" s="62"/>
      <c r="C40" s="62"/>
      <c r="D40" s="86">
        <v>0</v>
      </c>
      <c r="E40" s="56"/>
      <c r="F40" s="86">
        <v>0</v>
      </c>
      <c r="G40" s="56"/>
      <c r="H40" s="84">
        <v>2098737808</v>
      </c>
      <c r="I40" s="56"/>
      <c r="J40" s="84">
        <v>0</v>
      </c>
      <c r="P40" s="13"/>
      <c r="Q40" s="13"/>
    </row>
    <row r="41" spans="1:17" ht="20.85" customHeight="1" x14ac:dyDescent="0.2">
      <c r="A41" s="11" t="s">
        <v>54</v>
      </c>
      <c r="B41" s="62"/>
      <c r="C41" s="62"/>
      <c r="D41" s="86">
        <v>-7234950</v>
      </c>
      <c r="E41" s="56"/>
      <c r="F41" s="86">
        <v>-146424786</v>
      </c>
      <c r="G41" s="56"/>
      <c r="H41" s="84">
        <v>-315732219</v>
      </c>
      <c r="I41" s="56"/>
      <c r="J41" s="84">
        <v>-628816930</v>
      </c>
      <c r="P41" s="13"/>
      <c r="Q41" s="13"/>
    </row>
    <row r="42" spans="1:17" ht="20.85" customHeight="1" x14ac:dyDescent="0.2">
      <c r="A42" s="11" t="s">
        <v>55</v>
      </c>
      <c r="B42" s="62"/>
      <c r="C42" s="62"/>
      <c r="D42" s="87">
        <v>851238063</v>
      </c>
      <c r="E42" s="51"/>
      <c r="F42" s="87">
        <v>683564315</v>
      </c>
      <c r="G42" s="51"/>
      <c r="H42" s="55">
        <v>747257166</v>
      </c>
      <c r="I42" s="51"/>
      <c r="J42" s="55">
        <v>560721089</v>
      </c>
      <c r="P42" s="13"/>
      <c r="Q42" s="13"/>
    </row>
    <row r="43" spans="1:17" ht="20.85" customHeight="1" x14ac:dyDescent="0.2">
      <c r="A43" s="11" t="s">
        <v>186</v>
      </c>
      <c r="B43" s="88"/>
      <c r="C43" s="88"/>
      <c r="D43" s="56">
        <f>SUM(D10:D42)</f>
        <v>-1037013896</v>
      </c>
      <c r="E43" s="56"/>
      <c r="F43" s="56">
        <f>SUM(F10:F42)</f>
        <v>-498697156</v>
      </c>
      <c r="G43" s="56"/>
      <c r="H43" s="56">
        <f>SUM(H10:H42)</f>
        <v>-381519720</v>
      </c>
      <c r="I43" s="56"/>
      <c r="J43" s="56">
        <f>SUM(J10:J42)</f>
        <v>790230767</v>
      </c>
      <c r="P43" s="13"/>
      <c r="Q43" s="13"/>
    </row>
    <row r="44" spans="1:17" ht="20.85" customHeight="1" x14ac:dyDescent="0.2">
      <c r="A44" s="11" t="s">
        <v>56</v>
      </c>
      <c r="B44" s="62"/>
      <c r="C44" s="62"/>
      <c r="D44" s="85"/>
      <c r="E44" s="51"/>
      <c r="F44" s="85"/>
      <c r="G44" s="51"/>
      <c r="H44" s="84"/>
      <c r="I44" s="51"/>
      <c r="J44" s="84"/>
      <c r="P44" s="13"/>
      <c r="Q44" s="13"/>
    </row>
    <row r="45" spans="1:17" ht="20.85" customHeight="1" x14ac:dyDescent="0.2">
      <c r="A45" s="89" t="s">
        <v>92</v>
      </c>
      <c r="B45" s="62"/>
      <c r="C45" s="62"/>
      <c r="D45" s="85">
        <v>371578018</v>
      </c>
      <c r="E45" s="51"/>
      <c r="F45" s="85">
        <v>497463394</v>
      </c>
      <c r="G45" s="51"/>
      <c r="H45" s="84">
        <v>332646010</v>
      </c>
      <c r="I45" s="51"/>
      <c r="J45" s="84">
        <v>-589019764</v>
      </c>
      <c r="P45" s="13"/>
      <c r="Q45" s="13"/>
    </row>
    <row r="46" spans="1:17" ht="20.85" customHeight="1" x14ac:dyDescent="0.2">
      <c r="A46" s="89" t="s">
        <v>57</v>
      </c>
      <c r="B46" s="62"/>
      <c r="C46" s="62"/>
      <c r="D46" s="85">
        <v>54087440</v>
      </c>
      <c r="E46" s="51"/>
      <c r="F46" s="85">
        <v>53171376</v>
      </c>
      <c r="G46" s="51"/>
      <c r="H46" s="84">
        <v>0</v>
      </c>
      <c r="I46" s="51"/>
      <c r="J46" s="84">
        <v>0</v>
      </c>
      <c r="P46" s="13"/>
      <c r="Q46" s="13"/>
    </row>
    <row r="47" spans="1:17" ht="20.85" customHeight="1" x14ac:dyDescent="0.2">
      <c r="A47" s="89" t="s">
        <v>156</v>
      </c>
      <c r="B47" s="62"/>
      <c r="C47" s="62"/>
      <c r="D47" s="85">
        <v>-152210995</v>
      </c>
      <c r="E47" s="51"/>
      <c r="F47" s="85">
        <v>2615597297</v>
      </c>
      <c r="G47" s="51"/>
      <c r="H47" s="51">
        <v>-212397764</v>
      </c>
      <c r="I47" s="51"/>
      <c r="J47" s="51">
        <v>-1085020144</v>
      </c>
      <c r="P47" s="13"/>
      <c r="Q47" s="13"/>
    </row>
    <row r="48" spans="1:17" ht="20.85" customHeight="1" x14ac:dyDescent="0.2">
      <c r="A48" s="89" t="s">
        <v>251</v>
      </c>
      <c r="B48" s="62"/>
      <c r="C48" s="62"/>
      <c r="D48" s="85">
        <v>378252</v>
      </c>
      <c r="E48" s="51"/>
      <c r="F48" s="85">
        <v>0</v>
      </c>
      <c r="G48" s="51"/>
      <c r="H48" s="51">
        <v>0</v>
      </c>
      <c r="I48" s="51"/>
      <c r="J48" s="51">
        <v>0</v>
      </c>
      <c r="P48" s="13"/>
      <c r="Q48" s="13"/>
    </row>
    <row r="49" spans="1:17" ht="20.85" customHeight="1" x14ac:dyDescent="0.2">
      <c r="A49" s="89" t="s">
        <v>157</v>
      </c>
      <c r="B49" s="62"/>
      <c r="C49" s="62"/>
      <c r="D49" s="85">
        <v>170454507</v>
      </c>
      <c r="E49" s="51"/>
      <c r="F49" s="85">
        <v>55599242</v>
      </c>
      <c r="G49" s="51"/>
      <c r="H49" s="51">
        <v>136355297</v>
      </c>
      <c r="I49" s="51"/>
      <c r="J49" s="51">
        <v>-179627497</v>
      </c>
      <c r="P49" s="13"/>
      <c r="Q49" s="13"/>
    </row>
    <row r="50" spans="1:17" ht="20.85" customHeight="1" x14ac:dyDescent="0.2">
      <c r="A50" s="89" t="s">
        <v>158</v>
      </c>
      <c r="B50" s="62"/>
      <c r="C50" s="62"/>
      <c r="D50" s="85">
        <v>-920167</v>
      </c>
      <c r="E50" s="51"/>
      <c r="F50" s="85">
        <v>211252982</v>
      </c>
      <c r="G50" s="51"/>
      <c r="H50" s="51">
        <v>-283018</v>
      </c>
      <c r="I50" s="51"/>
      <c r="J50" s="51">
        <v>-20161</v>
      </c>
      <c r="P50" s="13"/>
      <c r="Q50" s="13"/>
    </row>
    <row r="51" spans="1:17" ht="20.85" customHeight="1" x14ac:dyDescent="0.2">
      <c r="A51" s="89" t="s">
        <v>228</v>
      </c>
      <c r="B51" s="62"/>
      <c r="C51" s="62"/>
      <c r="D51" s="85">
        <v>10163738</v>
      </c>
      <c r="E51" s="51"/>
      <c r="F51" s="85">
        <v>0</v>
      </c>
      <c r="G51" s="51"/>
      <c r="H51" s="84">
        <v>1297680</v>
      </c>
      <c r="I51" s="51"/>
      <c r="J51" s="51">
        <v>0</v>
      </c>
      <c r="P51" s="13"/>
      <c r="Q51" s="13"/>
    </row>
    <row r="52" spans="1:17" s="10" customFormat="1" ht="20.85" customHeight="1" x14ac:dyDescent="0.2">
      <c r="A52" s="89" t="s">
        <v>58</v>
      </c>
      <c r="B52" s="62"/>
      <c r="C52" s="62"/>
      <c r="D52" s="85">
        <v>-774013</v>
      </c>
      <c r="E52" s="51"/>
      <c r="F52" s="85">
        <v>48136215</v>
      </c>
      <c r="G52" s="51"/>
      <c r="H52" s="84">
        <v>-139518</v>
      </c>
      <c r="I52" s="51"/>
      <c r="J52" s="84">
        <v>41896480</v>
      </c>
      <c r="P52" s="13"/>
      <c r="Q52" s="13"/>
    </row>
    <row r="53" spans="1:17" s="10" customFormat="1" ht="20.85" customHeight="1" x14ac:dyDescent="0.2">
      <c r="A53" s="89" t="s">
        <v>159</v>
      </c>
      <c r="B53" s="62"/>
      <c r="C53" s="62"/>
      <c r="D53" s="85">
        <v>0</v>
      </c>
      <c r="E53" s="51"/>
      <c r="F53" s="85">
        <v>-2599800</v>
      </c>
      <c r="G53" s="51"/>
      <c r="H53" s="84">
        <v>0</v>
      </c>
      <c r="I53" s="51"/>
      <c r="J53" s="84">
        <v>-32595600</v>
      </c>
      <c r="P53" s="13"/>
      <c r="Q53" s="13"/>
    </row>
    <row r="54" spans="1:17" s="10" customFormat="1" ht="20.85" customHeight="1" x14ac:dyDescent="0.2">
      <c r="A54" s="89" t="s">
        <v>161</v>
      </c>
      <c r="B54" s="62"/>
      <c r="C54" s="62"/>
      <c r="D54" s="86">
        <v>33220218</v>
      </c>
      <c r="E54" s="56"/>
      <c r="F54" s="86">
        <v>-23697259</v>
      </c>
      <c r="G54" s="56"/>
      <c r="H54" s="56">
        <v>1687009</v>
      </c>
      <c r="I54" s="56"/>
      <c r="J54" s="56">
        <v>-157324</v>
      </c>
      <c r="P54" s="13"/>
      <c r="Q54" s="13"/>
    </row>
    <row r="55" spans="1:17" s="10" customFormat="1" ht="20.85" customHeight="1" x14ac:dyDescent="0.2">
      <c r="A55" s="89" t="s">
        <v>162</v>
      </c>
      <c r="B55" s="62"/>
      <c r="C55" s="62"/>
      <c r="D55" s="86"/>
      <c r="E55" s="56"/>
      <c r="F55" s="86"/>
      <c r="G55" s="56"/>
      <c r="H55" s="56"/>
      <c r="I55" s="56"/>
      <c r="J55" s="56"/>
      <c r="P55" s="13"/>
      <c r="Q55" s="13"/>
    </row>
    <row r="56" spans="1:17" s="92" customFormat="1" ht="20.85" customHeight="1" x14ac:dyDescent="0.2">
      <c r="A56" s="89" t="s">
        <v>93</v>
      </c>
      <c r="B56" s="90"/>
      <c r="C56" s="90"/>
      <c r="D56" s="91">
        <v>431560406</v>
      </c>
      <c r="E56" s="35"/>
      <c r="F56" s="91">
        <f>-766237825-200</f>
        <v>-766238025</v>
      </c>
      <c r="G56" s="35"/>
      <c r="H56" s="35">
        <v>169714244</v>
      </c>
      <c r="I56" s="35"/>
      <c r="J56" s="35">
        <v>23521515</v>
      </c>
      <c r="P56" s="93"/>
      <c r="Q56" s="93"/>
    </row>
    <row r="57" spans="1:17" s="10" customFormat="1" ht="20.85" customHeight="1" x14ac:dyDescent="0.2">
      <c r="A57" s="89" t="s">
        <v>163</v>
      </c>
      <c r="B57" s="62"/>
      <c r="C57" s="62"/>
      <c r="D57" s="85">
        <v>-409957936</v>
      </c>
      <c r="E57" s="51"/>
      <c r="F57" s="85">
        <v>-564463259</v>
      </c>
      <c r="G57" s="51"/>
      <c r="H57" s="51">
        <v>11160107</v>
      </c>
      <c r="I57" s="51"/>
      <c r="J57" s="51">
        <v>128453016</v>
      </c>
      <c r="P57" s="13"/>
      <c r="Q57" s="13"/>
    </row>
    <row r="58" spans="1:17" s="10" customFormat="1" ht="20.85" customHeight="1" x14ac:dyDescent="0.2">
      <c r="A58" s="89" t="s">
        <v>59</v>
      </c>
      <c r="B58" s="62"/>
      <c r="C58" s="62"/>
      <c r="D58" s="86">
        <v>80411270</v>
      </c>
      <c r="E58" s="51"/>
      <c r="F58" s="86">
        <v>-367451790</v>
      </c>
      <c r="G58" s="51"/>
      <c r="H58" s="56">
        <v>58225614</v>
      </c>
      <c r="I58" s="51"/>
      <c r="J58" s="56">
        <v>-33346</v>
      </c>
      <c r="P58" s="13"/>
      <c r="Q58" s="13"/>
    </row>
    <row r="59" spans="1:17" s="10" customFormat="1" ht="20.85" customHeight="1" x14ac:dyDescent="0.2">
      <c r="A59" s="89" t="s">
        <v>152</v>
      </c>
      <c r="B59" s="62"/>
      <c r="C59" s="62"/>
      <c r="D59" s="86">
        <v>-275140</v>
      </c>
      <c r="E59" s="51"/>
      <c r="F59" s="86">
        <v>-430468</v>
      </c>
      <c r="G59" s="51"/>
      <c r="H59" s="56">
        <v>0</v>
      </c>
      <c r="I59" s="51"/>
      <c r="J59" s="56">
        <v>0</v>
      </c>
      <c r="P59" s="13"/>
      <c r="Q59" s="13"/>
    </row>
    <row r="60" spans="1:17" s="10" customFormat="1" ht="20.85" customHeight="1" x14ac:dyDescent="0.2">
      <c r="A60" s="89" t="s">
        <v>60</v>
      </c>
      <c r="B60" s="62"/>
      <c r="C60" s="62"/>
      <c r="D60" s="86">
        <v>-31613680</v>
      </c>
      <c r="E60" s="51"/>
      <c r="F60" s="86">
        <v>101165970</v>
      </c>
      <c r="G60" s="51"/>
      <c r="H60" s="56">
        <v>0</v>
      </c>
      <c r="I60" s="56"/>
      <c r="J60" s="56">
        <v>-58911053</v>
      </c>
      <c r="P60" s="13"/>
      <c r="Q60" s="13"/>
    </row>
    <row r="61" spans="1:17" s="10" customFormat="1" ht="20.85" customHeight="1" x14ac:dyDescent="0.2">
      <c r="A61" s="89" t="s">
        <v>61</v>
      </c>
      <c r="B61" s="62"/>
      <c r="C61" s="62"/>
      <c r="D61" s="86"/>
      <c r="E61" s="51"/>
      <c r="F61" s="86"/>
      <c r="G61" s="51"/>
      <c r="H61" s="56"/>
      <c r="I61" s="51"/>
      <c r="J61" s="56"/>
      <c r="P61" s="13"/>
      <c r="Q61" s="13"/>
    </row>
    <row r="62" spans="1:17" ht="20.85" customHeight="1" x14ac:dyDescent="0.2">
      <c r="A62" s="89" t="s">
        <v>62</v>
      </c>
      <c r="B62" s="94"/>
      <c r="C62" s="94"/>
      <c r="D62" s="86">
        <v>-621434996</v>
      </c>
      <c r="E62" s="51"/>
      <c r="F62" s="86">
        <v>-954967453</v>
      </c>
      <c r="G62" s="51"/>
      <c r="H62" s="56">
        <v>-396731885</v>
      </c>
      <c r="I62" s="51"/>
      <c r="J62" s="56">
        <v>-557435688</v>
      </c>
      <c r="P62" s="13"/>
      <c r="Q62" s="13"/>
    </row>
    <row r="63" spans="1:17" ht="20.85" customHeight="1" x14ac:dyDescent="0.2">
      <c r="A63" s="89" t="s">
        <v>63</v>
      </c>
      <c r="B63" s="62"/>
      <c r="C63" s="62"/>
      <c r="D63" s="86">
        <v>-43938142</v>
      </c>
      <c r="E63" s="56"/>
      <c r="F63" s="86">
        <v>-262593708</v>
      </c>
      <c r="G63" s="56"/>
      <c r="H63" s="56">
        <v>-8903783</v>
      </c>
      <c r="I63" s="56"/>
      <c r="J63" s="56">
        <v>-29906322</v>
      </c>
      <c r="P63" s="13"/>
      <c r="Q63" s="13"/>
    </row>
    <row r="64" spans="1:17" s="95" customFormat="1" ht="20.85" customHeight="1" x14ac:dyDescent="0.2">
      <c r="A64" s="11" t="s">
        <v>199</v>
      </c>
      <c r="B64" s="62"/>
      <c r="C64" s="62"/>
      <c r="D64" s="86">
        <v>4456338</v>
      </c>
      <c r="E64" s="56"/>
      <c r="F64" s="86">
        <v>5693358</v>
      </c>
      <c r="G64" s="56"/>
      <c r="H64" s="56">
        <v>79322330</v>
      </c>
      <c r="I64" s="56"/>
      <c r="J64" s="56">
        <v>2828065</v>
      </c>
      <c r="P64" s="13"/>
      <c r="Q64" s="13"/>
    </row>
    <row r="65" spans="1:17" s="95" customFormat="1" ht="20.85" customHeight="1" x14ac:dyDescent="0.2">
      <c r="A65" s="11" t="s">
        <v>164</v>
      </c>
      <c r="B65" s="62"/>
      <c r="C65" s="62"/>
      <c r="D65" s="86">
        <v>0</v>
      </c>
      <c r="E65" s="56"/>
      <c r="F65" s="86">
        <v>71183385</v>
      </c>
      <c r="G65" s="56"/>
      <c r="H65" s="56">
        <v>0</v>
      </c>
      <c r="I65" s="56"/>
      <c r="J65" s="56">
        <v>0</v>
      </c>
      <c r="P65" s="13"/>
      <c r="Q65" s="13"/>
    </row>
    <row r="66" spans="1:17" ht="20.85" customHeight="1" x14ac:dyDescent="0.2">
      <c r="A66" s="24" t="s">
        <v>64</v>
      </c>
      <c r="B66" s="62"/>
      <c r="C66" s="62"/>
      <c r="D66" s="57">
        <f>SUM(D43,D45:D65)</f>
        <v>-1141828778</v>
      </c>
      <c r="E66" s="56"/>
      <c r="F66" s="57">
        <f>SUM(F43,F45:F65)</f>
        <v>218124301</v>
      </c>
      <c r="G66" s="56"/>
      <c r="H66" s="57">
        <f>SUM(H43,H45:H65)</f>
        <v>-209567397</v>
      </c>
      <c r="I66" s="56"/>
      <c r="J66" s="57">
        <f>SUM(J43,J45:J65)</f>
        <v>-1545797056</v>
      </c>
      <c r="P66" s="13"/>
      <c r="Q66" s="13"/>
    </row>
    <row r="67" spans="1:17" ht="20.85" customHeight="1" x14ac:dyDescent="0.2">
      <c r="B67" s="62"/>
      <c r="C67" s="62"/>
      <c r="D67" s="96"/>
      <c r="E67" s="42"/>
      <c r="F67" s="41"/>
      <c r="H67" s="41"/>
      <c r="I67" s="42"/>
      <c r="J67" s="41"/>
      <c r="P67" s="13"/>
      <c r="Q67" s="13"/>
    </row>
    <row r="68" spans="1:17" ht="20.85" customHeight="1" x14ac:dyDescent="0.2">
      <c r="A68" s="54" t="s">
        <v>17</v>
      </c>
      <c r="B68" s="62"/>
      <c r="C68" s="62"/>
      <c r="E68" s="42"/>
      <c r="P68" s="13"/>
      <c r="Q68" s="13"/>
    </row>
    <row r="69" spans="1:17" ht="20.85" customHeight="1" x14ac:dyDescent="0.2">
      <c r="A69" s="6" t="s">
        <v>103</v>
      </c>
      <c r="B69" s="8"/>
      <c r="C69" s="8"/>
      <c r="E69" s="9"/>
      <c r="F69" s="9"/>
      <c r="G69" s="9"/>
      <c r="H69" s="9"/>
      <c r="I69" s="9"/>
      <c r="J69" s="9"/>
      <c r="P69" s="13"/>
      <c r="Q69" s="13"/>
    </row>
    <row r="70" spans="1:17" ht="20.85" customHeight="1" x14ac:dyDescent="0.2">
      <c r="A70" s="24" t="s">
        <v>65</v>
      </c>
      <c r="B70" s="8"/>
      <c r="C70" s="8"/>
      <c r="E70" s="9"/>
      <c r="F70" s="9"/>
      <c r="G70" s="9"/>
      <c r="H70" s="9"/>
      <c r="I70" s="9"/>
      <c r="J70" s="9"/>
      <c r="P70" s="13"/>
      <c r="Q70" s="13"/>
    </row>
    <row r="71" spans="1:17" ht="20.85" customHeight="1" x14ac:dyDescent="0.2">
      <c r="A71" s="6" t="s">
        <v>201</v>
      </c>
      <c r="B71" s="8"/>
      <c r="C71" s="8"/>
      <c r="E71" s="9"/>
      <c r="F71" s="9"/>
      <c r="G71" s="9"/>
      <c r="H71" s="9"/>
      <c r="I71" s="9"/>
      <c r="J71" s="9"/>
      <c r="P71" s="13"/>
      <c r="Q71" s="13"/>
    </row>
    <row r="72" spans="1:17" ht="20.85" customHeight="1" x14ac:dyDescent="0.2">
      <c r="A72" s="20"/>
      <c r="B72" s="8"/>
      <c r="C72" s="8"/>
      <c r="E72" s="9"/>
      <c r="F72" s="9"/>
      <c r="G72" s="9"/>
      <c r="H72" s="9"/>
      <c r="I72" s="9"/>
      <c r="J72" s="4" t="s">
        <v>1</v>
      </c>
      <c r="P72" s="13"/>
      <c r="Q72" s="13"/>
    </row>
    <row r="73" spans="1:17" ht="20.85" customHeight="1" x14ac:dyDescent="0.2">
      <c r="D73" s="83"/>
      <c r="E73" s="127" t="s">
        <v>2</v>
      </c>
      <c r="F73" s="127"/>
      <c r="G73" s="13"/>
      <c r="H73" s="127"/>
      <c r="I73" s="127" t="s">
        <v>3</v>
      </c>
      <c r="J73" s="127"/>
      <c r="P73" s="13"/>
      <c r="Q73" s="13"/>
    </row>
    <row r="74" spans="1:17" ht="20.85" customHeight="1" x14ac:dyDescent="0.2">
      <c r="B74" s="14"/>
      <c r="C74" s="14"/>
      <c r="D74" s="16">
        <v>2562</v>
      </c>
      <c r="E74" s="17"/>
      <c r="F74" s="16">
        <v>2561</v>
      </c>
      <c r="G74" s="18"/>
      <c r="H74" s="16">
        <v>2562</v>
      </c>
      <c r="I74" s="17"/>
      <c r="J74" s="16">
        <v>2561</v>
      </c>
      <c r="P74" s="13"/>
      <c r="Q74" s="13"/>
    </row>
    <row r="75" spans="1:17" s="95" customFormat="1" ht="20.85" customHeight="1" x14ac:dyDescent="0.2">
      <c r="A75" s="19" t="s">
        <v>66</v>
      </c>
      <c r="B75" s="62"/>
      <c r="C75" s="62"/>
      <c r="D75" s="96"/>
      <c r="E75" s="42"/>
      <c r="F75" s="41"/>
      <c r="G75" s="12"/>
      <c r="H75" s="41"/>
      <c r="I75" s="42"/>
      <c r="J75" s="41"/>
      <c r="P75" s="13"/>
      <c r="Q75" s="13"/>
    </row>
    <row r="76" spans="1:17" s="95" customFormat="1" ht="20.85" customHeight="1" x14ac:dyDescent="0.2">
      <c r="A76" s="11" t="s">
        <v>232</v>
      </c>
      <c r="B76" s="62"/>
      <c r="C76" s="62"/>
      <c r="D76" s="86">
        <v>0</v>
      </c>
      <c r="E76" s="86"/>
      <c r="F76" s="86">
        <v>0</v>
      </c>
      <c r="G76" s="86"/>
      <c r="H76" s="86">
        <v>0</v>
      </c>
      <c r="I76" s="86"/>
      <c r="J76" s="86">
        <v>929214</v>
      </c>
      <c r="P76" s="13"/>
      <c r="Q76" s="13"/>
    </row>
    <row r="77" spans="1:17" s="95" customFormat="1" ht="20.85" customHeight="1" x14ac:dyDescent="0.2">
      <c r="A77" s="11" t="s">
        <v>165</v>
      </c>
      <c r="B77" s="62"/>
      <c r="C77" s="62"/>
      <c r="D77" s="86">
        <v>6971135</v>
      </c>
      <c r="E77" s="86"/>
      <c r="F77" s="86">
        <v>3000000</v>
      </c>
      <c r="G77" s="86"/>
      <c r="H77" s="86">
        <v>6971135</v>
      </c>
      <c r="I77" s="86"/>
      <c r="J77" s="86">
        <v>3000000</v>
      </c>
      <c r="P77" s="13"/>
      <c r="Q77" s="13"/>
    </row>
    <row r="78" spans="1:17" s="95" customFormat="1" ht="20.85" customHeight="1" x14ac:dyDescent="0.2">
      <c r="A78" s="11" t="s">
        <v>280</v>
      </c>
      <c r="B78" s="62"/>
      <c r="C78" s="62"/>
      <c r="D78" s="86">
        <v>-2528794</v>
      </c>
      <c r="E78" s="86"/>
      <c r="F78" s="86">
        <v>0</v>
      </c>
      <c r="G78" s="86"/>
      <c r="H78" s="86">
        <v>1349700</v>
      </c>
      <c r="I78" s="86"/>
      <c r="J78" s="86">
        <v>0</v>
      </c>
      <c r="P78" s="13"/>
      <c r="Q78" s="13"/>
    </row>
    <row r="79" spans="1:17" s="95" customFormat="1" ht="20.85" customHeight="1" x14ac:dyDescent="0.2">
      <c r="A79" s="11" t="s">
        <v>326</v>
      </c>
      <c r="B79" s="62"/>
      <c r="C79" s="62"/>
      <c r="D79" s="86">
        <v>-439919792</v>
      </c>
      <c r="E79" s="86"/>
      <c r="F79" s="86">
        <v>142596102</v>
      </c>
      <c r="G79" s="86"/>
      <c r="H79" s="86">
        <v>-439880567</v>
      </c>
      <c r="I79" s="86"/>
      <c r="J79" s="86">
        <v>47397545</v>
      </c>
      <c r="P79" s="13"/>
      <c r="Q79" s="13"/>
    </row>
    <row r="80" spans="1:17" s="95" customFormat="1" ht="20.85" customHeight="1" x14ac:dyDescent="0.2">
      <c r="A80" s="11" t="s">
        <v>231</v>
      </c>
      <c r="B80" s="62"/>
      <c r="C80" s="62"/>
      <c r="D80" s="86">
        <v>0</v>
      </c>
      <c r="E80" s="86"/>
      <c r="F80" s="86">
        <v>-8491144073</v>
      </c>
      <c r="G80" s="86"/>
      <c r="H80" s="86">
        <v>-583670000</v>
      </c>
      <c r="I80" s="86"/>
      <c r="J80" s="86">
        <v>-9742202300</v>
      </c>
      <c r="P80" s="13"/>
      <c r="Q80" s="13"/>
    </row>
    <row r="81" spans="1:17" s="95" customFormat="1" ht="20.85" customHeight="1" x14ac:dyDescent="0.2">
      <c r="A81" s="11" t="s">
        <v>281</v>
      </c>
      <c r="B81" s="62"/>
      <c r="C81" s="62"/>
      <c r="D81" s="86">
        <v>0</v>
      </c>
      <c r="E81" s="86"/>
      <c r="F81" s="86">
        <v>-21772215</v>
      </c>
      <c r="G81" s="86"/>
      <c r="H81" s="86">
        <v>0</v>
      </c>
      <c r="I81" s="86"/>
      <c r="J81" s="86">
        <v>0</v>
      </c>
      <c r="P81" s="13"/>
      <c r="Q81" s="13"/>
    </row>
    <row r="82" spans="1:17" s="95" customFormat="1" ht="20.85" customHeight="1" x14ac:dyDescent="0.2">
      <c r="A82" s="11" t="s">
        <v>282</v>
      </c>
      <c r="B82" s="62"/>
      <c r="C82" s="62"/>
      <c r="D82" s="86">
        <v>0</v>
      </c>
      <c r="E82" s="86"/>
      <c r="F82" s="86">
        <v>-58800000</v>
      </c>
      <c r="G82" s="86"/>
      <c r="H82" s="86">
        <v>0</v>
      </c>
      <c r="I82" s="86"/>
      <c r="J82" s="86">
        <v>0</v>
      </c>
      <c r="P82" s="13"/>
      <c r="Q82" s="13"/>
    </row>
    <row r="83" spans="1:17" s="95" customFormat="1" ht="20.85" customHeight="1" x14ac:dyDescent="0.2">
      <c r="A83" s="11" t="s">
        <v>252</v>
      </c>
      <c r="B83" s="62"/>
      <c r="C83" s="62"/>
      <c r="D83" s="86">
        <v>311097000</v>
      </c>
      <c r="E83" s="86"/>
      <c r="F83" s="86"/>
      <c r="G83" s="86"/>
      <c r="H83" s="86"/>
      <c r="I83" s="86"/>
      <c r="J83" s="86"/>
      <c r="P83" s="13"/>
      <c r="Q83" s="13"/>
    </row>
    <row r="84" spans="1:17" s="95" customFormat="1" ht="20.85" customHeight="1" x14ac:dyDescent="0.2">
      <c r="A84" s="11" t="s">
        <v>166</v>
      </c>
      <c r="B84" s="62"/>
      <c r="C84" s="62"/>
      <c r="D84" s="86">
        <v>-37964963</v>
      </c>
      <c r="E84" s="86"/>
      <c r="F84" s="86">
        <v>0</v>
      </c>
      <c r="G84" s="86"/>
      <c r="H84" s="86">
        <v>-1020692133</v>
      </c>
      <c r="I84" s="86"/>
      <c r="J84" s="86">
        <v>-3600933666</v>
      </c>
      <c r="P84" s="13"/>
      <c r="Q84" s="13"/>
    </row>
    <row r="85" spans="1:17" s="95" customFormat="1" ht="20.85" customHeight="1" x14ac:dyDescent="0.2">
      <c r="A85" s="11" t="s">
        <v>167</v>
      </c>
      <c r="B85" s="62"/>
      <c r="C85" s="62"/>
      <c r="D85" s="86">
        <v>0</v>
      </c>
      <c r="E85" s="86"/>
      <c r="F85" s="86">
        <v>0</v>
      </c>
      <c r="G85" s="86"/>
      <c r="H85" s="86">
        <v>808029202</v>
      </c>
      <c r="I85" s="86"/>
      <c r="J85" s="86">
        <v>5570446224</v>
      </c>
      <c r="P85" s="13"/>
      <c r="Q85" s="13"/>
    </row>
    <row r="86" spans="1:17" s="95" customFormat="1" ht="20.85" customHeight="1" x14ac:dyDescent="0.2">
      <c r="A86" s="11" t="s">
        <v>283</v>
      </c>
      <c r="B86" s="62"/>
      <c r="C86" s="62"/>
      <c r="D86" s="86">
        <v>-138818426</v>
      </c>
      <c r="E86" s="86"/>
      <c r="F86" s="86">
        <v>-157638187</v>
      </c>
      <c r="G86" s="86"/>
      <c r="H86" s="86">
        <v>-3451</v>
      </c>
      <c r="I86" s="86"/>
      <c r="J86" s="86">
        <v>-991191</v>
      </c>
      <c r="P86" s="13"/>
      <c r="Q86" s="13"/>
    </row>
    <row r="87" spans="1:17" s="95" customFormat="1" ht="20.85" customHeight="1" x14ac:dyDescent="0.2">
      <c r="A87" s="11" t="s">
        <v>316</v>
      </c>
      <c r="B87" s="62"/>
      <c r="C87" s="62"/>
      <c r="D87" s="86">
        <v>824828.99999999965</v>
      </c>
      <c r="E87" s="86"/>
      <c r="F87" s="86">
        <v>1441283</v>
      </c>
      <c r="G87" s="86"/>
      <c r="H87" s="86">
        <v>359356</v>
      </c>
      <c r="I87" s="86"/>
      <c r="J87" s="86">
        <v>1314078</v>
      </c>
      <c r="P87" s="13"/>
      <c r="Q87" s="13"/>
    </row>
    <row r="88" spans="1:17" s="95" customFormat="1" ht="20.85" customHeight="1" x14ac:dyDescent="0.2">
      <c r="A88" s="11" t="s">
        <v>168</v>
      </c>
      <c r="B88" s="62"/>
      <c r="C88" s="62"/>
      <c r="D88" s="86">
        <v>0</v>
      </c>
      <c r="E88" s="51"/>
      <c r="F88" s="86">
        <v>11031503812</v>
      </c>
      <c r="G88" s="80"/>
      <c r="H88" s="56">
        <v>0</v>
      </c>
      <c r="I88" s="51"/>
      <c r="J88" s="56">
        <v>0</v>
      </c>
      <c r="P88" s="13"/>
      <c r="Q88" s="13"/>
    </row>
    <row r="89" spans="1:17" s="95" customFormat="1" ht="20.85" customHeight="1" x14ac:dyDescent="0.2">
      <c r="A89" s="11" t="s">
        <v>284</v>
      </c>
      <c r="B89" s="62"/>
      <c r="C89" s="62"/>
      <c r="D89" s="86">
        <v>-2025333</v>
      </c>
      <c r="E89" s="51"/>
      <c r="F89" s="86">
        <v>-7143199</v>
      </c>
      <c r="G89" s="80"/>
      <c r="H89" s="56">
        <v>-417000</v>
      </c>
      <c r="I89" s="51"/>
      <c r="J89" s="56">
        <v>-426042</v>
      </c>
      <c r="P89" s="13"/>
      <c r="Q89" s="13"/>
    </row>
    <row r="90" spans="1:17" ht="20.85" customHeight="1" x14ac:dyDescent="0.2">
      <c r="A90" s="19" t="s">
        <v>67</v>
      </c>
      <c r="B90" s="62"/>
      <c r="C90" s="62"/>
      <c r="D90" s="57">
        <f>SUM(D76:D89)</f>
        <v>-302364344</v>
      </c>
      <c r="E90" s="51"/>
      <c r="F90" s="57">
        <f>SUM(F76:F89)</f>
        <v>2442043523</v>
      </c>
      <c r="G90" s="51"/>
      <c r="H90" s="57">
        <f>SUM(H76:H89)</f>
        <v>-1227953758</v>
      </c>
      <c r="I90" s="51"/>
      <c r="J90" s="57">
        <f>SUM(J76:J89)</f>
        <v>-7721466138</v>
      </c>
      <c r="P90" s="13"/>
      <c r="Q90" s="13"/>
    </row>
    <row r="91" spans="1:17" ht="20.85" customHeight="1" x14ac:dyDescent="0.2">
      <c r="A91" s="19" t="s">
        <v>68</v>
      </c>
      <c r="B91" s="62"/>
      <c r="C91" s="62"/>
      <c r="E91" s="51"/>
      <c r="F91" s="82"/>
      <c r="G91" s="51"/>
      <c r="H91" s="51"/>
      <c r="I91" s="51"/>
      <c r="J91" s="51"/>
      <c r="P91" s="13"/>
      <c r="Q91" s="13"/>
    </row>
    <row r="92" spans="1:17" ht="20.85" customHeight="1" x14ac:dyDescent="0.2">
      <c r="A92" s="20" t="s">
        <v>285</v>
      </c>
      <c r="B92" s="62"/>
      <c r="C92" s="62"/>
      <c r="D92" s="85">
        <v>-269087334</v>
      </c>
      <c r="E92" s="51"/>
      <c r="F92" s="85">
        <v>-1282460910</v>
      </c>
      <c r="G92" s="51"/>
      <c r="H92" s="51">
        <v>0</v>
      </c>
      <c r="I92" s="51"/>
      <c r="J92" s="51">
        <v>-1281668299</v>
      </c>
      <c r="P92" s="13"/>
      <c r="Q92" s="13"/>
    </row>
    <row r="93" spans="1:17" ht="20.85" customHeight="1" x14ac:dyDescent="0.2">
      <c r="A93" s="20" t="s">
        <v>267</v>
      </c>
      <c r="B93" s="62"/>
      <c r="C93" s="62"/>
      <c r="D93" s="85">
        <v>70000000</v>
      </c>
      <c r="E93" s="51"/>
      <c r="F93" s="85">
        <v>0</v>
      </c>
      <c r="G93" s="51"/>
      <c r="H93" s="51">
        <v>0</v>
      </c>
      <c r="I93" s="51"/>
      <c r="J93" s="51">
        <v>0</v>
      </c>
      <c r="P93" s="13"/>
      <c r="Q93" s="13"/>
    </row>
    <row r="94" spans="1:17" ht="20.85" customHeight="1" x14ac:dyDescent="0.2">
      <c r="A94" s="20" t="s">
        <v>266</v>
      </c>
      <c r="B94" s="62"/>
      <c r="C94" s="62"/>
      <c r="D94" s="85">
        <v>110000000</v>
      </c>
      <c r="E94" s="51"/>
      <c r="F94" s="85">
        <v>1295000000</v>
      </c>
      <c r="G94" s="51"/>
      <c r="H94" s="51">
        <v>0</v>
      </c>
      <c r="I94" s="51"/>
      <c r="J94" s="51">
        <v>1115000000</v>
      </c>
      <c r="P94" s="13"/>
      <c r="Q94" s="13"/>
    </row>
    <row r="95" spans="1:17" ht="20.85" customHeight="1" x14ac:dyDescent="0.2">
      <c r="A95" s="20" t="s">
        <v>286</v>
      </c>
      <c r="B95" s="62"/>
      <c r="C95" s="62"/>
      <c r="D95" s="85">
        <v>-95000000.000000045</v>
      </c>
      <c r="E95" s="51"/>
      <c r="F95" s="85">
        <v>-1820000000</v>
      </c>
      <c r="G95" s="51"/>
      <c r="H95" s="51">
        <v>0</v>
      </c>
      <c r="I95" s="51"/>
      <c r="J95" s="51">
        <v>-1570000000</v>
      </c>
      <c r="P95" s="13"/>
      <c r="Q95" s="13"/>
    </row>
    <row r="96" spans="1:17" ht="20.85" customHeight="1" x14ac:dyDescent="0.2">
      <c r="A96" s="20" t="s">
        <v>268</v>
      </c>
      <c r="B96" s="62"/>
      <c r="C96" s="62"/>
      <c r="D96" s="85">
        <v>717000</v>
      </c>
      <c r="E96" s="51"/>
      <c r="F96" s="85">
        <v>0</v>
      </c>
      <c r="G96" s="51"/>
      <c r="H96" s="51">
        <v>0</v>
      </c>
      <c r="I96" s="51"/>
      <c r="J96" s="51">
        <v>0</v>
      </c>
      <c r="P96" s="13"/>
      <c r="Q96" s="13"/>
    </row>
    <row r="97" spans="1:17" ht="20.85" customHeight="1" x14ac:dyDescent="0.2">
      <c r="A97" s="20" t="s">
        <v>169</v>
      </c>
      <c r="B97" s="62"/>
      <c r="C97" s="62"/>
      <c r="D97" s="85">
        <v>0</v>
      </c>
      <c r="E97" s="51"/>
      <c r="F97" s="85">
        <v>0</v>
      </c>
      <c r="G97" s="51"/>
      <c r="H97" s="51">
        <v>1842000</v>
      </c>
      <c r="I97" s="51"/>
      <c r="J97" s="51">
        <v>8347547565</v>
      </c>
      <c r="P97" s="13"/>
      <c r="Q97" s="13"/>
    </row>
    <row r="98" spans="1:17" ht="20.85" customHeight="1" x14ac:dyDescent="0.2">
      <c r="A98" s="20" t="s">
        <v>287</v>
      </c>
      <c r="B98" s="62"/>
      <c r="C98" s="62"/>
      <c r="D98" s="85">
        <v>0</v>
      </c>
      <c r="E98" s="51"/>
      <c r="F98" s="85">
        <v>-838000000</v>
      </c>
      <c r="G98" s="51"/>
      <c r="H98" s="51">
        <v>-958130</v>
      </c>
      <c r="I98" s="51"/>
      <c r="J98" s="51">
        <v>-205620244</v>
      </c>
      <c r="P98" s="13"/>
      <c r="Q98" s="13"/>
    </row>
    <row r="99" spans="1:17" ht="20.85" customHeight="1" x14ac:dyDescent="0.2">
      <c r="A99" s="20" t="s">
        <v>170</v>
      </c>
      <c r="B99" s="62"/>
      <c r="C99" s="62"/>
      <c r="D99" s="85">
        <v>720600000</v>
      </c>
      <c r="E99" s="51"/>
      <c r="F99" s="85">
        <v>2904040583</v>
      </c>
      <c r="G99" s="51"/>
      <c r="H99" s="51">
        <v>32100000</v>
      </c>
      <c r="I99" s="51"/>
      <c r="J99" s="51">
        <v>2800040582</v>
      </c>
      <c r="P99" s="13"/>
      <c r="Q99" s="13"/>
    </row>
    <row r="100" spans="1:17" ht="20.85" customHeight="1" x14ac:dyDescent="0.2">
      <c r="A100" s="20" t="s">
        <v>288</v>
      </c>
      <c r="B100" s="62"/>
      <c r="C100" s="62"/>
      <c r="D100" s="85">
        <v>-856589072</v>
      </c>
      <c r="E100" s="51"/>
      <c r="F100" s="85">
        <v>-3688994536</v>
      </c>
      <c r="G100" s="51"/>
      <c r="H100" s="51">
        <v>0</v>
      </c>
      <c r="I100" s="51"/>
      <c r="J100" s="51">
        <v>-48677266</v>
      </c>
      <c r="P100" s="13"/>
      <c r="Q100" s="13"/>
    </row>
    <row r="101" spans="1:17" ht="20.85" customHeight="1" x14ac:dyDescent="0.2">
      <c r="A101" s="20" t="s">
        <v>171</v>
      </c>
      <c r="B101" s="62"/>
      <c r="C101" s="62"/>
      <c r="D101" s="85">
        <v>173500000</v>
      </c>
      <c r="E101" s="51"/>
      <c r="F101" s="85">
        <v>40000000</v>
      </c>
      <c r="G101" s="51"/>
      <c r="H101" s="51">
        <v>0</v>
      </c>
      <c r="I101" s="51"/>
      <c r="J101" s="51">
        <v>0</v>
      </c>
      <c r="P101" s="13"/>
      <c r="Q101" s="13"/>
    </row>
    <row r="102" spans="1:17" ht="20.85" customHeight="1" x14ac:dyDescent="0.2">
      <c r="A102" s="20" t="s">
        <v>289</v>
      </c>
      <c r="B102" s="62"/>
      <c r="C102" s="62"/>
      <c r="D102" s="85">
        <v>-140000000</v>
      </c>
      <c r="E102" s="51"/>
      <c r="F102" s="85">
        <v>-3323000000</v>
      </c>
      <c r="G102" s="51"/>
      <c r="H102" s="51">
        <v>0</v>
      </c>
      <c r="I102" s="51"/>
      <c r="J102" s="51">
        <v>-3323000000</v>
      </c>
      <c r="P102" s="13"/>
      <c r="Q102" s="13"/>
    </row>
    <row r="103" spans="1:17" ht="20.85" customHeight="1" x14ac:dyDescent="0.2">
      <c r="A103" s="20" t="s">
        <v>317</v>
      </c>
      <c r="B103" s="62"/>
      <c r="C103" s="62"/>
      <c r="D103" s="85">
        <v>60000000</v>
      </c>
      <c r="E103" s="51"/>
      <c r="F103" s="85">
        <v>0</v>
      </c>
      <c r="G103" s="51"/>
      <c r="H103" s="51">
        <v>0</v>
      </c>
      <c r="I103" s="51"/>
      <c r="J103" s="51">
        <v>0</v>
      </c>
      <c r="P103" s="13"/>
      <c r="Q103" s="13"/>
    </row>
    <row r="104" spans="1:17" ht="20.85" customHeight="1" x14ac:dyDescent="0.2">
      <c r="A104" s="20" t="s">
        <v>318</v>
      </c>
      <c r="B104" s="62"/>
      <c r="C104" s="62"/>
      <c r="D104" s="85">
        <v>0</v>
      </c>
      <c r="E104" s="51"/>
      <c r="F104" s="85">
        <v>-33520000</v>
      </c>
      <c r="G104" s="51"/>
      <c r="H104" s="51">
        <v>0</v>
      </c>
      <c r="I104" s="51"/>
      <c r="J104" s="51">
        <v>-30000000</v>
      </c>
      <c r="P104" s="13"/>
      <c r="Q104" s="13"/>
    </row>
    <row r="105" spans="1:17" ht="20.85" customHeight="1" x14ac:dyDescent="0.2">
      <c r="A105" s="20" t="s">
        <v>292</v>
      </c>
      <c r="B105" s="62"/>
      <c r="C105" s="62"/>
      <c r="D105" s="85">
        <v>-4704658</v>
      </c>
      <c r="E105" s="51"/>
      <c r="F105" s="85">
        <v>-7816607</v>
      </c>
      <c r="G105" s="51"/>
      <c r="H105" s="51">
        <v>0</v>
      </c>
      <c r="I105" s="51"/>
      <c r="J105" s="51">
        <v>0</v>
      </c>
      <c r="P105" s="13"/>
      <c r="Q105" s="13"/>
    </row>
    <row r="106" spans="1:17" ht="20.85" customHeight="1" x14ac:dyDescent="0.2">
      <c r="A106" s="20" t="s">
        <v>290</v>
      </c>
      <c r="B106" s="62"/>
      <c r="C106" s="62"/>
      <c r="D106" s="85">
        <v>-2838887</v>
      </c>
      <c r="E106" s="51"/>
      <c r="F106" s="85">
        <v>-2926687</v>
      </c>
      <c r="G106" s="51"/>
      <c r="H106" s="51">
        <v>-2316743</v>
      </c>
      <c r="I106" s="51"/>
      <c r="J106" s="51">
        <v>-2668353</v>
      </c>
      <c r="P106" s="13"/>
      <c r="Q106" s="13"/>
    </row>
    <row r="107" spans="1:17" ht="20.85" customHeight="1" x14ac:dyDescent="0.2">
      <c r="A107" s="20" t="s">
        <v>69</v>
      </c>
      <c r="B107" s="62"/>
      <c r="C107" s="62"/>
      <c r="D107" s="85">
        <v>583681097</v>
      </c>
      <c r="E107" s="51"/>
      <c r="F107" s="85">
        <v>4184331434</v>
      </c>
      <c r="G107" s="51"/>
      <c r="H107" s="51">
        <v>583681097</v>
      </c>
      <c r="I107" s="51"/>
      <c r="J107" s="51">
        <v>4184331434</v>
      </c>
      <c r="P107" s="13"/>
      <c r="Q107" s="13"/>
    </row>
    <row r="108" spans="1:17" ht="20.85" customHeight="1" x14ac:dyDescent="0.2">
      <c r="A108" s="20" t="s">
        <v>291</v>
      </c>
      <c r="B108" s="94"/>
      <c r="C108" s="94"/>
      <c r="D108" s="86">
        <v>-3983717</v>
      </c>
      <c r="E108" s="51"/>
      <c r="F108" s="86">
        <v>-5798755</v>
      </c>
      <c r="G108" s="51"/>
      <c r="H108" s="12">
        <v>-3983717</v>
      </c>
      <c r="I108" s="51"/>
      <c r="J108" s="56">
        <v>-5798755</v>
      </c>
      <c r="P108" s="13"/>
      <c r="Q108" s="13"/>
    </row>
    <row r="109" spans="1:17" ht="20.85" customHeight="1" x14ac:dyDescent="0.2">
      <c r="A109" s="97" t="s">
        <v>70</v>
      </c>
      <c r="B109" s="62"/>
      <c r="C109" s="62"/>
      <c r="D109" s="57">
        <f>SUM(D92:D108)</f>
        <v>346294429</v>
      </c>
      <c r="E109" s="51"/>
      <c r="F109" s="57">
        <f>SUM(F92:F108)</f>
        <v>-2579145478</v>
      </c>
      <c r="G109" s="51"/>
      <c r="H109" s="57">
        <f>SUM(H92:H108)</f>
        <v>610364507</v>
      </c>
      <c r="I109" s="51"/>
      <c r="J109" s="57">
        <f>SUM(J92:J108)</f>
        <v>9979486664</v>
      </c>
      <c r="P109" s="13"/>
      <c r="Q109" s="13"/>
    </row>
    <row r="110" spans="1:17" ht="20.85" customHeight="1" x14ac:dyDescent="0.2">
      <c r="A110" s="89" t="s">
        <v>293</v>
      </c>
      <c r="B110" s="62"/>
      <c r="C110" s="62"/>
      <c r="D110" s="98">
        <v>93438807</v>
      </c>
      <c r="E110" s="51"/>
      <c r="F110" s="98">
        <v>-5358214</v>
      </c>
      <c r="G110" s="51"/>
      <c r="H110" s="57">
        <v>0</v>
      </c>
      <c r="I110" s="51"/>
      <c r="J110" s="57">
        <v>0</v>
      </c>
      <c r="P110" s="13"/>
      <c r="Q110" s="13"/>
    </row>
    <row r="111" spans="1:17" ht="20.85" customHeight="1" x14ac:dyDescent="0.2">
      <c r="A111" s="19" t="s">
        <v>194</v>
      </c>
      <c r="B111" s="62"/>
      <c r="C111" s="62"/>
      <c r="D111" s="86">
        <f>SUM(D66,D90,D109:D110)</f>
        <v>-1004459886</v>
      </c>
      <c r="E111" s="51"/>
      <c r="F111" s="86">
        <f>SUM(F66,F90,F109:F110)</f>
        <v>75664132</v>
      </c>
      <c r="G111" s="51"/>
      <c r="H111" s="56">
        <f>SUM(H66,H90,H109:H110)</f>
        <v>-827156648</v>
      </c>
      <c r="I111" s="51"/>
      <c r="J111" s="56">
        <f>SUM(J66,J90,J109:J110)</f>
        <v>712223470</v>
      </c>
      <c r="P111" s="13"/>
      <c r="Q111" s="13"/>
    </row>
    <row r="112" spans="1:17" ht="20.85" customHeight="1" x14ac:dyDescent="0.2">
      <c r="A112" s="20" t="s">
        <v>195</v>
      </c>
      <c r="B112" s="62"/>
      <c r="C112" s="62"/>
      <c r="D112" s="87">
        <f>BS!G9</f>
        <v>1278058142</v>
      </c>
      <c r="E112" s="51"/>
      <c r="F112" s="87">
        <v>1202394010</v>
      </c>
      <c r="G112" s="51"/>
      <c r="H112" s="55">
        <f>BS!K9</f>
        <v>839929219</v>
      </c>
      <c r="I112" s="51"/>
      <c r="J112" s="87">
        <v>127705749</v>
      </c>
      <c r="P112" s="13"/>
      <c r="Q112" s="13"/>
    </row>
    <row r="113" spans="1:17" ht="20.85" customHeight="1" thickBot="1" x14ac:dyDescent="0.25">
      <c r="A113" s="6" t="s">
        <v>196</v>
      </c>
      <c r="B113" s="62"/>
      <c r="C113" s="62"/>
      <c r="D113" s="99">
        <f>SUM(D111:D112)</f>
        <v>273598256</v>
      </c>
      <c r="E113" s="51"/>
      <c r="F113" s="100">
        <f>SUM(F111:F112)</f>
        <v>1278058142</v>
      </c>
      <c r="G113" s="51"/>
      <c r="H113" s="100">
        <f>SUM(H111:H112)</f>
        <v>12772571</v>
      </c>
      <c r="I113" s="51"/>
      <c r="J113" s="100">
        <f>SUM(J111:J112)</f>
        <v>839929219</v>
      </c>
      <c r="P113" s="13"/>
      <c r="Q113" s="13"/>
    </row>
    <row r="114" spans="1:17" ht="20.85" customHeight="1" thickTop="1" x14ac:dyDescent="0.2">
      <c r="B114" s="62"/>
      <c r="C114" s="62"/>
      <c r="D114" s="51">
        <f>D113-BS!E9</f>
        <v>0</v>
      </c>
      <c r="E114" s="51"/>
      <c r="F114" s="51">
        <f>F113-BS!G9</f>
        <v>0</v>
      </c>
      <c r="G114" s="51"/>
      <c r="H114" s="51">
        <f>H113-BS!I9</f>
        <v>0</v>
      </c>
      <c r="I114" s="51"/>
      <c r="J114" s="51">
        <f>J113-BS!K9</f>
        <v>0</v>
      </c>
      <c r="P114" s="13"/>
      <c r="Q114" s="13"/>
    </row>
    <row r="115" spans="1:17" ht="20.85" customHeight="1" x14ac:dyDescent="0.2">
      <c r="A115" s="54" t="s">
        <v>17</v>
      </c>
      <c r="B115" s="62"/>
      <c r="C115" s="62"/>
      <c r="E115" s="51"/>
      <c r="F115" s="51"/>
      <c r="G115" s="51"/>
      <c r="H115" s="51"/>
      <c r="I115" s="51"/>
      <c r="J115" s="51"/>
      <c r="P115" s="13"/>
      <c r="Q115" s="13"/>
    </row>
    <row r="116" spans="1:17" ht="20.85" customHeight="1" x14ac:dyDescent="0.2">
      <c r="A116" s="6" t="s">
        <v>103</v>
      </c>
      <c r="B116" s="8"/>
      <c r="C116" s="8"/>
      <c r="E116" s="9"/>
      <c r="F116" s="9"/>
      <c r="G116" s="9"/>
      <c r="H116" s="9"/>
      <c r="I116" s="9"/>
      <c r="J116" s="9"/>
      <c r="P116" s="13"/>
      <c r="Q116" s="13"/>
    </row>
    <row r="117" spans="1:17" ht="20.85" customHeight="1" x14ac:dyDescent="0.2">
      <c r="A117" s="24" t="s">
        <v>65</v>
      </c>
      <c r="B117" s="8"/>
      <c r="C117" s="8"/>
      <c r="E117" s="9"/>
      <c r="F117" s="9"/>
      <c r="G117" s="9"/>
      <c r="H117" s="9"/>
      <c r="I117" s="9"/>
      <c r="J117" s="9"/>
      <c r="P117" s="13"/>
      <c r="Q117" s="13"/>
    </row>
    <row r="118" spans="1:17" ht="20.85" customHeight="1" x14ac:dyDescent="0.2">
      <c r="A118" s="6" t="s">
        <v>201</v>
      </c>
      <c r="B118" s="8"/>
      <c r="C118" s="8"/>
      <c r="E118" s="9"/>
      <c r="F118" s="9"/>
      <c r="G118" s="9"/>
      <c r="H118" s="9"/>
      <c r="I118" s="9"/>
      <c r="J118" s="9"/>
      <c r="P118" s="13"/>
      <c r="Q118" s="13"/>
    </row>
    <row r="119" spans="1:17" ht="20.85" customHeight="1" x14ac:dyDescent="0.2">
      <c r="A119" s="20"/>
      <c r="B119" s="8"/>
      <c r="C119" s="8"/>
      <c r="E119" s="9"/>
      <c r="F119" s="9"/>
      <c r="G119" s="9"/>
      <c r="H119" s="9"/>
      <c r="I119" s="9"/>
      <c r="J119" s="4" t="s">
        <v>1</v>
      </c>
      <c r="P119" s="13"/>
      <c r="Q119" s="13"/>
    </row>
    <row r="120" spans="1:17" ht="20.85" customHeight="1" x14ac:dyDescent="0.2">
      <c r="D120" s="83"/>
      <c r="E120" s="127" t="s">
        <v>2</v>
      </c>
      <c r="F120" s="127"/>
      <c r="G120" s="13"/>
      <c r="H120" s="127"/>
      <c r="I120" s="127" t="s">
        <v>3</v>
      </c>
      <c r="J120" s="127"/>
      <c r="P120" s="13"/>
      <c r="Q120" s="13"/>
    </row>
    <row r="121" spans="1:17" ht="20.85" customHeight="1" x14ac:dyDescent="0.2">
      <c r="B121" s="14"/>
      <c r="C121" s="14"/>
      <c r="D121" s="16">
        <v>2562</v>
      </c>
      <c r="E121" s="17"/>
      <c r="F121" s="16">
        <v>2561</v>
      </c>
      <c r="G121" s="18"/>
      <c r="H121" s="16">
        <v>2562</v>
      </c>
      <c r="I121" s="17"/>
      <c r="J121" s="16">
        <v>2561</v>
      </c>
      <c r="P121" s="13"/>
      <c r="Q121" s="13"/>
    </row>
    <row r="122" spans="1:17" ht="20.85" customHeight="1" x14ac:dyDescent="0.2">
      <c r="A122" s="19" t="s">
        <v>172</v>
      </c>
      <c r="B122" s="62"/>
      <c r="C122" s="62"/>
      <c r="E122" s="42"/>
      <c r="F122" s="42"/>
    </row>
    <row r="123" spans="1:17" ht="20.85" customHeight="1" x14ac:dyDescent="0.2">
      <c r="A123" s="11" t="s">
        <v>173</v>
      </c>
      <c r="B123" s="62"/>
      <c r="C123" s="62"/>
      <c r="E123" s="42"/>
      <c r="F123" s="42"/>
    </row>
    <row r="124" spans="1:17" ht="20.85" customHeight="1" x14ac:dyDescent="0.2">
      <c r="A124" s="20" t="s">
        <v>253</v>
      </c>
      <c r="D124" s="85"/>
      <c r="E124" s="80"/>
      <c r="F124" s="85"/>
      <c r="G124" s="80"/>
      <c r="H124" s="80"/>
      <c r="I124" s="80"/>
      <c r="J124" s="80"/>
    </row>
    <row r="125" spans="1:17" ht="20.85" customHeight="1" x14ac:dyDescent="0.2">
      <c r="A125" s="20" t="s">
        <v>254</v>
      </c>
      <c r="D125" s="85">
        <v>0</v>
      </c>
      <c r="E125" s="80"/>
      <c r="F125" s="85">
        <v>0</v>
      </c>
      <c r="G125" s="80"/>
      <c r="H125" s="80">
        <v>2859353</v>
      </c>
      <c r="I125" s="80"/>
      <c r="J125" s="85">
        <v>0</v>
      </c>
    </row>
    <row r="126" spans="1:17" ht="20.85" customHeight="1" x14ac:dyDescent="0.2">
      <c r="A126" s="20" t="s">
        <v>256</v>
      </c>
      <c r="D126" s="85">
        <v>0</v>
      </c>
      <c r="E126" s="80"/>
      <c r="F126" s="85">
        <v>0</v>
      </c>
      <c r="G126" s="80"/>
      <c r="H126" s="80">
        <v>1702106</v>
      </c>
      <c r="I126" s="80"/>
      <c r="J126" s="85">
        <v>0</v>
      </c>
    </row>
    <row r="127" spans="1:17" ht="20.85" customHeight="1" x14ac:dyDescent="0.2">
      <c r="A127" s="20" t="s">
        <v>298</v>
      </c>
      <c r="D127" s="85">
        <v>461991552</v>
      </c>
      <c r="F127" s="85">
        <v>0</v>
      </c>
      <c r="H127" s="12">
        <v>461991552</v>
      </c>
      <c r="J127" s="85">
        <v>0</v>
      </c>
    </row>
    <row r="128" spans="1:17" ht="20.85" customHeight="1" x14ac:dyDescent="0.2">
      <c r="A128" s="20" t="s">
        <v>299</v>
      </c>
      <c r="D128" s="85">
        <v>63057448</v>
      </c>
      <c r="F128" s="85">
        <v>0</v>
      </c>
      <c r="H128" s="12">
        <v>63057448</v>
      </c>
      <c r="J128" s="85">
        <v>0</v>
      </c>
    </row>
    <row r="129" spans="1:10" ht="20.85" customHeight="1" x14ac:dyDescent="0.2">
      <c r="A129" s="20" t="s">
        <v>174</v>
      </c>
      <c r="B129" s="101"/>
      <c r="C129" s="101"/>
      <c r="E129" s="51"/>
      <c r="F129" s="51"/>
      <c r="G129" s="51"/>
      <c r="H129" s="51"/>
      <c r="I129" s="51"/>
      <c r="J129" s="51"/>
    </row>
    <row r="130" spans="1:10" ht="20.85" customHeight="1" x14ac:dyDescent="0.2">
      <c r="A130" s="20" t="s">
        <v>294</v>
      </c>
      <c r="B130" s="101"/>
      <c r="C130" s="101"/>
      <c r="D130" s="85">
        <v>108474</v>
      </c>
      <c r="E130" s="51"/>
      <c r="F130" s="85">
        <v>7452512</v>
      </c>
      <c r="G130" s="51"/>
      <c r="H130" s="80">
        <v>0</v>
      </c>
      <c r="I130" s="51"/>
      <c r="J130" s="80">
        <v>4169666</v>
      </c>
    </row>
    <row r="131" spans="1:10" ht="20.85" customHeight="1" x14ac:dyDescent="0.2">
      <c r="A131" s="20" t="s">
        <v>258</v>
      </c>
      <c r="D131" s="85"/>
      <c r="E131" s="80"/>
      <c r="F131" s="85"/>
      <c r="G131" s="80"/>
      <c r="H131" s="80"/>
      <c r="I131" s="80"/>
      <c r="J131" s="80"/>
    </row>
    <row r="132" spans="1:10" ht="20.85" customHeight="1" x14ac:dyDescent="0.2">
      <c r="A132" s="20" t="s">
        <v>259</v>
      </c>
      <c r="D132" s="85">
        <v>0</v>
      </c>
      <c r="E132" s="80"/>
      <c r="F132" s="85">
        <v>0</v>
      </c>
      <c r="G132" s="80"/>
      <c r="H132" s="80">
        <v>48071558</v>
      </c>
      <c r="I132" s="80"/>
      <c r="J132" s="85">
        <v>0</v>
      </c>
    </row>
    <row r="133" spans="1:10" ht="20.85" customHeight="1" x14ac:dyDescent="0.2">
      <c r="A133" s="20" t="s">
        <v>257</v>
      </c>
      <c r="D133" s="85">
        <v>0</v>
      </c>
      <c r="E133" s="80"/>
      <c r="F133" s="85">
        <v>0</v>
      </c>
      <c r="G133" s="80"/>
      <c r="H133" s="80">
        <v>5033984</v>
      </c>
      <c r="I133" s="80"/>
      <c r="J133" s="85">
        <v>0</v>
      </c>
    </row>
    <row r="134" spans="1:10" ht="20.85" customHeight="1" x14ac:dyDescent="0.2">
      <c r="A134" s="20" t="s">
        <v>255</v>
      </c>
      <c r="D134" s="85">
        <v>0</v>
      </c>
      <c r="E134" s="80"/>
      <c r="F134" s="85">
        <v>0</v>
      </c>
      <c r="G134" s="80"/>
      <c r="H134" s="80">
        <v>677579</v>
      </c>
      <c r="I134" s="80"/>
      <c r="J134" s="85">
        <v>0</v>
      </c>
    </row>
    <row r="135" spans="1:10" ht="20.85" customHeight="1" x14ac:dyDescent="0.2">
      <c r="A135" s="20" t="s">
        <v>297</v>
      </c>
      <c r="D135" s="85">
        <v>83488680</v>
      </c>
      <c r="F135" s="85">
        <v>0</v>
      </c>
      <c r="H135" s="12">
        <v>0</v>
      </c>
      <c r="J135" s="85">
        <v>0</v>
      </c>
    </row>
    <row r="136" spans="1:10" ht="20.85" customHeight="1" x14ac:dyDescent="0.2">
      <c r="A136" s="20" t="s">
        <v>181</v>
      </c>
      <c r="D136" s="85">
        <v>0</v>
      </c>
      <c r="E136" s="80"/>
      <c r="F136" s="85">
        <v>0</v>
      </c>
      <c r="G136" s="80"/>
      <c r="H136" s="80">
        <v>0</v>
      </c>
      <c r="I136" s="80"/>
      <c r="J136" s="80">
        <v>293353383</v>
      </c>
    </row>
    <row r="137" spans="1:10" ht="20.85" customHeight="1" x14ac:dyDescent="0.2">
      <c r="A137" s="20" t="s">
        <v>310</v>
      </c>
      <c r="D137" s="85">
        <v>0</v>
      </c>
      <c r="E137" s="80"/>
      <c r="F137" s="85">
        <v>0</v>
      </c>
      <c r="G137" s="80"/>
      <c r="H137" s="80">
        <v>0</v>
      </c>
      <c r="I137" s="80"/>
      <c r="J137" s="80">
        <v>195568922</v>
      </c>
    </row>
    <row r="138" spans="1:10" ht="20.85" customHeight="1" x14ac:dyDescent="0.2">
      <c r="A138" s="20" t="s">
        <v>319</v>
      </c>
      <c r="D138" s="85">
        <v>0</v>
      </c>
      <c r="F138" s="85">
        <v>0</v>
      </c>
      <c r="H138" s="12">
        <v>348567548</v>
      </c>
      <c r="J138" s="85">
        <v>0</v>
      </c>
    </row>
    <row r="139" spans="1:10" ht="20.85" customHeight="1" x14ac:dyDescent="0.2">
      <c r="A139" s="20" t="s">
        <v>320</v>
      </c>
      <c r="D139" s="85">
        <v>310000000</v>
      </c>
      <c r="F139" s="85">
        <v>0</v>
      </c>
      <c r="H139" s="12">
        <v>0</v>
      </c>
      <c r="J139" s="85">
        <v>0</v>
      </c>
    </row>
    <row r="140" spans="1:10" ht="20.85" customHeight="1" x14ac:dyDescent="0.2">
      <c r="A140" s="20" t="s">
        <v>296</v>
      </c>
      <c r="D140" s="85">
        <v>568170</v>
      </c>
      <c r="F140" s="85">
        <v>0</v>
      </c>
      <c r="H140" s="12">
        <v>0</v>
      </c>
      <c r="J140" s="85">
        <v>0</v>
      </c>
    </row>
    <row r="141" spans="1:10" ht="20.85" customHeight="1" x14ac:dyDescent="0.2">
      <c r="A141" s="20" t="s">
        <v>330</v>
      </c>
      <c r="D141" s="85">
        <v>466674890</v>
      </c>
      <c r="F141" s="85">
        <v>0</v>
      </c>
      <c r="H141" s="12">
        <v>0</v>
      </c>
      <c r="J141" s="85">
        <v>0</v>
      </c>
    </row>
    <row r="142" spans="1:10" ht="20.85" customHeight="1" x14ac:dyDescent="0.2">
      <c r="A142" s="20" t="s">
        <v>329</v>
      </c>
      <c r="D142" s="12"/>
    </row>
    <row r="143" spans="1:10" ht="20.85" customHeight="1" x14ac:dyDescent="0.2">
      <c r="A143" s="20" t="s">
        <v>178</v>
      </c>
      <c r="D143" s="85">
        <v>296488</v>
      </c>
      <c r="E143" s="80"/>
      <c r="F143" s="85">
        <v>0</v>
      </c>
      <c r="G143" s="80"/>
      <c r="H143" s="80">
        <v>0</v>
      </c>
      <c r="I143" s="80"/>
      <c r="J143" s="80">
        <v>0</v>
      </c>
    </row>
    <row r="144" spans="1:10" ht="20.85" customHeight="1" x14ac:dyDescent="0.2">
      <c r="A144" s="20" t="s">
        <v>179</v>
      </c>
      <c r="D144" s="85">
        <v>136338548</v>
      </c>
      <c r="E144" s="80"/>
      <c r="F144" s="85">
        <v>-66416738</v>
      </c>
      <c r="G144" s="80"/>
      <c r="H144" s="80">
        <v>0</v>
      </c>
      <c r="I144" s="80"/>
      <c r="J144" s="80">
        <v>-844230</v>
      </c>
    </row>
    <row r="145" spans="1:10" ht="20.85" customHeight="1" x14ac:dyDescent="0.2">
      <c r="A145" s="20" t="s">
        <v>180</v>
      </c>
      <c r="D145" s="85">
        <v>0</v>
      </c>
      <c r="E145" s="80"/>
      <c r="F145" s="85">
        <v>-3999655</v>
      </c>
      <c r="G145" s="80"/>
      <c r="H145" s="80">
        <v>0</v>
      </c>
      <c r="I145" s="80"/>
      <c r="J145" s="80">
        <v>-3999655</v>
      </c>
    </row>
    <row r="146" spans="1:10" ht="20.85" customHeight="1" x14ac:dyDescent="0.2">
      <c r="A146" s="20" t="s">
        <v>175</v>
      </c>
      <c r="B146" s="101"/>
      <c r="C146" s="101"/>
      <c r="D146" s="85">
        <v>64646283</v>
      </c>
      <c r="E146" s="51"/>
      <c r="F146" s="85">
        <v>-816594287</v>
      </c>
      <c r="G146" s="51"/>
      <c r="H146" s="51">
        <v>94615534</v>
      </c>
      <c r="I146" s="51"/>
      <c r="J146" s="51">
        <v>-501149020</v>
      </c>
    </row>
    <row r="147" spans="1:10" ht="20.85" customHeight="1" x14ac:dyDescent="0.2">
      <c r="A147" s="20" t="s">
        <v>177</v>
      </c>
      <c r="D147" s="85">
        <v>0</v>
      </c>
      <c r="E147" s="80"/>
      <c r="F147" s="85">
        <v>100000000</v>
      </c>
      <c r="G147" s="80"/>
      <c r="H147" s="80">
        <v>0</v>
      </c>
      <c r="I147" s="80"/>
      <c r="J147" s="80">
        <v>0</v>
      </c>
    </row>
    <row r="148" spans="1:10" ht="20.85" customHeight="1" x14ac:dyDescent="0.2">
      <c r="A148" s="20" t="s">
        <v>272</v>
      </c>
      <c r="D148" s="85">
        <v>12284530</v>
      </c>
      <c r="E148" s="80"/>
      <c r="F148" s="85">
        <v>57772013</v>
      </c>
      <c r="G148" s="80"/>
      <c r="H148" s="80">
        <v>9784530</v>
      </c>
      <c r="I148" s="80"/>
      <c r="J148" s="80">
        <v>57772013</v>
      </c>
    </row>
    <row r="149" spans="1:10" ht="20.85" customHeight="1" x14ac:dyDescent="0.2">
      <c r="A149" s="20" t="s">
        <v>295</v>
      </c>
      <c r="B149" s="101"/>
      <c r="C149" s="101"/>
      <c r="D149" s="85"/>
      <c r="E149" s="51"/>
      <c r="F149" s="85"/>
      <c r="G149" s="51"/>
      <c r="H149" s="51">
        <v>0</v>
      </c>
      <c r="I149" s="51"/>
      <c r="J149" s="51"/>
    </row>
    <row r="150" spans="1:10" ht="20.85" customHeight="1" x14ac:dyDescent="0.2">
      <c r="A150" s="20" t="s">
        <v>176</v>
      </c>
      <c r="D150" s="85">
        <v>3481955</v>
      </c>
      <c r="E150" s="80"/>
      <c r="F150" s="85">
        <v>8901620</v>
      </c>
      <c r="G150" s="80"/>
      <c r="H150" s="80">
        <v>2512824</v>
      </c>
      <c r="I150" s="80"/>
      <c r="J150" s="80">
        <v>5618775</v>
      </c>
    </row>
    <row r="152" spans="1:10" ht="20.85" customHeight="1" x14ac:dyDescent="0.2">
      <c r="A152" s="54" t="s">
        <v>17</v>
      </c>
    </row>
  </sheetData>
  <printOptions horizontalCentered="1"/>
  <pageMargins left="0.82" right="0.44" top="0.75" bottom="0.2" header="0.3" footer="0.3"/>
  <pageSetup paperSize="9" scale="55" fitToHeight="0" orientation="portrait" r:id="rId1"/>
  <rowBreaks count="2" manualBreakCount="2">
    <brk id="68" max="16383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Chayanan</cp:lastModifiedBy>
  <cp:lastPrinted>2020-08-21T11:20:37Z</cp:lastPrinted>
  <dcterms:created xsi:type="dcterms:W3CDTF">2011-03-08T09:02:15Z</dcterms:created>
  <dcterms:modified xsi:type="dcterms:W3CDTF">2020-08-24T23:27:47Z</dcterms:modified>
</cp:coreProperties>
</file>